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D:\FS\"/>
    </mc:Choice>
  </mc:AlternateContent>
  <xr:revisionPtr revIDLastSave="0" documentId="8_{7C50575D-48CB-43FA-B30D-67939DDB07F4}" xr6:coauthVersionLast="47" xr6:coauthVersionMax="47" xr10:uidLastSave="{00000000-0000-0000-0000-000000000000}"/>
  <bookViews>
    <workbookView xWindow="-110" yWindow="-110" windowWidth="19420" windowHeight="11020" tabRatio="474" xr2:uid="{00000000-000D-0000-FFFF-FFFF00000000}"/>
  </bookViews>
  <sheets>
    <sheet name="BS7-8" sheetId="10" r:id="rId1"/>
    <sheet name="PL9-10" sheetId="36" r:id="rId2"/>
    <sheet name="SH11" sheetId="33" r:id="rId3"/>
    <sheet name="SH12" sheetId="35" r:id="rId4"/>
    <sheet name="CF13-14" sheetId="34" r:id="rId5"/>
    <sheet name="Ls_AgXLB_WorkbookFile" sheetId="3" state="veryHidden" r:id="rId6"/>
  </sheets>
  <externalReferences>
    <externalReference r:id="rId7"/>
    <externalReference r:id="rId8"/>
    <externalReference r:id="rId9"/>
  </externalReferences>
  <definedNames>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Fill" localSheetId="1" hidden="1">#REF!</definedName>
    <definedName name="_Fill" localSheetId="2" hidden="1">#REF!</definedName>
    <definedName name="_Fill" localSheetId="3" hidden="1">#REF!</definedName>
    <definedName name="_Fill" hidden="1">#REF!</definedName>
    <definedName name="_Order1" hidden="1">255</definedName>
    <definedName name="_Sort" localSheetId="1" hidden="1">#REF!</definedName>
    <definedName name="_Sort" localSheetId="2" hidden="1">#REF!</definedName>
    <definedName name="_Sort" localSheetId="3" hidden="1">#REF!</definedName>
    <definedName name="_Sort" hidden="1">#REF!</definedName>
    <definedName name="AccessDatabase" hidden="1">"A:\CLPR88.mdb"</definedName>
    <definedName name="AS2DocOpenMode" hidden="1">"AS2DocumentEdit"</definedName>
    <definedName name="Code" localSheetId="1" hidden="1">#REF!</definedName>
    <definedName name="Code" localSheetId="2" hidden="1">#REF!</definedName>
    <definedName name="Code" localSheetId="3" hidden="1">#REF!</definedName>
    <definedName name="Code" hidden="1">#REF!</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JK" hidden="1">"3MXAD5LO7CKS15J6SZUAVPLRB"</definedName>
    <definedName name="HiddenRows" localSheetId="1" hidden="1">#REF!</definedName>
    <definedName name="HiddenRows" localSheetId="2" hidden="1">#REF!</definedName>
    <definedName name="HiddenRows" localSheetId="3" hidden="1">#REF!</definedName>
    <definedName name="HiddenRows" hidden="1">#REF!</definedName>
    <definedName name="nfjbhfjjkf" hidden="1">"EBP"</definedName>
    <definedName name="OrderTable" localSheetId="1" hidden="1">#REF!</definedName>
    <definedName name="OrderTable" localSheetId="2" hidden="1">#REF!</definedName>
    <definedName name="OrderTable" localSheetId="3" hidden="1">#REF!</definedName>
    <definedName name="OrderTable" hidden="1">#REF!</definedName>
    <definedName name="_xlnm.Print_Area" localSheetId="0">'BS7-8'!$A$1:$L$92</definedName>
    <definedName name="_xlnm.Print_Area" localSheetId="4">'CF13-14'!$A$1:$L$104</definedName>
    <definedName name="_xlnm.Print_Area" localSheetId="1">'PL9-10'!$A$1:$M$97</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RCArea" localSheetId="1" hidden="1">#REF!</definedName>
    <definedName name="RCArea" localSheetId="2" hidden="1">#REF!</definedName>
    <definedName name="RCArea" localSheetId="3" hidden="1">#REF!</definedName>
    <definedName name="RCArea" hidden="1">#REF!</definedName>
    <definedName name="SAPBEXhrIndnt" hidden="1">1</definedName>
    <definedName name="SAPBEXrevision" hidden="1">1</definedName>
    <definedName name="SAPBEXsysID" hidden="1">"EBP"</definedName>
    <definedName name="SAPBEXwbID" hidden="1">"3I6LE5C87I6YYGOOBB4LEX087"</definedName>
    <definedName name="SpecialPrice" localSheetId="1" hidden="1">#REF!</definedName>
    <definedName name="SpecialPrice" localSheetId="2" hidden="1">#REF!</definedName>
    <definedName name="SpecialPrice" localSheetId="3" hidden="1">#REF!</definedName>
    <definedName name="SpecialPrice" hidden="1">#REF!</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2" hidden="1">{"investment",#N/A,FALSE,"Sheet1"}</definedName>
    <definedName name="test" localSheetId="3" hidden="1">{"investment",#N/A,FALSE,"Sheet1"}</definedName>
    <definedName name="test" hidden="1">{"investment",#N/A,FALSE,"Sheet1"}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wrn.all." localSheetId="2" hidden="1">{"all",#N/A,FALSE,"IAS"}</definedName>
    <definedName name="wrn.all." localSheetId="3" hidden="1">{"all",#N/A,FALSE,"IAS"}</definedName>
    <definedName name="wrn.all." hidden="1">{"all",#N/A,FALSE,"IAS"}</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2" hidden="1">{"all",#N/A,FALSE,"IAS"}</definedName>
    <definedName name="wrn.all.new" localSheetId="3" hidden="1">{"all",#N/A,FALSE,"IAS"}</definedName>
    <definedName name="wrn.all.new" hidden="1">{"all",#N/A,FALSE,"IAS"}</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[1]Narmal!#REF!</definedName>
    <definedName name="XREF_COLUMN_11" localSheetId="2" hidden="1">[1]Narmal!#REF!</definedName>
    <definedName name="XREF_COLUMN_11" localSheetId="3" hidden="1">[1]Narmal!#REF!</definedName>
    <definedName name="XREF_COLUMN_11" hidden="1">[1]Narmal!#REF!</definedName>
    <definedName name="XREF_COLUMN_2" localSheetId="1" hidden="1">'[2]Statement of GG'!#REF!</definedName>
    <definedName name="XREF_COLUMN_2" localSheetId="2" hidden="1">'[2]Statement of GG'!#REF!</definedName>
    <definedName name="XREF_COLUMN_2" localSheetId="3" hidden="1">'[2]Statement of GG'!#REF!</definedName>
    <definedName name="XREF_COLUMN_2" hidden="1">'[2]Statement of GG'!#REF!</definedName>
    <definedName name="XREF_COLUMN_3" localSheetId="1" hidden="1">'[2]Statement of GG'!#REF!</definedName>
    <definedName name="XREF_COLUMN_3" localSheetId="2" hidden="1">'[2]Statement of GG'!#REF!</definedName>
    <definedName name="XREF_COLUMN_3" localSheetId="3" hidden="1">'[2]Statement of GG'!#REF!</definedName>
    <definedName name="XREF_COLUMN_3" hidden="1">'[2]Statement of GG'!#REF!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[1]Narmal!#REF!</definedName>
    <definedName name="XREF_COLUMN_8" localSheetId="2" hidden="1">[1]Narmal!#REF!</definedName>
    <definedName name="XREF_COLUMN_8" localSheetId="3" hidden="1">[1]Narmal!#REF!</definedName>
    <definedName name="XREF_COLUMN_8" hidden="1">[1]Narmal!#REF!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'[3]Normal Q1-Q3'!#REF!</definedName>
    <definedName name="XRefCopy2" localSheetId="2" hidden="1">'[3]Normal Q1-Q3'!#REF!</definedName>
    <definedName name="XRefCopy2" localSheetId="3" hidden="1">'[3]Normal Q1-Q3'!#REF!</definedName>
    <definedName name="XRefCopy2" hidden="1">'[3]Normal Q1-Q3'!#REF!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'[3]Normal Q1-Q3'!#REF!</definedName>
    <definedName name="XRefPaste5" localSheetId="2" hidden="1">'[3]Normal Q1-Q3'!#REF!</definedName>
    <definedName name="XRefPaste5" localSheetId="3" hidden="1">'[3]Normal Q1-Q3'!#REF!</definedName>
    <definedName name="XRefPaste5" hidden="1">'[3]Normal Q1-Q3'!#REF!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3" i="34" l="1"/>
  <c r="L27" i="34" l="1"/>
  <c r="A51" i="34"/>
  <c r="F27" i="34"/>
  <c r="F69" i="34"/>
  <c r="H69" i="34"/>
  <c r="Q28" i="33"/>
  <c r="O36" i="33" l="1"/>
  <c r="K36" i="33"/>
  <c r="I36" i="33"/>
  <c r="G36" i="33"/>
  <c r="E36" i="33"/>
  <c r="O23" i="33"/>
  <c r="M23" i="33"/>
  <c r="K23" i="33"/>
  <c r="I23" i="33"/>
  <c r="G23" i="33"/>
  <c r="E23" i="33"/>
  <c r="G81" i="36"/>
  <c r="G69" i="36"/>
  <c r="G83" i="36" s="1"/>
  <c r="G31" i="36"/>
  <c r="G40" i="36" s="1"/>
  <c r="F88" i="10"/>
  <c r="F68" i="10"/>
  <c r="H33" i="10"/>
  <c r="F33" i="10"/>
  <c r="F90" i="10" l="1"/>
  <c r="G13" i="36"/>
  <c r="G16" i="36" s="1"/>
  <c r="G24" i="36" s="1"/>
  <c r="L69" i="34"/>
  <c r="Q15" i="33"/>
  <c r="Q13" i="33"/>
  <c r="M31" i="35"/>
  <c r="K31" i="35"/>
  <c r="I31" i="35"/>
  <c r="G31" i="35"/>
  <c r="E31" i="35"/>
  <c r="O29" i="35"/>
  <c r="O27" i="35"/>
  <c r="O25" i="35"/>
  <c r="O24" i="35"/>
  <c r="O23" i="35"/>
  <c r="Q34" i="33"/>
  <c r="Q31" i="33"/>
  <c r="Q30" i="33"/>
  <c r="Q27" i="33"/>
  <c r="Q26" i="33"/>
  <c r="Q25" i="33"/>
  <c r="L43" i="34"/>
  <c r="H43" i="34"/>
  <c r="H27" i="34"/>
  <c r="M81" i="36"/>
  <c r="M69" i="36"/>
  <c r="M40" i="36"/>
  <c r="M31" i="36"/>
  <c r="M24" i="36"/>
  <c r="M13" i="36"/>
  <c r="I81" i="36"/>
  <c r="I69" i="36"/>
  <c r="I31" i="36"/>
  <c r="I40" i="36" s="1"/>
  <c r="I13" i="36"/>
  <c r="I16" i="36" s="1"/>
  <c r="I24" i="36" s="1"/>
  <c r="L88" i="10"/>
  <c r="L68" i="10"/>
  <c r="L33" i="10"/>
  <c r="H88" i="10"/>
  <c r="H68" i="10"/>
  <c r="H90" i="10" s="1"/>
  <c r="J68" i="10"/>
  <c r="Q20" i="33"/>
  <c r="I83" i="36" l="1"/>
  <c r="L90" i="10"/>
  <c r="H71" i="34"/>
  <c r="H75" i="34" s="1"/>
  <c r="H79" i="34" s="1"/>
  <c r="L71" i="34"/>
  <c r="L75" i="34" s="1"/>
  <c r="L79" i="34" s="1"/>
  <c r="M83" i="36"/>
  <c r="I42" i="36"/>
  <c r="I45" i="36" s="1"/>
  <c r="I89" i="36" s="1"/>
  <c r="M42" i="36"/>
  <c r="M45" i="36" s="1"/>
  <c r="M89" i="36" s="1"/>
  <c r="O31" i="35"/>
  <c r="I85" i="36" l="1"/>
  <c r="M85" i="36"/>
  <c r="O13" i="35"/>
  <c r="M21" i="35" l="1"/>
  <c r="K21" i="35"/>
  <c r="I21" i="35"/>
  <c r="G21" i="35"/>
  <c r="E21" i="35"/>
  <c r="J43" i="34"/>
  <c r="O19" i="35" l="1"/>
  <c r="O17" i="35"/>
  <c r="O15" i="35"/>
  <c r="O14" i="35"/>
  <c r="Q21" i="33"/>
  <c r="Q18" i="33"/>
  <c r="Q17" i="33"/>
  <c r="Q14" i="33"/>
  <c r="J27" i="34"/>
  <c r="Q23" i="33" l="1"/>
  <c r="O21" i="35"/>
  <c r="J69" i="34" l="1"/>
  <c r="J33" i="10"/>
  <c r="K31" i="36" l="1"/>
  <c r="K69" i="36" l="1"/>
  <c r="F71" i="34" l="1"/>
  <c r="F75" i="34" s="1"/>
  <c r="F79" i="34" s="1"/>
  <c r="J71" i="34" l="1"/>
  <c r="J75" i="34" s="1"/>
  <c r="J79" i="34" s="1"/>
  <c r="A1" i="36" l="1"/>
  <c r="A51" i="36" s="1"/>
  <c r="A1" i="33" s="1"/>
  <c r="A1" i="35" s="1"/>
  <c r="A1" i="34" s="1"/>
  <c r="A52" i="34" s="1"/>
  <c r="A45" i="10"/>
  <c r="A104" i="34"/>
  <c r="A33" i="35"/>
  <c r="A97" i="36"/>
  <c r="A38" i="33" s="1"/>
  <c r="A50" i="36"/>
  <c r="A92" i="10"/>
  <c r="A53" i="36" l="1"/>
  <c r="A47" i="10"/>
  <c r="K40" i="36" l="1"/>
  <c r="K13" i="36" l="1"/>
  <c r="A3" i="35" l="1"/>
  <c r="A3" i="34" s="1"/>
  <c r="A54" i="34" s="1"/>
  <c r="K24" i="36" l="1"/>
  <c r="K42" i="36" s="1"/>
  <c r="K45" i="36" s="1"/>
  <c r="K89" i="36" s="1"/>
  <c r="J88" i="10" l="1"/>
  <c r="J90" i="10" s="1"/>
  <c r="K81" i="36" l="1"/>
  <c r="K83" i="36" s="1"/>
  <c r="G42" i="36" l="1"/>
  <c r="G45" i="36" s="1"/>
  <c r="G89" i="36" l="1"/>
  <c r="G85" i="36"/>
  <c r="K85" i="36"/>
  <c r="M36" i="33" l="1"/>
  <c r="Q33" i="33"/>
  <c r="Q36" i="33" s="1"/>
</calcChain>
</file>

<file path=xl/sharedStrings.xml><?xml version="1.0" encoding="utf-8"?>
<sst xmlns="http://schemas.openxmlformats.org/spreadsheetml/2006/main" count="356" uniqueCount="206">
  <si>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</si>
  <si>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</si>
  <si>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</si>
  <si>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</si>
  <si>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</si>
  <si>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</si>
  <si>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</si>
  <si>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</si>
  <si>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</si>
  <si>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</si>
  <si>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</si>
  <si>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</si>
  <si>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</si>
  <si>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</si>
  <si>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</si>
  <si>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</si>
  <si>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</si>
  <si>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</si>
  <si>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</si>
  <si>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</si>
  <si>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</si>
  <si>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</si>
  <si>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</si>
  <si>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</si>
  <si>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</si>
  <si>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</si>
  <si>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</si>
  <si>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</si>
  <si>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</si>
  <si>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</si>
  <si>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</si>
  <si>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</si>
  <si>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</si>
  <si>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</si>
  <si>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</si>
  <si>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</si>
  <si>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</si>
  <si>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</si>
  <si>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</si>
  <si>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</si>
  <si>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</si>
  <si>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</si>
  <si>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</si>
  <si>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</si>
  <si>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</si>
  <si>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พันบาท</t>
  </si>
  <si>
    <t>เงินสดจ่ายเพื่อซื้อที่ดิน อาคารและอุปกรณ์</t>
  </si>
  <si>
    <t xml:space="preserve">เงินสดจ่ายเพื่อซื้อสินทรัพย์ไม่มีตัวตน </t>
  </si>
  <si>
    <t xml:space="preserve">   </t>
  </si>
  <si>
    <t>กระแสเงินสดใช้ไป</t>
  </si>
  <si>
    <t>กระแสเงินสดได้มา</t>
  </si>
  <si>
    <t>เงินรับจากการขายที่ดิน อาคารและอุปกรณ์</t>
  </si>
  <si>
    <t>ลูกหนี้จากสัญญาประกันภัยต่อ</t>
  </si>
  <si>
    <t xml:space="preserve">รายได้จากการลงทุนค้างรับ </t>
  </si>
  <si>
    <t>สินทรัพย์จากการประกันภัยต่อ</t>
  </si>
  <si>
    <t>เงินลงทุนในบริษัทร่วม</t>
  </si>
  <si>
    <t>เงินลงทุนในบริษัทย่อย</t>
  </si>
  <si>
    <t>ค่าความนิยม</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</si>
  <si>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</si>
  <si>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</si>
  <si>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</si>
  <si>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</si>
  <si>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</si>
  <si>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</si>
  <si>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</si>
  <si>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</si>
  <si>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</si>
  <si>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</si>
  <si>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</si>
  <si>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</si>
  <si>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</si>
  <si>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</si>
  <si>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</si>
  <si>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</si>
  <si>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</si>
  <si>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</si>
  <si>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กำไรหรือขาดทุนในภายหลัง</t>
  </si>
  <si>
    <t>ส่วนเกินทุนจากการ</t>
  </si>
  <si>
    <t>วัดมูลค่าเงินลงทุนที่วัด</t>
  </si>
  <si>
    <t>มูลค่ายุติธรรมผ่านกำไร</t>
  </si>
  <si>
    <t>ขาดทุนเบ็ดเสร็จอื่น</t>
  </si>
  <si>
    <t>เงินสดรับ - สินทรัพย์ทางการเงิน</t>
  </si>
  <si>
    <t>เงินสดจ่าย - สินทรัพย์ทางการเงิน</t>
  </si>
  <si>
    <t>กำไรขาดทุนเบ็ดเสร็จอื่น</t>
  </si>
  <si>
    <t>วัดมูลค่ายุติธรรมผ่าน</t>
  </si>
  <si>
    <t>สินทรัพย์ทางการเงินที่</t>
  </si>
  <si>
    <r>
      <t>งบแสดงฐานะการเงิน</t>
    </r>
    <r>
      <rPr>
        <sz val="12"/>
        <rFont val="Browallia New"/>
        <family val="2"/>
      </rPr>
      <t xml:space="preserve"> (ต่อ)</t>
    </r>
  </si>
  <si>
    <t>กระแสเงินสดจากกิจกรรมจัดหาเงิน</t>
  </si>
  <si>
    <t>กำไรสุทธิ</t>
  </si>
  <si>
    <t>เงินปันผลจ่าย</t>
  </si>
  <si>
    <t>องค์ประกอบอื่นของ</t>
  </si>
  <si>
    <t>ประกันภัยสำหรับโครงการผลประโยชน์พนักงาน</t>
  </si>
  <si>
    <t>งบการเงินรวม</t>
  </si>
  <si>
    <t>งบการเงินเฉพาะกิจการ</t>
  </si>
  <si>
    <t>งบกำไรขาดทุนเบ็ดเสร็จ</t>
  </si>
  <si>
    <r>
      <t xml:space="preserve">งบกำไรขาดทุนเบ็ดเสร็จ </t>
    </r>
    <r>
      <rPr>
        <sz val="12"/>
        <rFont val="Browallia New"/>
        <family val="2"/>
      </rPr>
      <t>(ต่อ)</t>
    </r>
  </si>
  <si>
    <t>กำไรต่อหุ้น</t>
  </si>
  <si>
    <t>กำไรต่อหุ้นขั้นพื้นฐาน (บาท)</t>
  </si>
  <si>
    <t xml:space="preserve">งบแสดงการเปลี่ยนแปลงส่วนของเจ้าของ </t>
  </si>
  <si>
    <r>
      <t xml:space="preserve">งบแสดงการเปลี่ยนแปลงส่วนของเจ้าของ </t>
    </r>
    <r>
      <rPr>
        <sz val="12"/>
        <rFont val="Browallia New"/>
        <family val="2"/>
      </rPr>
      <t>(ต่อ)</t>
    </r>
  </si>
  <si>
    <t>งบกระแสเงินสด</t>
  </si>
  <si>
    <t>หมายเหตุประกอบงบการเงินรวมและงบการเงินเฉพาะกิจการเป็นส่วนหนึ่งของงบการเงินนี้</t>
  </si>
  <si>
    <t>สินทรัพย์ทางการเงินที่วัดมูลค่าด้วยมูลค่ายุติธรรม</t>
  </si>
  <si>
    <t>ผ่านกำไรหรือขาดทุน</t>
  </si>
  <si>
    <t>ผ่านกำไรขาดทุนเบ็ดเสร็จอื่น</t>
  </si>
  <si>
    <t>หนี้สินตามสัญญาเช่า</t>
  </si>
  <si>
    <t>ค่าสินไหมทดแทนสุทธิ</t>
  </si>
  <si>
    <t>ต้นทุนทางการเงิน</t>
  </si>
  <si>
    <t>ด้วยมูลค่ายุติธรรมผ่านกำไรขาดทุนเบ็ดเสร็จอื่น</t>
  </si>
  <si>
    <t>มูลค่ายุติธรรมผ่านกำไรขาดทุนเบ็ดเสร็จอื่น</t>
  </si>
  <si>
    <t>บริษัท อลิอันซ์ อยุธยา แคปปิตอล จำกัด (มหาชน)</t>
  </si>
  <si>
    <t xml:space="preserve">กำไรสุทธิ </t>
  </si>
  <si>
    <t>เงินสดจ่ายสำหรับหนี้สินตามสัญญาเช่า</t>
  </si>
  <si>
    <t>เงินสดจ่ายสำหรับต้นทุนทางการเงิน</t>
  </si>
  <si>
    <t>กำไรก่อนภาษีเงินได้</t>
  </si>
  <si>
    <t>หุ้นสามัญ 389,266,931 หุ้น มูลค่าหุ้นละ 1 บาท</t>
  </si>
  <si>
    <t>เงินสดและรายการเทียบเท่าเงินสด ณ วันที่ 1 มกราคม</t>
  </si>
  <si>
    <t>เงินสดและรายการเทียบเท่าเงินสด ณ วันที่ 31 ธันวาคม</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</si>
  <si>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</si>
  <si>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</si>
  <si>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</si>
  <si>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</si>
  <si>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</si>
  <si>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</si>
  <si>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สินทรัพย์อื่นสุทธิ</t>
  </si>
  <si>
    <t>ส่วนเกิน (ต่ำกว่า) ทุนจากการวัดมูลค่ายุติธรรม</t>
  </si>
  <si>
    <t>รายการที่จะไม่ถูกจัดประเภทใหม่ไว้ในกำไรหรือขาดทุนในภายหลัง</t>
  </si>
  <si>
    <t>กำไร (ขาดทุน) จากการวัดมูลค่าเงินลงทุนในตราสารทุน</t>
  </si>
  <si>
    <t>ภาษีเงินได้ของรายการที่จะไม่ถูกจัดประเภทรายการใหม่ไว้ใน</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</si>
  <si>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</si>
  <si>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</si>
  <si>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 xml:space="preserve">   ผ่านกำไรขาดทุนเบ็ดเสร็จอื่น</t>
  </si>
  <si>
    <t>ขาดทุนจากการจำหน่ายเงินลงทุนที่โอนเข้าไปยังกำไรหรือขาดทุน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</si>
  <si>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</si>
  <si>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</si>
  <si>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</si>
  <si>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ออกจำหน่าย</t>
  </si>
  <si>
    <t>และชำระแล้ว</t>
  </si>
  <si>
    <t>ผลขาดทุนจากการขายเงินลงทุนที่วัดมูลค่ายุติธรรมผ่านกำไรขาดทุนเบ็ดเสร็จอื่น</t>
  </si>
  <si>
    <t>เงินสดสุทธิได้มาจาก (ใช้ไปใน) กิจกรรมดำเนินงาน</t>
  </si>
  <si>
    <t>เงินสดและรายการเทียบเท่าเงินสดเพิ่มขึ้น (ลดลง) สุทธิ</t>
  </si>
  <si>
    <t>เงินสดและรายการเทียบเท่าเงินสดสุทธิ ณ วันที่ 31 ธันวาคม</t>
  </si>
  <si>
    <t>ผลขาดทุนจากการขายสินทรัพย์ทางการเงินที่วัดมูลค่ายุติธรรมผ่านกำไรขาดทุนเบ็ดเสร็จอื่น</t>
  </si>
  <si>
    <t>เงินสดสุทธิใช้ไปในกิจกรรมจัดหาเงิน</t>
  </si>
  <si>
    <t>เงินสดจ่ายเกี่ยวกับการประกันภัยต่อ</t>
  </si>
  <si>
    <t>เงินสดสุทธิได้มาจาก (ใช้ไปใน) กิจกรรมลงทุน</t>
  </si>
  <si>
    <r>
      <rPr>
        <u/>
        <sz val="12"/>
        <rFont val="Browallia New"/>
        <family val="2"/>
      </rPr>
      <t>บวก (หัก)</t>
    </r>
    <r>
      <rPr>
        <sz val="12"/>
        <rFont val="Browallia New"/>
        <family val="2"/>
      </rPr>
      <t xml:space="preserve"> สำรองเบี้ยประกันภัยที่ยังไม่ถือเป็นรายได้ลด (เพิ่ม) จากปีก่อน</t>
    </r>
  </si>
  <si>
    <t>ผลกำไร (ขาดทุน) สุทธิจากเงินลงทุน</t>
  </si>
  <si>
    <t xml:space="preserve"> พ.ศ. 2565</t>
  </si>
  <si>
    <t>ยอดคงเหลือ ณ วันที่ 1 มกราคม พ.ศ. 2565</t>
  </si>
  <si>
    <t>ยอดคงเหลือ ณ วันที่ 31 ธันวาคม พ.ศ. 2565</t>
  </si>
  <si>
    <t>ลูกหนี้จากการขายหลักทรัพย์</t>
  </si>
  <si>
    <t>เจ้าหนี้จากการซื้อหลักทรัพย์</t>
  </si>
  <si>
    <t>รายได้จากการให้บริการ</t>
  </si>
  <si>
    <t>ต้นทุนการให้บริการ</t>
  </si>
  <si>
    <t>เงินสดรับจากการให้บริการ</t>
  </si>
  <si>
    <t>ค่าใช้จ่ายจากการให้บริการ</t>
  </si>
  <si>
    <t>เงินสดรับจากการลงทุนในบริษัทย่อย</t>
  </si>
  <si>
    <t>เงินรับจากการให้กู้ยืมแก่กิจการที่เกี่ยวข้องกัน</t>
  </si>
  <si>
    <t>เงินสดจ่าย - เงินลงทุนในบริษัทย่อย</t>
  </si>
  <si>
    <t>เงินสดจ่าย - เงินให้กู้ยืมแก่กิจการที่เกี่ยวข้องกัน</t>
  </si>
  <si>
    <t>เงินสดจ่ายคืนเงินกู้ยืม</t>
  </si>
  <si>
    <t>รายการที่ไม่ใช่เงินสด</t>
  </si>
  <si>
    <t>เงินปันผลจ่าย (หมายเหตุ 29)</t>
  </si>
  <si>
    <t>ผลขาดทุนด้านเครดิตที่คาดว่าจะเกิดขึ้น (กลับรายการ)</t>
  </si>
  <si>
    <t>ขาดทุนจากการวัดมูลค่าเงินลงทุนในตราสารหนี้ด้วย</t>
  </si>
  <si>
    <t>ส่วนแบ่งขาดทุนเบ็ดเสร็จอื่นในบริษัทร่วม</t>
  </si>
  <si>
    <t>ส่วนแบ่งกำไร (ขาดทุน) เบ็ดเสร็จอื่นในบริษัทร่วม</t>
  </si>
  <si>
    <r>
      <rPr>
        <u/>
        <sz val="12"/>
        <rFont val="Browallia New"/>
        <family val="2"/>
      </rPr>
      <t>(หัก)</t>
    </r>
    <r>
      <rPr>
        <sz val="12"/>
        <rFont val="Browallia New"/>
        <family val="2"/>
      </rPr>
      <t xml:space="preserve">  เบี้ยประกันภัยจ่ายจากการเอาประกันภัยต่อ</t>
    </r>
  </si>
  <si>
    <r>
      <rPr>
        <u/>
        <sz val="12"/>
        <rFont val="Browallia New"/>
        <family val="2"/>
      </rPr>
      <t>(หัก)</t>
    </r>
    <r>
      <rPr>
        <sz val="12"/>
        <rFont val="Browallia New"/>
        <family val="2"/>
      </rPr>
      <t xml:space="preserve">  ค่าสินไหมทดแทนรับคืนจากการประกันต่อ</t>
    </r>
  </si>
  <si>
    <t>กำไร (ขาดทุน) เบ็ดเสร็จอื่นสำหรับปีสุทธิจากภาษีเงินได้</t>
  </si>
  <si>
    <t>กำไร (ขาดทุน) เบ็ดเสร็จรวมสำหรับปี</t>
  </si>
  <si>
    <t>ที่โอนเข้าไปยังกำไรหรือขาดทุน - สุทธิจากภาษี</t>
  </si>
  <si>
    <t>ขาดทุนจากการวัดมูลค่าใหม่ของภาระผูกพันผลประโยชน์พนักงาน - สุทธิจากภาษี</t>
  </si>
  <si>
    <t>ผลขาดทุนจากการวัดมูลค่าเงินลงทุนที่วัดมูลค่ายุติธรรมผ่านกำไรขาดทุนเบ็ดเสร็จอื่น - สุทธิจากภาษี</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</si>
  <si>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</si>
  <si>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</si>
  <si>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ส่วนแบ่งกำไร (ขาดทุน) เบ็ดเสร็จอื่นในบริษัทร่วม - สุทธิจากภาษี (หมายเหตุ 14)</t>
  </si>
  <si>
    <t>ตัดบัญชีซอฟต์แวร์คอมพิวเตอร์ระหว่างทำ</t>
  </si>
  <si>
    <r>
      <rPr>
        <u/>
        <sz val="12"/>
        <rFont val="Browallia New"/>
        <family val="2"/>
      </rPr>
      <t>(หัก)</t>
    </r>
    <r>
      <rPr>
        <sz val="12"/>
        <rFont val="Browallia New"/>
        <family val="2"/>
      </rPr>
      <t xml:space="preserve">  ค่าเผื่อผลขาดทุนด้านเครดิตที่คาดว่าจะเกิดขึ้น</t>
    </r>
  </si>
  <si>
    <t>ณ วันที่ 31 ธันวาคม พ.ศ. 2566</t>
  </si>
  <si>
    <t>สำหรับปีสิ้นสุดวันที่ 31 ธันวาคม พ.ศ. 2566</t>
  </si>
  <si>
    <t xml:space="preserve"> พ.ศ. 2566</t>
  </si>
  <si>
    <t>ยอดคงเหลือ ณ วันที่ 1 มกราคม พ.ศ. 2566</t>
  </si>
  <si>
    <t>ยอดคงเหลือ ณ วันที่ 31 ธันวาคม พ.ศ. 2566</t>
  </si>
  <si>
    <t>หนี้สินภาษีเงินได้รอการตัดบัญชีสุทธิ</t>
  </si>
  <si>
    <t>สินทรัพย์ภาษีเงินได้รอการตัดบัญชีสุทธิ</t>
  </si>
  <si>
    <t>ค่านายหน้าจ่ายล่วงหน้า</t>
  </si>
  <si>
    <t>กระแสเงินสดได้มาจาก</t>
  </si>
  <si>
    <t>เงินสดรับจากเงินกู้ยืม</t>
  </si>
  <si>
    <t>กระแสเงินสดใช้ไปใน</t>
  </si>
  <si>
    <t>รายได้ (ค่าใช้จ่าย) อื่น</t>
  </si>
  <si>
    <t>ผลขาดทุนจากการด้อยค่า (กลับรายการ)</t>
  </si>
  <si>
    <t>โอนกำไรสะสมที่ยังไม่จัดสรรไปเป็นสำรองตามกฎหมาย</t>
  </si>
  <si>
    <t>ขาดทุนจากการวัดมูลค่าเงินลงทุนที่วัดมูลค่ายุติธรรม</t>
  </si>
  <si>
    <t>ขาดทุนจากการจำหน่ายตราสารทุนที่โอนไปยังกำไรสะสม</t>
  </si>
  <si>
    <t>-</t>
  </si>
  <si>
    <t>ขาดทุนจากการประมาณการตามหลักคณิตศาสตร์</t>
  </si>
  <si>
    <t>การได้มาซึ่งสินทรัพย์สิทธิการใช้ภายใต้สัญญาเช่า</t>
  </si>
  <si>
    <r>
      <t xml:space="preserve">งบกระแสเงินสด  </t>
    </r>
    <r>
      <rPr>
        <sz val="12"/>
        <rFont val="Browallia New"/>
        <family val="2"/>
      </rPr>
      <t>(ต่อ)</t>
    </r>
  </si>
  <si>
    <t>เงินสดรับเพื่อเงินฝากธนาคารที่มีกำหนดจ่ายคืน เกิน 3 เดือน</t>
  </si>
  <si>
    <t xml:space="preserve">เงินสดจ่ายเพื่อเงินฝากธนาคารที่มีกำหนดจ่ายคืน เกิน 3 เดือน </t>
  </si>
  <si>
    <t>และที่นำไปวางประกัน</t>
  </si>
  <si>
    <t>การเปลี่ยนแปลงซึ่งสินทรัพย์สิทธิการใช้ภายใต้สัญญาเช่า</t>
  </si>
  <si>
    <t>สัญญาเช่าใหม่</t>
  </si>
  <si>
    <t>จากการเปลี่ยนแปลงสัญญาเช่าและการประเมินหนี้สินตาม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</si>
</sst>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 numFmtId="194" formatCode="\t&quot;$&quot;#,##0_);[Red]\(\t&quot;$&quot;#,##0\)"/>
    <numFmt numFmtId="195" formatCode="_-&quot;?&quot;* #,##0_-;\-&quot;?&quot;* #,##0_-;_-&quot;?&quot;* &quot;-&quot;_-;_-@_-"/>
    <numFmt numFmtId="196" formatCode="_-&quot;?&quot;* #,##0.00_-;\-&quot;?&quot;* #,##0.00_-;_-&quot;?&quot;* &quot;-&quot;??_-;_-@_-"/>
    <numFmt numFmtId="197" formatCode="0.000_)"/>
    <numFmt numFmtId="198" formatCode="_([$€-2]* #,##0.00_);_([$€-2]* \(#,##0.00\);_([$€-2]* &quot;-&quot;??_)"/>
    <numFmt numFmtId="199" formatCode="0.00_)"/>
    <numFmt numFmtId="200" formatCode="_-* #,##0.00\ _€_-;\-* #,##0.00\ _€_-;_-* &quot;-&quot;??\ _€_-;_-@_-"/>
    <numFmt numFmtId="201" formatCode="#,##0.0;\(#,##0.0\);&quot;-&quot;;@"/>
  </numFmts>
  <fonts count="83">
    <font>
      <sz val="15"/>
      <name val="Angsana New"/>
      <family val="1"/>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8"/>
      <name val="AngsanaUPC"/>
      <family val="1"/>
      <charset val="222"/>
    </font>
    <font>
      <sz val="11"/>
      <color theme="1"/>
      <name val="Calibri"/>
      <family val="2"/>
      <charset val="222"/>
      <scheme val="minor"/>
    </font>
    <font>
      <sz val="14"/>
      <name val="AngsanaUPC"/>
      <family val="1"/>
      <charset val="222"/>
    </font>
    <font>
      <b/>
      <sz val="10"/>
      <color indexed="9"/>
      <name val="Arial"/>
      <family val="2"/>
    </font>
    <font>
      <u/>
      <sz val="8.4"/>
      <color indexed="12"/>
      <name val="Arial"/>
      <family val="2"/>
    </font>
    <font>
      <sz val="11"/>
      <name val="Tms Rmn"/>
      <family val="1"/>
    </font>
    <font>
      <sz val="10"/>
      <name val="Tahoma"/>
      <family val="2"/>
    </font>
    <font>
      <b/>
      <i/>
      <sz val="16"/>
      <name val="Helv"/>
      <family val="2"/>
    </font>
    <font>
      <b/>
      <i/>
      <sz val="10"/>
      <color indexed="8"/>
      <name val="Arial"/>
      <family val="2"/>
    </font>
    <font>
      <b/>
      <sz val="11"/>
      <color indexed="21"/>
      <name val="Arial"/>
      <family val="2"/>
    </font>
    <font>
      <b/>
      <sz val="22"/>
      <color indexed="21"/>
      <name val="Times New Roman"/>
      <family val="1"/>
    </font>
    <font>
      <sz val="11"/>
      <color indexed="8"/>
      <name val="Calibri"/>
      <family val="2"/>
      <charset val="222"/>
    </font>
    <font>
      <sz val="28"/>
      <name val="Angsana New"/>
      <family val="1"/>
      <charset val="222"/>
    </font>
    <font>
      <sz val="11"/>
      <name val="Times New Roman"/>
      <family val="1"/>
    </font>
    <font>
      <sz val="11"/>
      <color indexed="8"/>
      <name val="Calibri"/>
      <family val="2"/>
    </font>
    <font>
      <sz val="18"/>
      <color theme="3"/>
      <name val="Cambria"/>
      <family val="2"/>
    </font>
  </fonts>
  <fills count="56">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AFAFA"/>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style="thin">
        <color indexed="64"/>
      </right>
      <top/>
      <bottom/>
      <diagonal/>
    </border>
  </borders>
  <cellStyleXfs count="443">
    <xf numFmtId="0" fontId="0" fillId="0" borderId="0"/>
    <xf numFmtId="0" fontId="4" fillId="0" borderId="0"/>
    <xf numFmtId="0" fontId="4" fillId="0" borderId="0"/>
    <xf numFmtId="0" fontId="4" fillId="0" borderId="0"/>
    <xf numFmtId="0" fontId="4"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6" fillId="0" borderId="0">
      <alignment vertical="center"/>
    </xf>
    <xf numFmtId="9" fontId="7" fillId="0" borderId="0"/>
    <xf numFmtId="0" fontId="5" fillId="0" borderId="0" applyFill="0" applyBorder="0">
      <alignment vertical="center"/>
    </xf>
    <xf numFmtId="0" fontId="5" fillId="0" borderId="0" applyFont="0" applyFill="0" applyBorder="0" applyAlignment="0" applyProtection="0"/>
    <xf numFmtId="0" fontId="5" fillId="0" borderId="0" applyFont="0" applyFill="0" applyBorder="0" applyAlignment="0" applyProtection="0"/>
    <xf numFmtId="3" fontId="5" fillId="2" borderId="0"/>
    <xf numFmtId="0" fontId="5" fillId="0" borderId="0"/>
    <xf numFmtId="3" fontId="4" fillId="0" borderId="1"/>
    <xf numFmtId="4" fontId="3" fillId="0" borderId="0"/>
    <xf numFmtId="37" fontId="8" fillId="0" borderId="0"/>
    <xf numFmtId="37" fontId="8" fillId="0" borderId="0"/>
    <xf numFmtId="37" fontId="8" fillId="0" borderId="0"/>
    <xf numFmtId="37" fontId="8" fillId="0" borderId="0"/>
    <xf numFmtId="37" fontId="8" fillId="0" borderId="0"/>
    <xf numFmtId="37" fontId="8" fillId="0" borderId="0"/>
    <xf numFmtId="37" fontId="8" fillId="0" borderId="0"/>
    <xf numFmtId="43" fontId="9" fillId="0" borderId="0" applyFont="0" applyFill="0" applyBorder="0" applyAlignment="0" applyProtection="0"/>
    <xf numFmtId="4" fontId="3" fillId="0" borderId="0"/>
    <xf numFmtId="168" fontId="5" fillId="0" borderId="0"/>
    <xf numFmtId="169" fontId="5" fillId="0" borderId="0"/>
    <xf numFmtId="0" fontId="6" fillId="0" borderId="0"/>
    <xf numFmtId="170" fontId="5" fillId="0" borderId="0" applyFont="0" applyFill="0" applyBorder="0" applyAlignment="0" applyProtection="0"/>
    <xf numFmtId="171" fontId="5" fillId="0" borderId="0" applyFont="0" applyFill="0" applyBorder="0" applyAlignment="0" applyProtection="0"/>
    <xf numFmtId="37" fontId="6" fillId="0" borderId="0"/>
    <xf numFmtId="3" fontId="5" fillId="3" borderId="0"/>
    <xf numFmtId="38" fontId="10" fillId="4"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4" fontId="12" fillId="5" borderId="4">
      <alignment horizontal="center" vertical="center" wrapText="1"/>
    </xf>
    <xf numFmtId="3" fontId="5" fillId="6" borderId="0"/>
    <xf numFmtId="3" fontId="5" fillId="4" borderId="0"/>
    <xf numFmtId="0" fontId="13" fillId="0" borderId="1" applyNumberFormat="0" applyFill="0" applyBorder="0" applyAlignment="0" applyProtection="0">
      <alignment vertical="top"/>
      <protection locked="0"/>
    </xf>
    <xf numFmtId="1" fontId="14" fillId="0" borderId="0" applyFont="0" applyFill="0" applyBorder="0" applyAlignment="0" applyProtection="0"/>
    <xf numFmtId="10" fontId="10" fillId="7" borderId="1" applyNumberFormat="0" applyBorder="0" applyAlignment="0" applyProtection="0"/>
    <xf numFmtId="1" fontId="5" fillId="0" borderId="0" applyFont="0" applyFill="0" applyBorder="0" applyAlignment="0" applyProtection="0"/>
    <xf numFmtId="172" fontId="5" fillId="0" borderId="0"/>
    <xf numFmtId="173" fontId="1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37"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0" fontId="19" fillId="0" borderId="0"/>
    <xf numFmtId="0" fontId="5" fillId="0" borderId="0"/>
    <xf numFmtId="0" fontId="7" fillId="0" borderId="0" applyBorder="0"/>
    <xf numFmtId="0" fontId="20" fillId="0" borderId="0"/>
    <xf numFmtId="181" fontId="14" fillId="0" borderId="5" applyFont="0" applyFill="0" applyBorder="0" applyAlignment="0" applyProtection="0"/>
    <xf numFmtId="182" fontId="7" fillId="0" borderId="0" applyFont="0" applyFill="0" applyBorder="0" applyAlignment="0" applyProtection="0"/>
    <xf numFmtId="10" fontId="5" fillId="0" borderId="0" applyFont="0" applyFill="0" applyBorder="0" applyAlignment="0" applyProtection="0"/>
    <xf numFmtId="0" fontId="10" fillId="0" borderId="6" applyNumberFormat="0" applyFill="0" applyBorder="0" applyAlignment="0" applyProtection="0"/>
    <xf numFmtId="9" fontId="6" fillId="0" borderId="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4">
      <alignment horizontal="center"/>
    </xf>
    <xf numFmtId="3" fontId="21" fillId="0" borderId="0" applyFont="0" applyFill="0" applyBorder="0" applyAlignment="0" applyProtection="0"/>
    <xf numFmtId="0" fontId="21" fillId="8" borderId="0" applyNumberFormat="0" applyFont="0" applyBorder="0" applyAlignment="0" applyProtection="0"/>
    <xf numFmtId="0" fontId="23" fillId="0" borderId="0"/>
    <xf numFmtId="0" fontId="23" fillId="0" borderId="0"/>
    <xf numFmtId="4" fontId="24" fillId="3" borderId="7" applyNumberFormat="0" applyProtection="0">
      <alignment vertical="center"/>
    </xf>
    <xf numFmtId="4" fontId="25" fillId="3" borderId="7" applyNumberFormat="0" applyProtection="0">
      <alignment vertical="center"/>
    </xf>
    <xf numFmtId="4" fontId="26" fillId="3" borderId="7" applyNumberFormat="0" applyProtection="0">
      <alignment horizontal="left" vertical="center" indent="1"/>
    </xf>
    <xf numFmtId="4" fontId="26" fillId="9" borderId="0" applyNumberFormat="0" applyProtection="0">
      <alignment horizontal="left" vertical="center" indent="1"/>
    </xf>
    <xf numFmtId="4" fontId="26" fillId="10" borderId="7" applyNumberFormat="0" applyProtection="0">
      <alignment horizontal="right" vertical="center"/>
    </xf>
    <xf numFmtId="4" fontId="26" fillId="11" borderId="7" applyNumberFormat="0" applyProtection="0">
      <alignment horizontal="right" vertical="center"/>
    </xf>
    <xf numFmtId="4" fontId="26" fillId="12" borderId="7" applyNumberFormat="0" applyProtection="0">
      <alignment horizontal="right" vertical="center"/>
    </xf>
    <xf numFmtId="4" fontId="26" fillId="13" borderId="7" applyNumberFormat="0" applyProtection="0">
      <alignment horizontal="right" vertical="center"/>
    </xf>
    <xf numFmtId="4" fontId="26" fillId="14" borderId="7" applyNumberFormat="0" applyProtection="0">
      <alignment horizontal="right" vertical="center"/>
    </xf>
    <xf numFmtId="4" fontId="26" fillId="15" borderId="7" applyNumberFormat="0" applyProtection="0">
      <alignment horizontal="right" vertical="center"/>
    </xf>
    <xf numFmtId="4" fontId="26" fillId="16" borderId="7" applyNumberFormat="0" applyProtection="0">
      <alignment horizontal="right" vertical="center"/>
    </xf>
    <xf numFmtId="4" fontId="26" fillId="17" borderId="7" applyNumberFormat="0" applyProtection="0">
      <alignment horizontal="right" vertical="center"/>
    </xf>
    <xf numFmtId="4" fontId="26" fillId="18" borderId="7" applyNumberFormat="0" applyProtection="0">
      <alignment horizontal="right" vertical="center"/>
    </xf>
    <xf numFmtId="4" fontId="24" fillId="19" borderId="8" applyNumberFormat="0" applyProtection="0">
      <alignment horizontal="left" vertical="center" indent="1"/>
    </xf>
    <xf numFmtId="4" fontId="24" fillId="6" borderId="0" applyNumberFormat="0" applyProtection="0">
      <alignment horizontal="left" vertical="center" indent="1"/>
    </xf>
    <xf numFmtId="4" fontId="24" fillId="9" borderId="0" applyNumberFormat="0" applyProtection="0">
      <alignment horizontal="left" vertical="center" indent="1"/>
    </xf>
    <xf numFmtId="4" fontId="26" fillId="6" borderId="7" applyNumberFormat="0" applyProtection="0">
      <alignment horizontal="right" vertical="center"/>
    </xf>
    <xf numFmtId="4" fontId="27" fillId="6" borderId="0" applyNumberFormat="0" applyProtection="0">
      <alignment horizontal="left" vertical="center" indent="1"/>
    </xf>
    <xf numFmtId="4" fontId="27" fillId="9" borderId="0" applyNumberFormat="0" applyProtection="0">
      <alignment horizontal="left" vertical="center" indent="1"/>
    </xf>
    <xf numFmtId="4" fontId="26" fillId="20" borderId="7" applyNumberFormat="0" applyProtection="0">
      <alignment vertical="center"/>
    </xf>
    <xf numFmtId="4" fontId="28" fillId="20" borderId="7" applyNumberFormat="0" applyProtection="0">
      <alignment vertical="center"/>
    </xf>
    <xf numFmtId="4" fontId="24" fillId="6" borderId="9" applyNumberFormat="0" applyProtection="0">
      <alignment horizontal="left" vertical="center" indent="1"/>
    </xf>
    <xf numFmtId="4" fontId="26" fillId="20" borderId="7" applyNumberFormat="0" applyProtection="0">
      <alignment horizontal="right" vertical="center"/>
    </xf>
    <xf numFmtId="4" fontId="28" fillId="20" borderId="7" applyNumberFormat="0" applyProtection="0">
      <alignment horizontal="right" vertical="center"/>
    </xf>
    <xf numFmtId="4" fontId="29" fillId="6" borderId="7" applyNumberFormat="0" applyProtection="0">
      <alignment horizontal="left" vertical="center" wrapText="1" indent="1"/>
    </xf>
    <xf numFmtId="4" fontId="30" fillId="21" borderId="9" applyNumberFormat="0" applyProtection="0">
      <alignment horizontal="left" vertical="center" indent="1"/>
    </xf>
    <xf numFmtId="4" fontId="31" fillId="20" borderId="7" applyNumberFormat="0" applyProtection="0">
      <alignment horizontal="right" vertical="center"/>
    </xf>
    <xf numFmtId="37" fontId="32" fillId="0" borderId="0"/>
    <xf numFmtId="0" fontId="33" fillId="0" borderId="1">
      <alignment horizontal="center"/>
    </xf>
    <xf numFmtId="0" fontId="4" fillId="0" borderId="0"/>
    <xf numFmtId="0" fontId="33" fillId="0" borderId="0">
      <alignment horizontal="center" vertical="center"/>
    </xf>
    <xf numFmtId="0" fontId="34" fillId="22" borderId="0" applyNumberFormat="0" applyFill="0">
      <alignment horizontal="left" vertical="center"/>
    </xf>
    <xf numFmtId="41" fontId="5" fillId="0" borderId="0" applyFont="0" applyFill="0" applyBorder="0" applyAlignment="0" applyProtection="0"/>
    <xf numFmtId="0" fontId="35" fillId="0" borderId="0" applyFill="0" applyBorder="0" applyProtection="0">
      <alignment horizontal="left" vertical="top"/>
    </xf>
    <xf numFmtId="0" fontId="6" fillId="0" borderId="0"/>
    <xf numFmtId="183" fontId="5" fillId="0" borderId="0" applyFont="0" applyFill="0" applyBorder="0" applyAlignment="0" applyProtection="0"/>
    <xf numFmtId="178" fontId="5"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9" fontId="39" fillId="0" borderId="0" applyFont="0" applyFill="0" applyBorder="0" applyAlignment="0" applyProtection="0"/>
    <xf numFmtId="0" fontId="7" fillId="0" borderId="0" applyBorder="0"/>
    <xf numFmtId="184" fontId="40" fillId="0" borderId="0" applyFont="0" applyFill="0" applyBorder="0" applyAlignment="0" applyProtection="0"/>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0" fontId="39" fillId="0" borderId="0"/>
    <xf numFmtId="165"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88" fontId="41" fillId="0" borderId="0" applyFont="0" applyFill="0" applyBorder="0" applyAlignment="0" applyProtection="0"/>
    <xf numFmtId="189" fontId="41" fillId="0" borderId="0" applyFont="0" applyFill="0" applyBorder="0" applyAlignment="0" applyProtection="0"/>
    <xf numFmtId="0" fontId="42" fillId="0" borderId="0"/>
    <xf numFmtId="0" fontId="43" fillId="0" borderId="0"/>
    <xf numFmtId="167" fontId="5" fillId="0" borderId="0" applyFont="0" applyFill="0" applyBorder="0" applyAlignment="0" applyProtection="0"/>
    <xf numFmtId="0" fontId="4" fillId="0" borderId="0"/>
    <xf numFmtId="0" fontId="4" fillId="0" borderId="0"/>
    <xf numFmtId="0" fontId="4" fillId="0" borderId="0"/>
    <xf numFmtId="39" fontId="6" fillId="0" borderId="0"/>
    <xf numFmtId="9" fontId="45" fillId="0" borderId="0" applyFont="0" applyFill="0" applyBorder="0" applyAlignment="0" applyProtection="0"/>
    <xf numFmtId="0" fontId="45"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5" fillId="0" borderId="0"/>
    <xf numFmtId="0" fontId="5" fillId="0" borderId="0"/>
    <xf numFmtId="0" fontId="4"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67"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51" fillId="0" borderId="0" applyNumberFormat="0" applyFill="0" applyBorder="0" applyAlignment="0" applyProtection="0"/>
    <xf numFmtId="0" fontId="52" fillId="0" borderId="12" applyNumberFormat="0" applyFill="0" applyAlignment="0" applyProtection="0"/>
    <xf numFmtId="0" fontId="53" fillId="0" borderId="13" applyNumberFormat="0" applyFill="0" applyAlignment="0" applyProtection="0"/>
    <xf numFmtId="0" fontId="54" fillId="0" borderId="14" applyNumberFormat="0" applyFill="0" applyAlignment="0" applyProtection="0"/>
    <xf numFmtId="0" fontId="54" fillId="0" borderId="0" applyNumberFormat="0" applyFill="0" applyBorder="0" applyAlignment="0" applyProtection="0"/>
    <xf numFmtId="0" fontId="55" fillId="23" borderId="0" applyNumberFormat="0" applyBorder="0" applyAlignment="0" applyProtection="0"/>
    <xf numFmtId="0" fontId="56" fillId="24" borderId="0" applyNumberFormat="0" applyBorder="0" applyAlignment="0" applyProtection="0"/>
    <xf numFmtId="0" fontId="57" fillId="25" borderId="0" applyNumberFormat="0" applyBorder="0" applyAlignment="0" applyProtection="0"/>
    <xf numFmtId="0" fontId="58" fillId="26" borderId="15" applyNumberFormat="0" applyAlignment="0" applyProtection="0"/>
    <xf numFmtId="0" fontId="59" fillId="27" borderId="16" applyNumberFormat="0" applyAlignment="0" applyProtection="0"/>
    <xf numFmtId="0" fontId="60" fillId="27" borderId="15" applyNumberFormat="0" applyAlignment="0" applyProtection="0"/>
    <xf numFmtId="0" fontId="61" fillId="0" borderId="17" applyNumberFormat="0" applyFill="0" applyAlignment="0" applyProtection="0"/>
    <xf numFmtId="0" fontId="62" fillId="28" borderId="18" applyNumberFormat="0" applyAlignment="0" applyProtection="0"/>
    <xf numFmtId="0" fontId="63" fillId="0" borderId="0" applyNumberFormat="0" applyFill="0" applyBorder="0" applyAlignment="0" applyProtection="0"/>
    <xf numFmtId="0" fontId="2" fillId="29" borderId="19" applyNumberFormat="0" applyFont="0" applyAlignment="0" applyProtection="0"/>
    <xf numFmtId="0" fontId="64" fillId="0" borderId="0" applyNumberFormat="0" applyFill="0" applyBorder="0" applyAlignment="0" applyProtection="0"/>
    <xf numFmtId="0" fontId="65" fillId="0" borderId="20" applyNumberFormat="0" applyFill="0" applyAlignment="0" applyProtection="0"/>
    <xf numFmtId="0" fontId="66"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6"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6"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6"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6"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6"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36" fillId="0" borderId="0"/>
    <xf numFmtId="0" fontId="68" fillId="0" borderId="0"/>
    <xf numFmtId="43" fontId="68" fillId="0" borderId="0" applyFont="0" applyFill="0" applyBorder="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167" fontId="4" fillId="0" borderId="0" applyFont="0" applyFill="0" applyBorder="0" applyAlignment="0" applyProtection="0"/>
    <xf numFmtId="0" fontId="1" fillId="0" borderId="0"/>
    <xf numFmtId="0" fontId="71" fillId="0" borderId="0" applyNumberFormat="0" applyFill="0" applyBorder="0" applyAlignment="0" applyProtection="0">
      <alignment vertical="top"/>
      <protection locked="0"/>
    </xf>
    <xf numFmtId="41" fontId="7" fillId="0" borderId="0" applyFont="0" applyFill="0" applyBorder="0" applyAlignment="0" applyProtection="0"/>
    <xf numFmtId="195" fontId="7" fillId="0" borderId="0" applyFont="0" applyFill="0" applyBorder="0" applyAlignment="0" applyProtection="0"/>
    <xf numFmtId="196" fontId="7" fillId="0" borderId="0" applyFont="0" applyFill="0" applyBorder="0" applyAlignment="0" applyProtection="0"/>
    <xf numFmtId="43" fontId="7" fillId="0" borderId="0" applyFont="0" applyFill="0" applyBorder="0" applyAlignment="0" applyProtection="0"/>
    <xf numFmtId="0" fontId="7" fillId="0" borderId="0"/>
    <xf numFmtId="43" fontId="5" fillId="0" borderId="0" applyFont="0" applyFill="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81" fillId="0" borderId="0" applyFont="0" applyFill="0" applyBorder="0" applyAlignment="0" applyProtection="0"/>
    <xf numFmtId="197" fontId="72" fillId="0" borderId="0"/>
    <xf numFmtId="197" fontId="72" fillId="0" borderId="0"/>
    <xf numFmtId="197" fontId="72" fillId="0" borderId="0"/>
    <xf numFmtId="197" fontId="72" fillId="0" borderId="0"/>
    <xf numFmtId="197" fontId="72" fillId="0" borderId="0"/>
    <xf numFmtId="197" fontId="72" fillId="0" borderId="0"/>
    <xf numFmtId="197" fontId="72" fillId="0" borderId="0"/>
    <xf numFmtId="197" fontId="72" fillId="0" borderId="0"/>
    <xf numFmtId="167" fontId="4" fillId="0" borderId="0" applyFont="0" applyFill="0" applyBorder="0" applyAlignment="0" applyProtection="0"/>
    <xf numFmtId="167" fontId="4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4" fontId="4" fillId="0" borderId="0" applyFont="0" applyFill="0" applyBorder="0" applyAlignment="0" applyProtection="0"/>
    <xf numFmtId="200"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3"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4" fontId="4" fillId="0" borderId="0" applyFont="0" applyFill="0" applyBorder="0" applyAlignment="0" applyProtection="0"/>
    <xf numFmtId="167"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4"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8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69" fillId="0" borderId="0" applyFont="0" applyFill="0" applyBorder="0" applyAlignment="0" applyProtection="0"/>
    <xf numFmtId="43" fontId="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81" fillId="0" borderId="0" applyFont="0" applyFill="0" applyBorder="0" applyAlignment="0" applyProtection="0"/>
    <xf numFmtId="198" fontId="5" fillId="0" borderId="0" applyFont="0" applyFill="0" applyBorder="0" applyAlignment="0" applyProtection="0"/>
    <xf numFmtId="199" fontId="7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1" fillId="0" borderId="0"/>
    <xf numFmtId="0" fontId="68" fillId="0" borderId="0"/>
    <xf numFmtId="0" fontId="5" fillId="0" borderId="0"/>
    <xf numFmtId="37" fontId="8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5" fillId="0" borderId="0"/>
    <xf numFmtId="0" fontId="7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1" fillId="0" borderId="0"/>
    <xf numFmtId="0" fontId="4" fillId="0" borderId="0"/>
    <xf numFmtId="0" fontId="4" fillId="0" borderId="0"/>
    <xf numFmtId="0" fontId="4" fillId="0" borderId="0"/>
    <xf numFmtId="0" fontId="4" fillId="0" borderId="0"/>
    <xf numFmtId="0" fontId="4" fillId="0" borderId="0"/>
    <xf numFmtId="0" fontId="45" fillId="0" borderId="0"/>
    <xf numFmtId="0" fontId="81" fillId="29" borderId="19" applyNumberFormat="0" applyFont="0" applyAlignment="0" applyProtection="0"/>
    <xf numFmtId="40" fontId="27" fillId="54" borderId="0">
      <alignment horizontal="right"/>
    </xf>
    <xf numFmtId="0" fontId="75" fillId="7" borderId="0">
      <alignment horizontal="center"/>
    </xf>
    <xf numFmtId="0" fontId="70" fillId="18" borderId="22"/>
    <xf numFmtId="0" fontId="76" fillId="0" borderId="0" applyBorder="0">
      <alignment horizontal="centerContinuous"/>
    </xf>
    <xf numFmtId="0" fontId="77" fillId="0" borderId="0" applyBorder="0">
      <alignment horizontal="centerContinuous"/>
    </xf>
    <xf numFmtId="9" fontId="73" fillId="0" borderId="0" applyFont="0" applyFill="0" applyBorder="0" applyAlignment="0" applyProtection="0"/>
    <xf numFmtId="9" fontId="81" fillId="0" borderId="0" applyFont="0" applyFill="0" applyBorder="0" applyAlignment="0" applyProtection="0"/>
    <xf numFmtId="9" fontId="78" fillId="0" borderId="0" applyFont="0" applyFill="0" applyBorder="0" applyAlignment="0" applyProtection="0"/>
    <xf numFmtId="9" fontId="5" fillId="0" borderId="0" applyFont="0" applyFill="0" applyBorder="0" applyAlignment="0" applyProtection="0"/>
    <xf numFmtId="3" fontId="79" fillId="0" borderId="0" applyNumberFormat="0" applyFill="0" applyBorder="0" applyAlignment="0" applyProtection="0"/>
    <xf numFmtId="0" fontId="82" fillId="0" borderId="0" applyNumberFormat="0" applyFill="0" applyBorder="0" applyAlignment="0" applyProtection="0"/>
    <xf numFmtId="0" fontId="7" fillId="0" borderId="0"/>
    <xf numFmtId="0" fontId="69" fillId="0" borderId="0"/>
    <xf numFmtId="43" fontId="1" fillId="0" borderId="0" applyFont="0" applyFill="0" applyBorder="0" applyAlignment="0" applyProtection="0"/>
    <xf numFmtId="0" fontId="1" fillId="29" borderId="19" applyNumberFormat="0" applyFont="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3" fontId="4" fillId="0" borderId="1"/>
  </cellStyleXfs>
  <cellXfs count="194">
    <xf numFmtId="0" fontId="0" fillId="0" borderId="0" xfId="0"/>
    <xf numFmtId="0" fontId="46" fillId="0" borderId="10" xfId="149" applyNumberFormat="1" applyFont="1" applyFill="1" applyBorder="1" applyAlignment="1">
      <alignment vertical="center"/>
    </xf>
    <xf numFmtId="0" fontId="46" fillId="0" borderId="0" xfId="149" applyNumberFormat="1" applyFont="1" applyFill="1" applyBorder="1" applyAlignment="1">
      <alignment vertical="center"/>
    </xf>
    <xf numFmtId="0" fontId="47" fillId="0" borderId="0" xfId="149" applyNumberFormat="1" applyFont="1" applyFill="1" applyBorder="1" applyAlignment="1">
      <alignment horizontal="center" vertical="center"/>
    </xf>
    <xf numFmtId="190" fontId="47" fillId="0" borderId="0" xfId="149" applyNumberFormat="1" applyFont="1" applyFill="1" applyBorder="1" applyAlignment="1">
      <alignment vertical="center"/>
    </xf>
    <xf numFmtId="191" fontId="46" fillId="0" borderId="0" xfId="149" applyNumberFormat="1" applyFont="1" applyFill="1" applyBorder="1" applyAlignment="1">
      <alignment horizontal="right" vertical="center"/>
    </xf>
    <xf numFmtId="0" fontId="47" fillId="0" borderId="0" xfId="149" applyNumberFormat="1" applyFont="1" applyFill="1" applyAlignment="1">
      <alignment horizontal="center" vertical="center"/>
    </xf>
    <xf numFmtId="190" fontId="47" fillId="0" borderId="0" xfId="149" applyNumberFormat="1" applyFont="1" applyFill="1" applyAlignment="1">
      <alignment vertical="center"/>
    </xf>
    <xf numFmtId="191" fontId="47" fillId="0" borderId="0" xfId="149" applyNumberFormat="1" applyFont="1" applyFill="1" applyAlignment="1">
      <alignment horizontal="right" vertical="center"/>
    </xf>
    <xf numFmtId="0" fontId="46" fillId="0" borderId="10" xfId="149" applyNumberFormat="1" applyFont="1" applyFill="1" applyBorder="1" applyAlignment="1">
      <alignment horizontal="center" vertical="center"/>
    </xf>
    <xf numFmtId="190" fontId="46" fillId="0" borderId="0" xfId="149" applyNumberFormat="1" applyFont="1" applyFill="1" applyAlignment="1">
      <alignment vertical="center"/>
    </xf>
    <xf numFmtId="0" fontId="46" fillId="0" borderId="0" xfId="149" applyNumberFormat="1" applyFont="1" applyFill="1" applyBorder="1" applyAlignment="1">
      <alignment horizontal="center" vertical="center"/>
    </xf>
    <xf numFmtId="0" fontId="46" fillId="0" borderId="10" xfId="150" applyFont="1" applyFill="1" applyBorder="1" applyAlignment="1">
      <alignment vertical="center"/>
    </xf>
    <xf numFmtId="190" fontId="47" fillId="0" borderId="0" xfId="150" applyNumberFormat="1" applyFont="1" applyFill="1" applyAlignment="1">
      <alignment horizontal="center" vertical="center"/>
    </xf>
    <xf numFmtId="190" fontId="46" fillId="0" borderId="10" xfId="150" applyNumberFormat="1" applyFont="1" applyFill="1" applyBorder="1" applyAlignment="1">
      <alignment horizontal="center" vertical="center"/>
    </xf>
    <xf numFmtId="190" fontId="46" fillId="0" borderId="0" xfId="150" applyNumberFormat="1" applyFont="1" applyFill="1" applyBorder="1" applyAlignment="1">
      <alignment horizontal="center" vertical="center"/>
    </xf>
    <xf numFmtId="191" fontId="46" fillId="0" borderId="0" xfId="150" applyNumberFormat="1" applyFont="1" applyFill="1" applyBorder="1" applyAlignment="1">
      <alignment horizontal="right" vertical="center"/>
    </xf>
    <xf numFmtId="190" fontId="46" fillId="0" borderId="10" xfId="151" applyNumberFormat="1" applyFont="1" applyFill="1" applyBorder="1" applyAlignment="1">
      <alignment vertical="center"/>
    </xf>
    <xf numFmtId="191" fontId="46" fillId="0" borderId="0" xfId="151" applyNumberFormat="1" applyFont="1" applyFill="1" applyBorder="1" applyAlignment="1">
      <alignment horizontal="right" vertical="center"/>
    </xf>
    <xf numFmtId="191" fontId="46" fillId="0" borderId="0" xfId="0" applyNumberFormat="1" applyFont="1" applyFill="1" applyBorder="1" applyAlignment="1">
      <alignment vertical="center"/>
    </xf>
    <xf numFmtId="190" fontId="46" fillId="0" borderId="0" xfId="151" applyNumberFormat="1" applyFont="1" applyFill="1" applyAlignment="1">
      <alignment vertical="center"/>
    </xf>
    <xf numFmtId="190" fontId="46" fillId="0" borderId="0" xfId="151" applyNumberFormat="1" applyFont="1" applyFill="1" applyBorder="1" applyAlignment="1">
      <alignment vertical="center"/>
    </xf>
    <xf numFmtId="0" fontId="47" fillId="0" borderId="0" xfId="151" applyFont="1" applyFill="1" applyBorder="1" applyAlignment="1">
      <alignment horizontal="center" vertical="center"/>
    </xf>
    <xf numFmtId="0" fontId="46" fillId="0" borderId="10" xfId="151" applyFont="1" applyFill="1" applyBorder="1" applyAlignment="1">
      <alignment horizontal="center" vertical="center"/>
    </xf>
    <xf numFmtId="191" fontId="46" fillId="0" borderId="0" xfId="23" applyNumberFormat="1" applyFont="1" applyFill="1" applyBorder="1" applyAlignment="1">
      <alignment horizontal="right" vertical="center"/>
    </xf>
    <xf numFmtId="191" fontId="47" fillId="0" borderId="0" xfId="151" applyNumberFormat="1" applyFont="1" applyFill="1" applyBorder="1" applyAlignment="1">
      <alignment horizontal="right" vertical="center"/>
    </xf>
    <xf numFmtId="0" fontId="47" fillId="0" borderId="10" xfId="0" applyFont="1" applyFill="1" applyBorder="1" applyAlignment="1">
      <alignment vertical="center"/>
    </xf>
    <xf numFmtId="3" fontId="47" fillId="0" borderId="10" xfId="23" applyNumberFormat="1" applyFont="1" applyFill="1" applyBorder="1" applyAlignment="1">
      <alignment vertical="center"/>
    </xf>
    <xf numFmtId="193" fontId="47" fillId="0" borderId="10" xfId="0" applyNumberFormat="1" applyFont="1" applyFill="1" applyBorder="1" applyAlignment="1">
      <alignment vertical="center"/>
    </xf>
    <xf numFmtId="191" fontId="47" fillId="0" borderId="0" xfId="0" applyNumberFormat="1" applyFont="1" applyFill="1" applyAlignment="1">
      <alignment horizontal="right" vertical="center"/>
    </xf>
    <xf numFmtId="193" fontId="46" fillId="0" borderId="0" xfId="0" applyNumberFormat="1" applyFont="1" applyFill="1" applyAlignment="1">
      <alignment vertical="center"/>
    </xf>
    <xf numFmtId="0" fontId="46" fillId="0" borderId="0" xfId="0" applyFont="1" applyFill="1" applyAlignment="1">
      <alignment vertical="center"/>
    </xf>
    <xf numFmtId="0" fontId="46" fillId="0" borderId="0" xfId="0" applyFont="1" applyFill="1" applyAlignment="1">
      <alignment horizontal="center" vertical="center"/>
    </xf>
    <xf numFmtId="191" fontId="46" fillId="0" borderId="0" xfId="0" applyNumberFormat="1" applyFont="1" applyFill="1" applyAlignment="1">
      <alignment horizontal="right" vertical="center"/>
    </xf>
    <xf numFmtId="190" fontId="46" fillId="0" borderId="10" xfId="0" applyNumberFormat="1" applyFont="1" applyFill="1" applyBorder="1" applyAlignment="1">
      <alignment vertical="center"/>
    </xf>
    <xf numFmtId="0" fontId="46" fillId="0" borderId="10" xfId="0" applyFont="1" applyFill="1" applyBorder="1" applyAlignment="1">
      <alignment horizontal="left" vertical="center"/>
    </xf>
    <xf numFmtId="191" fontId="46" fillId="0" borderId="10" xfId="0" applyNumberFormat="1" applyFont="1" applyFill="1" applyBorder="1" applyAlignment="1">
      <alignment horizontal="right" vertical="center"/>
    </xf>
    <xf numFmtId="190" fontId="46" fillId="0" borderId="0" xfId="0" applyNumberFormat="1" applyFont="1" applyFill="1" applyAlignment="1">
      <alignment vertical="center"/>
    </xf>
    <xf numFmtId="193" fontId="47" fillId="0" borderId="0" xfId="0" applyNumberFormat="1" applyFont="1" applyFill="1" applyAlignment="1">
      <alignment vertical="center"/>
    </xf>
    <xf numFmtId="191" fontId="46" fillId="0" borderId="0" xfId="0" applyNumberFormat="1" applyFont="1" applyFill="1" applyBorder="1" applyAlignment="1">
      <alignment horizontal="right" vertical="center"/>
    </xf>
    <xf numFmtId="0" fontId="47" fillId="0" borderId="0" xfId="0" applyFont="1" applyFill="1" applyBorder="1" applyAlignment="1">
      <alignment horizontal="center" vertical="center"/>
    </xf>
    <xf numFmtId="37" fontId="47" fillId="0" borderId="0" xfId="0" applyNumberFormat="1" applyFont="1" applyFill="1" applyAlignment="1">
      <alignment horizontal="center" vertical="center"/>
    </xf>
    <xf numFmtId="4" fontId="47" fillId="0" borderId="0" xfId="23" applyNumberFormat="1" applyFont="1" applyFill="1" applyAlignment="1">
      <alignment vertical="center"/>
    </xf>
    <xf numFmtId="191" fontId="47" fillId="0" borderId="11" xfId="0" applyNumberFormat="1" applyFont="1" applyFill="1" applyBorder="1" applyAlignment="1">
      <alignment horizontal="right" vertical="center"/>
    </xf>
    <xf numFmtId="0" fontId="46" fillId="0" borderId="10" xfId="0" applyFont="1" applyFill="1" applyBorder="1" applyAlignment="1">
      <alignment vertical="center"/>
    </xf>
    <xf numFmtId="0" fontId="47" fillId="0" borderId="10" xfId="0" applyFont="1" applyFill="1" applyBorder="1" applyAlignment="1">
      <alignment horizontal="center" vertical="center"/>
    </xf>
    <xf numFmtId="193" fontId="46" fillId="0" borderId="0" xfId="0" applyNumberFormat="1" applyFont="1" applyFill="1" applyAlignment="1">
      <alignment horizontal="left" vertical="center"/>
    </xf>
    <xf numFmtId="190" fontId="46" fillId="0" borderId="0" xfId="0" applyNumberFormat="1" applyFont="1" applyFill="1" applyBorder="1" applyAlignment="1">
      <alignment vertical="center"/>
    </xf>
    <xf numFmtId="0" fontId="46" fillId="0" borderId="0" xfId="0" applyFont="1" applyFill="1" applyBorder="1" applyAlignment="1">
      <alignment horizontal="left" vertical="center"/>
    </xf>
    <xf numFmtId="1" fontId="47" fillId="0" borderId="0" xfId="0" applyNumberFormat="1" applyFont="1" applyFill="1" applyAlignment="1">
      <alignment vertical="center"/>
    </xf>
    <xf numFmtId="0" fontId="46" fillId="0" borderId="0" xfId="150" applyFont="1" applyFill="1" applyBorder="1" applyAlignment="1">
      <alignment vertical="center"/>
    </xf>
    <xf numFmtId="0" fontId="47" fillId="0" borderId="0" xfId="0" applyFont="1" applyFill="1" applyBorder="1" applyAlignment="1">
      <alignment vertical="center"/>
    </xf>
    <xf numFmtId="191" fontId="47" fillId="0" borderId="0" xfId="23" applyNumberFormat="1" applyFont="1" applyFill="1" applyBorder="1" applyAlignment="1">
      <alignment horizontal="right" vertical="center"/>
    </xf>
    <xf numFmtId="191" fontId="47" fillId="0" borderId="10" xfId="23" applyNumberFormat="1" applyFont="1" applyFill="1" applyBorder="1" applyAlignment="1">
      <alignment horizontal="right" vertical="center"/>
    </xf>
    <xf numFmtId="0" fontId="47" fillId="0" borderId="10" xfId="0" applyFont="1" applyFill="1" applyBorder="1" applyAlignment="1">
      <alignment horizontal="left" vertical="center"/>
    </xf>
    <xf numFmtId="190" fontId="47" fillId="0" borderId="10" xfId="0" applyNumberFormat="1" applyFont="1" applyFill="1" applyBorder="1" applyAlignment="1">
      <alignment vertical="center"/>
    </xf>
    <xf numFmtId="190" fontId="47" fillId="0" borderId="0" xfId="0" applyNumberFormat="1" applyFont="1" applyFill="1" applyBorder="1" applyAlignment="1">
      <alignment vertical="center"/>
    </xf>
    <xf numFmtId="0" fontId="46" fillId="0" borderId="0" xfId="0" quotePrefix="1" applyFont="1" applyFill="1" applyAlignment="1">
      <alignment horizontal="left" vertical="center"/>
    </xf>
    <xf numFmtId="192" fontId="47" fillId="0" borderId="0" xfId="23" applyNumberFormat="1" applyFont="1" applyFill="1" applyBorder="1" applyAlignment="1">
      <alignment horizontal="right" vertical="center"/>
    </xf>
    <xf numFmtId="192" fontId="47" fillId="0" borderId="0" xfId="0" applyNumberFormat="1" applyFont="1" applyFill="1" applyBorder="1" applyAlignment="1">
      <alignment horizontal="right" vertical="center"/>
    </xf>
    <xf numFmtId="191" fontId="47" fillId="0" borderId="0" xfId="0" applyNumberFormat="1" applyFont="1" applyFill="1" applyAlignment="1">
      <alignment vertical="center"/>
    </xf>
    <xf numFmtId="2" fontId="47" fillId="0" borderId="0" xfId="0" applyNumberFormat="1" applyFont="1" applyFill="1" applyAlignment="1">
      <alignment vertical="center"/>
    </xf>
    <xf numFmtId="191" fontId="46" fillId="0" borderId="0" xfId="0" applyNumberFormat="1" applyFont="1" applyFill="1" applyAlignment="1">
      <alignment vertical="center"/>
    </xf>
    <xf numFmtId="191" fontId="46" fillId="0" borderId="10" xfId="0" applyNumberFormat="1" applyFont="1" applyFill="1" applyBorder="1" applyAlignment="1">
      <alignment vertical="center"/>
    </xf>
    <xf numFmtId="191" fontId="46" fillId="0" borderId="0" xfId="152" applyNumberFormat="1" applyFont="1" applyFill="1" applyBorder="1" applyAlignment="1">
      <alignment horizontal="right" vertical="center"/>
    </xf>
    <xf numFmtId="191" fontId="49" fillId="0" borderId="0" xfId="0" applyNumberFormat="1" applyFont="1" applyFill="1" applyBorder="1" applyAlignment="1">
      <alignment horizontal="right" vertical="center"/>
    </xf>
    <xf numFmtId="191" fontId="49" fillId="0" borderId="0" xfId="0" applyNumberFormat="1" applyFont="1" applyFill="1" applyBorder="1" applyAlignment="1">
      <alignment horizontal="center" vertical="center"/>
    </xf>
    <xf numFmtId="191" fontId="47" fillId="0" borderId="0" xfId="0" applyNumberFormat="1" applyFont="1" applyFill="1" applyBorder="1" applyAlignment="1">
      <alignment vertical="center"/>
    </xf>
    <xf numFmtId="191" fontId="47" fillId="0" borderId="0" xfId="0" applyNumberFormat="1" applyFont="1" applyFill="1" applyBorder="1" applyAlignment="1">
      <alignment horizontal="center" vertical="center"/>
    </xf>
    <xf numFmtId="191" fontId="47" fillId="0" borderId="0" xfId="152" applyNumberFormat="1" applyFont="1" applyFill="1" applyBorder="1" applyAlignment="1">
      <alignment horizontal="right" vertical="center"/>
    </xf>
    <xf numFmtId="191" fontId="47" fillId="0" borderId="10" xfId="0" applyNumberFormat="1" applyFont="1" applyFill="1" applyBorder="1" applyAlignment="1">
      <alignment vertical="center"/>
    </xf>
    <xf numFmtId="0" fontId="49" fillId="0" borderId="0" xfId="0" applyFont="1" applyFill="1" applyAlignment="1">
      <alignment horizontal="center" vertical="center"/>
    </xf>
    <xf numFmtId="4" fontId="47" fillId="0" borderId="0" xfId="23" applyFont="1" applyFill="1" applyAlignment="1">
      <alignment vertical="center"/>
    </xf>
    <xf numFmtId="0" fontId="46" fillId="0" borderId="0" xfId="22" applyNumberFormat="1" applyFont="1" applyFill="1" applyBorder="1" applyAlignment="1">
      <alignment horizontal="left" vertical="center"/>
    </xf>
    <xf numFmtId="0" fontId="46" fillId="0" borderId="10" xfId="22" applyNumberFormat="1" applyFont="1" applyFill="1" applyBorder="1" applyAlignment="1">
      <alignment horizontal="left" vertical="center"/>
    </xf>
    <xf numFmtId="0" fontId="47" fillId="0" borderId="0" xfId="22" applyNumberFormat="1" applyFont="1" applyFill="1" applyBorder="1" applyAlignment="1">
      <alignment vertical="center"/>
    </xf>
    <xf numFmtId="0" fontId="46" fillId="0" borderId="0" xfId="22" applyNumberFormat="1" applyFont="1" applyFill="1" applyBorder="1" applyAlignment="1">
      <alignment vertical="center"/>
    </xf>
    <xf numFmtId="0" fontId="50" fillId="0" borderId="0" xfId="22" applyNumberFormat="1" applyFont="1" applyFill="1" applyBorder="1" applyAlignment="1">
      <alignment vertical="center"/>
    </xf>
    <xf numFmtId="0" fontId="49" fillId="0" borderId="0" xfId="22" applyNumberFormat="1" applyFont="1" applyFill="1" applyBorder="1" applyAlignment="1">
      <alignment horizontal="center" vertical="center"/>
    </xf>
    <xf numFmtId="0" fontId="47" fillId="0" borderId="0" xfId="22" applyNumberFormat="1" applyFont="1" applyFill="1" applyBorder="1" applyAlignment="1">
      <alignment horizontal="center" vertical="center"/>
    </xf>
    <xf numFmtId="2" fontId="47" fillId="0" borderId="0" xfId="153" applyNumberFormat="1" applyFont="1" applyFill="1" applyAlignment="1">
      <alignment vertical="center"/>
    </xf>
    <xf numFmtId="0" fontId="47" fillId="0" borderId="0" xfId="22" applyNumberFormat="1" applyFont="1" applyFill="1" applyBorder="1" applyAlignment="1">
      <alignment horizontal="left" vertical="center"/>
    </xf>
    <xf numFmtId="0" fontId="48" fillId="0" borderId="0" xfId="22" applyNumberFormat="1" applyFont="1" applyFill="1" applyBorder="1" applyAlignment="1">
      <alignment horizontal="left" vertical="center"/>
    </xf>
    <xf numFmtId="0" fontId="50" fillId="0" borderId="0" xfId="22" applyNumberFormat="1" applyFont="1" applyFill="1" applyBorder="1" applyAlignment="1">
      <alignment horizontal="center" vertical="center"/>
    </xf>
    <xf numFmtId="191" fontId="47" fillId="0" borderId="0" xfId="23" applyNumberFormat="1" applyFont="1" applyFill="1" applyAlignment="1">
      <alignment horizontal="right" vertical="center"/>
    </xf>
    <xf numFmtId="0" fontId="47" fillId="0" borderId="0" xfId="0" applyFont="1" applyFill="1" applyAlignment="1">
      <alignment horizontal="center" vertical="center"/>
    </xf>
    <xf numFmtId="0" fontId="47" fillId="0" borderId="10" xfId="22" applyNumberFormat="1" applyFont="1" applyFill="1" applyBorder="1" applyAlignment="1">
      <alignment horizontal="left" vertical="center"/>
    </xf>
    <xf numFmtId="0" fontId="50" fillId="0" borderId="10" xfId="22" applyNumberFormat="1" applyFont="1" applyFill="1" applyBorder="1" applyAlignment="1">
      <alignment horizontal="center" vertical="center"/>
    </xf>
    <xf numFmtId="191" fontId="47" fillId="0" borderId="0" xfId="154" applyNumberFormat="1" applyFont="1" applyFill="1" applyAlignment="1">
      <alignment horizontal="right" vertical="center"/>
    </xf>
    <xf numFmtId="191" fontId="47" fillId="0" borderId="0" xfId="154" applyNumberFormat="1" applyFont="1" applyFill="1" applyAlignment="1">
      <alignment vertical="center"/>
    </xf>
    <xf numFmtId="191" fontId="47" fillId="0" borderId="0" xfId="154" applyNumberFormat="1" applyFont="1" applyFill="1" applyAlignment="1">
      <alignment horizontal="center" vertical="center"/>
    </xf>
    <xf numFmtId="191" fontId="47" fillId="0" borderId="10" xfId="154" applyNumberFormat="1" applyFont="1" applyFill="1" applyBorder="1" applyAlignment="1">
      <alignment horizontal="right" vertical="center"/>
    </xf>
    <xf numFmtId="191" fontId="47" fillId="0" borderId="0" xfId="154" applyNumberFormat="1" applyFont="1" applyFill="1" applyBorder="1" applyAlignment="1">
      <alignment horizontal="right" vertical="center"/>
    </xf>
    <xf numFmtId="191" fontId="47" fillId="0" borderId="0" xfId="154" applyNumberFormat="1" applyFont="1" applyFill="1" applyBorder="1" applyAlignment="1">
      <alignment vertical="center"/>
    </xf>
    <xf numFmtId="0" fontId="47" fillId="0" borderId="0" xfId="0" applyFont="1" applyFill="1" applyBorder="1" applyAlignment="1">
      <alignment horizontal="left" vertical="center"/>
    </xf>
    <xf numFmtId="0" fontId="47" fillId="0" borderId="0" xfId="0" quotePrefix="1" applyFont="1" applyFill="1" applyAlignment="1">
      <alignment horizontal="center" vertical="center"/>
    </xf>
    <xf numFmtId="0" fontId="46" fillId="0" borderId="0" xfId="0" applyFont="1" applyAlignment="1">
      <alignment vertical="center"/>
    </xf>
    <xf numFmtId="0" fontId="47" fillId="0" borderId="0" xfId="0" applyFont="1" applyFill="1" applyAlignment="1">
      <alignment horizontal="left" vertical="center"/>
    </xf>
    <xf numFmtId="0" fontId="47" fillId="0" borderId="0" xfId="0" applyFont="1" applyAlignment="1">
      <alignment horizontal="left" vertical="center"/>
    </xf>
    <xf numFmtId="191" fontId="46" fillId="0" borderId="0" xfId="149" applyNumberFormat="1" applyFont="1" applyFill="1" applyAlignment="1">
      <alignment horizontal="right" vertical="center"/>
    </xf>
    <xf numFmtId="191" fontId="46" fillId="0" borderId="10" xfId="149" applyNumberFormat="1" applyFont="1" applyFill="1" applyBorder="1" applyAlignment="1">
      <alignment horizontal="right" vertical="center"/>
    </xf>
    <xf numFmtId="191" fontId="47" fillId="0" borderId="10" xfId="0" applyNumberFormat="1" applyFont="1" applyFill="1" applyBorder="1" applyAlignment="1">
      <alignment horizontal="right" vertical="center"/>
    </xf>
    <xf numFmtId="191" fontId="46" fillId="0" borderId="10" xfId="151" applyNumberFormat="1" applyFont="1" applyFill="1" applyBorder="1" applyAlignment="1">
      <alignment horizontal="right" vertical="center"/>
    </xf>
    <xf numFmtId="0" fontId="47" fillId="0" borderId="0" xfId="0" applyFont="1" applyFill="1" applyAlignment="1">
      <alignment vertical="center"/>
    </xf>
    <xf numFmtId="3" fontId="47" fillId="0" borderId="0" xfId="23" applyNumberFormat="1" applyFont="1" applyFill="1" applyAlignment="1">
      <alignment vertical="center"/>
    </xf>
    <xf numFmtId="0" fontId="47" fillId="0" borderId="0" xfId="0" quotePrefix="1" applyFont="1" applyFill="1" applyAlignment="1">
      <alignment horizontal="left" vertical="center"/>
    </xf>
    <xf numFmtId="191" fontId="47" fillId="0" borderId="0" xfId="0" applyNumberFormat="1" applyFont="1" applyFill="1" applyBorder="1" applyAlignment="1">
      <alignment horizontal="right" vertical="center"/>
    </xf>
    <xf numFmtId="0" fontId="47" fillId="0" borderId="0" xfId="0" applyFont="1" applyAlignment="1">
      <alignment vertical="center"/>
    </xf>
    <xf numFmtId="0" fontId="47" fillId="0" borderId="0" xfId="0" applyFont="1" applyFill="1"/>
    <xf numFmtId="0" fontId="46" fillId="0" borderId="0" xfId="0" applyFont="1" applyAlignment="1">
      <alignment horizontal="left" vertical="center"/>
    </xf>
    <xf numFmtId="0" fontId="46" fillId="0" borderId="0" xfId="22" applyNumberFormat="1" applyFont="1" applyBorder="1" applyAlignment="1">
      <alignment vertical="center"/>
    </xf>
    <xf numFmtId="0" fontId="47" fillId="0" borderId="0" xfId="22" applyNumberFormat="1" applyFont="1" applyBorder="1" applyAlignment="1">
      <alignment horizontal="left" vertical="center"/>
    </xf>
    <xf numFmtId="0" fontId="47" fillId="0" borderId="0" xfId="22" applyNumberFormat="1" applyFont="1" applyBorder="1" applyAlignment="1">
      <alignment vertical="center"/>
    </xf>
    <xf numFmtId="0" fontId="46" fillId="0" borderId="0" xfId="22" applyNumberFormat="1" applyFont="1" applyBorder="1" applyAlignment="1">
      <alignment horizontal="left" vertical="center"/>
    </xf>
    <xf numFmtId="191" fontId="47" fillId="0" borderId="11" xfId="0" applyNumberFormat="1" applyFont="1" applyFill="1" applyBorder="1" applyAlignment="1">
      <alignment vertical="center"/>
    </xf>
    <xf numFmtId="37" fontId="47" fillId="0" borderId="0" xfId="0" applyNumberFormat="1" applyFont="1" applyFill="1" applyBorder="1" applyAlignment="1">
      <alignment horizontal="center" vertical="center"/>
    </xf>
    <xf numFmtId="191" fontId="46" fillId="55" borderId="0" xfId="149" applyNumberFormat="1" applyFont="1" applyFill="1" applyBorder="1" applyAlignment="1">
      <alignment horizontal="right" vertical="center"/>
    </xf>
    <xf numFmtId="191" fontId="47" fillId="55" borderId="0" xfId="0" applyNumberFormat="1" applyFont="1" applyFill="1" applyBorder="1" applyAlignment="1">
      <alignment horizontal="right" vertical="center"/>
    </xf>
    <xf numFmtId="191" fontId="47" fillId="55" borderId="0" xfId="0" applyNumberFormat="1" applyFont="1" applyFill="1" applyAlignment="1">
      <alignment horizontal="right" vertical="center"/>
    </xf>
    <xf numFmtId="191" fontId="47" fillId="55" borderId="10" xfId="0" applyNumberFormat="1" applyFont="1" applyFill="1" applyBorder="1" applyAlignment="1">
      <alignment horizontal="right" vertical="center"/>
    </xf>
    <xf numFmtId="191" fontId="47" fillId="55" borderId="0" xfId="23" applyNumberFormat="1" applyFont="1" applyFill="1" applyBorder="1" applyAlignment="1">
      <alignment horizontal="right" vertical="center" wrapText="1"/>
    </xf>
    <xf numFmtId="191" fontId="47" fillId="55" borderId="11" xfId="0" applyNumberFormat="1" applyFont="1" applyFill="1" applyBorder="1" applyAlignment="1">
      <alignment horizontal="right" vertical="center"/>
    </xf>
    <xf numFmtId="191" fontId="46" fillId="55" borderId="0" xfId="0" applyNumberFormat="1" applyFont="1" applyFill="1" applyBorder="1" applyAlignment="1">
      <alignment horizontal="right" vertical="center"/>
    </xf>
    <xf numFmtId="191" fontId="47" fillId="55" borderId="0" xfId="0" applyNumberFormat="1" applyFont="1" applyFill="1" applyAlignment="1">
      <alignment vertical="center"/>
    </xf>
    <xf numFmtId="191" fontId="47" fillId="55" borderId="11" xfId="23" applyNumberFormat="1" applyFont="1" applyFill="1" applyBorder="1" applyAlignment="1">
      <alignment horizontal="right" vertical="center" wrapText="1"/>
    </xf>
    <xf numFmtId="193" fontId="47" fillId="55" borderId="0" xfId="0" applyNumberFormat="1" applyFont="1" applyFill="1" applyAlignment="1">
      <alignment vertical="center"/>
    </xf>
    <xf numFmtId="191" fontId="47" fillId="55" borderId="0" xfId="23" applyNumberFormat="1" applyFont="1" applyFill="1" applyBorder="1" applyAlignment="1">
      <alignment horizontal="right" vertical="center"/>
    </xf>
    <xf numFmtId="191" fontId="47" fillId="55" borderId="0" xfId="23" applyNumberFormat="1" applyFont="1" applyFill="1" applyAlignment="1">
      <alignment horizontal="right" vertical="center"/>
    </xf>
    <xf numFmtId="191" fontId="47" fillId="55" borderId="10" xfId="23" applyNumberFormat="1" applyFont="1" applyFill="1" applyBorder="1" applyAlignment="1">
      <alignment horizontal="right" vertical="center"/>
    </xf>
    <xf numFmtId="192" fontId="47" fillId="55" borderId="0" xfId="0" applyNumberFormat="1" applyFont="1" applyFill="1" applyBorder="1" applyAlignment="1">
      <alignment horizontal="right" vertical="center"/>
    </xf>
    <xf numFmtId="191" fontId="47" fillId="55" borderId="0" xfId="0" applyNumberFormat="1" applyFont="1" applyFill="1" applyBorder="1" applyAlignment="1">
      <alignment vertical="center"/>
    </xf>
    <xf numFmtId="191" fontId="47" fillId="55" borderId="0" xfId="154" applyNumberFormat="1" applyFont="1" applyFill="1" applyAlignment="1">
      <alignment horizontal="right" vertical="center"/>
    </xf>
    <xf numFmtId="191" fontId="47" fillId="55" borderId="0" xfId="154" applyNumberFormat="1" applyFont="1" applyFill="1" applyBorder="1" applyAlignment="1">
      <alignment horizontal="right" vertical="center"/>
    </xf>
    <xf numFmtId="191" fontId="47" fillId="55" borderId="10" xfId="154" applyNumberFormat="1" applyFont="1" applyFill="1" applyBorder="1" applyAlignment="1">
      <alignment horizontal="right" vertical="center"/>
    </xf>
    <xf numFmtId="191" fontId="49" fillId="55" borderId="0" xfId="0" applyNumberFormat="1" applyFont="1" applyFill="1" applyBorder="1" applyAlignment="1">
      <alignment horizontal="right" vertical="center"/>
    </xf>
    <xf numFmtId="191" fontId="47" fillId="55" borderId="0" xfId="154" applyNumberFormat="1" applyFont="1" applyFill="1" applyAlignment="1">
      <alignment vertical="center"/>
    </xf>
    <xf numFmtId="191" fontId="47" fillId="55" borderId="10" xfId="0" applyNumberFormat="1" applyFont="1" applyFill="1" applyBorder="1" applyAlignment="1">
      <alignment vertical="center"/>
    </xf>
    <xf numFmtId="191" fontId="46" fillId="55" borderId="0" xfId="23" applyNumberFormat="1" applyFont="1" applyFill="1" applyBorder="1" applyAlignment="1">
      <alignment horizontal="right" vertical="center"/>
    </xf>
    <xf numFmtId="191" fontId="47" fillId="55" borderId="11" xfId="0" applyNumberFormat="1" applyFont="1" applyFill="1" applyBorder="1" applyAlignment="1">
      <alignment vertical="center"/>
    </xf>
    <xf numFmtId="191" fontId="47" fillId="55" borderId="21" xfId="0" applyNumberFormat="1" applyFont="1" applyFill="1" applyBorder="1" applyAlignment="1">
      <alignment vertical="center"/>
    </xf>
    <xf numFmtId="0" fontId="47" fillId="0" borderId="0" xfId="22" applyNumberFormat="1" applyFont="1" applyFill="1" applyBorder="1" applyAlignment="1">
      <alignment horizontal="left"/>
    </xf>
    <xf numFmtId="191" fontId="47" fillId="0" borderId="0" xfId="0" quotePrefix="1" applyNumberFormat="1" applyFont="1" applyFill="1" applyAlignment="1">
      <alignment horizontal="right" vertical="center"/>
    </xf>
    <xf numFmtId="191" fontId="49" fillId="0" borderId="0" xfId="0" applyNumberFormat="1" applyFont="1" applyFill="1" applyAlignment="1">
      <alignment horizontal="center" vertical="center"/>
    </xf>
    <xf numFmtId="191" fontId="47" fillId="0" borderId="0" xfId="23" applyNumberFormat="1" applyFont="1" applyFill="1" applyBorder="1" applyAlignment="1">
      <alignment horizontal="right" vertical="center" wrapText="1"/>
    </xf>
    <xf numFmtId="191" fontId="47" fillId="0" borderId="11" xfId="23" applyNumberFormat="1" applyFont="1" applyFill="1" applyBorder="1" applyAlignment="1">
      <alignment horizontal="right" vertical="center" wrapText="1"/>
    </xf>
    <xf numFmtId="3" fontId="47" fillId="0" borderId="10" xfId="0" applyNumberFormat="1" applyFont="1" applyFill="1" applyBorder="1" applyAlignment="1">
      <alignment vertical="center"/>
    </xf>
    <xf numFmtId="191" fontId="47" fillId="55" borderId="0" xfId="164" applyNumberFormat="1" applyFont="1" applyFill="1" applyBorder="1" applyAlignment="1">
      <alignment horizontal="right" vertical="center"/>
    </xf>
    <xf numFmtId="191" fontId="47" fillId="0" borderId="0" xfId="164" applyNumberFormat="1" applyFont="1" applyFill="1" applyBorder="1" applyAlignment="1">
      <alignment horizontal="right" vertical="center"/>
    </xf>
    <xf numFmtId="3" fontId="47" fillId="0" borderId="0" xfId="0" applyNumberFormat="1" applyFont="1" applyFill="1" applyAlignment="1">
      <alignment vertical="center"/>
    </xf>
    <xf numFmtId="0" fontId="47" fillId="0" borderId="0" xfId="0" applyFont="1" applyFill="1" applyAlignment="1">
      <alignment horizontal="right" vertical="center"/>
    </xf>
    <xf numFmtId="0" fontId="48" fillId="0" borderId="0" xfId="442" applyNumberFormat="1" applyFont="1" applyBorder="1" applyAlignment="1">
      <alignment horizontal="left" vertical="center"/>
    </xf>
    <xf numFmtId="0" fontId="47" fillId="0" borderId="0" xfId="442" applyNumberFormat="1" applyFont="1" applyBorder="1" applyAlignment="1">
      <alignment horizontal="left" vertical="center"/>
    </xf>
    <xf numFmtId="0" fontId="47" fillId="0" borderId="0" xfId="442" applyNumberFormat="1" applyFont="1" applyBorder="1" applyAlignment="1">
      <alignment horizontal="left"/>
    </xf>
    <xf numFmtId="0" fontId="47" fillId="0" borderId="0" xfId="442" applyNumberFormat="1" applyFont="1" applyBorder="1" applyAlignment="1">
      <alignment horizontal="center" vertical="center"/>
    </xf>
    <xf numFmtId="191" fontId="47" fillId="55" borderId="0" xfId="23" applyNumberFormat="1" applyFont="1" applyFill="1" applyAlignment="1">
      <alignment vertical="center"/>
    </xf>
    <xf numFmtId="0" fontId="46" fillId="0" borderId="0" xfId="151" applyFont="1" applyFill="1" applyBorder="1" applyAlignment="1">
      <alignment horizontal="center" vertical="center"/>
    </xf>
    <xf numFmtId="0" fontId="46" fillId="0" borderId="0" xfId="0" applyFont="1" applyFill="1" applyAlignment="1">
      <alignment horizontal="left" vertical="center"/>
    </xf>
    <xf numFmtId="191" fontId="46" fillId="0" borderId="0" xfId="0" applyNumberFormat="1" applyFont="1" applyFill="1" applyBorder="1" applyAlignment="1">
      <alignment horizontal="center" vertical="center"/>
    </xf>
    <xf numFmtId="191" fontId="46" fillId="0" borderId="10" xfId="0" applyNumberFormat="1" applyFont="1" applyFill="1" applyBorder="1" applyAlignment="1">
      <alignment horizontal="center" vertical="center"/>
    </xf>
    <xf numFmtId="191" fontId="46" fillId="0" borderId="0" xfId="0" applyNumberFormat="1" applyFont="1" applyFill="1" applyBorder="1" applyAlignment="1">
      <alignment horizontal="center" vertical="center"/>
    </xf>
    <xf numFmtId="191" fontId="46" fillId="0" borderId="10" xfId="0" applyNumberFormat="1" applyFont="1" applyFill="1" applyBorder="1" applyAlignment="1">
      <alignment horizontal="center" vertical="center"/>
    </xf>
    <xf numFmtId="0" fontId="46" fillId="0" borderId="0" xfId="0" applyFont="1" applyFill="1" applyAlignment="1">
      <alignment horizontal="left" vertical="center"/>
    </xf>
    <xf numFmtId="191" fontId="46" fillId="0" borderId="0" xfId="0" applyNumberFormat="1" applyFont="1" applyFill="1" applyBorder="1" applyAlignment="1">
      <alignment horizontal="center" vertical="center"/>
    </xf>
    <xf numFmtId="201" fontId="47" fillId="55" borderId="0" xfId="0" applyNumberFormat="1" applyFont="1" applyFill="1" applyBorder="1" applyAlignment="1">
      <alignment horizontal="right" vertical="center"/>
    </xf>
    <xf numFmtId="191" fontId="47" fillId="0" borderId="0" xfId="23" applyNumberFormat="1" applyFont="1" applyFill="1" applyAlignment="1">
      <alignment vertical="center"/>
    </xf>
    <xf numFmtId="191" fontId="47" fillId="0" borderId="10" xfId="23" applyNumberFormat="1" applyFont="1" applyFill="1" applyBorder="1" applyAlignment="1">
      <alignment vertical="center"/>
    </xf>
    <xf numFmtId="3" fontId="46" fillId="0" borderId="0" xfId="149" applyNumberFormat="1" applyFont="1" applyFill="1" applyAlignment="1">
      <alignment horizontal="right" vertical="center"/>
    </xf>
    <xf numFmtId="3" fontId="46" fillId="0" borderId="10" xfId="151" applyNumberFormat="1" applyFont="1" applyFill="1" applyBorder="1" applyAlignment="1">
      <alignment horizontal="right" vertical="center"/>
    </xf>
    <xf numFmtId="3" fontId="47" fillId="0" borderId="21" xfId="0" applyNumberFormat="1" applyFont="1" applyFill="1" applyBorder="1" applyAlignment="1">
      <alignment vertical="center"/>
    </xf>
    <xf numFmtId="3" fontId="46" fillId="0" borderId="0" xfId="23" applyNumberFormat="1" applyFont="1" applyFill="1" applyBorder="1" applyAlignment="1">
      <alignment horizontal="right" vertical="center"/>
    </xf>
    <xf numFmtId="3" fontId="47" fillId="0" borderId="0" xfId="0" applyNumberFormat="1" applyFont="1" applyFill="1" applyBorder="1" applyAlignment="1">
      <alignment vertical="center"/>
    </xf>
    <xf numFmtId="3" fontId="47" fillId="0" borderId="10" xfId="23" applyNumberFormat="1" applyFont="1" applyFill="1" applyBorder="1" applyAlignment="1">
      <alignment horizontal="right" vertical="center"/>
    </xf>
    <xf numFmtId="3" fontId="47" fillId="0" borderId="11" xfId="0" applyNumberFormat="1" applyFont="1" applyFill="1" applyBorder="1" applyAlignment="1">
      <alignment vertical="center"/>
    </xf>
    <xf numFmtId="191" fontId="46" fillId="0" borderId="0" xfId="0" applyNumberFormat="1" applyFont="1" applyFill="1" applyAlignment="1">
      <alignment horizontal="left" vertical="center"/>
    </xf>
    <xf numFmtId="193" fontId="46" fillId="0" borderId="0" xfId="149" applyNumberFormat="1" applyFont="1" applyFill="1" applyBorder="1" applyAlignment="1">
      <alignment horizontal="right" vertical="center"/>
    </xf>
    <xf numFmtId="193" fontId="46" fillId="0" borderId="0" xfId="149" applyNumberFormat="1" applyFont="1" applyFill="1" applyAlignment="1">
      <alignment horizontal="right" vertical="center"/>
    </xf>
    <xf numFmtId="193" fontId="46" fillId="0" borderId="10" xfId="149" applyNumberFormat="1" applyFont="1" applyFill="1" applyBorder="1" applyAlignment="1">
      <alignment horizontal="right" vertical="center"/>
    </xf>
    <xf numFmtId="193" fontId="46" fillId="55" borderId="0" xfId="149" applyNumberFormat="1" applyFont="1" applyFill="1" applyBorder="1" applyAlignment="1">
      <alignment horizontal="right" vertical="center"/>
    </xf>
    <xf numFmtId="193" fontId="47" fillId="55" borderId="0" xfId="0" applyNumberFormat="1" applyFont="1" applyFill="1" applyBorder="1" applyAlignment="1">
      <alignment horizontal="right" vertical="center"/>
    </xf>
    <xf numFmtId="193" fontId="47" fillId="55" borderId="0" xfId="0" applyNumberFormat="1" applyFont="1" applyFill="1" applyAlignment="1">
      <alignment horizontal="right" vertical="center"/>
    </xf>
    <xf numFmtId="193" fontId="47" fillId="55" borderId="0" xfId="0" quotePrefix="1" applyNumberFormat="1" applyFont="1" applyFill="1" applyAlignment="1">
      <alignment horizontal="right" vertical="center"/>
    </xf>
    <xf numFmtId="193" fontId="47" fillId="55" borderId="10" xfId="0" applyNumberFormat="1" applyFont="1" applyFill="1" applyBorder="1" applyAlignment="1">
      <alignment horizontal="right" vertical="center"/>
    </xf>
    <xf numFmtId="193" fontId="47" fillId="55" borderId="0" xfId="23" applyNumberFormat="1" applyFont="1" applyFill="1" applyBorder="1" applyAlignment="1">
      <alignment horizontal="right" vertical="center" wrapText="1"/>
    </xf>
    <xf numFmtId="193" fontId="47" fillId="55" borderId="11" xfId="0" applyNumberFormat="1" applyFont="1" applyFill="1" applyBorder="1" applyAlignment="1">
      <alignment horizontal="right" vertical="center"/>
    </xf>
    <xf numFmtId="193" fontId="47" fillId="0" borderId="0" xfId="0" applyNumberFormat="1" applyFont="1" applyFill="1" applyBorder="1" applyAlignment="1">
      <alignment horizontal="right" vertical="center"/>
    </xf>
    <xf numFmtId="193" fontId="46" fillId="0" borderId="0" xfId="0" applyNumberFormat="1" applyFont="1" applyFill="1" applyBorder="1" applyAlignment="1">
      <alignment horizontal="right" vertical="center"/>
    </xf>
    <xf numFmtId="193" fontId="47" fillId="55" borderId="10" xfId="0" applyNumberFormat="1" applyFont="1" applyFill="1" applyBorder="1" applyAlignment="1">
      <alignment vertical="center"/>
    </xf>
    <xf numFmtId="193" fontId="47" fillId="55" borderId="11" xfId="23" applyNumberFormat="1" applyFont="1" applyFill="1" applyBorder="1" applyAlignment="1">
      <alignment horizontal="right" vertical="center" wrapText="1"/>
    </xf>
    <xf numFmtId="193" fontId="47" fillId="0" borderId="0" xfId="0" applyNumberFormat="1" applyFont="1" applyFill="1" applyAlignment="1">
      <alignment horizontal="right" vertical="center"/>
    </xf>
    <xf numFmtId="193" fontId="47" fillId="0" borderId="0" xfId="0" quotePrefix="1" applyNumberFormat="1" applyFont="1" applyFill="1" applyAlignment="1">
      <alignment horizontal="right" vertical="center"/>
    </xf>
    <xf numFmtId="193" fontId="47" fillId="0" borderId="10" xfId="0" applyNumberFormat="1" applyFont="1" applyFill="1" applyBorder="1" applyAlignment="1">
      <alignment horizontal="right" vertical="center"/>
    </xf>
    <xf numFmtId="193" fontId="47" fillId="0" borderId="0" xfId="23" applyNumberFormat="1" applyFont="1" applyFill="1" applyBorder="1" applyAlignment="1">
      <alignment horizontal="right" vertical="center" wrapText="1"/>
    </xf>
    <xf numFmtId="193" fontId="47" fillId="0" borderId="11" xfId="0" applyNumberFormat="1" applyFont="1" applyFill="1" applyBorder="1" applyAlignment="1">
      <alignment horizontal="right" vertical="center"/>
    </xf>
    <xf numFmtId="193" fontId="47" fillId="0" borderId="11" xfId="23" applyNumberFormat="1" applyFont="1" applyFill="1" applyBorder="1" applyAlignment="1">
      <alignment horizontal="right" vertical="center" wrapText="1"/>
    </xf>
  </cellXfs>
  <cellStyles count="443">
    <cellStyle name="?????????????????" xfId="233" xr:uid="{E4091CCD-4030-4044-AC76-8A03195BFE78}"/>
    <cellStyle name="????????????????? [0]_MOGAS97" xfId="234" xr:uid="{FCCB196F-6EEF-4040-A1A9-E5E3B4941042}"/>
    <cellStyle name="??????????????????? [0]_MOGAS97" xfId="235" xr:uid="{978088E4-5AA8-4C4D-9951-A3B3072ABD7A}"/>
    <cellStyle name="???????????????????_MOGAS97" xfId="236" xr:uid="{B0165967-67FC-4E5D-9452-935064D090E5}"/>
    <cellStyle name="?????????????????_MOGAS97" xfId="237" xr:uid="{716201AC-0C18-417D-8EA7-663BF6A2DE9F}"/>
    <cellStyle name="????_C2+C3+POLY" xfId="238" xr:uid="{1456753A-49E0-4127-A3DA-04F8362EC220}"/>
    <cellStyle name="??_VERA" xfId="239" xr:uid="{48FC7572-C492-4ED9-A7B0-2B451576BA8B}"/>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2" xfId="197" xr:uid="{FF6B2E38-3908-4DD4-889B-8B4B0E29F221}"/>
    <cellStyle name="20% - Accent1 2 2" xfId="240" xr:uid="{5F1DA193-1074-4C8F-BFC7-DA8A14DAE614}"/>
    <cellStyle name="20% - Accent2 2" xfId="201" xr:uid="{11DE3224-5F1A-42F7-A833-9B9A18C41AF2}"/>
    <cellStyle name="20% - Accent2 2 2" xfId="241" xr:uid="{5F073BD4-EB61-4089-B7B7-6CD050179902}"/>
    <cellStyle name="20% - Accent3 2" xfId="205" xr:uid="{A869A3AA-DBCD-403A-8DB3-C01E5F9D0A0C}"/>
    <cellStyle name="20% - Accent3 2 2" xfId="242" xr:uid="{AC6435F8-910D-48E8-9A04-12595E016552}"/>
    <cellStyle name="20% - Accent4 2" xfId="209" xr:uid="{2C9598B3-043D-484E-8365-C69C2E241D5E}"/>
    <cellStyle name="20% - Accent4 2 2" xfId="243" xr:uid="{3264CA9C-6038-43C0-B873-C4CD1B552043}"/>
    <cellStyle name="20% - Accent5 2" xfId="213" xr:uid="{028B4CEA-DF0B-4830-A88F-51AA2DC3802B}"/>
    <cellStyle name="20% - Accent5 2 2" xfId="244" xr:uid="{308E25DD-EB6B-463E-914A-34E5BC7CA7E0}"/>
    <cellStyle name="20% - Accent6 2" xfId="217" xr:uid="{5C2190F8-DD35-435C-BFFB-7EB9443972CE}"/>
    <cellStyle name="20% - Accent6 2 2" xfId="245" xr:uid="{25ADD203-ADB8-4094-91FA-092BF98AC739}"/>
    <cellStyle name="40% - Accent1 2" xfId="198" xr:uid="{73FAC93B-F6B1-4B04-BA66-75AB708A21B0}"/>
    <cellStyle name="40% - Accent1 2 2" xfId="246" xr:uid="{C10817F1-4EA1-43A5-B811-B49DE6DAE6AF}"/>
    <cellStyle name="40% - Accent2 2" xfId="202" xr:uid="{A2FF84A8-1BDD-498C-9779-C8D76A3A69CF}"/>
    <cellStyle name="40% - Accent2 2 2" xfId="247" xr:uid="{738DB88A-4149-43EF-8988-2F76C1E77BA0}"/>
    <cellStyle name="40% - Accent3 2" xfId="206" xr:uid="{8542A4E4-0401-4665-B645-2A9764A6B552}"/>
    <cellStyle name="40% - Accent3 2 2" xfId="248" xr:uid="{A3E44DDF-8EBB-4D7D-A112-189FDCE2C392}"/>
    <cellStyle name="40% - Accent4 2" xfId="210" xr:uid="{3FEEC300-8B4C-48E8-8383-FB10D2B53033}"/>
    <cellStyle name="40% - Accent4 2 2" xfId="249" xr:uid="{5F5192E2-960D-4E13-8566-81C432351D1C}"/>
    <cellStyle name="40% - Accent5 2" xfId="214" xr:uid="{531CDA54-8041-411B-A564-8BB8981C8D2B}"/>
    <cellStyle name="40% - Accent5 2 2" xfId="250" xr:uid="{C26FA7C8-F4D4-4C88-85E5-BEE071DD294E}"/>
    <cellStyle name="40% - Accent6 2" xfId="218" xr:uid="{F34C82AA-EC0C-4894-9501-FBEB5BA96949}"/>
    <cellStyle name="40% - Accent6 2 2" xfId="251" xr:uid="{5BE1BFA8-5345-481F-ADF6-F24E9B29125B}"/>
    <cellStyle name="60% - Accent1 2" xfId="199" xr:uid="{E550DC2E-EFDE-4470-93DB-D69F90052308}"/>
    <cellStyle name="60% - Accent1 2 2" xfId="252" xr:uid="{5FB6ABEE-26DB-4BEA-933A-A3056A8A9AC1}"/>
    <cellStyle name="60% - Accent2 2" xfId="203" xr:uid="{285B152C-09FE-4DB2-B19D-D336A2465551}"/>
    <cellStyle name="60% - Accent2 2 2" xfId="253" xr:uid="{23E8C0FC-BBE7-4B50-BA6E-E1EACA46D75C}"/>
    <cellStyle name="60% - Accent3 2" xfId="207" xr:uid="{7134D116-78C2-4327-8228-BC89915DCC71}"/>
    <cellStyle name="60% - Accent3 2 2" xfId="254" xr:uid="{222295F5-DC28-4083-949D-3128CDD4FCEF}"/>
    <cellStyle name="60% - Accent4 2" xfId="211" xr:uid="{3314AE1E-4274-4AFF-9D17-C0CDE646291E}"/>
    <cellStyle name="60% - Accent4 2 2" xfId="255" xr:uid="{4373A368-5666-4C3C-9A15-EE63B6FC9E7F}"/>
    <cellStyle name="60% - Accent5 2" xfId="215" xr:uid="{EEB8479C-DD52-4876-80B9-FBECE3D46054}"/>
    <cellStyle name="60% - Accent5 2 2" xfId="256" xr:uid="{85071C48-CA8E-4061-BFDF-6E6442FDB28B}"/>
    <cellStyle name="60% - Accent6 2" xfId="219" xr:uid="{A503D518-FF11-4442-85FA-BA51A080BC19}"/>
    <cellStyle name="60% - Accent6 2 2" xfId="257" xr:uid="{799D79F0-999A-4319-8AFC-0C72AD3C3C72}"/>
    <cellStyle name="75" xfId="16" xr:uid="{00000000-0005-0000-0000-00000F000000}"/>
    <cellStyle name="Accent1 2" xfId="196" xr:uid="{581783B6-28B1-439C-8CE5-8535849BAF22}"/>
    <cellStyle name="Accent2 2" xfId="200" xr:uid="{14631938-D79B-47DE-A87D-4F433AB09963}"/>
    <cellStyle name="Accent3 2" xfId="204" xr:uid="{8B8CD8FA-F765-4D1B-AF28-63F6EAC72B7A}"/>
    <cellStyle name="Accent4 2" xfId="208" xr:uid="{1F5C3E93-87BF-4F37-BD31-BE2DEDCA65B8}"/>
    <cellStyle name="Accent5 2" xfId="212" xr:uid="{4C37E834-7754-4F50-8DDB-024E083B127C}"/>
    <cellStyle name="Accent6 2" xfId="216" xr:uid="{E536DED2-30C2-4D24-9FA7-9B2D0FDCB217}"/>
    <cellStyle name="Arial10" xfId="17" xr:uid="{00000000-0005-0000-0000-000010000000}"/>
    <cellStyle name="ÄÞ¸¶ [0]_´ëÇü»çÃâ" xfId="18" xr:uid="{00000000-0005-0000-0000-000011000000}"/>
    <cellStyle name="ÄÞ¸¶_´ëÇü»çÃâ" xfId="19" xr:uid="{00000000-0005-0000-0000-000012000000}"/>
    <cellStyle name="Bad 2" xfId="185" xr:uid="{6A72490E-19A2-4F3C-AE25-933FE27EB9CE}"/>
    <cellStyle name="blau" xfId="20" xr:uid="{00000000-0005-0000-0000-000013000000}"/>
    <cellStyle name="Ç¥ÁØ_´ëÇü»çÃâ" xfId="21" xr:uid="{00000000-0005-0000-0000-000014000000}"/>
    <cellStyle name="Calculation 2" xfId="189" xr:uid="{F3A1125C-E586-4C5C-BD41-A2D1E239EE0E}"/>
    <cellStyle name="Change A&amp;ll" xfId="22" xr:uid="{00000000-0005-0000-0000-000015000000}"/>
    <cellStyle name="Change A&amp;ll 7" xfId="442" xr:uid="{876C6559-4C95-4C78-B3B2-CA09ABC828D2}"/>
    <cellStyle name="Check Cell 2" xfId="191" xr:uid="{4F87266C-37EF-4D51-B82A-7557AD392AD6}"/>
    <cellStyle name="Comma" xfId="23" builtinId="3"/>
    <cellStyle name="Comma  - Style1" xfId="24" xr:uid="{00000000-0005-0000-0000-000017000000}"/>
    <cellStyle name="Comma  - Style1 2" xfId="259" xr:uid="{A942D122-FA1F-4AAC-9138-978110F70266}"/>
    <cellStyle name="Comma  - Style2" xfId="25" xr:uid="{00000000-0005-0000-0000-000018000000}"/>
    <cellStyle name="Comma  - Style2 2" xfId="260" xr:uid="{25FB2430-49A4-45AF-ACF8-DF9AC3D5043E}"/>
    <cellStyle name="Comma  - Style3" xfId="26" xr:uid="{00000000-0005-0000-0000-000019000000}"/>
    <cellStyle name="Comma  - Style3 2" xfId="261" xr:uid="{F36B235A-6D0B-4EB1-A7C8-74B364FAEC4C}"/>
    <cellStyle name="Comma  - Style4" xfId="27" xr:uid="{00000000-0005-0000-0000-00001A000000}"/>
    <cellStyle name="Comma  - Style4 2" xfId="262" xr:uid="{54B82CF5-C1E1-4044-83F9-5C3160717FD1}"/>
    <cellStyle name="Comma  - Style5" xfId="28" xr:uid="{00000000-0005-0000-0000-00001B000000}"/>
    <cellStyle name="Comma  - Style5 2" xfId="263" xr:uid="{84C4F146-DE68-45FF-8C72-8F4CCE44B637}"/>
    <cellStyle name="Comma  - Style6" xfId="29" xr:uid="{00000000-0005-0000-0000-00001C000000}"/>
    <cellStyle name="Comma  - Style6 2" xfId="264" xr:uid="{F0C6513E-F404-4E3E-BEB0-F29FB42960B1}"/>
    <cellStyle name="Comma  - Style7" xfId="30" xr:uid="{00000000-0005-0000-0000-00001D000000}"/>
    <cellStyle name="Comma  - Style7 2" xfId="265" xr:uid="{1D13550B-FA72-412D-8CCF-1BDB8B7E6448}"/>
    <cellStyle name="Comma  - Style8" xfId="266" xr:uid="{A91FA749-DAB6-4ED9-9C2A-F87EC808BF06}"/>
    <cellStyle name="Comma 10" xfId="267" xr:uid="{9070FE7D-CEFE-414D-B51D-3BFCF39B3BDD}"/>
    <cellStyle name="Comma 11" xfId="268" xr:uid="{A19BF88A-A868-4654-93CD-249A3C368A9D}"/>
    <cellStyle name="Comma 11 2" xfId="223" xr:uid="{18F9A6A9-0E2E-4439-9AAA-93C634253161}"/>
    <cellStyle name="Comma 11 2 2" xfId="270" xr:uid="{9C630174-CBB0-4A68-A73A-F02BAF192A1B}"/>
    <cellStyle name="Comma 11 2 3" xfId="269" xr:uid="{FCB464EF-1CEA-4124-9BAB-E1713BE0AEB6}"/>
    <cellStyle name="Comma 11 2 4" xfId="439" xr:uid="{DC0E8197-78A8-4899-A1DB-99693A8528A5}"/>
    <cellStyle name="Comma 12" xfId="271" xr:uid="{0C3A6228-1BA3-4E17-AE89-F672CA4840B3}"/>
    <cellStyle name="Comma 13" xfId="272" xr:uid="{4B939936-7A39-41B8-B0B3-FBB864DBB90F}"/>
    <cellStyle name="Comma 14" xfId="273" xr:uid="{361580E1-5F09-4FED-BB15-4ED91DF7946A}"/>
    <cellStyle name="Comma 15" xfId="274" xr:uid="{A9CADCCA-E52D-4300-86E5-EC76AD0970B1}"/>
    <cellStyle name="Comma 16" xfId="275" xr:uid="{B0F06967-19E5-4001-8210-1175DC8754EC}"/>
    <cellStyle name="Comma 17" xfId="276" xr:uid="{4EF569B1-AFF9-439B-BEB6-167F572DBF63}"/>
    <cellStyle name="Comma 18" xfId="277" xr:uid="{CEBB04BD-3514-4241-A584-5B01D9150481}"/>
    <cellStyle name="Comma 19" xfId="278" xr:uid="{190FEFEE-5D25-4668-AE4F-52B93DB75CF4}"/>
    <cellStyle name="Comma 2" xfId="31" xr:uid="{00000000-0005-0000-0000-00001E000000}"/>
    <cellStyle name="Comma 2 11" xfId="229" xr:uid="{389F1F65-C820-4900-82A0-6756890D0045}"/>
    <cellStyle name="Comma 2 11 2" xfId="279" xr:uid="{D26A9BE1-7831-435B-BC09-E0D6966F29A4}"/>
    <cellStyle name="Comma 2 2" xfId="158" xr:uid="{2857A438-67C5-4E89-8735-45A18EBFB055}"/>
    <cellStyle name="Comma 2 2 2" xfId="166" xr:uid="{7D4DD3C0-942C-4A88-9812-175C7E26A09D}"/>
    <cellStyle name="Comma 2 2 2 2" xfId="175" xr:uid="{ADC6A168-417D-4F3F-ABD8-0679B219EB10}"/>
    <cellStyle name="Comma 2 2 2 2 2" xfId="281" xr:uid="{C3DED528-3E62-4C83-B749-0A7EE36EDDAD}"/>
    <cellStyle name="Comma 2 2 2 3" xfId="282" xr:uid="{0F34C5CC-34AF-487D-80D1-016BAAF2C9C5}"/>
    <cellStyle name="Comma 2 2 2 4" xfId="280" xr:uid="{A17AD38E-275B-4981-B92C-C9047DC7EE3B}"/>
    <cellStyle name="Comma 2 2 3" xfId="225" xr:uid="{96B9EBE4-4986-44E6-809E-D43ECAB5C864}"/>
    <cellStyle name="Comma 2 2 3 2" xfId="283" xr:uid="{A4709D97-092F-45D7-988C-4DC8A50F8F3B}"/>
    <cellStyle name="Comma 2 2 4" xfId="171" xr:uid="{41D4B364-EAF3-45F2-8C7B-0C3018EAEE9A}"/>
    <cellStyle name="Comma 2 2 4 2" xfId="284" xr:uid="{5A45BF2A-050F-4CEE-B87D-523239071192}"/>
    <cellStyle name="Comma 2 2 5" xfId="285" xr:uid="{D1AF28A5-D6B8-4116-B726-094B7C97DF7D}"/>
    <cellStyle name="Comma 2 3" xfId="165" xr:uid="{ABA2B7AA-7805-4632-9FD9-F3C45BCD67EF}"/>
    <cellStyle name="Comma 2 3 2" xfId="174" xr:uid="{363849B5-F3AA-4EAA-B279-A02059BC8828}"/>
    <cellStyle name="Comma 2 3 2 2" xfId="288" xr:uid="{9D881291-3697-484B-A988-F9CC7E7D8D44}"/>
    <cellStyle name="Comma 2 3 2 3" xfId="289" xr:uid="{73DE8963-FBCD-48F4-9A9E-C70A74072915}"/>
    <cellStyle name="Comma 2 3 2 4" xfId="287" xr:uid="{2584984A-D3A1-41FF-90E7-08645DB97B0D}"/>
    <cellStyle name="Comma 2 3 3" xfId="290" xr:uid="{1242D32E-6AB2-4D11-AAFA-908C96536B82}"/>
    <cellStyle name="Comma 2 3 4" xfId="286" xr:uid="{02091913-1B06-4CA8-8B42-40DBEBCD7AE6}"/>
    <cellStyle name="Comma 2 4" xfId="222" xr:uid="{940ACEEB-F085-4587-9E02-64AA936F64D4}"/>
    <cellStyle name="Comma 2 4 2" xfId="292" xr:uid="{8D8CC73F-75CD-4873-9722-D4ADA128B7D8}"/>
    <cellStyle name="Comma 2 4 3" xfId="293" xr:uid="{3F44C5B2-8286-4E5D-8DD7-859D5CD81A3D}"/>
    <cellStyle name="Comma 2 4 4" xfId="291" xr:uid="{905BC330-942F-45A0-BD9B-403743C45FDB}"/>
    <cellStyle name="Comma 2 5" xfId="170" xr:uid="{EEA9ADFF-FAF9-4C33-904E-13858830A79D}"/>
    <cellStyle name="Comma 2 5 2" xfId="294" xr:uid="{44C54C44-9F60-4899-B613-452BBCF09A1E}"/>
    <cellStyle name="Comma 2 5 3" xfId="295" xr:uid="{27C2B68D-2B0F-4EAE-B462-2CD25CF83178}"/>
    <cellStyle name="Comma 2 6" xfId="157" xr:uid="{C1509C22-8EB2-4682-98D2-B292C1F1F461}"/>
    <cellStyle name="Comma 2_10 SEPT 409 0056 American Home Assurance Company -Australia(Australia) 06-22-10 v2" xfId="296" xr:uid="{03009EE8-A6D5-4F13-9C2D-6416E3562E93}"/>
    <cellStyle name="Comma 20" xfId="297" xr:uid="{631FCF07-86FD-4619-93B4-A28222E139BD}"/>
    <cellStyle name="Comma 21" xfId="298" xr:uid="{9A55F598-F847-47E4-9551-5AC209703D0D}"/>
    <cellStyle name="Comma 22" xfId="299" xr:uid="{A22B9B59-067A-4D6D-B944-921AA7D53A44}"/>
    <cellStyle name="Comma 23" xfId="300" xr:uid="{15EA74F9-0674-4DB3-845F-F2869EE199D1}"/>
    <cellStyle name="Comma 24" xfId="301" xr:uid="{033B5B9C-35BD-4818-A8C5-139BF6331A31}"/>
    <cellStyle name="Comma 25" xfId="302" xr:uid="{3C7B4645-F915-454A-A345-27EE9FD62DCD}"/>
    <cellStyle name="Comma 26" xfId="303" xr:uid="{61FF1BA8-45D4-4005-ACBA-E9010B6A5D43}"/>
    <cellStyle name="Comma 27" xfId="304" xr:uid="{C9D05F71-D8C9-4668-B93B-382D38D15DDA}"/>
    <cellStyle name="Comma 28" xfId="305" xr:uid="{4C670A37-EEE9-4535-8F03-07AE8EBF9F1F}"/>
    <cellStyle name="Comma 29" xfId="306" xr:uid="{03BF322A-DE22-4465-9514-DA7504004EF4}"/>
    <cellStyle name="Comma 3" xfId="159" xr:uid="{3A6A9575-EC62-4E8F-ADE3-17476660015F}"/>
    <cellStyle name="Comma 3 2" xfId="167" xr:uid="{CB9E52C2-706A-4187-A790-46C2D8913251}"/>
    <cellStyle name="Comma 3 2 2" xfId="176" xr:uid="{AD81EEB3-7185-470C-95FD-CF8A1AB566AA}"/>
    <cellStyle name="Comma 3 2 2 2" xfId="309" xr:uid="{DB8C7EBE-F82D-4040-A335-6B7AA16DC346}"/>
    <cellStyle name="Comma 3 2 3" xfId="310" xr:uid="{D824E297-230B-49CF-8F15-3C50731C0D76}"/>
    <cellStyle name="Comma 3 2 4" xfId="308" xr:uid="{D2791E42-6C28-4C6B-B675-9F84A380D5C1}"/>
    <cellStyle name="Comma 3 3" xfId="227" xr:uid="{9FC8081A-21CE-42FF-B7B2-5145FC05D64F}"/>
    <cellStyle name="Comma 3 3 2" xfId="312" xr:uid="{C6AC16C4-F37E-47F9-8199-722617B9A029}"/>
    <cellStyle name="Comma 3 3 3" xfId="313" xr:uid="{59FECED0-4F25-4A7F-8985-851CFFC9AECA}"/>
    <cellStyle name="Comma 3 3 4" xfId="311" xr:uid="{34D1FF9B-3915-423B-A7EC-C16A36FD88C3}"/>
    <cellStyle name="Comma 3 3 5" xfId="441" xr:uid="{7B833DE1-50D5-4010-BC1F-CACB13ECC3BF}"/>
    <cellStyle name="Comma 3 4" xfId="172" xr:uid="{6A53BF9D-CA40-44A4-AD3D-79664A5B1E28}"/>
    <cellStyle name="Comma 3 4 2" xfId="314" xr:uid="{653D3DD4-0246-480B-ABC1-FD4863014176}"/>
    <cellStyle name="Comma 3 5" xfId="315" xr:uid="{228EB2D6-1BE0-4611-83CF-7270D0F25085}"/>
    <cellStyle name="Comma 3 6" xfId="307" xr:uid="{3E5796D2-1067-46C5-919A-AEAD9FEF186A}"/>
    <cellStyle name="Comma 30" xfId="316" xr:uid="{39B47440-92D9-4A08-AA6F-A4337F55A9AD}"/>
    <cellStyle name="Comma 31" xfId="317" xr:uid="{EF1CBDC3-20C2-4767-AB51-824F1510E5FC}"/>
    <cellStyle name="Comma 32" xfId="318" xr:uid="{690CE800-5F6F-4638-AEC1-4088EAB3B84A}"/>
    <cellStyle name="Comma 33" xfId="319" xr:uid="{D1928C0C-1D8D-4701-9694-6CA9D1EA3668}"/>
    <cellStyle name="Comma 34" xfId="320" xr:uid="{34F59C21-2ECF-48D3-B8B8-71D1A652F345}"/>
    <cellStyle name="Comma 35" xfId="321" xr:uid="{AA02308A-92F9-4815-92C8-9ADC4AF79F75}"/>
    <cellStyle name="Comma 36" xfId="322" xr:uid="{3DA12401-5E92-451D-BBD2-7AF932FA76CD}"/>
    <cellStyle name="Comma 37" xfId="323" xr:uid="{1FE5CC31-50C2-4EA4-A6D5-A700E0C034E3}"/>
    <cellStyle name="Comma 38" xfId="324" xr:uid="{E8411B56-050B-45F1-81FC-E93288D240DC}"/>
    <cellStyle name="Comma 39" xfId="325" xr:uid="{95172D52-5CAE-4B33-A226-EF814EEE6A90}"/>
    <cellStyle name="Comma 4" xfId="228" xr:uid="{83C13CB4-857A-48C5-8A55-C810A5C6A764}"/>
    <cellStyle name="Comma 4 2" xfId="327" xr:uid="{DC8BC7FE-0699-44F1-A062-AED07DF21EEC}"/>
    <cellStyle name="Comma 4 3" xfId="328" xr:uid="{334201CE-B3ED-402C-A411-32A24B5B0F44}"/>
    <cellStyle name="Comma 4 35" xfId="329" xr:uid="{0AA2D228-6AAE-45F2-835D-898BDEE7E05A}"/>
    <cellStyle name="Comma 4 4" xfId="330" xr:uid="{5464E6CF-0206-44D0-8B8B-67A11FEC0563}"/>
    <cellStyle name="Comma 4 5" xfId="331" xr:uid="{E3E88D4A-0BB6-4CBC-9476-11675F92E392}"/>
    <cellStyle name="Comma 4 6" xfId="332" xr:uid="{6979CC6C-405A-45BB-A1FC-F594B007E108}"/>
    <cellStyle name="Comma 4 7" xfId="326" xr:uid="{E6801C8D-C98E-4BA3-80B0-1F289644F641}"/>
    <cellStyle name="Comma 40" xfId="333" xr:uid="{132771F2-0196-4F94-92A6-C868D4C9E021}"/>
    <cellStyle name="Comma 41" xfId="334" xr:uid="{708BFE8D-ED38-409A-AD20-AAEB4026B846}"/>
    <cellStyle name="Comma 42" xfId="335" xr:uid="{CB6BEB8F-83D2-4F8D-A181-B91611B25DAE}"/>
    <cellStyle name="Comma 43" xfId="336" xr:uid="{EDD2E8DD-F304-49DF-A53F-19A9437FC251}"/>
    <cellStyle name="Comma 44" xfId="337" xr:uid="{A695B218-2EA7-4AD1-B48C-8772F76CDA07}"/>
    <cellStyle name="Comma 45" xfId="338" xr:uid="{8A6A22BF-F3F1-402C-B54F-C81311FA2A64}"/>
    <cellStyle name="Comma 46" xfId="339" xr:uid="{B2A82C2B-9660-42FE-B0B1-BA9B9FA87124}"/>
    <cellStyle name="Comma 47" xfId="340" xr:uid="{F985A12D-BE12-45C7-80A6-E40D187D0F59}"/>
    <cellStyle name="Comma 48" xfId="341" xr:uid="{6ED22ED8-9792-4447-84C0-DFD8DE3FCC57}"/>
    <cellStyle name="Comma 49" xfId="342" xr:uid="{87015A69-2F33-4BC7-88F0-E51771790477}"/>
    <cellStyle name="Comma 5" xfId="32" xr:uid="{00000000-0005-0000-0000-00001F000000}"/>
    <cellStyle name="Comma 5 2" xfId="178" xr:uid="{4398AE01-B520-47ED-B9A0-9E708079EDBA}"/>
    <cellStyle name="Comma 5 2 2" xfId="344" xr:uid="{C8E4C36D-D305-4A23-A3E3-50E4860C4E87}"/>
    <cellStyle name="Comma 5 2 3" xfId="437" xr:uid="{3AFA33C2-DA3E-45DA-AD79-9B426A661E75}"/>
    <cellStyle name="Comma 5 3" xfId="345" xr:uid="{FE53F257-89AA-4712-815D-0329E4D81BA3}"/>
    <cellStyle name="Comma 5 4" xfId="346" xr:uid="{97BAF40D-66E5-43DA-B155-A62E7D956FC5}"/>
    <cellStyle name="Comma 5 5" xfId="343" xr:uid="{4753F0D5-B5C6-4D6D-B4C8-3AD3DDAA1FD7}"/>
    <cellStyle name="Comma 50" xfId="347" xr:uid="{378D4512-2803-4717-8346-37D1D1375B41}"/>
    <cellStyle name="Comma 51" xfId="348" xr:uid="{9F259DD6-516E-4132-AA2B-D841A7333236}"/>
    <cellStyle name="Comma 52" xfId="349" xr:uid="{5EA3A9FA-EA3E-4D1C-9151-C6CBC35A4756}"/>
    <cellStyle name="Comma 53" xfId="258" xr:uid="{6DB53979-F948-4322-9279-B8CD58A5D49F}"/>
    <cellStyle name="Comma 6" xfId="169" xr:uid="{8FDF26AE-916D-40D6-84A7-E991F9F47FEA}"/>
    <cellStyle name="Comma 6 2" xfId="351" xr:uid="{6E6B33D1-0974-45F3-8F8D-9D0735F43175}"/>
    <cellStyle name="Comma 6 3" xfId="352" xr:uid="{0DB8665E-D224-42B8-B50A-C89A2E32B04F}"/>
    <cellStyle name="Comma 6 4" xfId="350" xr:uid="{C3356455-BD51-4F10-A4A3-B035B5DE53D1}"/>
    <cellStyle name="Comma 7" xfId="156" xr:uid="{C943486E-5B56-4151-A441-C2F415E0B58F}"/>
    <cellStyle name="Comma 7 2" xfId="353" xr:uid="{658795CB-D446-4FDA-A911-7B65ED1D1F8A}"/>
    <cellStyle name="Comma 8" xfId="231" xr:uid="{D3DD4BF4-6D4B-4049-AC63-868F525D1BE7}"/>
    <cellStyle name="Comma 8 2" xfId="355" xr:uid="{68F43590-B756-4C7C-A023-D5323B492A91}"/>
    <cellStyle name="Comma 8 3" xfId="354" xr:uid="{2F5A65AF-A67E-4FF1-9296-5BEB1628FF82}"/>
    <cellStyle name="Comma 9" xfId="356" xr:uid="{503355F4-2EC8-462B-B076-C506C9E15B90}"/>
    <cellStyle name="Comma 9 2" xfId="357" xr:uid="{68F70A80-A8B3-4EFC-8B6A-58961AD25B18}"/>
    <cellStyle name="Comma0" xfId="33" xr:uid="{00000000-0005-0000-0000-000020000000}"/>
    <cellStyle name="Currency 2" xfId="226" xr:uid="{1127B5DB-40CA-445B-96A1-138AB58BD36A}"/>
    <cellStyle name="Currency 2 2" xfId="358" xr:uid="{2480A976-E365-4C9B-B31B-7706EC657443}"/>
    <cellStyle name="Currency 2 3" xfId="440" xr:uid="{1051959D-EAA6-4F3F-B3EF-2D5660FA33EE}"/>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uro" xfId="359" xr:uid="{40994CC1-4685-44FE-8CAA-3DB50224F1AD}"/>
    <cellStyle name="Explanatory Text 2" xfId="194" xr:uid="{AA87768E-B4E4-44FC-BE81-CD5B0F7026D8}"/>
    <cellStyle name="Fixed" xfId="38" xr:uid="{00000000-0005-0000-0000-000025000000}"/>
    <cellStyle name="gelb" xfId="39" xr:uid="{00000000-0005-0000-0000-000026000000}"/>
    <cellStyle name="Good 2" xfId="184" xr:uid="{283EA35B-763F-4CD1-A096-87533FED8ED3}"/>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2" xfId="180" xr:uid="{CB6D4596-4FD8-44F0-BBD9-E37D6E25D1A7}"/>
    <cellStyle name="Heading 2 2" xfId="181" xr:uid="{62A1E929-BBE2-4E0C-A2A1-61E5E6E0A240}"/>
    <cellStyle name="Heading 3 2" xfId="182" xr:uid="{2A876D8E-EEFD-46D9-B559-812F52E0035B}"/>
    <cellStyle name="Heading 4 2" xfId="183" xr:uid="{CFAA386C-F4FD-4457-97B6-115B98F927AB}"/>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put 2" xfId="187" xr:uid="{22ED0C9A-83B9-499B-9191-5D4338E5E557}"/>
    <cellStyle name="Integer" xfId="49" xr:uid="{00000000-0005-0000-0000-000030000000}"/>
    <cellStyle name="Komma" xfId="50" xr:uid="{00000000-0005-0000-0000-000031000000}"/>
    <cellStyle name="Linked Cell 2" xfId="190" xr:uid="{3F9FE55C-CD4D-4DD9-9135-072F1FBA1D96}"/>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2" xfId="186" xr:uid="{5D89C70C-FF6C-4F39-8AC5-5F77FC83E089}"/>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 Style1 2" xfId="360" xr:uid="{A5AA8A35-6FFF-4E76-B11C-F1C9F6192BCE}"/>
    <cellStyle name="Normal 10" xfId="361" xr:uid="{79B6A78A-B607-4803-99AD-531B50B0AD6B}"/>
    <cellStyle name="Normal 11" xfId="362" xr:uid="{0FDD2948-4553-4A9C-9783-28637092F7F7}"/>
    <cellStyle name="Normal 12" xfId="363" xr:uid="{4F684B81-D605-4294-96B7-5D43396564AF}"/>
    <cellStyle name="Normal 12 2 2 2" xfId="150" xr:uid="{00000000-0005-0000-0000-00004F000000}"/>
    <cellStyle name="Normal 13" xfId="364" xr:uid="{B4FA4691-A75A-4DDB-A939-B0D74CCFD81E}"/>
    <cellStyle name="Normal 14" xfId="365" xr:uid="{6F144792-A47D-4FDF-A1C8-CC214C3BAFC6}"/>
    <cellStyle name="Normal 15" xfId="366" xr:uid="{24386B7C-4472-487E-A0F5-3986277F6401}"/>
    <cellStyle name="Normal 15 2" xfId="149" xr:uid="{00000000-0005-0000-0000-000050000000}"/>
    <cellStyle name="Normal 16" xfId="367" xr:uid="{1B7164A3-E33E-418B-9C04-8FC27C01AE79}"/>
    <cellStyle name="Normal 17" xfId="368" xr:uid="{12A93632-6592-4A54-AB3C-DFBD08CE2C0E}"/>
    <cellStyle name="Normal 18" xfId="369" xr:uid="{EF790DB2-1F07-488B-A041-9E51E975107D}"/>
    <cellStyle name="Normal 19" xfId="370" xr:uid="{7EA5796F-F7CD-42EB-897B-8919857872F0}"/>
    <cellStyle name="Normal 2" xfId="79" xr:uid="{00000000-0005-0000-0000-000051000000}"/>
    <cellStyle name="Normal 2 10 2" xfId="224" xr:uid="{1E22E6F6-C4E1-479E-BDC6-03BFF6AD0C52}"/>
    <cellStyle name="Normal 2 2" xfId="164" xr:uid="{9A057505-F125-4AD9-828E-94C13FD2295D}"/>
    <cellStyle name="Normal 2 2 2" xfId="371" xr:uid="{788620C5-4699-4CF3-9961-A1441196F04C}"/>
    <cellStyle name="Normal 2 3" xfId="221" xr:uid="{6EDF0B10-5EA6-4506-A10F-982D99A5C3DD}"/>
    <cellStyle name="Normal 2 3 2" xfId="373" xr:uid="{583773DC-BF6D-4012-9DFB-5AA4172F707A}"/>
    <cellStyle name="Normal 2 3 2 2" xfId="151" xr:uid="{00000000-0005-0000-0000-000052000000}"/>
    <cellStyle name="Normal 2 3 3" xfId="372" xr:uid="{F60AB446-F242-4F7E-92A7-EF88BDBEE114}"/>
    <cellStyle name="Normal 2 4" xfId="374" xr:uid="{5749FC58-221E-4BDE-A107-C9CFA175542D}"/>
    <cellStyle name="Normal 2 5" xfId="375" xr:uid="{3B42EB6C-1E3D-42D1-AB39-2D8E2FE754AF}"/>
    <cellStyle name="Normal 2_AIG Q3'56" xfId="376" xr:uid="{82350305-83F6-4C74-8130-D467235090D7}"/>
    <cellStyle name="Normal 20" xfId="377" xr:uid="{C4FA02F4-4258-4BE3-98FD-1D67E00069C0}"/>
    <cellStyle name="Normal 21" xfId="378" xr:uid="{4E0322E9-92F1-41AB-AA14-65DDA96D8C81}"/>
    <cellStyle name="Normal 22" xfId="379" xr:uid="{EA18E728-4456-473D-90DA-011CD97016E8}"/>
    <cellStyle name="Normal 23" xfId="154" xr:uid="{B23E30CC-0A14-47D8-9652-65232A9F27DB}"/>
    <cellStyle name="Normal 23 2" xfId="380" xr:uid="{37FD5259-507A-4C20-A128-17B63BA8CA1A}"/>
    <cellStyle name="Normal 24" xfId="381" xr:uid="{242477D8-E9CD-4337-8397-B198C0DDDAF5}"/>
    <cellStyle name="Normal 25" xfId="382" xr:uid="{F40982C2-9573-4DED-900E-3D4B4F2E2821}"/>
    <cellStyle name="Normal 26" xfId="383" xr:uid="{28C8CC5E-A94B-46E3-921F-1524EF6CAE67}"/>
    <cellStyle name="Normal 27" xfId="384" xr:uid="{E610311B-D00D-4AEF-9B40-C5C5320FE5F7}"/>
    <cellStyle name="Normal 28" xfId="385" xr:uid="{7E343248-B272-4399-B6E9-62EB7BBE01FF}"/>
    <cellStyle name="Normal 29" xfId="386" xr:uid="{9282B16C-6415-4FC3-8234-73A6DFFE352B}"/>
    <cellStyle name="Normal 3" xfId="80" xr:uid="{00000000-0005-0000-0000-000053000000}"/>
    <cellStyle name="Normal 3 2" xfId="163" xr:uid="{44383A57-3115-4B7D-9BAF-D0F6E55B0F4B}"/>
    <cellStyle name="Normal 3 2 2" xfId="388" xr:uid="{B6858D89-6C50-4CB1-B6C0-EB5B606DD0AC}"/>
    <cellStyle name="Normal 3 3" xfId="389" xr:uid="{AEEA8538-B4E9-4B9D-AEA9-014EB82B3F7C}"/>
    <cellStyle name="Normal 3 4" xfId="390" xr:uid="{93AE9304-C570-4326-8507-8A462BC68AF0}"/>
    <cellStyle name="Normal 3 5" xfId="387" xr:uid="{408F140B-BDBD-407B-93BE-CA85450CD3FE}"/>
    <cellStyle name="Normal 30" xfId="391" xr:uid="{3D168091-9DA8-4DE2-8734-8982055EF730}"/>
    <cellStyle name="Normal 31" xfId="392" xr:uid="{CA8638A7-D188-4017-8BD9-3082E6E3D8C8}"/>
    <cellStyle name="Normal 32" xfId="393" xr:uid="{C1F3578D-B44E-4C77-A5E3-20DFCCF8BC5F}"/>
    <cellStyle name="Normal 33" xfId="394" xr:uid="{E6D2B176-A72D-4534-B4A4-41740B0CA76A}"/>
    <cellStyle name="Normal 34" xfId="395" xr:uid="{B1CBC340-EA44-4789-A1E5-AD4DBF89233B}"/>
    <cellStyle name="Normal 34 2" xfId="220" xr:uid="{113FBA83-F28C-4A3B-A2A7-3C16D69BC9EF}"/>
    <cellStyle name="Normal 35" xfId="396" xr:uid="{8D09EA41-3014-4ED3-A121-9F90A2F33C71}"/>
    <cellStyle name="Normal 36" xfId="397" xr:uid="{B3AAE634-A883-4DCC-ABD7-DAF608AE2597}"/>
    <cellStyle name="Normal 37" xfId="398" xr:uid="{6F41AA77-1F00-4D67-AC52-3B1881FF8622}"/>
    <cellStyle name="Normal 38" xfId="399" xr:uid="{5279B34B-F493-4746-9068-02B8C06FB3E1}"/>
    <cellStyle name="Normal 39" xfId="400" xr:uid="{3E32E482-3FF4-4C38-9559-6391CDFCEA5A}"/>
    <cellStyle name="Normal 4" xfId="161" xr:uid="{2BE1F8D6-BD08-46A7-A021-520BD1549DDC}"/>
    <cellStyle name="Normal 4 2" xfId="162" xr:uid="{B7C04D39-C28A-448E-BE39-60D9630E76A1}"/>
    <cellStyle name="Normal 4 2 2" xfId="173" xr:uid="{C1F0477E-BAF0-42EE-BC3E-2FB50323BBE1}"/>
    <cellStyle name="Normal 4 3" xfId="402" xr:uid="{7F669CB3-A967-4626-98E0-614761D7F48D}"/>
    <cellStyle name="Normal 4 4" xfId="401" xr:uid="{14425CA7-41F2-42BC-85BE-9E79340FA4F7}"/>
    <cellStyle name="Normal 40" xfId="403" xr:uid="{A34E1448-B7AD-4E88-A1DF-5FB16FBA6B91}"/>
    <cellStyle name="Normal 41" xfId="404" xr:uid="{A8573E11-E3FC-4B3C-BF2C-0488354DB8F0}"/>
    <cellStyle name="Normal 42" xfId="405" xr:uid="{C6F39E51-AAFF-4213-9586-A50E2B3BE4FA}"/>
    <cellStyle name="Normal 43" xfId="406" xr:uid="{FC9E387B-E66C-4E82-91B9-857A3BE41EF0}"/>
    <cellStyle name="Normal 43 2" xfId="407" xr:uid="{5284A9E0-5F63-409B-A370-2F21928C67C7}"/>
    <cellStyle name="Normal 44" xfId="408" xr:uid="{B1F1EB5F-C953-4411-BB4E-A7016EAEE283}"/>
    <cellStyle name="Normal 45" xfId="409" xr:uid="{95C3E137-A47C-452A-8286-819EA5DB1222}"/>
    <cellStyle name="Normal 46" xfId="410" xr:uid="{14ADC29F-7ED5-4912-A8C4-B17D885873FE}"/>
    <cellStyle name="Normal 47" xfId="411" xr:uid="{763B1F0A-8448-488F-A307-7D3F64540B57}"/>
    <cellStyle name="Normal 48" xfId="412" xr:uid="{D2A574F2-56E9-4383-B16D-64269AD4AE70}"/>
    <cellStyle name="Normal 49" xfId="413" xr:uid="{6460F7F1-F8DF-46B8-8A3A-09A16D2056B8}"/>
    <cellStyle name="Normal 5" xfId="177" xr:uid="{2C720F82-9313-4461-9804-5BE00AB68D77}"/>
    <cellStyle name="Normal 5 2" xfId="415" xr:uid="{F0D03344-E216-4C4A-B4C9-C6E0E7E3A876}"/>
    <cellStyle name="Normal 5 3" xfId="416" xr:uid="{293147A2-C521-4A7D-AC72-D332EBEB3B36}"/>
    <cellStyle name="Normal 5 4" xfId="414" xr:uid="{D578C6A4-F0BE-4944-9F8D-8835F0A200E5}"/>
    <cellStyle name="Normal 50" xfId="417" xr:uid="{179AC32A-0866-4B62-AC68-2ADFE2A1E1A1}"/>
    <cellStyle name="Normal 51" xfId="418" xr:uid="{878FAA19-3B08-4ED2-90D8-28064AD1D218}"/>
    <cellStyle name="Normal 52" xfId="232" xr:uid="{667CF5C7-BC9C-4957-BD1D-429ADF7899BC}"/>
    <cellStyle name="Normal 6" xfId="155" xr:uid="{E9450AA0-E877-4BDB-823B-E7D2BA786DCF}"/>
    <cellStyle name="Normal 7" xfId="160" xr:uid="{16FD0173-E231-4499-AB17-F9AF8B64DAAF}"/>
    <cellStyle name="Normal 7 2" xfId="419" xr:uid="{3D3ABD02-7DAA-42FA-9B0B-B07D85CD1588}"/>
    <cellStyle name="Normal 8" xfId="420" xr:uid="{E19B3226-DC8D-4350-835A-0C95F53AE8E7}"/>
    <cellStyle name="Normal 8 2" xfId="421" xr:uid="{B13A41F4-9F6B-429A-B425-0E34FA35A7DA}"/>
    <cellStyle name="Normal 9" xfId="422" xr:uid="{B1027F70-96EB-46DE-AF39-4D1E3AFDF325}"/>
    <cellStyle name="normální_~0026287" xfId="81" xr:uid="{00000000-0005-0000-0000-000054000000}"/>
    <cellStyle name="Note 2" xfId="193" xr:uid="{BABC322E-A508-4A08-B4F2-54102413A1FF}"/>
    <cellStyle name="Note 2 2" xfId="423" xr:uid="{A8B0DC95-7B47-4108-A7BB-646D5CDE4E5F}"/>
    <cellStyle name="Note 2 3" xfId="438" xr:uid="{03C8694B-80F2-434E-AD1A-D3F136F73909}"/>
    <cellStyle name="Number 1" xfId="82" xr:uid="{00000000-0005-0000-0000-000055000000}"/>
    <cellStyle name="Output 2" xfId="188" xr:uid="{82780C7E-5433-491F-B443-09F9E9134AC1}"/>
    <cellStyle name="Output Amounts" xfId="424" xr:uid="{EE7FDCB6-BE16-4C03-99AE-4903BFD55FE4}"/>
    <cellStyle name="Output Column Headings" xfId="425" xr:uid="{786717D2-2C52-40EE-AF47-CFE287348527}"/>
    <cellStyle name="Output Line Items" xfId="426" xr:uid="{A66F19F1-3607-41CE-A1C6-54C4AC130D98}"/>
    <cellStyle name="Output Report Heading" xfId="427" xr:uid="{33BB7447-D31D-45EE-ADAF-511B162D9559}"/>
    <cellStyle name="Output Report Title" xfId="428" xr:uid="{E068369B-3A64-4C3C-8C18-FD12F11EA121}"/>
    <cellStyle name="Percent" xfId="153" builtinId="5"/>
    <cellStyle name="Percent (0)" xfId="83" xr:uid="{00000000-0005-0000-0000-000057000000}"/>
    <cellStyle name="Percent [2]" xfId="84" xr:uid="{00000000-0005-0000-0000-000058000000}"/>
    <cellStyle name="Percent 2" xfId="429" xr:uid="{A12FDA5A-AA52-4709-950B-A3D0135692E5}"/>
    <cellStyle name="Percent 2 2" xfId="230" xr:uid="{12788866-0DC1-46B3-A0E6-1D2D094D56E6}"/>
    <cellStyle name="Percent 2 3" xfId="430" xr:uid="{FB8D05DE-E020-40A8-B14E-A6A3AD36A0C9}"/>
    <cellStyle name="Percent 3" xfId="431" xr:uid="{A99B03A4-B5E5-4F98-9CA4-CFD7DDBAF71A}"/>
    <cellStyle name="Percent 3 2" xfId="432" xr:uid="{27C22B59-45AD-4F2E-AA87-E9B41701EF69}"/>
    <cellStyle name="ph_Standard" xfId="85" xr:uid="{00000000-0005-0000-0000-000059000000}"/>
    <cellStyle name="PLAN" xfId="433" xr:uid="{642F11E6-C307-40F6-BAB7-537DE63E8912}"/>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2" xfId="179" xr:uid="{AFA0C0B2-C658-445E-A98A-C476F40F6F84}"/>
    <cellStyle name="Title 2 2" xfId="434" xr:uid="{A3ABCA70-3736-4487-99F6-5486DAFF658D}"/>
    <cellStyle name="Total 2" xfId="195" xr:uid="{D6F003EA-13DA-476F-BE36-7CEFF81F0EF8}"/>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2" xfId="192" xr:uid="{904D784C-914A-470A-A699-B8DDE593188D}"/>
    <cellStyle name="เครื่องหมายจุลภาค_lpnt2" xfId="168" xr:uid="{24BDA354-E8B2-443B-A2D0-2110EC7AB833}"/>
    <cellStyle name="เชื่อมโยงหลายมิติ" xfId="132" xr:uid="{00000000-0005-0000-0000-000089000000}"/>
    <cellStyle name="ตามการเชื่อมโยงหลายมิติ" xfId="133" xr:uid="{00000000-0005-0000-0000-00008A000000}"/>
    <cellStyle name="น้บะภฒ_95" xfId="134" xr:uid="{00000000-0005-0000-0000-00008B000000}"/>
    <cellStyle name="ปกติ 2" xfId="435" xr:uid="{6573D7B9-1F99-4511-BFBD-FB9DCE17972C}"/>
    <cellStyle name="ปกติ 3" xfId="436" xr:uid="{E793B880-0032-4614-AB99-10DDD55DBDFF}"/>
    <cellStyle name="ปกติ_LHA 010920" xfId="135" xr:uid="{00000000-0005-0000-0000-00008C000000}"/>
    <cellStyle name="ปกติ_Sheet1" xfId="152" xr:uid="{00000000-0005-0000-0000-00008D000000}"/>
    <cellStyle name="ฤธถ [0]_95" xfId="136" xr:uid="{00000000-0005-0000-0000-00008E000000}"/>
    <cellStyle name="ฤธถ_95" xfId="137" xr:uid="{00000000-0005-0000-0000-00008F000000}"/>
    <cellStyle name="ล๋ศญ [0]_95" xfId="138" xr:uid="{00000000-0005-0000-0000-000090000000}"/>
    <cellStyle name="ล๋ศญ_95" xfId="139" xr:uid="{00000000-0005-0000-0000-000091000000}"/>
    <cellStyle name="วฅมุ_4ฟ๙ฝวภ๛" xfId="140" xr:uid="{00000000-0005-0000-0000-000092000000}"/>
    <cellStyle name="쉼표 [0]_4.Performance portfolios" xfId="141" xr:uid="{00000000-0005-0000-0000-000093000000}"/>
    <cellStyle name="콤마 [0]_RESULTS" xfId="142" xr:uid="{00000000-0005-0000-0000-000094000000}"/>
    <cellStyle name="콤마_RESULTS" xfId="143" xr:uid="{00000000-0005-0000-0000-000095000000}"/>
    <cellStyle name="통화 [0]_RESULTS" xfId="144" xr:uid="{00000000-0005-0000-0000-000096000000}"/>
    <cellStyle name="통화_RESULTS" xfId="145" xr:uid="{00000000-0005-0000-0000-000097000000}"/>
    <cellStyle name="표준_12월 " xfId="146" xr:uid="{00000000-0005-0000-0000-000098000000}"/>
    <cellStyle name="一般_AZPG write-down simulation 0331" xfId="147" xr:uid="{00000000-0005-0000-0000-000099000000}"/>
    <cellStyle name="千分位_Monthly Report 2004" xfId="148" xr:uid="{00000000-0005-0000-0000-00009A000000}"/>
  </cellStyles>
  <dxfs count="0"/>
  <tableStyles count="0" defaultTableStyle="TableStyleMedium9" defaultPivotStyle="PivotStyleLight16"/>
  <colors>
    <mruColors>
      <color rgb="FFFAFAFA"/>
      <color rgb="FFFFCCCC"/>
      <color rgb="FF92CDDC"/>
      <color rgb="FF66FFCC"/>
      <color rgb="FFDAEEF3"/>
      <color rgb="FF5DD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92"/>
  <sheetViews>
    <sheetView tabSelected="1" zoomScale="101" zoomScaleNormal="101" zoomScaleSheetLayoutView="119" workbookViewId="0">
      <selection activeCell="R16" sqref="R16"/>
    </sheetView>
  </sheetViews>
  <sheetFormatPr defaultColWidth="9.09765625" defaultRowHeight="21.75" customHeight="1"/>
  <cols>
    <col min="1" max="2" width="1.59765625" style="103" customWidth="1"/>
    <col min="3" max="3" width="42.296875" style="103" customWidth="1"/>
    <col min="4" max="4" width="8.3984375" style="103" bestFit="1" customWidth="1"/>
    <col min="5" max="5" width="0.69921875" style="103" customWidth="1"/>
    <col min="6" max="6" width="12.59765625" style="29" customWidth="1"/>
    <col min="7" max="7" width="0.69921875" style="29" customWidth="1"/>
    <col min="8" max="8" width="12.59765625" style="29" customWidth="1"/>
    <col min="9" max="9" width="0.69921875" style="104" customWidth="1"/>
    <col min="10" max="10" width="12.59765625" style="38" customWidth="1"/>
    <col min="11" max="11" width="0.69921875" style="103" customWidth="1"/>
    <col min="12" max="12" width="12.59765625" style="38" customWidth="1"/>
    <col min="13" max="16384" width="9.09765625" style="103"/>
  </cols>
  <sheetData>
    <row r="1" spans="1:12" ht="21.75" customHeight="1">
      <c r="A1" s="156" t="s">
        <v>110</v>
      </c>
      <c r="B1" s="156"/>
      <c r="E1" s="85"/>
      <c r="J1" s="30"/>
      <c r="K1" s="31"/>
      <c r="L1" s="30"/>
    </row>
    <row r="2" spans="1:12" s="156" customFormat="1" ht="21.75" customHeight="1">
      <c r="A2" s="156" t="s">
        <v>0</v>
      </c>
      <c r="E2" s="32"/>
      <c r="F2" s="33"/>
      <c r="G2" s="29"/>
      <c r="H2" s="33"/>
      <c r="I2" s="104"/>
      <c r="J2" s="30"/>
      <c r="K2" s="31"/>
      <c r="L2" s="30"/>
    </row>
    <row r="3" spans="1:12" ht="21.75" customHeight="1">
      <c r="A3" s="1" t="s">
        <v>180</v>
      </c>
      <c r="B3" s="34"/>
      <c r="C3" s="34"/>
      <c r="D3" s="34"/>
      <c r="E3" s="35"/>
      <c r="F3" s="36"/>
      <c r="G3" s="36"/>
      <c r="H3" s="36"/>
      <c r="I3" s="27"/>
      <c r="J3" s="28"/>
      <c r="K3" s="26"/>
      <c r="L3" s="28"/>
    </row>
    <row r="4" spans="1:12" ht="20.149999999999999" customHeight="1">
      <c r="A4" s="2"/>
      <c r="B4" s="37"/>
      <c r="C4" s="37"/>
      <c r="D4" s="37"/>
      <c r="E4" s="156"/>
      <c r="F4" s="33"/>
      <c r="G4" s="33"/>
      <c r="H4" s="33"/>
    </row>
    <row r="5" spans="1:12" ht="20.149999999999999" customHeight="1">
      <c r="A5" s="2"/>
      <c r="B5" s="37"/>
      <c r="C5" s="37"/>
      <c r="D5" s="37"/>
      <c r="E5" s="156"/>
      <c r="F5" s="160" t="s">
        <v>92</v>
      </c>
      <c r="G5" s="160"/>
      <c r="H5" s="160"/>
      <c r="J5" s="160" t="s">
        <v>93</v>
      </c>
      <c r="K5" s="160"/>
      <c r="L5" s="160"/>
    </row>
    <row r="6" spans="1:12" ht="20.149999999999999" customHeight="1">
      <c r="A6" s="156"/>
      <c r="B6" s="156"/>
      <c r="C6" s="156"/>
      <c r="D6" s="3"/>
      <c r="E6" s="4"/>
      <c r="F6" s="5" t="s">
        <v>33</v>
      </c>
      <c r="G6" s="5"/>
      <c r="H6" s="5" t="s">
        <v>33</v>
      </c>
      <c r="J6" s="174" t="s">
        <v>33</v>
      </c>
      <c r="K6" s="5"/>
      <c r="L6" s="174" t="s">
        <v>33</v>
      </c>
    </row>
    <row r="7" spans="1:12" ht="20.149999999999999" customHeight="1">
      <c r="D7" s="6"/>
      <c r="E7" s="7"/>
      <c r="F7" s="99" t="s">
        <v>182</v>
      </c>
      <c r="G7" s="8"/>
      <c r="H7" s="99" t="s">
        <v>148</v>
      </c>
      <c r="J7" s="175" t="s">
        <v>182</v>
      </c>
      <c r="K7" s="8"/>
      <c r="L7" s="175" t="s">
        <v>148</v>
      </c>
    </row>
    <row r="8" spans="1:12" ht="20.149999999999999" customHeight="1">
      <c r="A8" s="31"/>
      <c r="D8" s="9" t="s">
        <v>2</v>
      </c>
      <c r="E8" s="10"/>
      <c r="F8" s="100" t="s">
        <v>45</v>
      </c>
      <c r="G8" s="99"/>
      <c r="H8" s="100" t="s">
        <v>45</v>
      </c>
      <c r="J8" s="176" t="s">
        <v>45</v>
      </c>
      <c r="K8" s="99"/>
      <c r="L8" s="176" t="s">
        <v>45</v>
      </c>
    </row>
    <row r="9" spans="1:12" ht="6" customHeight="1">
      <c r="A9" s="31"/>
      <c r="D9" s="11"/>
      <c r="E9" s="10"/>
      <c r="F9" s="116"/>
      <c r="G9" s="99"/>
      <c r="H9" s="5"/>
      <c r="J9" s="177"/>
      <c r="K9" s="99"/>
      <c r="L9" s="174"/>
    </row>
    <row r="10" spans="1:12" ht="20.149999999999999" customHeight="1">
      <c r="A10" s="31" t="s">
        <v>1</v>
      </c>
      <c r="D10" s="11"/>
      <c r="E10" s="10"/>
      <c r="F10" s="116"/>
      <c r="G10" s="99"/>
      <c r="H10" s="5"/>
      <c r="J10" s="177"/>
      <c r="K10" s="99"/>
      <c r="L10" s="174"/>
    </row>
    <row r="11" spans="1:12" ht="6" customHeight="1">
      <c r="A11" s="31"/>
      <c r="D11" s="11"/>
      <c r="E11" s="10"/>
      <c r="F11" s="116"/>
      <c r="G11" s="99"/>
      <c r="H11" s="5"/>
      <c r="J11" s="177"/>
      <c r="K11" s="99"/>
      <c r="L11" s="174"/>
    </row>
    <row r="12" spans="1:12" ht="20.149999999999999" customHeight="1">
      <c r="A12" s="103" t="s">
        <v>118</v>
      </c>
      <c r="B12" s="108"/>
      <c r="C12" s="108"/>
      <c r="D12" s="40">
        <v>8</v>
      </c>
      <c r="F12" s="118">
        <v>949161</v>
      </c>
      <c r="H12" s="106">
        <v>1660377</v>
      </c>
      <c r="I12" s="42"/>
      <c r="J12" s="178">
        <v>30396</v>
      </c>
      <c r="K12" s="29"/>
      <c r="L12" s="184">
        <v>171696</v>
      </c>
    </row>
    <row r="13" spans="1:12" ht="20.149999999999999" customHeight="1">
      <c r="A13" s="97" t="s">
        <v>119</v>
      </c>
      <c r="B13" s="105"/>
      <c r="C13" s="105"/>
      <c r="D13" s="41">
        <v>9</v>
      </c>
      <c r="F13" s="118">
        <v>1268249</v>
      </c>
      <c r="H13" s="106">
        <v>1191227</v>
      </c>
      <c r="I13" s="42"/>
      <c r="J13" s="178">
        <v>0</v>
      </c>
      <c r="K13" s="29"/>
      <c r="L13" s="184">
        <v>0</v>
      </c>
    </row>
    <row r="14" spans="1:12" ht="20.149999999999999" customHeight="1">
      <c r="A14" s="97" t="s">
        <v>53</v>
      </c>
      <c r="B14" s="97"/>
      <c r="C14" s="97"/>
      <c r="D14" s="41"/>
      <c r="F14" s="118">
        <v>19742</v>
      </c>
      <c r="H14" s="106">
        <v>16641</v>
      </c>
      <c r="I14" s="42"/>
      <c r="J14" s="178">
        <v>6795</v>
      </c>
      <c r="K14" s="29"/>
      <c r="L14" s="184">
        <v>308</v>
      </c>
    </row>
    <row r="15" spans="1:12" ht="20.149999999999999" customHeight="1">
      <c r="A15" s="97" t="s">
        <v>54</v>
      </c>
      <c r="B15" s="108"/>
      <c r="C15" s="108"/>
      <c r="D15" s="115">
        <v>10</v>
      </c>
      <c r="F15" s="118">
        <v>2183165</v>
      </c>
      <c r="H15" s="106">
        <v>1983484</v>
      </c>
      <c r="I15" s="42"/>
      <c r="J15" s="178">
        <v>0</v>
      </c>
      <c r="K15" s="29"/>
      <c r="L15" s="184">
        <v>0</v>
      </c>
    </row>
    <row r="16" spans="1:12" ht="20.149999999999999" customHeight="1">
      <c r="A16" s="97" t="s">
        <v>52</v>
      </c>
      <c r="B16" s="108"/>
      <c r="C16" s="108"/>
      <c r="D16" s="115">
        <v>11</v>
      </c>
      <c r="F16" s="118">
        <v>438832</v>
      </c>
      <c r="H16" s="106">
        <v>354944</v>
      </c>
      <c r="I16" s="42"/>
      <c r="J16" s="178">
        <v>0</v>
      </c>
      <c r="K16" s="29"/>
      <c r="L16" s="184">
        <v>0</v>
      </c>
    </row>
    <row r="17" spans="1:12" ht="20.149999999999999" customHeight="1">
      <c r="A17" s="97" t="s">
        <v>151</v>
      </c>
      <c r="B17" s="108"/>
      <c r="C17" s="108"/>
      <c r="D17" s="115"/>
      <c r="F17" s="118">
        <v>0</v>
      </c>
      <c r="H17" s="106">
        <v>426</v>
      </c>
      <c r="I17" s="42"/>
      <c r="J17" s="178">
        <v>0</v>
      </c>
      <c r="K17" s="29"/>
      <c r="L17" s="184">
        <v>426</v>
      </c>
    </row>
    <row r="18" spans="1:12" ht="20.149999999999999" customHeight="1">
      <c r="A18" s="97" t="s">
        <v>102</v>
      </c>
      <c r="F18" s="118"/>
      <c r="I18" s="72"/>
      <c r="J18" s="179"/>
      <c r="K18" s="29"/>
      <c r="L18" s="188"/>
    </row>
    <row r="19" spans="1:12" ht="20.149999999999999" customHeight="1">
      <c r="A19" s="97"/>
      <c r="B19" s="103" t="s">
        <v>103</v>
      </c>
      <c r="D19" s="41">
        <v>12</v>
      </c>
      <c r="F19" s="118">
        <v>0</v>
      </c>
      <c r="H19" s="141">
        <v>0</v>
      </c>
      <c r="I19" s="72"/>
      <c r="J19" s="180">
        <v>211572</v>
      </c>
      <c r="K19" s="29"/>
      <c r="L19" s="189">
        <v>205148</v>
      </c>
    </row>
    <row r="20" spans="1:12" ht="20.149999999999999" customHeight="1">
      <c r="A20" s="97" t="s">
        <v>102</v>
      </c>
      <c r="F20" s="118"/>
      <c r="H20" s="141"/>
      <c r="I20" s="72"/>
      <c r="J20" s="180"/>
      <c r="K20" s="29"/>
      <c r="L20" s="189"/>
    </row>
    <row r="21" spans="1:12" ht="20.149999999999999" customHeight="1">
      <c r="A21" s="97"/>
      <c r="B21" s="103" t="s">
        <v>104</v>
      </c>
      <c r="D21" s="41">
        <v>12</v>
      </c>
      <c r="F21" s="118">
        <v>0</v>
      </c>
      <c r="H21" s="106">
        <v>0</v>
      </c>
      <c r="I21" s="72"/>
      <c r="J21" s="180">
        <v>884947</v>
      </c>
      <c r="K21" s="29"/>
      <c r="L21" s="189">
        <v>43198</v>
      </c>
    </row>
    <row r="22" spans="1:12" ht="20.149999999999999" customHeight="1">
      <c r="A22" s="107" t="s">
        <v>120</v>
      </c>
      <c r="D22" s="41">
        <v>13</v>
      </c>
      <c r="F22" s="118">
        <v>7988226</v>
      </c>
      <c r="H22" s="106">
        <v>6963055</v>
      </c>
      <c r="I22" s="72"/>
      <c r="J22" s="179">
        <v>0</v>
      </c>
      <c r="K22" s="29"/>
      <c r="L22" s="188">
        <v>0</v>
      </c>
    </row>
    <row r="23" spans="1:12" ht="20.149999999999999" customHeight="1">
      <c r="A23" s="103" t="s">
        <v>55</v>
      </c>
      <c r="D23" s="41">
        <v>14</v>
      </c>
      <c r="F23" s="118">
        <v>6640166</v>
      </c>
      <c r="H23" s="106">
        <v>6480922</v>
      </c>
      <c r="I23" s="72"/>
      <c r="J23" s="178">
        <v>5455863</v>
      </c>
      <c r="K23" s="29"/>
      <c r="L23" s="184">
        <v>5455863</v>
      </c>
    </row>
    <row r="24" spans="1:12" ht="20.149999999999999" customHeight="1">
      <c r="A24" s="103" t="s">
        <v>56</v>
      </c>
      <c r="D24" s="41">
        <v>14</v>
      </c>
      <c r="F24" s="118">
        <v>0</v>
      </c>
      <c r="H24" s="106">
        <v>0</v>
      </c>
      <c r="I24" s="72"/>
      <c r="J24" s="178">
        <v>5699783</v>
      </c>
      <c r="K24" s="29"/>
      <c r="L24" s="184">
        <v>5699783</v>
      </c>
    </row>
    <row r="25" spans="1:12" ht="20.149999999999999" customHeight="1">
      <c r="A25" s="98" t="s">
        <v>121</v>
      </c>
      <c r="B25" s="105"/>
      <c r="C25" s="105"/>
      <c r="D25" s="41">
        <v>15</v>
      </c>
      <c r="F25" s="118">
        <v>57709</v>
      </c>
      <c r="H25" s="106">
        <v>65565</v>
      </c>
      <c r="I25" s="72"/>
      <c r="J25" s="178">
        <v>1611</v>
      </c>
      <c r="K25" s="29"/>
      <c r="L25" s="184">
        <v>1627</v>
      </c>
    </row>
    <row r="26" spans="1:12" ht="20.149999999999999" customHeight="1">
      <c r="A26" s="98" t="s">
        <v>122</v>
      </c>
      <c r="B26" s="105"/>
      <c r="C26" s="105"/>
      <c r="D26" s="41">
        <v>16</v>
      </c>
      <c r="F26" s="118">
        <v>184252</v>
      </c>
      <c r="H26" s="106">
        <v>189669</v>
      </c>
      <c r="I26" s="72"/>
      <c r="J26" s="179">
        <v>0</v>
      </c>
      <c r="K26" s="29"/>
      <c r="L26" s="188">
        <v>0</v>
      </c>
    </row>
    <row r="27" spans="1:12" ht="20.149999999999999" customHeight="1">
      <c r="A27" s="98" t="s">
        <v>57</v>
      </c>
      <c r="B27" s="105"/>
      <c r="C27" s="105"/>
      <c r="D27" s="41">
        <v>17</v>
      </c>
      <c r="F27" s="118">
        <v>1926096</v>
      </c>
      <c r="H27" s="29">
        <v>1926096</v>
      </c>
      <c r="I27" s="72"/>
      <c r="J27" s="178">
        <v>0</v>
      </c>
      <c r="K27" s="29"/>
      <c r="L27" s="184">
        <v>0</v>
      </c>
    </row>
    <row r="28" spans="1:12" ht="20.149999999999999" customHeight="1">
      <c r="A28" s="98" t="s">
        <v>123</v>
      </c>
      <c r="B28" s="105"/>
      <c r="C28" s="105"/>
      <c r="D28" s="41">
        <v>18</v>
      </c>
      <c r="F28" s="118">
        <v>261680</v>
      </c>
      <c r="H28" s="106">
        <v>172388</v>
      </c>
      <c r="I28" s="72"/>
      <c r="J28" s="178">
        <v>4520</v>
      </c>
      <c r="K28" s="29"/>
      <c r="L28" s="184">
        <v>5189</v>
      </c>
    </row>
    <row r="29" spans="1:12" ht="20.149999999999999" customHeight="1">
      <c r="A29" s="98" t="s">
        <v>186</v>
      </c>
      <c r="B29" s="105"/>
      <c r="C29" s="105"/>
      <c r="D29" s="41">
        <v>19</v>
      </c>
      <c r="F29" s="118">
        <v>534902</v>
      </c>
      <c r="H29" s="106">
        <v>470587</v>
      </c>
      <c r="I29" s="72"/>
      <c r="J29" s="178">
        <v>0</v>
      </c>
      <c r="K29" s="29"/>
      <c r="L29" s="184">
        <v>0</v>
      </c>
    </row>
    <row r="30" spans="1:12" ht="20.149999999999999" customHeight="1">
      <c r="A30" s="98" t="s">
        <v>187</v>
      </c>
      <c r="B30" s="105"/>
      <c r="C30" s="105"/>
      <c r="D30" s="41"/>
      <c r="F30" s="118">
        <v>62457</v>
      </c>
      <c r="H30" s="106">
        <v>102108</v>
      </c>
      <c r="I30" s="42"/>
      <c r="J30" s="178">
        <v>0</v>
      </c>
      <c r="K30" s="29"/>
      <c r="L30" s="184">
        <v>0</v>
      </c>
    </row>
    <row r="31" spans="1:12" ht="20.149999999999999" customHeight="1">
      <c r="A31" s="98" t="s">
        <v>124</v>
      </c>
      <c r="B31" s="97"/>
      <c r="C31" s="97"/>
      <c r="D31" s="41">
        <v>20</v>
      </c>
      <c r="F31" s="119">
        <v>576978</v>
      </c>
      <c r="H31" s="101">
        <v>335061</v>
      </c>
      <c r="I31" s="42"/>
      <c r="J31" s="181">
        <v>16933</v>
      </c>
      <c r="K31" s="29"/>
      <c r="L31" s="190">
        <v>14821</v>
      </c>
    </row>
    <row r="32" spans="1:12" ht="6" customHeight="1">
      <c r="A32" s="98"/>
      <c r="B32" s="97"/>
      <c r="C32" s="97"/>
      <c r="D32" s="41"/>
      <c r="F32" s="120"/>
      <c r="H32" s="143"/>
      <c r="I32" s="42"/>
      <c r="J32" s="182"/>
      <c r="K32" s="29"/>
      <c r="L32" s="191"/>
    </row>
    <row r="33" spans="1:12" ht="20.149999999999999" customHeight="1" thickBot="1">
      <c r="A33" s="96" t="s">
        <v>3</v>
      </c>
      <c r="B33" s="31"/>
      <c r="C33" s="31"/>
      <c r="D33" s="85"/>
      <c r="F33" s="121">
        <f>SUM(F12:F31)</f>
        <v>23091615</v>
      </c>
      <c r="H33" s="43">
        <f>SUM(H12:H31)</f>
        <v>21912550</v>
      </c>
      <c r="I33" s="42"/>
      <c r="J33" s="183">
        <f>SUM(J12:J31)</f>
        <v>12312420</v>
      </c>
      <c r="K33" s="29"/>
      <c r="L33" s="192">
        <f>SUM(L12:L31)</f>
        <v>11598059</v>
      </c>
    </row>
    <row r="34" spans="1:12" ht="20.149999999999999" customHeight="1" thickTop="1">
      <c r="A34" s="31"/>
      <c r="B34" s="31"/>
      <c r="C34" s="31"/>
      <c r="D34" s="85"/>
      <c r="F34" s="106"/>
      <c r="H34" s="106"/>
      <c r="I34" s="42"/>
      <c r="J34" s="184"/>
      <c r="K34" s="29"/>
      <c r="L34" s="184"/>
    </row>
    <row r="35" spans="1:12" ht="20.149999999999999" customHeight="1">
      <c r="A35" s="31"/>
      <c r="B35" s="31"/>
      <c r="C35" s="31"/>
      <c r="D35" s="85"/>
      <c r="H35" s="106"/>
      <c r="I35" s="42"/>
      <c r="J35" s="184"/>
      <c r="K35" s="29"/>
      <c r="L35" s="184"/>
    </row>
    <row r="36" spans="1:12" ht="20.149999999999999" customHeight="1">
      <c r="A36" s="31"/>
      <c r="B36" s="31"/>
      <c r="C36" s="31"/>
      <c r="D36" s="85"/>
      <c r="F36" s="106"/>
      <c r="H36" s="106"/>
      <c r="I36" s="42"/>
      <c r="J36" s="184"/>
      <c r="K36" s="29"/>
      <c r="L36" s="184"/>
    </row>
    <row r="37" spans="1:12" ht="20.149999999999999" customHeight="1">
      <c r="A37" s="31"/>
      <c r="B37" s="31"/>
      <c r="C37" s="31"/>
      <c r="D37" s="85"/>
      <c r="F37" s="106"/>
      <c r="H37" s="106"/>
      <c r="I37" s="42"/>
      <c r="J37" s="184"/>
      <c r="K37" s="29"/>
      <c r="L37" s="184"/>
    </row>
    <row r="38" spans="1:12" ht="20.149999999999999" customHeight="1">
      <c r="A38" s="31"/>
      <c r="B38" s="31"/>
      <c r="C38" s="31"/>
      <c r="D38" s="85"/>
      <c r="F38" s="106"/>
      <c r="H38" s="106"/>
      <c r="I38" s="42"/>
      <c r="J38" s="184"/>
      <c r="K38" s="29"/>
      <c r="L38" s="184"/>
    </row>
    <row r="39" spans="1:12" ht="20.149999999999999" customHeight="1">
      <c r="A39" s="31"/>
      <c r="B39" s="31"/>
      <c r="C39" s="31"/>
      <c r="D39" s="85"/>
      <c r="F39" s="106"/>
      <c r="H39" s="106"/>
      <c r="I39" s="42"/>
      <c r="J39" s="184"/>
      <c r="K39" s="29"/>
      <c r="L39" s="184"/>
    </row>
    <row r="40" spans="1:12" ht="20.149999999999999" customHeight="1">
      <c r="A40" s="31"/>
      <c r="B40" s="31"/>
      <c r="C40" s="31"/>
      <c r="D40" s="85"/>
      <c r="F40" s="106"/>
      <c r="H40" s="106"/>
      <c r="I40" s="42"/>
      <c r="J40" s="184"/>
      <c r="K40" s="29"/>
      <c r="L40" s="184"/>
    </row>
    <row r="41" spans="1:12" ht="20.149999999999999" customHeight="1">
      <c r="A41" s="31"/>
      <c r="B41" s="31"/>
      <c r="C41" s="31"/>
      <c r="D41" s="85"/>
      <c r="F41" s="106"/>
      <c r="H41" s="106"/>
      <c r="I41" s="42"/>
      <c r="J41" s="184"/>
      <c r="K41" s="29"/>
      <c r="L41" s="184"/>
    </row>
    <row r="42" spans="1:12" ht="20.149999999999999" customHeight="1">
      <c r="A42" s="31"/>
      <c r="B42" s="31"/>
      <c r="C42" s="31"/>
      <c r="D42" s="85"/>
      <c r="I42" s="39"/>
      <c r="J42" s="185"/>
      <c r="L42" s="185"/>
    </row>
    <row r="43" spans="1:12" ht="3.75" customHeight="1">
      <c r="A43" s="31"/>
      <c r="B43" s="31"/>
      <c r="C43" s="31"/>
      <c r="D43" s="85"/>
      <c r="F43" s="39"/>
      <c r="H43" s="39"/>
    </row>
    <row r="44" spans="1:12" ht="21.75" customHeight="1">
      <c r="A44" s="26" t="s">
        <v>101</v>
      </c>
      <c r="B44" s="44"/>
      <c r="C44" s="44"/>
      <c r="D44" s="45"/>
      <c r="E44" s="26"/>
      <c r="F44" s="36"/>
      <c r="G44" s="101"/>
      <c r="H44" s="36"/>
      <c r="I44" s="27"/>
      <c r="J44" s="28"/>
      <c r="K44" s="26"/>
      <c r="L44" s="28"/>
    </row>
    <row r="45" spans="1:12" ht="21.75" customHeight="1">
      <c r="A45" s="156" t="str">
        <f>+A1</f>
        <v>บริษัท อลิอันซ์ อยุธยา แคปปิตอล จำกัด (มหาชน)</v>
      </c>
      <c r="B45" s="156"/>
      <c r="E45" s="85"/>
    </row>
    <row r="46" spans="1:12" s="156" customFormat="1" ht="21.75" customHeight="1">
      <c r="A46" s="156" t="s">
        <v>86</v>
      </c>
      <c r="E46" s="32"/>
      <c r="F46" s="33"/>
      <c r="G46" s="29"/>
      <c r="H46" s="33"/>
      <c r="I46" s="104"/>
      <c r="J46" s="46"/>
      <c r="L46" s="46"/>
    </row>
    <row r="47" spans="1:12" ht="21.75" customHeight="1">
      <c r="A47" s="1" t="str">
        <f>A3</f>
        <v>ณ วันที่ 31 ธันวาคม พ.ศ. 2566</v>
      </c>
      <c r="B47" s="34"/>
      <c r="C47" s="34"/>
      <c r="D47" s="34"/>
      <c r="E47" s="35"/>
      <c r="F47" s="36"/>
      <c r="G47" s="36"/>
      <c r="H47" s="36"/>
      <c r="I47" s="27"/>
      <c r="J47" s="28"/>
      <c r="K47" s="26"/>
      <c r="L47" s="28"/>
    </row>
    <row r="48" spans="1:12" ht="20.149999999999999" customHeight="1">
      <c r="A48" s="47"/>
      <c r="B48" s="47"/>
      <c r="C48" s="47"/>
      <c r="D48" s="47"/>
      <c r="E48" s="48"/>
      <c r="F48" s="39"/>
      <c r="G48" s="39"/>
      <c r="H48" s="39"/>
    </row>
    <row r="49" spans="1:12" ht="19.5" customHeight="1">
      <c r="A49" s="47"/>
      <c r="B49" s="47"/>
      <c r="C49" s="47"/>
      <c r="D49" s="47"/>
      <c r="E49" s="48"/>
      <c r="F49" s="160" t="s">
        <v>92</v>
      </c>
      <c r="G49" s="160"/>
      <c r="H49" s="160"/>
      <c r="J49" s="160" t="s">
        <v>93</v>
      </c>
      <c r="K49" s="160"/>
      <c r="L49" s="160"/>
    </row>
    <row r="50" spans="1:12" ht="19.5" customHeight="1">
      <c r="A50" s="156"/>
      <c r="B50" s="156"/>
      <c r="C50" s="156"/>
      <c r="D50" s="3"/>
      <c r="E50" s="4"/>
      <c r="F50" s="5" t="s">
        <v>33</v>
      </c>
      <c r="G50" s="5"/>
      <c r="H50" s="5" t="s">
        <v>33</v>
      </c>
      <c r="J50" s="174" t="s">
        <v>33</v>
      </c>
      <c r="K50" s="5"/>
      <c r="L50" s="174" t="s">
        <v>33</v>
      </c>
    </row>
    <row r="51" spans="1:12" ht="19.5" customHeight="1">
      <c r="B51" s="156"/>
      <c r="C51" s="156"/>
      <c r="D51" s="6"/>
      <c r="E51" s="7"/>
      <c r="F51" s="99" t="s">
        <v>182</v>
      </c>
      <c r="G51" s="8"/>
      <c r="H51" s="99" t="s">
        <v>148</v>
      </c>
      <c r="J51" s="175" t="s">
        <v>182</v>
      </c>
      <c r="K51" s="8"/>
      <c r="L51" s="175" t="s">
        <v>148</v>
      </c>
    </row>
    <row r="52" spans="1:12" ht="19.5" customHeight="1">
      <c r="A52" s="31"/>
      <c r="B52" s="156"/>
      <c r="C52" s="156"/>
      <c r="D52" s="9" t="s">
        <v>2</v>
      </c>
      <c r="E52" s="10"/>
      <c r="F52" s="100" t="s">
        <v>45</v>
      </c>
      <c r="G52" s="99"/>
      <c r="H52" s="100" t="s">
        <v>45</v>
      </c>
      <c r="J52" s="176" t="s">
        <v>45</v>
      </c>
      <c r="K52" s="99"/>
      <c r="L52" s="176" t="s">
        <v>45</v>
      </c>
    </row>
    <row r="53" spans="1:12" ht="19.5" customHeight="1">
      <c r="A53" s="31" t="s">
        <v>34</v>
      </c>
      <c r="D53" s="40"/>
      <c r="F53" s="118"/>
      <c r="J53" s="125"/>
    </row>
    <row r="54" spans="1:12" ht="5.15" customHeight="1">
      <c r="A54" s="31"/>
      <c r="D54" s="40"/>
      <c r="F54" s="118"/>
      <c r="J54" s="125"/>
    </row>
    <row r="55" spans="1:12" ht="19.5" customHeight="1">
      <c r="A55" s="31" t="s">
        <v>4</v>
      </c>
      <c r="B55" s="31"/>
      <c r="D55" s="40"/>
      <c r="F55" s="118"/>
      <c r="J55" s="125"/>
    </row>
    <row r="56" spans="1:12" ht="5.15" customHeight="1">
      <c r="A56" s="31"/>
      <c r="B56" s="31"/>
      <c r="D56" s="40"/>
      <c r="F56" s="118"/>
      <c r="J56" s="125"/>
    </row>
    <row r="57" spans="1:12" ht="19.5" customHeight="1">
      <c r="A57" s="107" t="s">
        <v>6</v>
      </c>
      <c r="B57" s="31"/>
      <c r="D57" s="115">
        <v>21</v>
      </c>
      <c r="F57" s="118">
        <v>7361349</v>
      </c>
      <c r="H57" s="106">
        <v>7231783</v>
      </c>
      <c r="J57" s="179">
        <v>0</v>
      </c>
      <c r="K57" s="29"/>
      <c r="L57" s="188">
        <v>0</v>
      </c>
    </row>
    <row r="58" spans="1:12" ht="19.5" customHeight="1">
      <c r="A58" s="107" t="s">
        <v>5</v>
      </c>
      <c r="B58" s="31"/>
      <c r="D58" s="115">
        <v>22</v>
      </c>
      <c r="F58" s="118">
        <v>1219649</v>
      </c>
      <c r="H58" s="106">
        <v>967655</v>
      </c>
      <c r="J58" s="179">
        <v>0</v>
      </c>
      <c r="K58" s="29"/>
      <c r="L58" s="188">
        <v>0</v>
      </c>
    </row>
    <row r="59" spans="1:12" ht="19.5" customHeight="1">
      <c r="A59" s="103" t="s">
        <v>152</v>
      </c>
      <c r="B59" s="31"/>
      <c r="D59" s="115"/>
      <c r="F59" s="118">
        <v>0</v>
      </c>
      <c r="H59" s="106">
        <v>1</v>
      </c>
      <c r="J59" s="178">
        <v>0</v>
      </c>
      <c r="K59" s="29"/>
      <c r="L59" s="184">
        <v>1</v>
      </c>
    </row>
    <row r="60" spans="1:12" ht="19.5" customHeight="1">
      <c r="A60" s="107" t="s">
        <v>58</v>
      </c>
      <c r="B60" s="31"/>
      <c r="D60" s="115">
        <v>23</v>
      </c>
      <c r="F60" s="118">
        <v>181140</v>
      </c>
      <c r="H60" s="106">
        <v>158542</v>
      </c>
      <c r="J60" s="179">
        <v>0</v>
      </c>
      <c r="K60" s="29"/>
      <c r="L60" s="188">
        <v>0</v>
      </c>
    </row>
    <row r="61" spans="1:12" ht="19.5" customHeight="1">
      <c r="A61" s="107" t="s">
        <v>59</v>
      </c>
      <c r="B61" s="31"/>
      <c r="D61" s="40"/>
      <c r="F61" s="118">
        <v>199217</v>
      </c>
      <c r="H61" s="106">
        <v>244338</v>
      </c>
      <c r="J61" s="179">
        <v>0</v>
      </c>
      <c r="K61" s="29"/>
      <c r="L61" s="188">
        <v>0</v>
      </c>
    </row>
    <row r="62" spans="1:12" ht="19.5" customHeight="1">
      <c r="A62" s="107" t="s">
        <v>60</v>
      </c>
      <c r="B62" s="31"/>
      <c r="D62" s="40"/>
      <c r="F62" s="118">
        <v>140953</v>
      </c>
      <c r="H62" s="106">
        <v>148452</v>
      </c>
      <c r="J62" s="179">
        <v>0</v>
      </c>
      <c r="K62" s="29"/>
      <c r="L62" s="188">
        <v>0</v>
      </c>
    </row>
    <row r="63" spans="1:12" ht="19.5" customHeight="1">
      <c r="A63" s="107" t="s">
        <v>40</v>
      </c>
      <c r="D63" s="41"/>
      <c r="F63" s="118">
        <v>536814</v>
      </c>
      <c r="H63" s="106">
        <v>521802</v>
      </c>
      <c r="J63" s="178">
        <v>11257</v>
      </c>
      <c r="K63" s="29"/>
      <c r="L63" s="184">
        <v>30340</v>
      </c>
    </row>
    <row r="64" spans="1:12" ht="19.5" customHeight="1">
      <c r="A64" s="103" t="s">
        <v>105</v>
      </c>
      <c r="D64" s="41">
        <v>24</v>
      </c>
      <c r="F64" s="118">
        <v>193574</v>
      </c>
      <c r="H64" s="29">
        <v>193546</v>
      </c>
      <c r="J64" s="179">
        <v>0</v>
      </c>
      <c r="K64" s="29"/>
      <c r="L64" s="188">
        <v>0</v>
      </c>
    </row>
    <row r="65" spans="1:12" ht="19.5" customHeight="1">
      <c r="A65" s="103" t="s">
        <v>185</v>
      </c>
      <c r="D65" s="41">
        <v>19</v>
      </c>
      <c r="F65" s="118">
        <v>0</v>
      </c>
      <c r="H65" s="29">
        <v>0</v>
      </c>
      <c r="J65" s="179">
        <v>6127</v>
      </c>
      <c r="K65" s="29"/>
      <c r="L65" s="188">
        <v>2746</v>
      </c>
    </row>
    <row r="66" spans="1:12" ht="19.5" customHeight="1">
      <c r="A66" s="98" t="s">
        <v>7</v>
      </c>
      <c r="B66" s="97"/>
      <c r="C66" s="97"/>
      <c r="D66" s="41">
        <v>25</v>
      </c>
      <c r="F66" s="119">
        <v>634523</v>
      </c>
      <c r="H66" s="101">
        <v>587208</v>
      </c>
      <c r="J66" s="186">
        <v>8933</v>
      </c>
      <c r="K66" s="29"/>
      <c r="L66" s="28">
        <v>9766</v>
      </c>
    </row>
    <row r="67" spans="1:12" ht="5.15" customHeight="1">
      <c r="A67" s="31"/>
      <c r="B67" s="31"/>
      <c r="D67" s="40"/>
      <c r="F67" s="117"/>
      <c r="G67" s="106"/>
      <c r="H67" s="106"/>
      <c r="J67" s="125"/>
    </row>
    <row r="68" spans="1:12" ht="19.5" customHeight="1">
      <c r="A68" s="156" t="s">
        <v>8</v>
      </c>
      <c r="B68" s="31"/>
      <c r="C68" s="31"/>
      <c r="D68" s="85"/>
      <c r="F68" s="119">
        <f>SUM(F57:F66)</f>
        <v>10467219</v>
      </c>
      <c r="H68" s="101">
        <f>SUM(H57:H66)</f>
        <v>10053327</v>
      </c>
      <c r="J68" s="181">
        <f>SUM(J57:J66)</f>
        <v>26317</v>
      </c>
      <c r="K68" s="29"/>
      <c r="L68" s="190">
        <f>SUM(L57:L66)</f>
        <v>42853</v>
      </c>
    </row>
    <row r="69" spans="1:12" ht="9.75" customHeight="1">
      <c r="A69" s="156"/>
      <c r="B69" s="31"/>
      <c r="C69" s="31"/>
      <c r="D69" s="85"/>
      <c r="F69" s="122"/>
      <c r="H69" s="39"/>
      <c r="J69" s="125"/>
    </row>
    <row r="70" spans="1:12" ht="19.5" customHeight="1">
      <c r="A70" s="156" t="s">
        <v>41</v>
      </c>
      <c r="B70" s="156"/>
      <c r="C70" s="156"/>
      <c r="D70" s="85"/>
      <c r="F70" s="118"/>
      <c r="J70" s="125"/>
    </row>
    <row r="71" spans="1:12" ht="5.15" customHeight="1">
      <c r="A71" s="156"/>
      <c r="B71" s="156"/>
      <c r="C71" s="156"/>
      <c r="D71" s="85"/>
      <c r="F71" s="118"/>
      <c r="J71" s="125"/>
    </row>
    <row r="72" spans="1:12" ht="19.5" customHeight="1">
      <c r="A72" s="97" t="s">
        <v>9</v>
      </c>
      <c r="B72" s="97"/>
      <c r="C72" s="97"/>
      <c r="D72" s="95">
        <v>26</v>
      </c>
      <c r="F72" s="118"/>
      <c r="J72" s="125"/>
    </row>
    <row r="73" spans="1:12" ht="19.5" customHeight="1">
      <c r="B73" s="97" t="s">
        <v>35</v>
      </c>
      <c r="C73" s="97"/>
      <c r="D73" s="95"/>
      <c r="F73" s="123"/>
      <c r="G73" s="103"/>
      <c r="H73" s="60"/>
      <c r="J73" s="125"/>
    </row>
    <row r="74" spans="1:12" ht="19.5" customHeight="1" thickBot="1">
      <c r="B74" s="97"/>
      <c r="C74" s="97" t="s">
        <v>61</v>
      </c>
      <c r="D74" s="95"/>
      <c r="F74" s="124">
        <v>463473</v>
      </c>
      <c r="H74" s="144">
        <v>463473</v>
      </c>
      <c r="J74" s="187">
        <v>463473</v>
      </c>
      <c r="K74" s="29"/>
      <c r="L74" s="193">
        <v>463473</v>
      </c>
    </row>
    <row r="75" spans="1:12" ht="5.15" customHeight="1" thickTop="1">
      <c r="A75" s="97"/>
      <c r="B75" s="97"/>
      <c r="C75" s="97"/>
      <c r="D75" s="95"/>
      <c r="F75" s="120"/>
      <c r="H75" s="143"/>
      <c r="J75" s="125"/>
    </row>
    <row r="76" spans="1:12" ht="19.5" customHeight="1">
      <c r="B76" s="97" t="s">
        <v>10</v>
      </c>
      <c r="D76" s="85"/>
      <c r="F76" s="123"/>
      <c r="G76" s="103"/>
      <c r="H76" s="60"/>
      <c r="J76" s="125"/>
    </row>
    <row r="77" spans="1:12" ht="19.5" customHeight="1">
      <c r="B77" s="97"/>
      <c r="C77" s="103" t="s">
        <v>115</v>
      </c>
      <c r="D77" s="95"/>
      <c r="F77" s="118">
        <v>389267</v>
      </c>
      <c r="G77" s="106"/>
      <c r="H77" s="106">
        <v>389267</v>
      </c>
      <c r="I77" s="103"/>
      <c r="J77" s="178">
        <v>389267</v>
      </c>
      <c r="K77" s="106"/>
      <c r="L77" s="184">
        <v>389267</v>
      </c>
    </row>
    <row r="78" spans="1:12" ht="19.5" customHeight="1">
      <c r="B78" s="97" t="s">
        <v>62</v>
      </c>
      <c r="D78" s="85"/>
      <c r="F78" s="118">
        <v>10066331</v>
      </c>
      <c r="G78" s="106"/>
      <c r="H78" s="106">
        <v>10066331</v>
      </c>
      <c r="I78" s="103"/>
      <c r="J78" s="178">
        <v>10066331</v>
      </c>
      <c r="K78" s="106"/>
      <c r="L78" s="184">
        <v>10066331</v>
      </c>
    </row>
    <row r="79" spans="1:12" ht="19.5" customHeight="1">
      <c r="A79" s="103" t="s">
        <v>11</v>
      </c>
      <c r="B79" s="97"/>
      <c r="D79" s="85"/>
      <c r="F79" s="154"/>
      <c r="I79" s="103"/>
      <c r="J79" s="179"/>
      <c r="K79" s="29"/>
      <c r="L79" s="188"/>
    </row>
    <row r="80" spans="1:12" ht="19.5" customHeight="1">
      <c r="B80" s="97" t="s">
        <v>12</v>
      </c>
      <c r="D80" s="85"/>
      <c r="F80" s="154"/>
      <c r="I80" s="103"/>
      <c r="J80" s="179"/>
      <c r="K80" s="29"/>
      <c r="L80" s="188"/>
    </row>
    <row r="81" spans="1:12" ht="19.5" customHeight="1">
      <c r="B81" s="97"/>
      <c r="C81" s="103" t="s">
        <v>36</v>
      </c>
      <c r="D81" s="41">
        <v>27</v>
      </c>
      <c r="F81" s="118">
        <v>66200</v>
      </c>
      <c r="H81" s="106">
        <v>50000</v>
      </c>
      <c r="I81" s="103"/>
      <c r="J81" s="179">
        <v>50000</v>
      </c>
      <c r="K81" s="29"/>
      <c r="L81" s="188">
        <v>50000</v>
      </c>
    </row>
    <row r="82" spans="1:12" ht="19.5" customHeight="1">
      <c r="B82" s="97" t="s">
        <v>23</v>
      </c>
      <c r="D82" s="41"/>
      <c r="F82" s="118">
        <v>2938154</v>
      </c>
      <c r="H82" s="106">
        <v>2479121</v>
      </c>
      <c r="I82" s="49"/>
      <c r="J82" s="179">
        <v>1784968</v>
      </c>
      <c r="K82" s="29"/>
      <c r="L82" s="188">
        <v>1062464</v>
      </c>
    </row>
    <row r="83" spans="1:12" ht="19.5" customHeight="1">
      <c r="A83" s="103" t="s">
        <v>37</v>
      </c>
      <c r="B83" s="97"/>
      <c r="D83" s="41"/>
      <c r="F83" s="118"/>
      <c r="H83" s="106"/>
      <c r="I83" s="49"/>
      <c r="J83" s="178"/>
      <c r="K83" s="29"/>
      <c r="L83" s="184"/>
    </row>
    <row r="84" spans="1:12" ht="19.5" customHeight="1">
      <c r="B84" s="103" t="s">
        <v>125</v>
      </c>
      <c r="C84" s="97"/>
      <c r="D84" s="41"/>
      <c r="F84" s="118"/>
      <c r="H84" s="106"/>
      <c r="I84" s="49"/>
      <c r="J84" s="178"/>
      <c r="K84" s="29"/>
      <c r="L84" s="184"/>
    </row>
    <row r="85" spans="1:12" ht="19.5" customHeight="1">
      <c r="C85" s="103" t="s">
        <v>104</v>
      </c>
      <c r="D85" s="41"/>
      <c r="F85" s="118">
        <v>-4231</v>
      </c>
      <c r="H85" s="106">
        <v>41616</v>
      </c>
      <c r="I85" s="49"/>
      <c r="J85" s="178">
        <v>-4463</v>
      </c>
      <c r="K85" s="29"/>
      <c r="L85" s="184">
        <v>-12856</v>
      </c>
    </row>
    <row r="86" spans="1:12" ht="19.5" customHeight="1">
      <c r="B86" s="103" t="s">
        <v>166</v>
      </c>
      <c r="C86" s="97"/>
      <c r="D86" s="41"/>
      <c r="F86" s="119">
        <v>-831325</v>
      </c>
      <c r="H86" s="101">
        <v>-1167112</v>
      </c>
      <c r="I86" s="49"/>
      <c r="J86" s="181">
        <v>0</v>
      </c>
      <c r="K86" s="29"/>
      <c r="L86" s="190">
        <v>0</v>
      </c>
    </row>
    <row r="87" spans="1:12" ht="5.15" customHeight="1">
      <c r="A87" s="31"/>
      <c r="B87" s="31"/>
      <c r="D87" s="40"/>
      <c r="F87" s="117"/>
      <c r="G87" s="106"/>
      <c r="H87" s="106"/>
      <c r="I87" s="49"/>
      <c r="J87" s="178"/>
      <c r="K87" s="106"/>
      <c r="L87" s="184"/>
    </row>
    <row r="88" spans="1:12" ht="19.5" customHeight="1">
      <c r="A88" s="31" t="s">
        <v>38</v>
      </c>
      <c r="B88" s="97"/>
      <c r="D88" s="85"/>
      <c r="F88" s="119">
        <f>SUM(F77:F86)</f>
        <v>12624396</v>
      </c>
      <c r="H88" s="101">
        <f>SUM(H77:H86)</f>
        <v>11859223</v>
      </c>
      <c r="I88" s="49"/>
      <c r="J88" s="181">
        <f>SUM(J77:J86)</f>
        <v>12286103</v>
      </c>
      <c r="K88" s="29"/>
      <c r="L88" s="190">
        <f>SUM(L77:L86)</f>
        <v>11555206</v>
      </c>
    </row>
    <row r="89" spans="1:12" ht="5.15" customHeight="1">
      <c r="A89" s="31"/>
      <c r="B89" s="97"/>
      <c r="D89" s="85"/>
      <c r="F89" s="117"/>
      <c r="H89" s="106"/>
      <c r="I89" s="49"/>
      <c r="J89" s="178"/>
      <c r="K89" s="29"/>
      <c r="L89" s="184"/>
    </row>
    <row r="90" spans="1:12" ht="19.5" customHeight="1" thickBot="1">
      <c r="A90" s="31" t="s">
        <v>39</v>
      </c>
      <c r="B90" s="97"/>
      <c r="D90" s="85"/>
      <c r="F90" s="121">
        <f>SUM(F68,F88)</f>
        <v>23091615</v>
      </c>
      <c r="H90" s="43">
        <f>SUM(H68,H88)</f>
        <v>21912550</v>
      </c>
      <c r="I90" s="49"/>
      <c r="J90" s="183">
        <f>SUM(J68,J88)</f>
        <v>12312420</v>
      </c>
      <c r="K90" s="29"/>
      <c r="L90" s="192">
        <f>SUM(L68,L88)</f>
        <v>11598059</v>
      </c>
    </row>
    <row r="91" spans="1:12" ht="15.75" customHeight="1" thickTop="1">
      <c r="A91" s="31"/>
      <c r="B91" s="97"/>
      <c r="D91" s="85"/>
      <c r="F91" s="106"/>
      <c r="H91" s="106"/>
      <c r="I91" s="49"/>
      <c r="J91" s="184"/>
      <c r="K91" s="29"/>
      <c r="L91" s="184"/>
    </row>
    <row r="92" spans="1:12" ht="21.75" customHeight="1">
      <c r="A92" s="26" t="str">
        <f>+A44</f>
        <v>หมายเหตุประกอบงบการเงินรวมและงบการเงินเฉพาะกิจการเป็นส่วนหนึ่งของงบการเงินนี้</v>
      </c>
      <c r="B92" s="26"/>
      <c r="C92" s="26"/>
      <c r="D92" s="26"/>
      <c r="E92" s="26"/>
      <c r="F92" s="101"/>
      <c r="G92" s="101"/>
      <c r="H92" s="101"/>
      <c r="I92" s="27"/>
      <c r="J92" s="28"/>
      <c r="K92" s="26"/>
      <c r="L92" s="28"/>
    </row>
  </sheetData>
  <mergeCells count="4">
    <mergeCell ref="F5:H5"/>
    <mergeCell ref="J5:L5"/>
    <mergeCell ref="F49:H49"/>
    <mergeCell ref="J49:L49"/>
  </mergeCells>
  <phoneticPr fontId="44" type="noConversion"/>
  <pageMargins left="0.8" right="0.5" top="0.5" bottom="0.6" header="0.49" footer="0.4"/>
  <pageSetup paperSize="9" scale="94" firstPageNumber="7" fitToHeight="0" orientation="portrait" useFirstPageNumber="1" horizontalDpi="1200" verticalDpi="1200" r:id="rId1"/>
  <headerFooter>
    <oddHeader>&amp;C&amp;"Calibri"&amp;10&amp;K000000 Internal&amp;1#_x000D_</oddHeader>
    <oddFooter>&amp;R&amp;"Browallia New,Regular"&amp;12&amp;P</oddFooter>
  </headerFooter>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F289-07D2-44FE-A518-87D6BD23BBE2}">
  <sheetPr codeName="Sheet3"/>
  <dimension ref="A1:M97"/>
  <sheetViews>
    <sheetView topLeftCell="A33" zoomScale="80" zoomScaleNormal="80" zoomScaleSheetLayoutView="105" workbookViewId="0">
      <selection activeCell="O40" sqref="O40"/>
    </sheetView>
  </sheetViews>
  <sheetFormatPr defaultColWidth="9.09765625" defaultRowHeight="21.75" customHeight="1"/>
  <cols>
    <col min="1" max="3" width="1.59765625" style="103" customWidth="1"/>
    <col min="4" max="4" width="47" style="103" customWidth="1"/>
    <col min="5" max="5" width="8" style="103" customWidth="1"/>
    <col min="6" max="6" width="0.8984375" style="103" customWidth="1"/>
    <col min="7" max="7" width="12.09765625" style="29" customWidth="1"/>
    <col min="8" max="8" width="0.8984375" style="29" customWidth="1"/>
    <col min="9" max="9" width="12.09765625" style="29" customWidth="1"/>
    <col min="10" max="10" width="0.8984375" style="103" customWidth="1"/>
    <col min="11" max="11" width="12.09765625" style="60" customWidth="1"/>
    <col min="12" max="12" width="0.8984375" style="103" customWidth="1"/>
    <col min="13" max="13" width="12.09765625" style="60" customWidth="1"/>
    <col min="14" max="16384" width="9.09765625" style="103"/>
  </cols>
  <sheetData>
    <row r="1" spans="1:13" ht="21" customHeight="1">
      <c r="A1" s="156" t="str">
        <f>+'BS7-8'!A1</f>
        <v>บริษัท อลิอันซ์ อยุธยา แคปปิตอล จำกัด (มหาชน)</v>
      </c>
      <c r="B1" s="156"/>
      <c r="C1" s="156"/>
      <c r="F1" s="85"/>
    </row>
    <row r="2" spans="1:13" s="156" customFormat="1" ht="21" customHeight="1">
      <c r="A2" s="161" t="s">
        <v>94</v>
      </c>
      <c r="B2" s="161"/>
      <c r="C2" s="161"/>
      <c r="D2" s="161"/>
      <c r="E2" s="161"/>
      <c r="F2" s="161"/>
      <c r="G2" s="161"/>
      <c r="H2" s="161"/>
      <c r="I2" s="161"/>
      <c r="K2" s="173"/>
      <c r="M2" s="173"/>
    </row>
    <row r="3" spans="1:13" ht="21" customHeight="1">
      <c r="A3" s="1" t="s">
        <v>181</v>
      </c>
      <c r="B3" s="26"/>
      <c r="C3" s="26"/>
      <c r="D3" s="26"/>
      <c r="E3" s="26"/>
      <c r="F3" s="26"/>
      <c r="G3" s="101"/>
      <c r="H3" s="101"/>
      <c r="I3" s="101"/>
      <c r="J3" s="26"/>
      <c r="K3" s="70"/>
      <c r="L3" s="26"/>
      <c r="M3" s="70"/>
    </row>
    <row r="4" spans="1:13" ht="20.149999999999999" customHeight="1">
      <c r="A4" s="50"/>
      <c r="B4" s="51"/>
      <c r="C4" s="51"/>
      <c r="D4" s="51"/>
      <c r="E4" s="51"/>
      <c r="F4" s="51"/>
      <c r="G4" s="106"/>
      <c r="H4" s="106"/>
      <c r="I4" s="106"/>
    </row>
    <row r="5" spans="1:13" ht="20.149999999999999" customHeight="1">
      <c r="A5" s="50"/>
      <c r="B5" s="51"/>
      <c r="C5" s="51"/>
      <c r="D5" s="51"/>
      <c r="E5" s="51"/>
      <c r="F5" s="51"/>
      <c r="G5" s="160" t="s">
        <v>92</v>
      </c>
      <c r="H5" s="160"/>
      <c r="I5" s="160"/>
      <c r="K5" s="160" t="s">
        <v>93</v>
      </c>
      <c r="L5" s="160"/>
      <c r="M5" s="160"/>
    </row>
    <row r="6" spans="1:13" ht="20.149999999999999" customHeight="1">
      <c r="E6" s="13"/>
      <c r="F6" s="13"/>
      <c r="G6" s="99" t="s">
        <v>182</v>
      </c>
      <c r="H6" s="8"/>
      <c r="I6" s="99" t="s">
        <v>148</v>
      </c>
      <c r="J6" s="104"/>
      <c r="K6" s="99" t="s">
        <v>182</v>
      </c>
      <c r="L6" s="8"/>
      <c r="M6" s="99" t="s">
        <v>148</v>
      </c>
    </row>
    <row r="7" spans="1:13" ht="20.149999999999999" customHeight="1">
      <c r="E7" s="14" t="s">
        <v>2</v>
      </c>
      <c r="F7" s="15"/>
      <c r="G7" s="100" t="s">
        <v>45</v>
      </c>
      <c r="H7" s="99"/>
      <c r="I7" s="100" t="s">
        <v>45</v>
      </c>
      <c r="J7" s="104"/>
      <c r="K7" s="100" t="s">
        <v>45</v>
      </c>
      <c r="L7" s="99"/>
      <c r="M7" s="100" t="s">
        <v>45</v>
      </c>
    </row>
    <row r="8" spans="1:13" ht="20.149999999999999" customHeight="1">
      <c r="A8" s="31" t="s">
        <v>28</v>
      </c>
      <c r="B8" s="31"/>
      <c r="C8" s="31"/>
      <c r="D8" s="31"/>
      <c r="E8" s="40"/>
      <c r="G8" s="118"/>
      <c r="K8" s="118"/>
      <c r="L8" s="29"/>
      <c r="M8" s="29"/>
    </row>
    <row r="9" spans="1:13" ht="6" customHeight="1">
      <c r="A9" s="31"/>
      <c r="B9" s="31"/>
      <c r="C9" s="31"/>
      <c r="D9" s="31"/>
      <c r="E9" s="40"/>
      <c r="G9" s="118"/>
      <c r="K9" s="118"/>
      <c r="L9" s="29"/>
      <c r="M9" s="29"/>
    </row>
    <row r="10" spans="1:13" ht="20.149999999999999" customHeight="1">
      <c r="A10" s="103" t="s">
        <v>29</v>
      </c>
      <c r="D10" s="31"/>
      <c r="E10" s="40"/>
      <c r="G10" s="118">
        <v>10236806</v>
      </c>
      <c r="I10" s="106">
        <v>8031778</v>
      </c>
      <c r="J10" s="149"/>
      <c r="K10" s="126">
        <v>0</v>
      </c>
      <c r="L10" s="149"/>
      <c r="M10" s="52">
        <v>0</v>
      </c>
    </row>
    <row r="11" spans="1:13" ht="20.149999999999999" customHeight="1">
      <c r="A11" s="103" t="s">
        <v>168</v>
      </c>
      <c r="D11" s="31"/>
      <c r="E11" s="40"/>
      <c r="G11" s="119">
        <v>-2189938</v>
      </c>
      <c r="I11" s="101">
        <v>-1830002</v>
      </c>
      <c r="J11" s="149"/>
      <c r="K11" s="128">
        <v>0</v>
      </c>
      <c r="L11" s="149"/>
      <c r="M11" s="53">
        <v>0</v>
      </c>
    </row>
    <row r="12" spans="1:13" ht="6" customHeight="1">
      <c r="D12" s="31"/>
      <c r="E12" s="40"/>
      <c r="G12" s="117"/>
      <c r="I12" s="106"/>
      <c r="K12" s="117"/>
      <c r="L12" s="29"/>
      <c r="M12" s="106"/>
    </row>
    <row r="13" spans="1:13" ht="20.149999999999999" customHeight="1">
      <c r="A13" s="103" t="s">
        <v>27</v>
      </c>
      <c r="D13" s="31"/>
      <c r="E13" s="40"/>
      <c r="G13" s="118">
        <f>SUM(G10:G11)</f>
        <v>8046868</v>
      </c>
      <c r="I13" s="29">
        <f>SUM(I10:I11)</f>
        <v>6201776</v>
      </c>
      <c r="K13" s="118">
        <f>SUM(K10:K11)</f>
        <v>0</v>
      </c>
      <c r="L13" s="29"/>
      <c r="M13" s="29">
        <f>SUM(M10:M11)</f>
        <v>0</v>
      </c>
    </row>
    <row r="14" spans="1:13" ht="20.149999999999999" customHeight="1">
      <c r="A14" s="103" t="s">
        <v>146</v>
      </c>
      <c r="D14" s="31"/>
      <c r="E14" s="40"/>
      <c r="G14" s="119">
        <v>-7568</v>
      </c>
      <c r="I14" s="101">
        <v>150149</v>
      </c>
      <c r="K14" s="119">
        <v>0</v>
      </c>
      <c r="L14" s="29"/>
      <c r="M14" s="101">
        <v>0</v>
      </c>
    </row>
    <row r="15" spans="1:13" ht="6" customHeight="1">
      <c r="D15" s="31"/>
      <c r="E15" s="40"/>
      <c r="G15" s="117"/>
      <c r="H15" s="106"/>
      <c r="I15" s="106"/>
      <c r="K15" s="117"/>
      <c r="L15" s="106"/>
      <c r="M15" s="106"/>
    </row>
    <row r="16" spans="1:13" ht="20.149999999999999" customHeight="1">
      <c r="A16" s="97" t="s">
        <v>75</v>
      </c>
      <c r="C16" s="97"/>
      <c r="D16" s="97"/>
      <c r="E16" s="41"/>
      <c r="F16" s="97"/>
      <c r="G16" s="118">
        <f>G13+G14</f>
        <v>8039300</v>
      </c>
      <c r="H16" s="52"/>
      <c r="I16" s="29">
        <f>I13+I14</f>
        <v>6351925</v>
      </c>
      <c r="K16" s="126">
        <v>0</v>
      </c>
      <c r="L16" s="52"/>
      <c r="M16" s="52">
        <v>0</v>
      </c>
    </row>
    <row r="17" spans="1:13" ht="20.149999999999999" customHeight="1">
      <c r="A17" s="97" t="s">
        <v>30</v>
      </c>
      <c r="C17" s="97"/>
      <c r="D17" s="97"/>
      <c r="E17" s="40"/>
      <c r="F17" s="97"/>
      <c r="G17" s="118">
        <v>505660</v>
      </c>
      <c r="H17" s="52"/>
      <c r="I17" s="52">
        <v>467161</v>
      </c>
      <c r="K17" s="126">
        <v>0</v>
      </c>
      <c r="L17" s="52"/>
      <c r="M17" s="52">
        <v>0</v>
      </c>
    </row>
    <row r="18" spans="1:13" ht="20.149999999999999" customHeight="1">
      <c r="A18" s="98" t="s">
        <v>13</v>
      </c>
      <c r="C18" s="97"/>
      <c r="D18" s="97"/>
      <c r="E18" s="41"/>
      <c r="F18" s="97"/>
      <c r="G18" s="118">
        <v>123327</v>
      </c>
      <c r="H18" s="84"/>
      <c r="I18" s="84">
        <v>87247</v>
      </c>
      <c r="K18" s="127">
        <v>1199985</v>
      </c>
      <c r="L18" s="84"/>
      <c r="M18" s="84">
        <v>1291858</v>
      </c>
    </row>
    <row r="19" spans="1:13" ht="20.149999999999999" customHeight="1">
      <c r="A19" s="107" t="s">
        <v>147</v>
      </c>
      <c r="D19" s="97"/>
      <c r="E19" s="85">
        <v>30</v>
      </c>
      <c r="F19" s="97"/>
      <c r="G19" s="118">
        <v>-2613</v>
      </c>
      <c r="I19" s="29">
        <v>-96313</v>
      </c>
      <c r="K19" s="127">
        <v>6424</v>
      </c>
      <c r="L19" s="29"/>
      <c r="M19" s="84">
        <v>7567</v>
      </c>
    </row>
    <row r="20" spans="1:13" ht="20.149999999999999" customHeight="1">
      <c r="A20" s="107" t="s">
        <v>63</v>
      </c>
      <c r="D20" s="97"/>
      <c r="E20" s="41">
        <v>14</v>
      </c>
      <c r="F20" s="97"/>
      <c r="G20" s="118">
        <v>607983</v>
      </c>
      <c r="I20" s="29">
        <v>981916</v>
      </c>
      <c r="K20" s="118">
        <v>0</v>
      </c>
      <c r="L20" s="29"/>
      <c r="M20" s="29">
        <v>0</v>
      </c>
    </row>
    <row r="21" spans="1:13" ht="20.149999999999999" customHeight="1">
      <c r="A21" s="103" t="s">
        <v>153</v>
      </c>
      <c r="D21" s="97"/>
      <c r="E21" s="41"/>
      <c r="F21" s="97"/>
      <c r="G21" s="118">
        <v>38086</v>
      </c>
      <c r="I21" s="29">
        <v>22157</v>
      </c>
      <c r="K21" s="118">
        <v>0</v>
      </c>
      <c r="L21" s="29"/>
      <c r="M21" s="29">
        <v>0</v>
      </c>
    </row>
    <row r="22" spans="1:13" ht="20.149999999999999" customHeight="1">
      <c r="A22" s="98" t="s">
        <v>191</v>
      </c>
      <c r="C22" s="97"/>
      <c r="D22" s="97"/>
      <c r="E22" s="41"/>
      <c r="F22" s="97"/>
      <c r="G22" s="119">
        <v>12296</v>
      </c>
      <c r="H22" s="84"/>
      <c r="I22" s="53">
        <v>12104</v>
      </c>
      <c r="K22" s="128">
        <v>3</v>
      </c>
      <c r="L22" s="84"/>
      <c r="M22" s="53">
        <v>-61</v>
      </c>
    </row>
    <row r="23" spans="1:13" ht="6" customHeight="1">
      <c r="A23" s="97"/>
      <c r="C23" s="97"/>
      <c r="D23" s="97"/>
      <c r="E23" s="41"/>
      <c r="F23" s="97"/>
      <c r="G23" s="126"/>
      <c r="H23" s="52"/>
      <c r="I23" s="52"/>
      <c r="K23" s="126"/>
      <c r="L23" s="52"/>
      <c r="M23" s="52"/>
    </row>
    <row r="24" spans="1:13" ht="20.149999999999999" customHeight="1">
      <c r="A24" s="31" t="s">
        <v>14</v>
      </c>
      <c r="C24" s="31"/>
      <c r="D24" s="31"/>
      <c r="E24" s="41"/>
      <c r="G24" s="119">
        <f>SUM(G16:G22)</f>
        <v>9324039</v>
      </c>
      <c r="H24" s="106"/>
      <c r="I24" s="101">
        <f>SUM(I16:I22)</f>
        <v>7826197</v>
      </c>
      <c r="K24" s="119">
        <f>SUM(K16:K22)</f>
        <v>1206412</v>
      </c>
      <c r="L24" s="106"/>
      <c r="M24" s="101">
        <f>SUM(M16:M22)</f>
        <v>1299364</v>
      </c>
    </row>
    <row r="25" spans="1:13" ht="10.4" customHeight="1">
      <c r="A25" s="31"/>
      <c r="B25" s="31"/>
      <c r="C25" s="31"/>
      <c r="D25" s="31"/>
      <c r="E25" s="41"/>
      <c r="G25" s="117"/>
      <c r="I25" s="106"/>
      <c r="K25" s="123"/>
    </row>
    <row r="26" spans="1:13" ht="20.149999999999999" customHeight="1">
      <c r="A26" s="31" t="s">
        <v>31</v>
      </c>
      <c r="B26" s="31"/>
      <c r="C26" s="31"/>
      <c r="D26" s="31"/>
      <c r="E26" s="41"/>
      <c r="G26" s="123"/>
      <c r="I26" s="60"/>
      <c r="K26" s="123"/>
    </row>
    <row r="27" spans="1:13" ht="6" customHeight="1">
      <c r="A27" s="31"/>
      <c r="B27" s="31"/>
      <c r="C27" s="31"/>
      <c r="D27" s="31"/>
      <c r="E27" s="41"/>
      <c r="G27" s="123"/>
      <c r="I27" s="60"/>
      <c r="K27" s="123"/>
    </row>
    <row r="28" spans="1:13" ht="20.149999999999999" customHeight="1">
      <c r="A28" s="97" t="s">
        <v>64</v>
      </c>
      <c r="B28" s="97"/>
      <c r="E28" s="95"/>
      <c r="F28" s="105"/>
      <c r="G28" s="118">
        <v>5411273</v>
      </c>
      <c r="I28" s="29">
        <v>4222280</v>
      </c>
      <c r="K28" s="118">
        <v>0</v>
      </c>
      <c r="L28" s="29"/>
      <c r="M28" s="29">
        <v>0</v>
      </c>
    </row>
    <row r="29" spans="1:13" ht="20.149999999999999" customHeight="1">
      <c r="A29" s="97" t="s">
        <v>169</v>
      </c>
      <c r="B29" s="97"/>
      <c r="E29" s="85"/>
      <c r="G29" s="119">
        <v>-528221</v>
      </c>
      <c r="H29" s="106"/>
      <c r="I29" s="101">
        <v>-387886</v>
      </c>
      <c r="K29" s="119">
        <v>0</v>
      </c>
      <c r="L29" s="106"/>
      <c r="M29" s="101">
        <v>0</v>
      </c>
    </row>
    <row r="30" spans="1:13" ht="7.15" customHeight="1">
      <c r="A30" s="97"/>
      <c r="B30" s="97"/>
      <c r="E30" s="85"/>
      <c r="G30" s="127"/>
      <c r="H30" s="52"/>
      <c r="I30" s="84"/>
      <c r="J30" s="51"/>
      <c r="K30" s="127"/>
      <c r="L30" s="52"/>
      <c r="M30" s="84"/>
    </row>
    <row r="31" spans="1:13" ht="20.149999999999999" customHeight="1">
      <c r="A31" s="103" t="s">
        <v>106</v>
      </c>
      <c r="E31" s="41"/>
      <c r="G31" s="118">
        <f>G28+G29</f>
        <v>4883052</v>
      </c>
      <c r="I31" s="29">
        <f>I28+I29</f>
        <v>3834394</v>
      </c>
      <c r="K31" s="118">
        <f>K28+K29</f>
        <v>0</v>
      </c>
      <c r="L31" s="29"/>
      <c r="M31" s="29">
        <f>M28+M29</f>
        <v>0</v>
      </c>
    </row>
    <row r="32" spans="1:13" ht="20.149999999999999" customHeight="1">
      <c r="A32" s="97" t="s">
        <v>18</v>
      </c>
      <c r="E32" s="95"/>
      <c r="F32" s="105"/>
      <c r="G32" s="118">
        <v>1198240</v>
      </c>
      <c r="H32" s="84"/>
      <c r="I32" s="84">
        <v>1142710</v>
      </c>
      <c r="K32" s="127">
        <v>0</v>
      </c>
      <c r="L32" s="84"/>
      <c r="M32" s="84">
        <v>0</v>
      </c>
    </row>
    <row r="33" spans="1:13" ht="20.149999999999999" customHeight="1">
      <c r="A33" s="97" t="s">
        <v>15</v>
      </c>
      <c r="E33" s="85"/>
      <c r="G33" s="118">
        <v>1129757</v>
      </c>
      <c r="H33" s="84"/>
      <c r="I33" s="84">
        <v>968966</v>
      </c>
      <c r="K33" s="127">
        <v>0</v>
      </c>
      <c r="L33" s="84"/>
      <c r="M33" s="84">
        <v>0</v>
      </c>
    </row>
    <row r="34" spans="1:13" ht="20.149999999999999" customHeight="1">
      <c r="A34" s="97" t="s">
        <v>154</v>
      </c>
      <c r="E34" s="85"/>
      <c r="G34" s="118">
        <v>2796</v>
      </c>
      <c r="H34" s="84"/>
      <c r="I34" s="84">
        <v>1313</v>
      </c>
      <c r="K34" s="127">
        <v>0</v>
      </c>
      <c r="L34" s="84"/>
      <c r="M34" s="84">
        <v>0</v>
      </c>
    </row>
    <row r="35" spans="1:13" s="51" customFormat="1" ht="20.149999999999999" customHeight="1">
      <c r="A35" s="94" t="s">
        <v>16</v>
      </c>
      <c r="E35" s="40">
        <v>31</v>
      </c>
      <c r="G35" s="118">
        <v>1086199</v>
      </c>
      <c r="H35" s="52"/>
      <c r="I35" s="52">
        <v>997724</v>
      </c>
      <c r="K35" s="126">
        <v>25775</v>
      </c>
      <c r="L35" s="52"/>
      <c r="M35" s="52">
        <v>71480</v>
      </c>
    </row>
    <row r="36" spans="1:13" ht="20.149999999999999" customHeight="1">
      <c r="A36" s="97" t="s">
        <v>107</v>
      </c>
      <c r="E36" s="85"/>
      <c r="G36" s="118">
        <v>7025</v>
      </c>
      <c r="H36" s="84"/>
      <c r="I36" s="84">
        <v>6968</v>
      </c>
      <c r="K36" s="127">
        <v>0</v>
      </c>
      <c r="L36" s="84"/>
      <c r="M36" s="84">
        <v>0</v>
      </c>
    </row>
    <row r="37" spans="1:13" ht="20.149999999999999" customHeight="1">
      <c r="A37" s="97" t="s">
        <v>192</v>
      </c>
      <c r="E37" s="85"/>
      <c r="G37" s="118">
        <v>-4976</v>
      </c>
      <c r="H37" s="84"/>
      <c r="I37" s="84">
        <v>-172699</v>
      </c>
      <c r="K37" s="127">
        <v>0</v>
      </c>
      <c r="L37" s="84"/>
      <c r="M37" s="84">
        <v>0</v>
      </c>
    </row>
    <row r="38" spans="1:13" ht="20.149999999999999" customHeight="1">
      <c r="A38" s="103" t="s">
        <v>164</v>
      </c>
      <c r="E38" s="85">
        <v>33</v>
      </c>
      <c r="G38" s="119">
        <v>-120</v>
      </c>
      <c r="H38" s="84"/>
      <c r="I38" s="53">
        <v>-1491</v>
      </c>
      <c r="K38" s="128">
        <v>7</v>
      </c>
      <c r="L38" s="84"/>
      <c r="M38" s="53">
        <v>-950</v>
      </c>
    </row>
    <row r="39" spans="1:13" ht="6" customHeight="1">
      <c r="A39" s="97"/>
      <c r="E39" s="85"/>
      <c r="G39" s="126"/>
      <c r="H39" s="52"/>
      <c r="I39" s="52"/>
      <c r="K39" s="126"/>
      <c r="L39" s="52"/>
      <c r="M39" s="52"/>
    </row>
    <row r="40" spans="1:13" ht="20.149999999999999" customHeight="1">
      <c r="A40" s="31" t="s">
        <v>32</v>
      </c>
      <c r="E40" s="41"/>
      <c r="G40" s="119">
        <f>SUM(G31:G38)</f>
        <v>8301973</v>
      </c>
      <c r="H40" s="106"/>
      <c r="I40" s="101">
        <f>SUM(I31:I38)</f>
        <v>6777885</v>
      </c>
      <c r="K40" s="119">
        <f>SUM(K32:K38)</f>
        <v>25782</v>
      </c>
      <c r="L40" s="106"/>
      <c r="M40" s="101">
        <f>SUM(M32:M38)</f>
        <v>70530</v>
      </c>
    </row>
    <row r="41" spans="1:13" ht="10.4" customHeight="1">
      <c r="A41" s="31"/>
      <c r="E41" s="41"/>
      <c r="G41" s="117"/>
      <c r="H41" s="106"/>
      <c r="I41" s="106"/>
      <c r="K41" s="117"/>
      <c r="L41" s="106"/>
      <c r="M41" s="106"/>
    </row>
    <row r="42" spans="1:13" ht="20.149999999999999" customHeight="1">
      <c r="A42" s="156" t="s">
        <v>114</v>
      </c>
      <c r="B42" s="156"/>
      <c r="C42" s="156"/>
      <c r="D42" s="156"/>
      <c r="E42" s="41"/>
      <c r="F42" s="156"/>
      <c r="G42" s="117">
        <f>G24-G40</f>
        <v>1022066</v>
      </c>
      <c r="H42" s="106"/>
      <c r="I42" s="106">
        <f>I24-I40</f>
        <v>1048312</v>
      </c>
      <c r="K42" s="117">
        <f>K24-K40</f>
        <v>1180630</v>
      </c>
      <c r="L42" s="106"/>
      <c r="M42" s="106">
        <f>M24-M40</f>
        <v>1228834</v>
      </c>
    </row>
    <row r="43" spans="1:13" ht="20.149999999999999" customHeight="1">
      <c r="A43" s="107" t="s">
        <v>74</v>
      </c>
      <c r="D43" s="31"/>
      <c r="E43" s="85">
        <v>34</v>
      </c>
      <c r="G43" s="119">
        <v>-89064</v>
      </c>
      <c r="H43" s="84"/>
      <c r="I43" s="53">
        <v>-43585</v>
      </c>
      <c r="K43" s="128">
        <v>-1283</v>
      </c>
      <c r="L43" s="84"/>
      <c r="M43" s="53">
        <v>-38439</v>
      </c>
    </row>
    <row r="44" spans="1:13" ht="6" customHeight="1">
      <c r="D44" s="31"/>
      <c r="E44" s="85"/>
      <c r="G44" s="126"/>
      <c r="H44" s="52"/>
      <c r="I44" s="52"/>
      <c r="K44" s="126"/>
      <c r="L44" s="52"/>
      <c r="M44" s="52"/>
    </row>
    <row r="45" spans="1:13" ht="20.149999999999999" customHeight="1">
      <c r="A45" s="156" t="s">
        <v>88</v>
      </c>
      <c r="B45" s="156"/>
      <c r="C45" s="156"/>
      <c r="D45" s="31"/>
      <c r="E45" s="85"/>
      <c r="G45" s="119">
        <f>G42+G43</f>
        <v>933002</v>
      </c>
      <c r="H45" s="106"/>
      <c r="I45" s="101">
        <f>I42+I43</f>
        <v>1004727</v>
      </c>
      <c r="K45" s="119">
        <f>K42+K43</f>
        <v>1179347</v>
      </c>
      <c r="L45" s="106"/>
      <c r="M45" s="101">
        <f>M42+M43</f>
        <v>1190395</v>
      </c>
    </row>
    <row r="46" spans="1:13" ht="22.5" customHeight="1">
      <c r="A46" s="156"/>
      <c r="B46" s="156"/>
      <c r="C46" s="156"/>
      <c r="D46" s="31"/>
      <c r="E46" s="85"/>
      <c r="G46" s="106"/>
      <c r="H46" s="106"/>
      <c r="I46" s="106"/>
      <c r="K46" s="106"/>
      <c r="L46" s="106"/>
      <c r="M46" s="106"/>
    </row>
    <row r="47" spans="1:13" ht="22.5" customHeight="1">
      <c r="A47" s="156"/>
      <c r="B47" s="156"/>
      <c r="C47" s="156"/>
      <c r="D47" s="31"/>
      <c r="E47" s="85"/>
      <c r="G47" s="106"/>
      <c r="H47" s="106"/>
      <c r="I47" s="106"/>
      <c r="K47" s="106"/>
      <c r="L47" s="106"/>
      <c r="M47" s="106"/>
    </row>
    <row r="48" spans="1:13" ht="20.149999999999999" customHeight="1">
      <c r="A48" s="156"/>
      <c r="B48" s="156"/>
      <c r="C48" s="156"/>
      <c r="D48" s="31"/>
      <c r="E48" s="85"/>
      <c r="G48" s="106"/>
      <c r="H48" s="106"/>
      <c r="I48" s="106"/>
      <c r="K48" s="106"/>
      <c r="L48" s="106"/>
      <c r="M48" s="106"/>
    </row>
    <row r="49" spans="1:13" ht="6" customHeight="1">
      <c r="A49" s="156"/>
      <c r="B49" s="156"/>
      <c r="C49" s="156"/>
      <c r="D49" s="31"/>
      <c r="E49" s="85"/>
      <c r="G49" s="106"/>
      <c r="H49" s="106"/>
      <c r="I49" s="106"/>
      <c r="K49" s="106"/>
      <c r="L49" s="106"/>
      <c r="M49" s="106"/>
    </row>
    <row r="50" spans="1:13" ht="22.15" customHeight="1">
      <c r="A50" s="54" t="str">
        <f>+'BS7-8'!A44</f>
        <v>หมายเหตุประกอบงบการเงินรวมและงบการเงินเฉพาะกิจการเป็นส่วนหนึ่งของงบการเงินนี้</v>
      </c>
      <c r="B50" s="35"/>
      <c r="C50" s="35"/>
      <c r="D50" s="44"/>
      <c r="E50" s="45"/>
      <c r="F50" s="26"/>
      <c r="G50" s="36"/>
      <c r="H50" s="36"/>
      <c r="I50" s="36"/>
      <c r="J50" s="26"/>
      <c r="K50" s="70"/>
      <c r="L50" s="26"/>
      <c r="M50" s="70"/>
    </row>
    <row r="51" spans="1:13" ht="21.75" customHeight="1">
      <c r="A51" s="156" t="str">
        <f>+A1</f>
        <v>บริษัท อลิอันซ์ อยุธยา แคปปิตอล จำกัด (มหาชน)</v>
      </c>
      <c r="B51" s="156"/>
      <c r="C51" s="156"/>
      <c r="F51" s="85"/>
    </row>
    <row r="52" spans="1:13" s="156" customFormat="1" ht="21.75" customHeight="1">
      <c r="A52" s="161" t="s">
        <v>95</v>
      </c>
      <c r="B52" s="161"/>
      <c r="C52" s="161"/>
      <c r="D52" s="161"/>
      <c r="E52" s="161"/>
      <c r="F52" s="161"/>
      <c r="G52" s="161"/>
      <c r="H52" s="161"/>
      <c r="I52" s="161"/>
      <c r="K52" s="173"/>
      <c r="M52" s="173"/>
    </row>
    <row r="53" spans="1:13" ht="21.75" customHeight="1">
      <c r="A53" s="12" t="str">
        <f>A3</f>
        <v>สำหรับปีสิ้นสุดวันที่ 31 ธันวาคม พ.ศ. 2566</v>
      </c>
      <c r="B53" s="55"/>
      <c r="C53" s="55"/>
      <c r="D53" s="55"/>
      <c r="E53" s="55"/>
      <c r="F53" s="55"/>
      <c r="G53" s="101"/>
      <c r="H53" s="101"/>
      <c r="I53" s="101"/>
      <c r="J53" s="26"/>
      <c r="K53" s="70"/>
      <c r="L53" s="26"/>
      <c r="M53" s="70"/>
    </row>
    <row r="54" spans="1:13" ht="20.149999999999999" customHeight="1">
      <c r="A54" s="47"/>
      <c r="B54" s="56"/>
      <c r="C54" s="56"/>
      <c r="D54" s="56"/>
      <c r="E54" s="56"/>
      <c r="F54" s="56"/>
      <c r="G54" s="106"/>
      <c r="H54" s="106"/>
      <c r="I54" s="106"/>
    </row>
    <row r="55" spans="1:13" ht="20.149999999999999" customHeight="1">
      <c r="A55" s="47"/>
      <c r="B55" s="56"/>
      <c r="C55" s="56"/>
      <c r="D55" s="56"/>
      <c r="E55" s="56"/>
      <c r="F55" s="56"/>
      <c r="G55" s="160" t="s">
        <v>92</v>
      </c>
      <c r="H55" s="160"/>
      <c r="I55" s="160"/>
      <c r="K55" s="160" t="s">
        <v>93</v>
      </c>
      <c r="L55" s="160"/>
      <c r="M55" s="160"/>
    </row>
    <row r="56" spans="1:13" ht="20.149999999999999" customHeight="1">
      <c r="E56" s="13"/>
      <c r="F56" s="13"/>
      <c r="G56" s="99" t="s">
        <v>182</v>
      </c>
      <c r="H56" s="8"/>
      <c r="I56" s="99" t="s">
        <v>148</v>
      </c>
      <c r="J56" s="104"/>
      <c r="K56" s="99" t="s">
        <v>148</v>
      </c>
      <c r="L56" s="8"/>
      <c r="M56" s="99" t="s">
        <v>148</v>
      </c>
    </row>
    <row r="57" spans="1:13" ht="20.149999999999999" customHeight="1">
      <c r="E57" s="14" t="s">
        <v>2</v>
      </c>
      <c r="F57" s="15"/>
      <c r="G57" s="100" t="s">
        <v>45</v>
      </c>
      <c r="H57" s="99"/>
      <c r="I57" s="100" t="s">
        <v>45</v>
      </c>
      <c r="J57" s="104"/>
      <c r="K57" s="100" t="s">
        <v>45</v>
      </c>
      <c r="L57" s="99"/>
      <c r="M57" s="100" t="s">
        <v>45</v>
      </c>
    </row>
    <row r="58" spans="1:13" ht="20.149999999999999" customHeight="1">
      <c r="A58" s="31" t="s">
        <v>42</v>
      </c>
      <c r="E58" s="40"/>
      <c r="F58" s="51"/>
      <c r="G58" s="118"/>
      <c r="K58" s="123"/>
    </row>
    <row r="59" spans="1:13" ht="20.149999999999999" customHeight="1">
      <c r="A59" s="109" t="s">
        <v>126</v>
      </c>
      <c r="E59" s="40"/>
      <c r="F59" s="51"/>
      <c r="G59" s="118"/>
      <c r="K59" s="123"/>
    </row>
    <row r="60" spans="1:13" ht="20.149999999999999" customHeight="1">
      <c r="B60" s="98" t="s">
        <v>127</v>
      </c>
      <c r="C60" s="107"/>
      <c r="D60" s="97"/>
      <c r="E60" s="85"/>
      <c r="G60" s="117"/>
      <c r="I60" s="106"/>
      <c r="K60" s="117"/>
      <c r="L60" s="29"/>
      <c r="M60" s="106"/>
    </row>
    <row r="61" spans="1:13" ht="20.149999999999999" customHeight="1">
      <c r="B61" s="98"/>
      <c r="C61" s="107" t="s">
        <v>108</v>
      </c>
      <c r="D61" s="97"/>
      <c r="E61" s="85"/>
      <c r="G61" s="117">
        <v>0</v>
      </c>
      <c r="I61" s="106">
        <v>0</v>
      </c>
      <c r="K61" s="117">
        <v>4054</v>
      </c>
      <c r="L61" s="29"/>
      <c r="M61" s="106">
        <v>-25415</v>
      </c>
    </row>
    <row r="62" spans="1:13" ht="20.149999999999999" customHeight="1">
      <c r="B62" s="97" t="s">
        <v>195</v>
      </c>
      <c r="D62" s="97"/>
      <c r="E62" s="85"/>
      <c r="G62" s="117">
        <v>0</v>
      </c>
      <c r="I62" s="106">
        <v>0</v>
      </c>
      <c r="K62" s="117">
        <v>6617</v>
      </c>
      <c r="L62" s="29"/>
      <c r="M62" s="106">
        <v>58791</v>
      </c>
    </row>
    <row r="63" spans="1:13" ht="20.149999999999999" customHeight="1">
      <c r="B63" s="97" t="s">
        <v>197</v>
      </c>
      <c r="D63" s="97"/>
      <c r="G63" s="117"/>
      <c r="I63" s="106"/>
      <c r="K63" s="117"/>
      <c r="L63" s="29"/>
      <c r="M63" s="106"/>
    </row>
    <row r="64" spans="1:13" ht="20.149999999999999" customHeight="1">
      <c r="C64" s="97" t="s">
        <v>91</v>
      </c>
      <c r="D64" s="97"/>
      <c r="E64" s="85"/>
      <c r="G64" s="123">
        <v>-5581</v>
      </c>
      <c r="I64" s="106">
        <v>-3313</v>
      </c>
      <c r="K64" s="117">
        <v>0</v>
      </c>
      <c r="L64" s="29"/>
      <c r="M64" s="106">
        <v>0</v>
      </c>
    </row>
    <row r="65" spans="1:13" ht="20.149999999999999" customHeight="1">
      <c r="B65" s="103" t="s">
        <v>167</v>
      </c>
      <c r="D65" s="97"/>
      <c r="E65" s="85">
        <v>14</v>
      </c>
      <c r="G65" s="123">
        <v>-2188</v>
      </c>
      <c r="I65" s="106">
        <v>17435</v>
      </c>
      <c r="K65" s="117">
        <v>0</v>
      </c>
      <c r="L65" s="106"/>
      <c r="M65" s="106">
        <v>0</v>
      </c>
    </row>
    <row r="66" spans="1:13" ht="20.149999999999999" customHeight="1">
      <c r="B66" s="97" t="s">
        <v>128</v>
      </c>
      <c r="D66" s="97"/>
      <c r="E66" s="85"/>
      <c r="G66" s="123"/>
      <c r="I66" s="106"/>
      <c r="K66" s="117"/>
      <c r="L66" s="29"/>
      <c r="M66" s="106"/>
    </row>
    <row r="67" spans="1:13" ht="20.149999999999999" customHeight="1">
      <c r="B67" s="97" t="s">
        <v>48</v>
      </c>
      <c r="C67" s="103" t="s">
        <v>76</v>
      </c>
      <c r="D67" s="97"/>
      <c r="E67" s="85"/>
      <c r="G67" s="136">
        <v>1554</v>
      </c>
      <c r="I67" s="101">
        <v>-2824</v>
      </c>
      <c r="K67" s="119">
        <v>-2134</v>
      </c>
      <c r="L67" s="29"/>
      <c r="M67" s="101">
        <v>-6675</v>
      </c>
    </row>
    <row r="68" spans="1:13" ht="6" customHeight="1">
      <c r="C68" s="97"/>
      <c r="D68" s="97"/>
      <c r="E68" s="85"/>
      <c r="G68" s="117"/>
      <c r="I68" s="106"/>
      <c r="K68" s="117"/>
      <c r="L68" s="29"/>
      <c r="M68" s="106"/>
    </row>
    <row r="69" spans="1:13" ht="20.149999999999999" customHeight="1">
      <c r="A69" s="107" t="s">
        <v>129</v>
      </c>
      <c r="C69" s="97"/>
      <c r="D69" s="97"/>
      <c r="E69" s="85"/>
      <c r="G69" s="119">
        <f>SUM(G60:G67)</f>
        <v>-6215</v>
      </c>
      <c r="I69" s="101">
        <f>SUM(I60:I67)</f>
        <v>11298</v>
      </c>
      <c r="K69" s="119">
        <f>SUM(K60:K67)</f>
        <v>8537</v>
      </c>
      <c r="L69" s="29"/>
      <c r="M69" s="101">
        <f>SUM(M60:M67)</f>
        <v>26701</v>
      </c>
    </row>
    <row r="70" spans="1:13" ht="10.15" customHeight="1">
      <c r="A70" s="31"/>
      <c r="E70" s="40"/>
      <c r="F70" s="51"/>
      <c r="G70" s="118"/>
      <c r="K70" s="118"/>
      <c r="L70" s="29"/>
      <c r="M70" s="29"/>
    </row>
    <row r="71" spans="1:13" ht="20.149999999999999" customHeight="1">
      <c r="A71" s="109" t="s">
        <v>130</v>
      </c>
      <c r="B71" s="156"/>
      <c r="C71" s="31"/>
      <c r="E71" s="85"/>
      <c r="G71" s="118"/>
      <c r="K71" s="118"/>
      <c r="L71" s="29"/>
      <c r="M71" s="29"/>
    </row>
    <row r="72" spans="1:13" ht="20.149999999999999" customHeight="1">
      <c r="B72" s="98" t="s">
        <v>194</v>
      </c>
      <c r="C72" s="98"/>
      <c r="E72" s="85"/>
      <c r="G72" s="117"/>
      <c r="I72" s="106"/>
      <c r="K72" s="117"/>
      <c r="L72" s="29"/>
      <c r="M72" s="106"/>
    </row>
    <row r="73" spans="1:13" ht="20.149999999999999" customHeight="1">
      <c r="B73" s="97" t="s">
        <v>131</v>
      </c>
      <c r="C73" s="97"/>
      <c r="E73" s="85"/>
      <c r="G73" s="123">
        <v>-64371</v>
      </c>
      <c r="I73" s="106">
        <v>-225355</v>
      </c>
      <c r="K73" s="117">
        <v>0</v>
      </c>
      <c r="L73" s="29"/>
      <c r="M73" s="106">
        <v>0</v>
      </c>
    </row>
    <row r="74" spans="1:13" ht="20.149999999999999" customHeight="1">
      <c r="B74" s="97" t="s">
        <v>132</v>
      </c>
      <c r="C74" s="97"/>
      <c r="E74" s="85"/>
      <c r="G74" s="123">
        <v>7062</v>
      </c>
      <c r="I74" s="106">
        <v>155579</v>
      </c>
      <c r="K74" s="117">
        <v>0</v>
      </c>
      <c r="L74" s="29"/>
      <c r="M74" s="106">
        <v>0</v>
      </c>
    </row>
    <row r="75" spans="1:13" ht="20.149999999999999" customHeight="1">
      <c r="B75" s="97" t="s">
        <v>165</v>
      </c>
      <c r="C75" s="97"/>
      <c r="E75" s="85"/>
      <c r="G75" s="117"/>
      <c r="I75" s="106"/>
      <c r="K75" s="117"/>
      <c r="L75" s="29"/>
      <c r="M75" s="106"/>
    </row>
    <row r="76" spans="1:13" ht="20.149999999999999" customHeight="1">
      <c r="B76" s="97"/>
      <c r="C76" s="97" t="s">
        <v>109</v>
      </c>
      <c r="E76" s="85"/>
      <c r="G76" s="117">
        <v>0</v>
      </c>
      <c r="I76" s="106">
        <v>0</v>
      </c>
      <c r="K76" s="117">
        <v>-180</v>
      </c>
      <c r="L76" s="29"/>
      <c r="M76" s="106">
        <v>-14400</v>
      </c>
    </row>
    <row r="77" spans="1:13" ht="20.149999999999999" customHeight="1">
      <c r="B77" s="103" t="s">
        <v>167</v>
      </c>
      <c r="C77" s="97"/>
      <c r="E77" s="85">
        <v>14</v>
      </c>
      <c r="G77" s="123">
        <v>419734</v>
      </c>
      <c r="I77" s="106">
        <v>-3996527</v>
      </c>
      <c r="K77" s="117">
        <v>0</v>
      </c>
      <c r="L77" s="29"/>
      <c r="M77" s="106">
        <v>0</v>
      </c>
    </row>
    <row r="78" spans="1:13" ht="20.149999999999999" customHeight="1">
      <c r="B78" s="97" t="s">
        <v>133</v>
      </c>
      <c r="C78" s="97"/>
      <c r="E78" s="85"/>
      <c r="G78" s="117"/>
      <c r="I78" s="106"/>
      <c r="K78" s="117"/>
      <c r="L78" s="29"/>
      <c r="M78" s="106"/>
    </row>
    <row r="79" spans="1:13" ht="20.149999999999999" customHeight="1">
      <c r="C79" s="97" t="s">
        <v>134</v>
      </c>
      <c r="E79" s="85"/>
      <c r="G79" s="136">
        <v>-72485</v>
      </c>
      <c r="I79" s="101">
        <v>813261</v>
      </c>
      <c r="K79" s="119">
        <v>36</v>
      </c>
      <c r="L79" s="29"/>
      <c r="M79" s="101">
        <v>2880</v>
      </c>
    </row>
    <row r="80" spans="1:13" ht="6" customHeight="1">
      <c r="C80" s="97"/>
      <c r="D80" s="97"/>
      <c r="E80" s="85"/>
      <c r="G80" s="117"/>
      <c r="H80" s="106"/>
      <c r="I80" s="106"/>
      <c r="K80" s="117"/>
      <c r="L80" s="106"/>
      <c r="M80" s="106"/>
    </row>
    <row r="81" spans="1:13" ht="20.149999999999999" customHeight="1">
      <c r="A81" s="107" t="s">
        <v>135</v>
      </c>
      <c r="C81" s="97"/>
      <c r="D81" s="97"/>
      <c r="E81" s="85"/>
      <c r="G81" s="119">
        <f>SUM(G72:G79)</f>
        <v>289940</v>
      </c>
      <c r="H81" s="106"/>
      <c r="I81" s="101">
        <f>SUM(I72:I79)</f>
        <v>-3253042</v>
      </c>
      <c r="K81" s="119">
        <f>SUM(K72:K79)</f>
        <v>-144</v>
      </c>
      <c r="L81" s="106"/>
      <c r="M81" s="101">
        <f>SUM(M72:M79)</f>
        <v>-11520</v>
      </c>
    </row>
    <row r="82" spans="1:13" ht="6" customHeight="1">
      <c r="C82" s="97"/>
      <c r="D82" s="97"/>
      <c r="E82" s="85"/>
      <c r="G82" s="117"/>
      <c r="H82" s="106"/>
      <c r="I82" s="106"/>
      <c r="K82" s="117"/>
      <c r="L82" s="106"/>
      <c r="M82" s="106"/>
    </row>
    <row r="83" spans="1:13" ht="20.149999999999999" customHeight="1">
      <c r="A83" s="109" t="s">
        <v>170</v>
      </c>
      <c r="B83" s="156"/>
      <c r="C83" s="156"/>
      <c r="D83" s="31"/>
      <c r="G83" s="119">
        <f>SUM(G69,G81)</f>
        <v>283725</v>
      </c>
      <c r="H83" s="39"/>
      <c r="I83" s="101">
        <f>SUM(I69,I81)</f>
        <v>-3241744</v>
      </c>
      <c r="K83" s="119">
        <f>SUM(K69,K81)</f>
        <v>8393</v>
      </c>
      <c r="L83" s="39"/>
      <c r="M83" s="101">
        <f>SUM(M69,M81)</f>
        <v>15181</v>
      </c>
    </row>
    <row r="84" spans="1:13" ht="6" customHeight="1">
      <c r="A84" s="109"/>
      <c r="B84" s="156"/>
      <c r="C84" s="156"/>
      <c r="D84" s="31"/>
      <c r="G84" s="117"/>
      <c r="H84" s="39"/>
      <c r="I84" s="106"/>
      <c r="K84" s="117"/>
      <c r="L84" s="39"/>
      <c r="M84" s="106"/>
    </row>
    <row r="85" spans="1:13" ht="20.149999999999999" customHeight="1" thickBot="1">
      <c r="A85" s="109" t="s">
        <v>171</v>
      </c>
      <c r="B85" s="156"/>
      <c r="C85" s="156"/>
      <c r="D85" s="31"/>
      <c r="G85" s="121">
        <f>G45+G83</f>
        <v>1216727</v>
      </c>
      <c r="H85" s="106"/>
      <c r="I85" s="43">
        <f>I45+I83</f>
        <v>-2237017</v>
      </c>
      <c r="K85" s="121">
        <f>K45+K83</f>
        <v>1187740</v>
      </c>
      <c r="L85" s="106"/>
      <c r="M85" s="43">
        <f>M45+M83</f>
        <v>1205576</v>
      </c>
    </row>
    <row r="86" spans="1:13" ht="20.149999999999999" customHeight="1" thickTop="1">
      <c r="A86" s="156"/>
      <c r="B86" s="156"/>
      <c r="C86" s="156"/>
      <c r="D86" s="31"/>
      <c r="E86" s="85"/>
      <c r="G86" s="117"/>
      <c r="H86" s="106"/>
      <c r="I86" s="106"/>
      <c r="K86" s="123"/>
    </row>
    <row r="87" spans="1:13" ht="20.149999999999999" customHeight="1">
      <c r="A87" s="156" t="s">
        <v>96</v>
      </c>
      <c r="B87" s="57"/>
      <c r="C87" s="57"/>
      <c r="D87" s="156"/>
      <c r="E87" s="85"/>
      <c r="F87" s="57"/>
      <c r="G87" s="126"/>
      <c r="H87" s="58"/>
      <c r="I87" s="52"/>
      <c r="J87" s="51"/>
      <c r="K87" s="130"/>
      <c r="M87" s="67"/>
    </row>
    <row r="88" spans="1:13" ht="6" customHeight="1">
      <c r="A88" s="156"/>
      <c r="B88" s="156"/>
      <c r="C88" s="156"/>
      <c r="D88" s="31"/>
      <c r="G88" s="117"/>
      <c r="H88" s="39"/>
      <c r="I88" s="106"/>
      <c r="K88" s="117"/>
      <c r="L88" s="39"/>
      <c r="M88" s="106"/>
    </row>
    <row r="89" spans="1:13" ht="20.149999999999999" customHeight="1">
      <c r="A89" s="31" t="s">
        <v>97</v>
      </c>
      <c r="E89" s="85">
        <v>35</v>
      </c>
      <c r="G89" s="163">
        <f>G45/G90</f>
        <v>2.3968180333304501</v>
      </c>
      <c r="I89" s="59">
        <f>I45/I90</f>
        <v>2.5810741727400472</v>
      </c>
      <c r="K89" s="129">
        <f>K45/K90</f>
        <v>3.0296608754402503</v>
      </c>
      <c r="M89" s="59">
        <f>M45/M90</f>
        <v>3.0580424233238368</v>
      </c>
    </row>
    <row r="90" spans="1:13" ht="20.149999999999999" customHeight="1">
      <c r="A90" s="103" t="s">
        <v>65</v>
      </c>
      <c r="G90" s="118">
        <v>389266.93099999998</v>
      </c>
      <c r="I90" s="29">
        <v>389267</v>
      </c>
      <c r="K90" s="118">
        <v>389267</v>
      </c>
      <c r="M90" s="29">
        <v>389267</v>
      </c>
    </row>
    <row r="91" spans="1:13" ht="20.149999999999999" customHeight="1">
      <c r="K91" s="29"/>
      <c r="M91" s="29"/>
    </row>
    <row r="92" spans="1:13" ht="20.149999999999999" customHeight="1">
      <c r="G92" s="60"/>
      <c r="I92" s="60"/>
      <c r="J92" s="31"/>
      <c r="K92" s="62"/>
      <c r="L92" s="31"/>
      <c r="M92" s="62"/>
    </row>
    <row r="93" spans="1:13" ht="20.149999999999999" customHeight="1">
      <c r="G93" s="60"/>
      <c r="I93" s="60"/>
      <c r="J93" s="31"/>
      <c r="K93" s="62"/>
      <c r="L93" s="31"/>
      <c r="M93" s="62"/>
    </row>
    <row r="94" spans="1:13" ht="20.149999999999999" customHeight="1">
      <c r="K94" s="29"/>
      <c r="L94" s="29"/>
      <c r="M94" s="29"/>
    </row>
    <row r="95" spans="1:13" ht="24" customHeight="1">
      <c r="K95" s="29"/>
      <c r="L95" s="29"/>
      <c r="M95" s="29"/>
    </row>
    <row r="96" spans="1:13" ht="12" customHeight="1">
      <c r="K96" s="29"/>
      <c r="L96" s="29"/>
      <c r="M96" s="29"/>
    </row>
    <row r="97" spans="1:13" ht="22.15" customHeight="1">
      <c r="A97" s="26" t="str">
        <f>+'BS7-8'!A44</f>
        <v>หมายเหตุประกอบงบการเงินรวมและงบการเงินเฉพาะกิจการเป็นส่วนหนึ่งของงบการเงินนี้</v>
      </c>
      <c r="B97" s="26"/>
      <c r="C97" s="26"/>
      <c r="D97" s="26"/>
      <c r="E97" s="26"/>
      <c r="F97" s="26"/>
      <c r="G97" s="101"/>
      <c r="H97" s="101"/>
      <c r="I97" s="101"/>
      <c r="J97" s="26"/>
      <c r="K97" s="70"/>
      <c r="L97" s="26"/>
      <c r="M97" s="70"/>
    </row>
  </sheetData>
  <mergeCells count="6">
    <mergeCell ref="A2:I2"/>
    <mergeCell ref="G5:I5"/>
    <mergeCell ref="K5:M5"/>
    <mergeCell ref="A52:I52"/>
    <mergeCell ref="G55:I55"/>
    <mergeCell ref="K55:M55"/>
  </mergeCells>
  <pageMargins left="0.8" right="0.5" top="0.5" bottom="0.6" header="0.49" footer="0.4"/>
  <pageSetup paperSize="9" scale="90" firstPageNumber="9" orientation="portrait" useFirstPageNumber="1" horizontalDpi="1200" verticalDpi="1200" r:id="rId1"/>
  <headerFooter>
    <oddHeader>&amp;C&amp;"Calibri"&amp;10&amp;K000000 Internal&amp;1#_x000D_</oddHeader>
    <oddFooter>&amp;R&amp;"Browallia New,Regular"&amp;12&amp;P</oddFooter>
  </headerFooter>
  <rowBreaks count="1" manualBreakCount="1">
    <brk id="50"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Q38"/>
  <sheetViews>
    <sheetView topLeftCell="A12" zoomScale="80" zoomScaleNormal="80" zoomScaleSheetLayoutView="105" workbookViewId="0">
      <selection activeCell="D34" sqref="D34"/>
    </sheetView>
  </sheetViews>
  <sheetFormatPr defaultColWidth="9.09765625" defaultRowHeight="21" customHeight="1"/>
  <cols>
    <col min="1" max="3" width="1.59765625" style="103" customWidth="1"/>
    <col min="4" max="4" width="74.09765625" style="103" customWidth="1"/>
    <col min="5" max="5" width="11.09765625" style="29" customWidth="1"/>
    <col min="6" max="6" width="0.69921875" style="60" customWidth="1"/>
    <col min="7" max="7" width="11.09765625" style="60" customWidth="1"/>
    <col min="8" max="8" width="0.69921875" style="60" customWidth="1"/>
    <col min="9" max="9" width="11" style="29" customWidth="1"/>
    <col min="10" max="10" width="0.69921875" style="60" customWidth="1"/>
    <col min="11" max="11" width="11.296875" style="29" customWidth="1"/>
    <col min="12" max="12" width="0.69921875" style="60" customWidth="1"/>
    <col min="13" max="13" width="18.3984375" style="29" bestFit="1" customWidth="1"/>
    <col min="14" max="14" width="0.69921875" style="60" customWidth="1"/>
    <col min="15" max="15" width="18.8984375" style="29" bestFit="1" customWidth="1"/>
    <col min="16" max="16" width="0.69921875" style="60" customWidth="1"/>
    <col min="17" max="17" width="11.296875" style="29" customWidth="1"/>
    <col min="18" max="16384" width="9.09765625" style="103"/>
  </cols>
  <sheetData>
    <row r="1" spans="1:17" ht="20.149999999999999" customHeight="1">
      <c r="A1" s="156" t="str">
        <f>+'PL9-10'!A51</f>
        <v>บริษัท อลิอันซ์ อยุธยา แคปปิตอล จำกัด (มหาชน)</v>
      </c>
      <c r="B1" s="156"/>
    </row>
    <row r="2" spans="1:17" s="156" customFormat="1" ht="20.149999999999999" customHeight="1">
      <c r="A2" s="31" t="s">
        <v>98</v>
      </c>
      <c r="B2" s="31"/>
      <c r="C2" s="31"/>
      <c r="D2" s="31"/>
      <c r="E2" s="33"/>
      <c r="F2" s="62"/>
      <c r="G2" s="62"/>
      <c r="H2" s="62"/>
      <c r="I2" s="33"/>
      <c r="J2" s="62"/>
      <c r="K2" s="33"/>
      <c r="L2" s="62"/>
      <c r="M2" s="33"/>
      <c r="N2" s="62"/>
      <c r="O2" s="33"/>
      <c r="P2" s="62"/>
      <c r="Q2" s="33"/>
    </row>
    <row r="3" spans="1:17" s="156" customFormat="1" ht="20.149999999999999" customHeight="1">
      <c r="A3" s="17" t="s">
        <v>181</v>
      </c>
      <c r="B3" s="44"/>
      <c r="C3" s="44"/>
      <c r="D3" s="44"/>
      <c r="E3" s="36"/>
      <c r="F3" s="63"/>
      <c r="G3" s="63"/>
      <c r="H3" s="63"/>
      <c r="I3" s="36"/>
      <c r="J3" s="63"/>
      <c r="K3" s="36"/>
      <c r="L3" s="63"/>
      <c r="M3" s="36"/>
      <c r="N3" s="63"/>
      <c r="O3" s="36"/>
      <c r="P3" s="63"/>
      <c r="Q3" s="36"/>
    </row>
    <row r="4" spans="1:17" ht="10.5" customHeight="1">
      <c r="E4" s="33"/>
      <c r="F4" s="33"/>
      <c r="G4" s="33"/>
      <c r="H4" s="33"/>
      <c r="I4" s="39"/>
      <c r="J4" s="39"/>
      <c r="K4" s="33"/>
      <c r="L4" s="39"/>
      <c r="M4" s="33"/>
      <c r="N4" s="39"/>
      <c r="O4" s="33"/>
      <c r="P4" s="39"/>
      <c r="Q4" s="39"/>
    </row>
    <row r="5" spans="1:17" s="156" customFormat="1" ht="17.149999999999999" customHeight="1">
      <c r="A5" s="31"/>
      <c r="B5" s="31"/>
      <c r="C5" s="31"/>
      <c r="D5" s="31"/>
      <c r="E5" s="160" t="s">
        <v>92</v>
      </c>
      <c r="F5" s="160"/>
      <c r="G5" s="160"/>
      <c r="H5" s="160"/>
      <c r="I5" s="160"/>
      <c r="J5" s="160"/>
      <c r="K5" s="160"/>
      <c r="L5" s="160"/>
      <c r="M5" s="160"/>
      <c r="N5" s="160"/>
      <c r="O5" s="160"/>
      <c r="P5" s="160"/>
      <c r="Q5" s="160"/>
    </row>
    <row r="6" spans="1:17" ht="17.149999999999999" customHeight="1">
      <c r="E6" s="33"/>
      <c r="F6" s="33"/>
      <c r="G6" s="33"/>
      <c r="H6" s="33"/>
      <c r="I6" s="160" t="s">
        <v>11</v>
      </c>
      <c r="J6" s="160"/>
      <c r="K6" s="160"/>
      <c r="L6" s="19"/>
      <c r="M6" s="160" t="s">
        <v>37</v>
      </c>
      <c r="N6" s="160"/>
      <c r="O6" s="160"/>
      <c r="P6" s="33"/>
      <c r="Q6" s="33"/>
    </row>
    <row r="7" spans="1:17" ht="17.149999999999999" customHeight="1">
      <c r="E7" s="33"/>
      <c r="F7" s="33"/>
      <c r="G7" s="33"/>
      <c r="H7" s="33"/>
      <c r="I7" s="159"/>
      <c r="J7" s="157"/>
      <c r="K7" s="159"/>
      <c r="L7" s="33"/>
      <c r="M7" s="33" t="s">
        <v>77</v>
      </c>
      <c r="N7" s="157"/>
      <c r="O7" s="159"/>
      <c r="P7" s="33"/>
      <c r="Q7" s="33"/>
    </row>
    <row r="8" spans="1:17" ht="17.149999999999999" customHeight="1">
      <c r="E8" s="33" t="s">
        <v>19</v>
      </c>
      <c r="F8" s="33"/>
      <c r="G8" s="33" t="s">
        <v>66</v>
      </c>
      <c r="H8" s="33"/>
      <c r="I8" s="33"/>
      <c r="J8" s="33"/>
      <c r="K8" s="33"/>
      <c r="L8" s="39"/>
      <c r="M8" s="33" t="s">
        <v>78</v>
      </c>
      <c r="N8" s="39"/>
      <c r="O8" s="60"/>
      <c r="P8" s="39"/>
      <c r="Q8" s="33"/>
    </row>
    <row r="9" spans="1:17" ht="17.149999999999999" customHeight="1">
      <c r="E9" s="33" t="s">
        <v>136</v>
      </c>
      <c r="F9" s="33"/>
      <c r="G9" s="33" t="s">
        <v>67</v>
      </c>
      <c r="H9" s="33"/>
      <c r="I9" s="39" t="s">
        <v>20</v>
      </c>
      <c r="J9" s="39"/>
      <c r="K9" s="33"/>
      <c r="L9" s="39"/>
      <c r="M9" s="33" t="s">
        <v>79</v>
      </c>
      <c r="N9" s="39"/>
      <c r="O9" s="33" t="s">
        <v>69</v>
      </c>
      <c r="P9" s="39"/>
      <c r="Q9" s="39" t="s">
        <v>21</v>
      </c>
    </row>
    <row r="10" spans="1:17" ht="17.149999999999999" customHeight="1">
      <c r="E10" s="33" t="s">
        <v>137</v>
      </c>
      <c r="F10" s="39"/>
      <c r="G10" s="39" t="s">
        <v>68</v>
      </c>
      <c r="H10" s="39"/>
      <c r="I10" s="39" t="s">
        <v>22</v>
      </c>
      <c r="J10" s="39"/>
      <c r="K10" s="33" t="s">
        <v>23</v>
      </c>
      <c r="L10" s="39"/>
      <c r="M10" s="33" t="s">
        <v>80</v>
      </c>
      <c r="N10" s="39"/>
      <c r="O10" s="39" t="s">
        <v>70</v>
      </c>
      <c r="P10" s="39"/>
      <c r="Q10" s="39" t="s">
        <v>43</v>
      </c>
    </row>
    <row r="11" spans="1:17" ht="17.149999999999999" customHeight="1">
      <c r="E11" s="102" t="s">
        <v>45</v>
      </c>
      <c r="F11" s="64"/>
      <c r="G11" s="102" t="s">
        <v>45</v>
      </c>
      <c r="H11" s="64"/>
      <c r="I11" s="102" t="s">
        <v>45</v>
      </c>
      <c r="J11" s="18"/>
      <c r="K11" s="102" t="s">
        <v>45</v>
      </c>
      <c r="L11" s="64"/>
      <c r="M11" s="102" t="s">
        <v>45</v>
      </c>
      <c r="N11" s="64"/>
      <c r="O11" s="102" t="s">
        <v>45</v>
      </c>
      <c r="P11" s="18"/>
      <c r="Q11" s="102" t="s">
        <v>45</v>
      </c>
    </row>
    <row r="12" spans="1:17" ht="5.15" customHeight="1">
      <c r="A12" s="31"/>
      <c r="E12" s="65"/>
      <c r="F12" s="66"/>
      <c r="G12" s="66"/>
      <c r="H12" s="66"/>
      <c r="I12" s="65"/>
      <c r="J12" s="66"/>
      <c r="K12" s="65"/>
      <c r="L12" s="66"/>
      <c r="M12" s="65"/>
      <c r="N12" s="66"/>
      <c r="O12" s="65"/>
      <c r="P12" s="66"/>
      <c r="Q12" s="65"/>
    </row>
    <row r="13" spans="1:17" ht="17.149999999999999" customHeight="1">
      <c r="A13" s="31" t="s">
        <v>149</v>
      </c>
      <c r="E13" s="29">
        <v>389267</v>
      </c>
      <c r="G13" s="60">
        <v>10066331</v>
      </c>
      <c r="I13" s="29">
        <v>50000</v>
      </c>
      <c r="K13" s="29">
        <v>3790996</v>
      </c>
      <c r="M13" s="29">
        <v>97437</v>
      </c>
      <c r="O13" s="29">
        <v>2030109</v>
      </c>
      <c r="Q13" s="29">
        <f>SUM(E13:P13)</f>
        <v>16424140</v>
      </c>
    </row>
    <row r="14" spans="1:17" ht="17.149999999999999" customHeight="1">
      <c r="A14" s="103" t="s">
        <v>89</v>
      </c>
      <c r="E14" s="29">
        <v>0</v>
      </c>
      <c r="G14" s="29">
        <v>0</v>
      </c>
      <c r="I14" s="29">
        <v>0</v>
      </c>
      <c r="K14" s="29">
        <v>-2300578</v>
      </c>
      <c r="M14" s="29">
        <v>0</v>
      </c>
      <c r="O14" s="29">
        <v>0</v>
      </c>
      <c r="Q14" s="106">
        <f t="shared" ref="Q14" si="0">SUM(E14,G14,I14,K14,M14,O14)</f>
        <v>-2300578</v>
      </c>
    </row>
    <row r="15" spans="1:17" ht="17.149999999999999" customHeight="1">
      <c r="A15" s="103" t="s">
        <v>88</v>
      </c>
      <c r="E15" s="29">
        <v>0</v>
      </c>
      <c r="G15" s="29">
        <v>0</v>
      </c>
      <c r="I15" s="29">
        <v>0</v>
      </c>
      <c r="K15" s="29">
        <v>1004727</v>
      </c>
      <c r="M15" s="29">
        <v>0</v>
      </c>
      <c r="O15" s="29">
        <v>0</v>
      </c>
      <c r="Q15" s="106">
        <f>SUM(E15,G15,I15,K15,M15,O15)</f>
        <v>1004727</v>
      </c>
    </row>
    <row r="16" spans="1:17" ht="17.149999999999999" customHeight="1">
      <c r="A16" s="103" t="s">
        <v>42</v>
      </c>
      <c r="E16" s="106"/>
      <c r="F16" s="67"/>
      <c r="G16" s="67"/>
      <c r="H16" s="67"/>
      <c r="I16" s="106"/>
      <c r="J16" s="68"/>
      <c r="K16" s="106"/>
      <c r="L16" s="67"/>
      <c r="M16" s="106"/>
      <c r="N16" s="67"/>
      <c r="O16" s="106"/>
      <c r="P16" s="67"/>
      <c r="Q16" s="106"/>
    </row>
    <row r="17" spans="1:17" ht="17.149999999999999" customHeight="1">
      <c r="B17" s="103" t="s">
        <v>173</v>
      </c>
      <c r="E17" s="29">
        <v>0</v>
      </c>
      <c r="G17" s="29">
        <v>0</v>
      </c>
      <c r="I17" s="29">
        <v>0</v>
      </c>
      <c r="J17" s="68"/>
      <c r="K17" s="106">
        <v>-2650</v>
      </c>
      <c r="L17" s="67"/>
      <c r="M17" s="29">
        <v>0</v>
      </c>
      <c r="O17" s="29">
        <v>0</v>
      </c>
      <c r="P17" s="67"/>
      <c r="Q17" s="106">
        <f t="shared" ref="Q17" si="1">SUM(E17,G17,I17,K17,M17,O17)</f>
        <v>-2650</v>
      </c>
    </row>
    <row r="18" spans="1:17" ht="17.149999999999999" customHeight="1">
      <c r="B18" s="103" t="s">
        <v>174</v>
      </c>
      <c r="E18" s="29">
        <v>0</v>
      </c>
      <c r="G18" s="29">
        <v>0</v>
      </c>
      <c r="I18" s="29">
        <v>0</v>
      </c>
      <c r="J18" s="68"/>
      <c r="K18" s="29">
        <v>0</v>
      </c>
      <c r="L18" s="67"/>
      <c r="M18" s="106">
        <v>-180284</v>
      </c>
      <c r="N18" s="67"/>
      <c r="O18" s="29">
        <v>0</v>
      </c>
      <c r="P18" s="67"/>
      <c r="Q18" s="106">
        <f>SUM(E18,G18,I18,K18,M18,O18)</f>
        <v>-180284</v>
      </c>
    </row>
    <row r="19" spans="1:17" ht="17.149999999999999" customHeight="1">
      <c r="B19" s="103" t="s">
        <v>138</v>
      </c>
      <c r="E19" s="106"/>
      <c r="F19" s="67"/>
      <c r="G19" s="67"/>
      <c r="H19" s="67"/>
      <c r="I19" s="106"/>
      <c r="J19" s="68"/>
      <c r="K19" s="106"/>
      <c r="L19" s="67"/>
      <c r="M19" s="106"/>
      <c r="N19" s="67"/>
      <c r="O19" s="106"/>
      <c r="P19" s="67"/>
      <c r="Q19" s="106"/>
    </row>
    <row r="20" spans="1:17" ht="17.149999999999999" customHeight="1">
      <c r="C20" s="103" t="s">
        <v>172</v>
      </c>
      <c r="E20" s="29">
        <v>0</v>
      </c>
      <c r="G20" s="29">
        <v>0</v>
      </c>
      <c r="I20" s="29">
        <v>0</v>
      </c>
      <c r="J20" s="68"/>
      <c r="K20" s="29">
        <v>-27322</v>
      </c>
      <c r="L20" s="67"/>
      <c r="M20" s="106">
        <v>124463</v>
      </c>
      <c r="N20" s="67"/>
      <c r="O20" s="29">
        <v>0</v>
      </c>
      <c r="P20" s="67"/>
      <c r="Q20" s="106">
        <f>SUM(E20,G20,I20,K20,M20,O20)</f>
        <v>97141</v>
      </c>
    </row>
    <row r="21" spans="1:17" ht="17.149999999999999" customHeight="1">
      <c r="B21" s="103" t="s">
        <v>177</v>
      </c>
      <c r="E21" s="101">
        <v>0</v>
      </c>
      <c r="G21" s="101">
        <v>0</v>
      </c>
      <c r="I21" s="101">
        <v>0</v>
      </c>
      <c r="J21" s="25"/>
      <c r="K21" s="101">
        <v>13948</v>
      </c>
      <c r="L21" s="69"/>
      <c r="M21" s="101">
        <v>0</v>
      </c>
      <c r="N21" s="69"/>
      <c r="O21" s="101">
        <v>-3197221</v>
      </c>
      <c r="P21" s="67"/>
      <c r="Q21" s="101">
        <f>SUM(E21,G21,I21,K21,M21,O21)</f>
        <v>-3183273</v>
      </c>
    </row>
    <row r="22" spans="1:17" ht="5.15" customHeight="1">
      <c r="E22" s="106"/>
      <c r="F22" s="106"/>
      <c r="G22" s="106"/>
      <c r="H22" s="106"/>
      <c r="I22" s="106"/>
      <c r="J22" s="106"/>
      <c r="K22" s="106"/>
      <c r="L22" s="106"/>
      <c r="M22" s="106"/>
      <c r="N22" s="106"/>
      <c r="O22" s="106"/>
      <c r="P22" s="106"/>
      <c r="Q22" s="106"/>
    </row>
    <row r="23" spans="1:17" ht="17.149999999999999" customHeight="1" thickBot="1">
      <c r="A23" s="31" t="s">
        <v>150</v>
      </c>
      <c r="E23" s="43">
        <f>SUM(E13:E21)</f>
        <v>389267</v>
      </c>
      <c r="F23" s="106"/>
      <c r="G23" s="43">
        <f>SUM(G13:G21)</f>
        <v>10066331</v>
      </c>
      <c r="H23" s="106"/>
      <c r="I23" s="43">
        <f>SUM(I13:I21)</f>
        <v>50000</v>
      </c>
      <c r="J23" s="106"/>
      <c r="K23" s="43">
        <f>SUM(K13:K21)</f>
        <v>2479121</v>
      </c>
      <c r="L23" s="106"/>
      <c r="M23" s="43">
        <f>SUM(M13:M21)</f>
        <v>41616</v>
      </c>
      <c r="N23" s="106"/>
      <c r="O23" s="43">
        <f>SUM(O13:O21)</f>
        <v>-1167112</v>
      </c>
      <c r="Q23" s="43">
        <f>SUM(Q13:Q21)</f>
        <v>11859223</v>
      </c>
    </row>
    <row r="24" spans="1:17" ht="6" customHeight="1" thickTop="1">
      <c r="A24" s="31"/>
      <c r="E24" s="106"/>
      <c r="F24" s="106"/>
      <c r="G24" s="106"/>
      <c r="H24" s="106"/>
      <c r="I24" s="106"/>
      <c r="J24" s="106"/>
      <c r="K24" s="106"/>
      <c r="L24" s="106"/>
      <c r="M24" s="106"/>
      <c r="N24" s="106"/>
      <c r="O24" s="106"/>
      <c r="Q24" s="106"/>
    </row>
    <row r="25" spans="1:17" ht="17.149999999999999" customHeight="1">
      <c r="A25" s="31" t="s">
        <v>183</v>
      </c>
      <c r="E25" s="118">
        <v>389267</v>
      </c>
      <c r="G25" s="123">
        <v>10066331</v>
      </c>
      <c r="I25" s="118">
        <v>50000</v>
      </c>
      <c r="K25" s="118">
        <v>2479121</v>
      </c>
      <c r="M25" s="118">
        <v>41616</v>
      </c>
      <c r="O25" s="118">
        <v>-1167112</v>
      </c>
      <c r="Q25" s="118">
        <f>SUM(E25:P25)</f>
        <v>11859223</v>
      </c>
    </row>
    <row r="26" spans="1:17" ht="17.149999999999999" customHeight="1">
      <c r="A26" s="103" t="s">
        <v>89</v>
      </c>
      <c r="E26" s="118">
        <v>0</v>
      </c>
      <c r="G26" s="118">
        <v>0</v>
      </c>
      <c r="I26" s="118">
        <v>0</v>
      </c>
      <c r="K26" s="118">
        <v>-451554</v>
      </c>
      <c r="M26" s="118">
        <v>0</v>
      </c>
      <c r="O26" s="118">
        <v>0</v>
      </c>
      <c r="Q26" s="117">
        <f t="shared" ref="Q26:Q28" si="2">SUM(E26,G26,I26,K26,M26,O26)</f>
        <v>-451554</v>
      </c>
    </row>
    <row r="27" spans="1:17" ht="17.149999999999999" customHeight="1">
      <c r="A27" s="103" t="s">
        <v>88</v>
      </c>
      <c r="E27" s="118">
        <v>0</v>
      </c>
      <c r="G27" s="118">
        <v>0</v>
      </c>
      <c r="I27" s="118">
        <v>0</v>
      </c>
      <c r="K27" s="118">
        <v>933002</v>
      </c>
      <c r="M27" s="118">
        <v>0</v>
      </c>
      <c r="O27" s="118">
        <v>0</v>
      </c>
      <c r="Q27" s="117">
        <f t="shared" si="2"/>
        <v>933002</v>
      </c>
    </row>
    <row r="28" spans="1:17" ht="17.149999999999999" customHeight="1">
      <c r="A28" s="103" t="s">
        <v>193</v>
      </c>
      <c r="E28" s="118">
        <v>0</v>
      </c>
      <c r="G28" s="118">
        <v>0</v>
      </c>
      <c r="I28" s="118">
        <v>16200</v>
      </c>
      <c r="K28" s="118">
        <v>-16200</v>
      </c>
      <c r="M28" s="118">
        <v>0</v>
      </c>
      <c r="O28" s="118">
        <v>0</v>
      </c>
      <c r="Q28" s="117">
        <f t="shared" si="2"/>
        <v>0</v>
      </c>
    </row>
    <row r="29" spans="1:17" ht="17.149999999999999" customHeight="1">
      <c r="A29" s="103" t="s">
        <v>42</v>
      </c>
      <c r="E29" s="117"/>
      <c r="F29" s="67"/>
      <c r="G29" s="130"/>
      <c r="H29" s="67"/>
      <c r="I29" s="117"/>
      <c r="J29" s="68"/>
      <c r="K29" s="117"/>
      <c r="L29" s="67"/>
      <c r="M29" s="117"/>
      <c r="N29" s="67"/>
      <c r="O29" s="117"/>
      <c r="P29" s="67"/>
      <c r="Q29" s="117"/>
    </row>
    <row r="30" spans="1:17" ht="17.149999999999999" customHeight="1">
      <c r="B30" s="103" t="s">
        <v>173</v>
      </c>
      <c r="E30" s="118">
        <v>0</v>
      </c>
      <c r="G30" s="118">
        <v>0</v>
      </c>
      <c r="I30" s="118">
        <v>0</v>
      </c>
      <c r="J30" s="68"/>
      <c r="K30" s="117">
        <v>-4465</v>
      </c>
      <c r="L30" s="67"/>
      <c r="M30" s="118">
        <v>0</v>
      </c>
      <c r="O30" s="118">
        <v>0</v>
      </c>
      <c r="P30" s="67"/>
      <c r="Q30" s="117">
        <f t="shared" ref="Q30" si="3">SUM(E30,G30,I30,K30,M30,O30)</f>
        <v>-4465</v>
      </c>
    </row>
    <row r="31" spans="1:17" ht="17.149999999999999" customHeight="1">
      <c r="B31" s="103" t="s">
        <v>174</v>
      </c>
      <c r="E31" s="118">
        <v>0</v>
      </c>
      <c r="G31" s="118">
        <v>0</v>
      </c>
      <c r="I31" s="118">
        <v>0</v>
      </c>
      <c r="J31" s="68"/>
      <c r="K31" s="118">
        <v>0</v>
      </c>
      <c r="L31" s="67"/>
      <c r="M31" s="117">
        <v>-51497</v>
      </c>
      <c r="N31" s="67"/>
      <c r="O31" s="118">
        <v>0</v>
      </c>
      <c r="P31" s="67"/>
      <c r="Q31" s="117">
        <f>SUM(E31,G31,I31,K31,M31,O31)</f>
        <v>-51497</v>
      </c>
    </row>
    <row r="32" spans="1:17" ht="17.149999999999999" customHeight="1">
      <c r="B32" s="103" t="s">
        <v>138</v>
      </c>
      <c r="E32" s="117"/>
      <c r="F32" s="67"/>
      <c r="G32" s="130"/>
      <c r="H32" s="67"/>
      <c r="I32" s="117"/>
      <c r="J32" s="68"/>
      <c r="K32" s="117"/>
      <c r="L32" s="67"/>
      <c r="M32" s="117"/>
      <c r="N32" s="67"/>
      <c r="O32" s="117"/>
      <c r="P32" s="67"/>
      <c r="Q32" s="117"/>
    </row>
    <row r="33" spans="1:17" ht="17.149999999999999" customHeight="1">
      <c r="C33" s="103" t="s">
        <v>172</v>
      </c>
      <c r="E33" s="118">
        <v>0</v>
      </c>
      <c r="G33" s="118">
        <v>0</v>
      </c>
      <c r="I33" s="118">
        <v>0</v>
      </c>
      <c r="J33" s="68"/>
      <c r="K33" s="118">
        <v>0</v>
      </c>
      <c r="L33" s="67"/>
      <c r="M33" s="117">
        <v>5650</v>
      </c>
      <c r="N33" s="67"/>
      <c r="O33" s="118">
        <v>0</v>
      </c>
      <c r="P33" s="67"/>
      <c r="Q33" s="117">
        <f>SUM(E33,G33,I33,K33,M33,O33)</f>
        <v>5650</v>
      </c>
    </row>
    <row r="34" spans="1:17" ht="17.149999999999999" customHeight="1">
      <c r="B34" s="103" t="s">
        <v>177</v>
      </c>
      <c r="E34" s="119">
        <v>0</v>
      </c>
      <c r="G34" s="119">
        <v>0</v>
      </c>
      <c r="I34" s="119">
        <v>0</v>
      </c>
      <c r="J34" s="25"/>
      <c r="K34" s="119">
        <v>-1750</v>
      </c>
      <c r="L34" s="69"/>
      <c r="M34" s="119">
        <v>0</v>
      </c>
      <c r="N34" s="69"/>
      <c r="O34" s="119">
        <v>335787</v>
      </c>
      <c r="P34" s="67"/>
      <c r="Q34" s="119">
        <f>SUM(E34,G34,I34,K34,M34,O34)</f>
        <v>334037</v>
      </c>
    </row>
    <row r="35" spans="1:17" ht="5.15" customHeight="1">
      <c r="E35" s="117"/>
      <c r="F35" s="106"/>
      <c r="G35" s="117"/>
      <c r="H35" s="106"/>
      <c r="I35" s="117"/>
      <c r="J35" s="106"/>
      <c r="K35" s="117"/>
      <c r="L35" s="106"/>
      <c r="M35" s="117"/>
      <c r="N35" s="106"/>
      <c r="O35" s="117"/>
      <c r="P35" s="106"/>
      <c r="Q35" s="117"/>
    </row>
    <row r="36" spans="1:17" ht="17.149999999999999" customHeight="1" thickBot="1">
      <c r="A36" s="31" t="s">
        <v>184</v>
      </c>
      <c r="E36" s="121">
        <f>SUM(E25:E34)</f>
        <v>389267</v>
      </c>
      <c r="F36" s="106"/>
      <c r="G36" s="121">
        <f>SUM(G25:G34)</f>
        <v>10066331</v>
      </c>
      <c r="H36" s="106"/>
      <c r="I36" s="121">
        <f>SUM(I25:I34)</f>
        <v>66200</v>
      </c>
      <c r="J36" s="106"/>
      <c r="K36" s="121">
        <f>SUM(K25:K34)</f>
        <v>2938154</v>
      </c>
      <c r="L36" s="106"/>
      <c r="M36" s="121">
        <f>SUM(M25:M34)</f>
        <v>-4231</v>
      </c>
      <c r="N36" s="106"/>
      <c r="O36" s="121">
        <f>SUM(O25:O34)</f>
        <v>-831325</v>
      </c>
      <c r="Q36" s="121">
        <f>SUM(Q25:Q34)</f>
        <v>12624396</v>
      </c>
    </row>
    <row r="37" spans="1:17" ht="7.5" customHeight="1" thickTop="1"/>
    <row r="38" spans="1:17" ht="20.25" customHeight="1">
      <c r="A38" s="26" t="str">
        <f>'PL9-10'!A97</f>
        <v>หมายเหตุประกอบงบการเงินรวมและงบการเงินเฉพาะกิจการเป็นส่วนหนึ่งของงบการเงินนี้</v>
      </c>
      <c r="B38" s="26"/>
      <c r="C38" s="26"/>
      <c r="D38" s="26"/>
      <c r="E38" s="101"/>
      <c r="F38" s="70"/>
      <c r="G38" s="70"/>
      <c r="H38" s="70"/>
      <c r="I38" s="101"/>
      <c r="J38" s="70"/>
      <c r="K38" s="101"/>
      <c r="L38" s="70"/>
      <c r="M38" s="101"/>
      <c r="N38" s="70"/>
      <c r="O38" s="101"/>
      <c r="P38" s="70"/>
      <c r="Q38" s="101"/>
    </row>
  </sheetData>
  <mergeCells count="3">
    <mergeCell ref="I6:K6"/>
    <mergeCell ref="M6:O6"/>
    <mergeCell ref="E5:Q5"/>
  </mergeCells>
  <dataValidations disablePrompts="1" count="1">
    <dataValidation type="textLength" errorStyle="information" allowBlank="1" showInputMessage="1" showErrorMessage="1" error="XLBVal:5=238456_x000d__x000a_" sqref="GT65061 QP65061 AAL65061 AKH65061 AUD65061 BDZ65061 BNV65061 BXR65061 CHN65061 CRJ65061 DBF65061 DLB65061 DUX65061 EET65061 EOP65061 EYL65061 FIH65061 FSD65061 GBZ65061 GLV65061 GVR65061 HFN65061 HPJ65061 HZF65061 IJB65061 ISX65061 JCT65061 JMP65061 JWL65061 KGH65061 KQD65061 KZZ65061 LJV65061 LTR65061 MDN65061 MNJ65061 MXF65061 NHB65061 NQX65061 OAT65061 OKP65061 OUL65061 PEH65061 POD65061 PXZ65061 QHV65061 QRR65061 RBN65061 RLJ65061 RVF65061 SFB65061 SOX65061 SYT65061 TIP65061 TSL65061 UCH65061 UMD65061 UVZ65061 VFV65061 VPR65061 VZN65061 WJJ65061 GT130597 QP130597 AAL130597 AKH130597 AUD130597 BDZ130597 BNV130597 BXR130597 CHN130597 CRJ130597 DBF130597 DLB130597 DUX130597 EET130597 EOP130597 EYL130597 FIH130597 FSD130597 GBZ130597 GLV130597 GVR130597 HFN130597 HPJ130597 HZF130597 IJB130597 ISX130597 JCT130597 JMP130597 JWL130597 KGH130597 KQD130597 KZZ130597 LJV130597 LTR130597 MDN130597 MNJ130597 MXF130597 NHB130597 NQX130597 OAT130597 OKP130597 OUL130597 PEH130597 POD130597 PXZ130597 QHV130597 QRR130597 RBN130597 RLJ130597 RVF130597 SFB130597 SOX130597 SYT130597 TIP130597 TSL130597 UCH130597 UMD130597 UVZ130597 VFV130597 VPR130597 VZN130597 WJJ130597 GT196133 QP196133 AAL196133 AKH196133 AUD196133 BDZ196133 BNV196133 BXR196133 CHN196133 CRJ196133 DBF196133 DLB196133 DUX196133 EET196133 EOP196133 EYL196133 FIH196133 FSD196133 GBZ196133 GLV196133 GVR196133 HFN196133 HPJ196133 HZF196133 IJB196133 ISX196133 JCT196133 JMP196133 JWL196133 KGH196133 KQD196133 KZZ196133 LJV196133 LTR196133 MDN196133 MNJ196133 MXF196133 NHB196133 NQX196133 OAT196133 OKP196133 OUL196133 PEH196133 POD196133 PXZ196133 QHV196133 QRR196133 RBN196133 RLJ196133 RVF196133 SFB196133 SOX196133 SYT196133 TIP196133 TSL196133 UCH196133 UMD196133 UVZ196133 VFV196133 VPR196133 VZN196133 WJJ196133 GT261669 QP261669 AAL261669 AKH261669 AUD261669 BDZ261669 BNV261669 BXR261669 CHN261669 CRJ261669 DBF261669 DLB261669 DUX261669 EET261669 EOP261669 EYL261669 FIH261669 FSD261669 GBZ261669 GLV261669 GVR261669 HFN261669 HPJ261669 HZF261669 IJB261669 ISX261669 JCT261669 JMP261669 JWL261669 KGH261669 KQD261669 KZZ261669 LJV261669 LTR261669 MDN261669 MNJ261669 MXF261669 NHB261669 NQX261669 OAT261669 OKP261669 OUL261669 PEH261669 POD261669 PXZ261669 QHV261669 QRR261669 RBN261669 RLJ261669 RVF261669 SFB261669 SOX261669 SYT261669 TIP261669 TSL261669 UCH261669 UMD261669 UVZ261669 VFV261669 VPR261669 VZN261669 WJJ261669 GT327205 QP327205 AAL327205 AKH327205 AUD327205 BDZ327205 BNV327205 BXR327205 CHN327205 CRJ327205 DBF327205 DLB327205 DUX327205 EET327205 EOP327205 EYL327205 FIH327205 FSD327205 GBZ327205 GLV327205 GVR327205 HFN327205 HPJ327205 HZF327205 IJB327205 ISX327205 JCT327205 JMP327205 JWL327205 KGH327205 KQD327205 KZZ327205 LJV327205 LTR327205 MDN327205 MNJ327205 MXF327205 NHB327205 NQX327205 OAT327205 OKP327205 OUL327205 PEH327205 POD327205 PXZ327205 QHV327205 QRR327205 RBN327205 RLJ327205 RVF327205 SFB327205 SOX327205 SYT327205 TIP327205 TSL327205 UCH327205 UMD327205 UVZ327205 VFV327205 VPR327205 VZN327205 WJJ327205 GT392741 QP392741 AAL392741 AKH392741 AUD392741 BDZ392741 BNV392741 BXR392741 CHN392741 CRJ392741 DBF392741 DLB392741 DUX392741 EET392741 EOP392741 EYL392741 FIH392741 FSD392741 GBZ392741 GLV392741 GVR392741 HFN392741 HPJ392741 HZF392741 IJB392741 ISX392741 JCT392741 JMP392741 JWL392741 KGH392741 KQD392741 KZZ392741 LJV392741 LTR392741 MDN392741 MNJ392741 MXF392741 NHB392741 NQX392741 OAT392741 OKP392741 OUL392741 PEH392741 POD392741 PXZ392741 QHV392741 QRR392741 RBN392741 RLJ392741 RVF392741 SFB392741 SOX392741 SYT392741 TIP392741 TSL392741 UCH392741 UMD392741 UVZ392741 VFV392741 VPR392741 VZN392741 WJJ392741 GT458277 QP458277 AAL458277 AKH458277 AUD458277 BDZ458277 BNV458277 BXR458277 CHN458277 CRJ458277 DBF458277 DLB458277 DUX458277 EET458277 EOP458277 EYL458277 FIH458277 FSD458277 GBZ458277 GLV458277 GVR458277 HFN458277 HPJ458277 HZF458277 IJB458277 ISX458277 JCT458277 JMP458277 JWL458277 KGH458277 KQD458277 KZZ458277 LJV458277 LTR458277 MDN458277 MNJ458277 MXF458277 NHB458277 NQX458277 OAT458277 OKP458277 OUL458277 PEH458277 POD458277 PXZ458277 QHV458277 QRR458277 RBN458277 RLJ458277 RVF458277 SFB458277 SOX458277 SYT458277 TIP458277 TSL458277 UCH458277 UMD458277 UVZ458277 VFV458277 VPR458277 VZN458277 WJJ458277 GT523813 QP523813 AAL523813 AKH523813 AUD523813 BDZ523813 BNV523813 BXR523813 CHN523813 CRJ523813 DBF523813 DLB523813 DUX523813 EET523813 EOP523813 EYL523813 FIH523813 FSD523813 GBZ523813 GLV523813 GVR523813 HFN523813 HPJ523813 HZF523813 IJB523813 ISX523813 JCT523813 JMP523813 JWL523813 KGH523813 KQD523813 KZZ523813 LJV523813 LTR523813 MDN523813 MNJ523813 MXF523813 NHB523813 NQX523813 OAT523813 OKP523813 OUL523813 PEH523813 POD523813 PXZ523813 QHV523813 QRR523813 RBN523813 RLJ523813 RVF523813 SFB523813 SOX523813 SYT523813 TIP523813 TSL523813 UCH523813 UMD523813 UVZ523813 VFV523813 VPR523813 VZN523813 WJJ523813 GT589349 QP589349 AAL589349 AKH589349 AUD589349 BDZ589349 BNV589349 BXR589349 CHN589349 CRJ589349 DBF589349 DLB589349 DUX589349 EET589349 EOP589349 EYL589349 FIH589349 FSD589349 GBZ589349 GLV589349 GVR589349 HFN589349 HPJ589349 HZF589349 IJB589349 ISX589349 JCT589349 JMP589349 JWL589349 KGH589349 KQD589349 KZZ589349 LJV589349 LTR589349 MDN589349 MNJ589349 MXF589349 NHB589349 NQX589349 OAT589349 OKP589349 OUL589349 PEH589349 POD589349 PXZ589349 QHV589349 QRR589349 RBN589349 RLJ589349 RVF589349 SFB589349 SOX589349 SYT589349 TIP589349 TSL589349 UCH589349 UMD589349 UVZ589349 VFV589349 VPR589349 VZN589349 WJJ589349 GT654885 QP654885 AAL654885 AKH654885 AUD654885 BDZ654885 BNV654885 BXR654885 CHN654885 CRJ654885 DBF654885 DLB654885 DUX654885 EET654885 EOP654885 EYL654885 FIH654885 FSD654885 GBZ654885 GLV654885 GVR654885 HFN654885 HPJ654885 HZF654885 IJB654885 ISX654885 JCT654885 JMP654885 JWL654885 KGH654885 KQD654885 KZZ654885 LJV654885 LTR654885 MDN654885 MNJ654885 MXF654885 NHB654885 NQX654885 OAT654885 OKP654885 OUL654885 PEH654885 POD654885 PXZ654885 QHV654885 QRR654885 RBN654885 RLJ654885 RVF654885 SFB654885 SOX654885 SYT654885 TIP654885 TSL654885 UCH654885 UMD654885 UVZ654885 VFV654885 VPR654885 VZN654885 WJJ654885 GT720421 QP720421 AAL720421 AKH720421 AUD720421 BDZ720421 BNV720421 BXR720421 CHN720421 CRJ720421 DBF720421 DLB720421 DUX720421 EET720421 EOP720421 EYL720421 FIH720421 FSD720421 GBZ720421 GLV720421 GVR720421 HFN720421 HPJ720421 HZF720421 IJB720421 ISX720421 JCT720421 JMP720421 JWL720421 KGH720421 KQD720421 KZZ720421 LJV720421 LTR720421 MDN720421 MNJ720421 MXF720421 NHB720421 NQX720421 OAT720421 OKP720421 OUL720421 PEH720421 POD720421 PXZ720421 QHV720421 QRR720421 RBN720421 RLJ720421 RVF720421 SFB720421 SOX720421 SYT720421 TIP720421 TSL720421 UCH720421 UMD720421 UVZ720421 VFV720421 VPR720421 VZN720421 WJJ720421 GT785957 QP785957 AAL785957 AKH785957 AUD785957 BDZ785957 BNV785957 BXR785957 CHN785957 CRJ785957 DBF785957 DLB785957 DUX785957 EET785957 EOP785957 EYL785957 FIH785957 FSD785957 GBZ785957 GLV785957 GVR785957 HFN785957 HPJ785957 HZF785957 IJB785957 ISX785957 JCT785957 JMP785957 JWL785957 KGH785957 KQD785957 KZZ785957 LJV785957 LTR785957 MDN785957 MNJ785957 MXF785957 NHB785957 NQX785957 OAT785957 OKP785957 OUL785957 PEH785957 POD785957 PXZ785957 QHV785957 QRR785957 RBN785957 RLJ785957 RVF785957 SFB785957 SOX785957 SYT785957 TIP785957 TSL785957 UCH785957 UMD785957 UVZ785957 VFV785957 VPR785957 VZN785957 WJJ785957 GT851493 QP851493 AAL851493 AKH851493 AUD851493 BDZ851493 BNV851493 BXR851493 CHN851493 CRJ851493 DBF851493 DLB851493 DUX851493 EET851493 EOP851493 EYL851493 FIH851493 FSD851493 GBZ851493 GLV851493 GVR851493 HFN851493 HPJ851493 HZF851493 IJB851493 ISX851493 JCT851493 JMP851493 JWL851493 KGH851493 KQD851493 KZZ851493 LJV851493 LTR851493 MDN851493 MNJ851493 MXF851493 NHB851493 NQX851493 OAT851493 OKP851493 OUL851493 PEH851493 POD851493 PXZ851493 QHV851493 QRR851493 RBN851493 RLJ851493 RVF851493 SFB851493 SOX851493 SYT851493 TIP851493 TSL851493 UCH851493 UMD851493 UVZ851493 VFV851493 VPR851493 VZN851493 WJJ851493 GT917029 QP917029 AAL917029 AKH917029 AUD917029 BDZ917029 BNV917029 BXR917029 CHN917029 CRJ917029 DBF917029 DLB917029 DUX917029 EET917029 EOP917029 EYL917029 FIH917029 FSD917029 GBZ917029 GLV917029 GVR917029 HFN917029 HPJ917029 HZF917029 IJB917029 ISX917029 JCT917029 JMP917029 JWL917029 KGH917029 KQD917029 KZZ917029 LJV917029 LTR917029 MDN917029 MNJ917029 MXF917029 NHB917029 NQX917029 OAT917029 OKP917029 OUL917029 PEH917029 POD917029 PXZ917029 QHV917029 QRR917029 RBN917029 RLJ917029 RVF917029 SFB917029 SOX917029 SYT917029 TIP917029 TSL917029 UCH917029 UMD917029 UVZ917029 VFV917029 VPR917029 VZN917029 WJJ917029 GT982565 QP982565 AAL982565 AKH982565 AUD982565 BDZ982565 BNV982565 BXR982565 CHN982565 CRJ982565 DBF982565 DLB982565 DUX982565 EET982565 EOP982565 EYL982565 FIH982565 FSD982565 GBZ982565 GLV982565 GVR982565 HFN982565 HPJ982565 HZF982565 IJB982565 ISX982565 JCT982565 JMP982565 JWL982565 KGH982565 KQD982565 KZZ982565 LJV982565 LTR982565 MDN982565 MNJ982565 MXF982565 NHB982565 NQX982565 OAT982565 OKP982565 OUL982565 PEH982565 POD982565 PXZ982565 QHV982565 QRR982565 RBN982565 RLJ982565 RVF982565 SFB982565 SOX982565 SYT982565 TIP982565 TSL982565 UCH982565 UMD982565 UVZ982565 VFV982565 VPR982565 VZN982565 WJJ982565" xr:uid="{00000000-0002-0000-0300-000000000000}">
      <formula1>0</formula1>
      <formula2>300</formula2>
    </dataValidation>
  </dataValidations>
  <pageMargins left="0.5" right="0.5" top="0.5" bottom="0.6" header="0.49" footer="0.4"/>
  <pageSetup paperSize="9" scale="88" firstPageNumber="11" fitToHeight="0" orientation="landscape" useFirstPageNumber="1" horizontalDpi="1200" verticalDpi="1200" r:id="rId1"/>
  <headerFooter>
    <oddHeader>&amp;C&amp;"Calibri"&amp;10&amp;K000000 Internal&amp;1#_x000D_</oddHead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O33"/>
  <sheetViews>
    <sheetView topLeftCell="A4" zoomScale="69" zoomScaleNormal="69" zoomScaleSheetLayoutView="69" workbookViewId="0">
      <selection activeCell="K14" sqref="K14"/>
    </sheetView>
  </sheetViews>
  <sheetFormatPr defaultColWidth="9.09765625" defaultRowHeight="21" customHeight="1"/>
  <cols>
    <col min="1" max="3" width="1.59765625" style="103" customWidth="1"/>
    <col min="4" max="4" width="71.09765625" style="103" customWidth="1"/>
    <col min="5" max="5" width="11.69921875" style="29" customWidth="1"/>
    <col min="6" max="6" width="1.09765625" style="60" customWidth="1"/>
    <col min="7" max="7" width="11.69921875" style="29" customWidth="1"/>
    <col min="8" max="8" width="1.09765625" style="60" customWidth="1"/>
    <col min="9" max="9" width="12.3984375" style="29" customWidth="1"/>
    <col min="10" max="10" width="1.09765625" style="60" customWidth="1"/>
    <col min="11" max="11" width="12.3984375" style="29" customWidth="1"/>
    <col min="12" max="12" width="1.09765625" style="60" customWidth="1"/>
    <col min="13" max="13" width="18.3984375" style="29" bestFit="1" customWidth="1"/>
    <col min="14" max="14" width="1.09765625" style="103" customWidth="1"/>
    <col min="15" max="15" width="12.3984375" style="60" customWidth="1"/>
    <col min="16" max="16384" width="9.09765625" style="103"/>
  </cols>
  <sheetData>
    <row r="1" spans="1:15" ht="21" customHeight="1">
      <c r="A1" s="156" t="str">
        <f>+'SH11'!A1</f>
        <v>บริษัท อลิอันซ์ อยุธยา แคปปิตอล จำกัด (มหาชน)</v>
      </c>
      <c r="B1" s="156"/>
    </row>
    <row r="2" spans="1:15" s="156" customFormat="1" ht="21" customHeight="1">
      <c r="A2" s="31" t="s">
        <v>99</v>
      </c>
      <c r="B2" s="31"/>
      <c r="C2" s="31"/>
      <c r="D2" s="31"/>
      <c r="E2" s="33"/>
      <c r="F2" s="62"/>
      <c r="G2" s="33"/>
      <c r="H2" s="62"/>
      <c r="I2" s="33"/>
      <c r="J2" s="62"/>
      <c r="K2" s="33"/>
      <c r="L2" s="62"/>
      <c r="M2" s="33"/>
      <c r="O2" s="173"/>
    </row>
    <row r="3" spans="1:15" s="156" customFormat="1" ht="21" customHeight="1">
      <c r="A3" s="17" t="str">
        <f>+'SH11'!A3</f>
        <v>สำหรับปีสิ้นสุดวันที่ 31 ธันวาคม พ.ศ. 2566</v>
      </c>
      <c r="B3" s="44"/>
      <c r="C3" s="44"/>
      <c r="D3" s="44"/>
      <c r="E3" s="36"/>
      <c r="F3" s="63"/>
      <c r="G3" s="36"/>
      <c r="H3" s="63"/>
      <c r="I3" s="36"/>
      <c r="J3" s="63"/>
      <c r="K3" s="36"/>
      <c r="L3" s="63"/>
      <c r="M3" s="36"/>
      <c r="N3" s="36"/>
      <c r="O3" s="36"/>
    </row>
    <row r="4" spans="1:15" ht="15" customHeight="1">
      <c r="E4" s="33"/>
      <c r="F4" s="33"/>
      <c r="G4" s="33"/>
      <c r="H4" s="33"/>
      <c r="I4" s="162"/>
      <c r="J4" s="162"/>
      <c r="K4" s="162"/>
      <c r="L4" s="19"/>
      <c r="M4" s="159"/>
      <c r="N4" s="33"/>
      <c r="O4" s="33"/>
    </row>
    <row r="5" spans="1:15" ht="18" customHeight="1">
      <c r="E5" s="160" t="s">
        <v>93</v>
      </c>
      <c r="F5" s="160"/>
      <c r="G5" s="160"/>
      <c r="H5" s="160"/>
      <c r="I5" s="160"/>
      <c r="J5" s="160"/>
      <c r="K5" s="160"/>
      <c r="L5" s="160"/>
      <c r="M5" s="160"/>
      <c r="N5" s="160"/>
      <c r="O5" s="160"/>
    </row>
    <row r="6" spans="1:15" ht="18" customHeight="1">
      <c r="E6" s="19"/>
      <c r="F6" s="19"/>
      <c r="G6" s="19"/>
      <c r="H6" s="19"/>
      <c r="I6" s="19"/>
      <c r="J6" s="19"/>
      <c r="K6" s="19"/>
      <c r="L6" s="19"/>
      <c r="M6" s="159" t="s">
        <v>90</v>
      </c>
      <c r="N6" s="19"/>
      <c r="O6" s="19"/>
    </row>
    <row r="7" spans="1:15" ht="18" customHeight="1">
      <c r="E7" s="33"/>
      <c r="F7" s="33"/>
      <c r="G7" s="33"/>
      <c r="H7" s="33"/>
      <c r="I7" s="160" t="s">
        <v>11</v>
      </c>
      <c r="J7" s="160"/>
      <c r="K7" s="160"/>
      <c r="L7" s="19"/>
      <c r="M7" s="158" t="s">
        <v>41</v>
      </c>
      <c r="N7" s="33"/>
      <c r="O7" s="33"/>
    </row>
    <row r="8" spans="1:15" ht="18" customHeight="1">
      <c r="E8" s="33" t="s">
        <v>19</v>
      </c>
      <c r="F8" s="33"/>
      <c r="G8" s="33" t="s">
        <v>66</v>
      </c>
      <c r="H8" s="33"/>
      <c r="I8" s="33"/>
      <c r="J8" s="33"/>
      <c r="K8" s="33"/>
      <c r="L8" s="39"/>
      <c r="M8" s="33" t="s">
        <v>85</v>
      </c>
      <c r="N8" s="39"/>
      <c r="O8" s="33"/>
    </row>
    <row r="9" spans="1:15" ht="18" customHeight="1">
      <c r="E9" s="33" t="s">
        <v>136</v>
      </c>
      <c r="F9" s="33"/>
      <c r="G9" s="33" t="s">
        <v>67</v>
      </c>
      <c r="H9" s="33"/>
      <c r="I9" s="39" t="s">
        <v>20</v>
      </c>
      <c r="J9" s="39"/>
      <c r="K9" s="33"/>
      <c r="L9" s="39"/>
      <c r="M9" s="33" t="s">
        <v>84</v>
      </c>
      <c r="N9" s="39"/>
      <c r="O9" s="39" t="s">
        <v>21</v>
      </c>
    </row>
    <row r="10" spans="1:15" ht="18" customHeight="1">
      <c r="E10" s="33" t="s">
        <v>137</v>
      </c>
      <c r="F10" s="39"/>
      <c r="G10" s="39" t="s">
        <v>68</v>
      </c>
      <c r="H10" s="39"/>
      <c r="I10" s="39" t="s">
        <v>22</v>
      </c>
      <c r="J10" s="39"/>
      <c r="K10" s="33" t="s">
        <v>23</v>
      </c>
      <c r="L10" s="39"/>
      <c r="M10" s="33" t="s">
        <v>83</v>
      </c>
      <c r="N10" s="39"/>
      <c r="O10" s="39" t="s">
        <v>43</v>
      </c>
    </row>
    <row r="11" spans="1:15" ht="18" customHeight="1">
      <c r="E11" s="102" t="s">
        <v>45</v>
      </c>
      <c r="F11" s="64"/>
      <c r="G11" s="102" t="s">
        <v>45</v>
      </c>
      <c r="H11" s="64"/>
      <c r="I11" s="102" t="s">
        <v>45</v>
      </c>
      <c r="J11" s="18"/>
      <c r="K11" s="102" t="s">
        <v>45</v>
      </c>
      <c r="L11" s="64"/>
      <c r="M11" s="102" t="s">
        <v>45</v>
      </c>
      <c r="N11" s="18"/>
      <c r="O11" s="102" t="s">
        <v>45</v>
      </c>
    </row>
    <row r="12" spans="1:15" ht="4.1500000000000004" customHeight="1">
      <c r="A12" s="31"/>
      <c r="E12" s="65"/>
      <c r="F12" s="66"/>
      <c r="G12" s="65"/>
      <c r="H12" s="66"/>
      <c r="I12" s="65"/>
      <c r="J12" s="66"/>
      <c r="K12" s="65"/>
      <c r="L12" s="66"/>
      <c r="M12" s="65"/>
    </row>
    <row r="13" spans="1:15" ht="18" customHeight="1">
      <c r="A13" s="31" t="s">
        <v>149</v>
      </c>
      <c r="E13" s="29">
        <v>389267</v>
      </c>
      <c r="G13" s="29">
        <v>10066331</v>
      </c>
      <c r="I13" s="29">
        <v>50000</v>
      </c>
      <c r="K13" s="29">
        <v>2219669</v>
      </c>
      <c r="M13" s="29">
        <v>-28037</v>
      </c>
      <c r="N13" s="60"/>
      <c r="O13" s="106">
        <f>SUM(E13:M13)</f>
        <v>12697230</v>
      </c>
    </row>
    <row r="14" spans="1:15" ht="18" customHeight="1">
      <c r="A14" s="103" t="s">
        <v>163</v>
      </c>
      <c r="E14" s="88">
        <v>0</v>
      </c>
      <c r="F14" s="89"/>
      <c r="G14" s="89">
        <v>0</v>
      </c>
      <c r="H14" s="90"/>
      <c r="I14" s="88">
        <v>0</v>
      </c>
      <c r="J14" s="89"/>
      <c r="K14" s="88">
        <v>-2300568</v>
      </c>
      <c r="M14" s="29">
        <v>0</v>
      </c>
      <c r="N14" s="60"/>
      <c r="O14" s="106">
        <f>SUM(E14:M14)</f>
        <v>-2300568</v>
      </c>
    </row>
    <row r="15" spans="1:15" ht="18" customHeight="1">
      <c r="A15" s="103" t="s">
        <v>111</v>
      </c>
      <c r="E15" s="88">
        <v>0</v>
      </c>
      <c r="F15" s="89"/>
      <c r="G15" s="89">
        <v>0</v>
      </c>
      <c r="H15" s="90"/>
      <c r="I15" s="88">
        <v>0</v>
      </c>
      <c r="J15" s="89"/>
      <c r="K15" s="88">
        <v>1190395</v>
      </c>
      <c r="M15" s="29">
        <v>0</v>
      </c>
      <c r="N15" s="60"/>
      <c r="O15" s="106">
        <f>SUM(E15:M15)</f>
        <v>1190395</v>
      </c>
    </row>
    <row r="16" spans="1:15" ht="18" customHeight="1">
      <c r="A16" s="103" t="s">
        <v>42</v>
      </c>
      <c r="E16" s="88"/>
      <c r="F16" s="89"/>
      <c r="G16" s="88"/>
      <c r="H16" s="89"/>
      <c r="I16" s="88"/>
      <c r="J16" s="89"/>
      <c r="K16" s="88"/>
      <c r="N16" s="60"/>
      <c r="O16" s="106"/>
    </row>
    <row r="17" spans="1:15" ht="18" customHeight="1">
      <c r="A17" s="31"/>
      <c r="B17" s="103" t="s">
        <v>175</v>
      </c>
      <c r="E17" s="92">
        <v>0</v>
      </c>
      <c r="F17" s="93"/>
      <c r="G17" s="92">
        <v>0</v>
      </c>
      <c r="H17" s="93"/>
      <c r="I17" s="92">
        <v>0</v>
      </c>
      <c r="J17" s="93"/>
      <c r="K17" s="92">
        <v>0</v>
      </c>
      <c r="L17" s="67"/>
      <c r="M17" s="106">
        <v>-31851</v>
      </c>
      <c r="N17" s="67"/>
      <c r="O17" s="106">
        <f>SUM(E17:M17)</f>
        <v>-31851</v>
      </c>
    </row>
    <row r="18" spans="1:15" ht="18" customHeight="1">
      <c r="A18" s="31"/>
      <c r="B18" s="103" t="s">
        <v>142</v>
      </c>
      <c r="E18" s="92"/>
      <c r="F18" s="93"/>
      <c r="G18" s="92"/>
      <c r="H18" s="93"/>
      <c r="I18" s="92"/>
      <c r="J18" s="93"/>
      <c r="K18" s="92"/>
      <c r="L18" s="67"/>
      <c r="M18" s="106"/>
      <c r="N18" s="67"/>
      <c r="O18" s="106"/>
    </row>
    <row r="19" spans="1:15" ht="18" customHeight="1">
      <c r="C19" s="103" t="s">
        <v>176</v>
      </c>
      <c r="E19" s="91">
        <v>0</v>
      </c>
      <c r="F19" s="89"/>
      <c r="G19" s="91">
        <v>0</v>
      </c>
      <c r="H19" s="89"/>
      <c r="I19" s="91">
        <v>0</v>
      </c>
      <c r="J19" s="89"/>
      <c r="K19" s="91">
        <v>-47032</v>
      </c>
      <c r="M19" s="101">
        <v>47032</v>
      </c>
      <c r="N19" s="60"/>
      <c r="O19" s="101">
        <f t="shared" ref="O19" si="0">SUM(E19:M19)</f>
        <v>0</v>
      </c>
    </row>
    <row r="20" spans="1:15" ht="4.1500000000000004" customHeight="1">
      <c r="A20" s="31"/>
      <c r="E20" s="65"/>
      <c r="F20" s="66"/>
      <c r="G20" s="65"/>
      <c r="H20" s="66"/>
      <c r="I20" s="65"/>
      <c r="J20" s="66"/>
      <c r="K20" s="65"/>
      <c r="L20" s="66"/>
      <c r="M20" s="65"/>
      <c r="N20" s="51"/>
      <c r="O20" s="67"/>
    </row>
    <row r="21" spans="1:15" ht="18" customHeight="1" thickBot="1">
      <c r="A21" s="31" t="s">
        <v>150</v>
      </c>
      <c r="E21" s="43">
        <f>SUM(E13:E19)</f>
        <v>389267</v>
      </c>
      <c r="F21" s="106"/>
      <c r="G21" s="43">
        <f>SUM(G13:G19)</f>
        <v>10066331</v>
      </c>
      <c r="H21" s="106"/>
      <c r="I21" s="43">
        <f>SUM(I13:I19)</f>
        <v>50000</v>
      </c>
      <c r="J21" s="106"/>
      <c r="K21" s="43">
        <f>SUM(K13:K19)</f>
        <v>1062464</v>
      </c>
      <c r="L21" s="106"/>
      <c r="M21" s="43">
        <f>SUM(M13:M19)</f>
        <v>-12856</v>
      </c>
      <c r="N21" s="106"/>
      <c r="O21" s="43">
        <f>ROUND(SUM(O13:O19),0)</f>
        <v>11555206</v>
      </c>
    </row>
    <row r="22" spans="1:15" ht="12.75" customHeight="1" thickTop="1">
      <c r="A22" s="31"/>
      <c r="E22" s="106"/>
      <c r="F22" s="106"/>
      <c r="G22" s="106"/>
      <c r="H22" s="106"/>
      <c r="I22" s="106"/>
      <c r="J22" s="106"/>
      <c r="K22" s="106"/>
      <c r="L22" s="106"/>
      <c r="M22" s="106"/>
      <c r="N22" s="106"/>
      <c r="O22" s="106"/>
    </row>
    <row r="23" spans="1:15" ht="18" customHeight="1">
      <c r="A23" s="31" t="s">
        <v>183</v>
      </c>
      <c r="E23" s="118">
        <v>389267</v>
      </c>
      <c r="G23" s="118">
        <v>10066331</v>
      </c>
      <c r="I23" s="118">
        <v>50000</v>
      </c>
      <c r="K23" s="118">
        <v>1062464</v>
      </c>
      <c r="M23" s="118">
        <v>-12856</v>
      </c>
      <c r="N23" s="60"/>
      <c r="O23" s="117">
        <f>SUM(E23:M23)</f>
        <v>11555206</v>
      </c>
    </row>
    <row r="24" spans="1:15" ht="18" customHeight="1">
      <c r="A24" s="103" t="s">
        <v>163</v>
      </c>
      <c r="E24" s="131">
        <v>0</v>
      </c>
      <c r="F24" s="89"/>
      <c r="G24" s="135">
        <v>0</v>
      </c>
      <c r="H24" s="90"/>
      <c r="I24" s="131">
        <v>0</v>
      </c>
      <c r="J24" s="89"/>
      <c r="K24" s="131">
        <v>-451549</v>
      </c>
      <c r="M24" s="118">
        <v>0</v>
      </c>
      <c r="N24" s="60"/>
      <c r="O24" s="117">
        <f>SUM(E24:M24)</f>
        <v>-451549</v>
      </c>
    </row>
    <row r="25" spans="1:15" ht="18" customHeight="1">
      <c r="A25" s="103" t="s">
        <v>111</v>
      </c>
      <c r="E25" s="131">
        <v>0</v>
      </c>
      <c r="F25" s="89"/>
      <c r="G25" s="135">
        <v>0</v>
      </c>
      <c r="H25" s="90"/>
      <c r="I25" s="131">
        <v>0</v>
      </c>
      <c r="J25" s="89"/>
      <c r="K25" s="131">
        <v>1179347</v>
      </c>
      <c r="M25" s="118">
        <v>0</v>
      </c>
      <c r="N25" s="60"/>
      <c r="O25" s="117">
        <f>SUM(E25:M25)</f>
        <v>1179347</v>
      </c>
    </row>
    <row r="26" spans="1:15" ht="18" customHeight="1">
      <c r="A26" s="103" t="s">
        <v>42</v>
      </c>
      <c r="E26" s="131"/>
      <c r="F26" s="89"/>
      <c r="G26" s="131"/>
      <c r="H26" s="89"/>
      <c r="I26" s="131"/>
      <c r="J26" s="89"/>
      <c r="K26" s="131"/>
      <c r="M26" s="118"/>
      <c r="N26" s="60"/>
      <c r="O26" s="117"/>
    </row>
    <row r="27" spans="1:15" ht="18" customHeight="1">
      <c r="A27" s="31"/>
      <c r="B27" s="103" t="s">
        <v>175</v>
      </c>
      <c r="E27" s="132">
        <v>0</v>
      </c>
      <c r="F27" s="93"/>
      <c r="G27" s="132">
        <v>0</v>
      </c>
      <c r="H27" s="93"/>
      <c r="I27" s="132">
        <v>0</v>
      </c>
      <c r="J27" s="93"/>
      <c r="K27" s="132">
        <v>0</v>
      </c>
      <c r="L27" s="67"/>
      <c r="M27" s="117">
        <v>3099</v>
      </c>
      <c r="N27" s="67"/>
      <c r="O27" s="117">
        <f>SUM(E27:M27)</f>
        <v>3099</v>
      </c>
    </row>
    <row r="28" spans="1:15" ht="18" customHeight="1">
      <c r="A28" s="31"/>
      <c r="B28" s="103" t="s">
        <v>142</v>
      </c>
      <c r="E28" s="132"/>
      <c r="F28" s="93"/>
      <c r="G28" s="132"/>
      <c r="H28" s="93"/>
      <c r="I28" s="132"/>
      <c r="J28" s="93"/>
      <c r="K28" s="132"/>
      <c r="L28" s="67"/>
      <c r="M28" s="117"/>
      <c r="N28" s="67"/>
      <c r="O28" s="117"/>
    </row>
    <row r="29" spans="1:15" ht="18" customHeight="1">
      <c r="C29" s="103" t="s">
        <v>176</v>
      </c>
      <c r="E29" s="133">
        <v>0</v>
      </c>
      <c r="F29" s="89"/>
      <c r="G29" s="133">
        <v>0</v>
      </c>
      <c r="H29" s="89"/>
      <c r="I29" s="133">
        <v>0</v>
      </c>
      <c r="J29" s="89"/>
      <c r="K29" s="133">
        <v>-5294</v>
      </c>
      <c r="M29" s="119">
        <v>5294</v>
      </c>
      <c r="N29" s="60"/>
      <c r="O29" s="119">
        <f t="shared" ref="O29" si="1">SUM(E29:M29)</f>
        <v>0</v>
      </c>
    </row>
    <row r="30" spans="1:15" ht="4.1500000000000004" customHeight="1">
      <c r="A30" s="31"/>
      <c r="E30" s="134"/>
      <c r="F30" s="66"/>
      <c r="G30" s="134"/>
      <c r="H30" s="66"/>
      <c r="I30" s="134"/>
      <c r="J30" s="66"/>
      <c r="K30" s="134"/>
      <c r="L30" s="66"/>
      <c r="M30" s="134"/>
      <c r="N30" s="51"/>
      <c r="O30" s="130"/>
    </row>
    <row r="31" spans="1:15" ht="18" customHeight="1" thickBot="1">
      <c r="A31" s="31" t="s">
        <v>184</v>
      </c>
      <c r="E31" s="121">
        <f>SUM(E23:E29)</f>
        <v>389267</v>
      </c>
      <c r="F31" s="106"/>
      <c r="G31" s="121">
        <f>SUM(G23:G29)</f>
        <v>10066331</v>
      </c>
      <c r="H31" s="106"/>
      <c r="I31" s="121">
        <f>SUM(I23:I29)</f>
        <v>50000</v>
      </c>
      <c r="J31" s="117"/>
      <c r="K31" s="121">
        <f>SUM(K23:K29)</f>
        <v>1784968</v>
      </c>
      <c r="L31" s="106"/>
      <c r="M31" s="121">
        <f>SUM(M23:M29)</f>
        <v>-4463</v>
      </c>
      <c r="N31" s="106"/>
      <c r="O31" s="121">
        <f>ROUND(SUM(O23:O29),0)</f>
        <v>12286103</v>
      </c>
    </row>
    <row r="32" spans="1:15" ht="8.25" customHeight="1" thickTop="1">
      <c r="A32" s="31"/>
      <c r="E32" s="106"/>
      <c r="F32" s="106"/>
      <c r="G32" s="106"/>
      <c r="H32" s="106"/>
      <c r="I32" s="106"/>
      <c r="J32" s="106"/>
      <c r="K32" s="106"/>
      <c r="L32" s="106"/>
      <c r="M32" s="106"/>
      <c r="N32" s="106"/>
      <c r="O32" s="106"/>
    </row>
    <row r="33" spans="1:15" ht="22.15" customHeight="1">
      <c r="A33" s="26" t="str">
        <f>+'BS7-8'!A44</f>
        <v>หมายเหตุประกอบงบการเงินรวมและงบการเงินเฉพาะกิจการเป็นส่วนหนึ่งของงบการเงินนี้</v>
      </c>
      <c r="B33" s="26"/>
      <c r="C33" s="26"/>
      <c r="D33" s="26"/>
      <c r="E33" s="101"/>
      <c r="F33" s="70"/>
      <c r="G33" s="101"/>
      <c r="H33" s="70"/>
      <c r="I33" s="101"/>
      <c r="J33" s="70"/>
      <c r="K33" s="101"/>
      <c r="L33" s="70"/>
      <c r="M33" s="101"/>
      <c r="N33" s="26"/>
      <c r="O33" s="70"/>
    </row>
  </sheetData>
  <mergeCells count="3">
    <mergeCell ref="E5:O5"/>
    <mergeCell ref="I7:K7"/>
    <mergeCell ref="I4:K4"/>
  </mergeCells>
  <dataValidations disablePrompts="1" count="1">
    <dataValidation type="textLength" errorStyle="information" allowBlank="1" showInputMessage="1" showErrorMessage="1" error="XLBVal:5=238456_x000d__x000a_" sqref="CD65230 LZ65230 VV65230 AFR65230 APN65230 AZJ65230 BJF65230 BTB65230 CCX65230 CMT65230 CWP65230 DGL65230 DQH65230 EAD65230 EJZ65230 ETV65230 FDR65230 FNN65230 FXJ65230 GHF65230 GRB65230 HAX65230 HKT65230 HUP65230 IEL65230 IOH65230 IYD65230 JHZ65230 JRV65230 KBR65230 KLN65230 KVJ65230 LFF65230 LPB65230 LYX65230 MIT65230 MSP65230 NCL65230 NMH65230 NWD65230 OFZ65230 OPV65230 OZR65230 PJN65230 PTJ65230 QDF65230 QNB65230 QWX65230 RGT65230 RQP65230 SAL65230 SKH65230 SUD65230 TDZ65230 TNV65230 TXR65230 UHN65230 URJ65230 VBF65230 VLB65230 VUX65230 WET65230 WOP65230 CD130766 LZ130766 VV130766 AFR130766 APN130766 AZJ130766 BJF130766 BTB130766 CCX130766 CMT130766 CWP130766 DGL130766 DQH130766 EAD130766 EJZ130766 ETV130766 FDR130766 FNN130766 FXJ130766 GHF130766 GRB130766 HAX130766 HKT130766 HUP130766 IEL130766 IOH130766 IYD130766 JHZ130766 JRV130766 KBR130766 KLN130766 KVJ130766 LFF130766 LPB130766 LYX130766 MIT130766 MSP130766 NCL130766 NMH130766 NWD130766 OFZ130766 OPV130766 OZR130766 PJN130766 PTJ130766 QDF130766 QNB130766 QWX130766 RGT130766 RQP130766 SAL130766 SKH130766 SUD130766 TDZ130766 TNV130766 TXR130766 UHN130766 URJ130766 VBF130766 VLB130766 VUX130766 WET130766 WOP130766 CD196302 LZ196302 VV196302 AFR196302 APN196302 AZJ196302 BJF196302 BTB196302 CCX196302 CMT196302 CWP196302 DGL196302 DQH196302 EAD196302 EJZ196302 ETV196302 FDR196302 FNN196302 FXJ196302 GHF196302 GRB196302 HAX196302 HKT196302 HUP196302 IEL196302 IOH196302 IYD196302 JHZ196302 JRV196302 KBR196302 KLN196302 KVJ196302 LFF196302 LPB196302 LYX196302 MIT196302 MSP196302 NCL196302 NMH196302 NWD196302 OFZ196302 OPV196302 OZR196302 PJN196302 PTJ196302 QDF196302 QNB196302 QWX196302 RGT196302 RQP196302 SAL196302 SKH196302 SUD196302 TDZ196302 TNV196302 TXR196302 UHN196302 URJ196302 VBF196302 VLB196302 VUX196302 WET196302 WOP196302 CD261838 LZ261838 VV261838 AFR261838 APN261838 AZJ261838 BJF261838 BTB261838 CCX261838 CMT261838 CWP261838 DGL261838 DQH261838 EAD261838 EJZ261838 ETV261838 FDR261838 FNN261838 FXJ261838 GHF261838 GRB261838 HAX261838 HKT261838 HUP261838 IEL261838 IOH261838 IYD261838 JHZ261838 JRV261838 KBR261838 KLN261838 KVJ261838 LFF261838 LPB261838 LYX261838 MIT261838 MSP261838 NCL261838 NMH261838 NWD261838 OFZ261838 OPV261838 OZR261838 PJN261838 PTJ261838 QDF261838 QNB261838 QWX261838 RGT261838 RQP261838 SAL261838 SKH261838 SUD261838 TDZ261838 TNV261838 TXR261838 UHN261838 URJ261838 VBF261838 VLB261838 VUX261838 WET261838 WOP261838 CD327374 LZ327374 VV327374 AFR327374 APN327374 AZJ327374 BJF327374 BTB327374 CCX327374 CMT327374 CWP327374 DGL327374 DQH327374 EAD327374 EJZ327374 ETV327374 FDR327374 FNN327374 FXJ327374 GHF327374 GRB327374 HAX327374 HKT327374 HUP327374 IEL327374 IOH327374 IYD327374 JHZ327374 JRV327374 KBR327374 KLN327374 KVJ327374 LFF327374 LPB327374 LYX327374 MIT327374 MSP327374 NCL327374 NMH327374 NWD327374 OFZ327374 OPV327374 OZR327374 PJN327374 PTJ327374 QDF327374 QNB327374 QWX327374 RGT327374 RQP327374 SAL327374 SKH327374 SUD327374 TDZ327374 TNV327374 TXR327374 UHN327374 URJ327374 VBF327374 VLB327374 VUX327374 WET327374 WOP327374 CD392910 LZ392910 VV392910 AFR392910 APN392910 AZJ392910 BJF392910 BTB392910 CCX392910 CMT392910 CWP392910 DGL392910 DQH392910 EAD392910 EJZ392910 ETV392910 FDR392910 FNN392910 FXJ392910 GHF392910 GRB392910 HAX392910 HKT392910 HUP392910 IEL392910 IOH392910 IYD392910 JHZ392910 JRV392910 KBR392910 KLN392910 KVJ392910 LFF392910 LPB392910 LYX392910 MIT392910 MSP392910 NCL392910 NMH392910 NWD392910 OFZ392910 OPV392910 OZR392910 PJN392910 PTJ392910 QDF392910 QNB392910 QWX392910 RGT392910 RQP392910 SAL392910 SKH392910 SUD392910 TDZ392910 TNV392910 TXR392910 UHN392910 URJ392910 VBF392910 VLB392910 VUX392910 WET392910 WOP392910 CD458446 LZ458446 VV458446 AFR458446 APN458446 AZJ458446 BJF458446 BTB458446 CCX458446 CMT458446 CWP458446 DGL458446 DQH458446 EAD458446 EJZ458446 ETV458446 FDR458446 FNN458446 FXJ458446 GHF458446 GRB458446 HAX458446 HKT458446 HUP458446 IEL458446 IOH458446 IYD458446 JHZ458446 JRV458446 KBR458446 KLN458446 KVJ458446 LFF458446 LPB458446 LYX458446 MIT458446 MSP458446 NCL458446 NMH458446 NWD458446 OFZ458446 OPV458446 OZR458446 PJN458446 PTJ458446 QDF458446 QNB458446 QWX458446 RGT458446 RQP458446 SAL458446 SKH458446 SUD458446 TDZ458446 TNV458446 TXR458446 UHN458446 URJ458446 VBF458446 VLB458446 VUX458446 WET458446 WOP458446 CD523982 LZ523982 VV523982 AFR523982 APN523982 AZJ523982 BJF523982 BTB523982 CCX523982 CMT523982 CWP523982 DGL523982 DQH523982 EAD523982 EJZ523982 ETV523982 FDR523982 FNN523982 FXJ523982 GHF523982 GRB523982 HAX523982 HKT523982 HUP523982 IEL523982 IOH523982 IYD523982 JHZ523982 JRV523982 KBR523982 KLN523982 KVJ523982 LFF523982 LPB523982 LYX523982 MIT523982 MSP523982 NCL523982 NMH523982 NWD523982 OFZ523982 OPV523982 OZR523982 PJN523982 PTJ523982 QDF523982 QNB523982 QWX523982 RGT523982 RQP523982 SAL523982 SKH523982 SUD523982 TDZ523982 TNV523982 TXR523982 UHN523982 URJ523982 VBF523982 VLB523982 VUX523982 WET523982 WOP523982 CD589518 LZ589518 VV589518 AFR589518 APN589518 AZJ589518 BJF589518 BTB589518 CCX589518 CMT589518 CWP589518 DGL589518 DQH589518 EAD589518 EJZ589518 ETV589518 FDR589518 FNN589518 FXJ589518 GHF589518 GRB589518 HAX589518 HKT589518 HUP589518 IEL589518 IOH589518 IYD589518 JHZ589518 JRV589518 KBR589518 KLN589518 KVJ589518 LFF589518 LPB589518 LYX589518 MIT589518 MSP589518 NCL589518 NMH589518 NWD589518 OFZ589518 OPV589518 OZR589518 PJN589518 PTJ589518 QDF589518 QNB589518 QWX589518 RGT589518 RQP589518 SAL589518 SKH589518 SUD589518 TDZ589518 TNV589518 TXR589518 UHN589518 URJ589518 VBF589518 VLB589518 VUX589518 WET589518 WOP589518 CD655054 LZ655054 VV655054 AFR655054 APN655054 AZJ655054 BJF655054 BTB655054 CCX655054 CMT655054 CWP655054 DGL655054 DQH655054 EAD655054 EJZ655054 ETV655054 FDR655054 FNN655054 FXJ655054 GHF655054 GRB655054 HAX655054 HKT655054 HUP655054 IEL655054 IOH655054 IYD655054 JHZ655054 JRV655054 KBR655054 KLN655054 KVJ655054 LFF655054 LPB655054 LYX655054 MIT655054 MSP655054 NCL655054 NMH655054 NWD655054 OFZ655054 OPV655054 OZR655054 PJN655054 PTJ655054 QDF655054 QNB655054 QWX655054 RGT655054 RQP655054 SAL655054 SKH655054 SUD655054 TDZ655054 TNV655054 TXR655054 UHN655054 URJ655054 VBF655054 VLB655054 VUX655054 WET655054 WOP655054 CD720590 LZ720590 VV720590 AFR720590 APN720590 AZJ720590 BJF720590 BTB720590 CCX720590 CMT720590 CWP720590 DGL720590 DQH720590 EAD720590 EJZ720590 ETV720590 FDR720590 FNN720590 FXJ720590 GHF720590 GRB720590 HAX720590 HKT720590 HUP720590 IEL720590 IOH720590 IYD720590 JHZ720590 JRV720590 KBR720590 KLN720590 KVJ720590 LFF720590 LPB720590 LYX720590 MIT720590 MSP720590 NCL720590 NMH720590 NWD720590 OFZ720590 OPV720590 OZR720590 PJN720590 PTJ720590 QDF720590 QNB720590 QWX720590 RGT720590 RQP720590 SAL720590 SKH720590 SUD720590 TDZ720590 TNV720590 TXR720590 UHN720590 URJ720590 VBF720590 VLB720590 VUX720590 WET720590 WOP720590 CD786126 LZ786126 VV786126 AFR786126 APN786126 AZJ786126 BJF786126 BTB786126 CCX786126 CMT786126 CWP786126 DGL786126 DQH786126 EAD786126 EJZ786126 ETV786126 FDR786126 FNN786126 FXJ786126 GHF786126 GRB786126 HAX786126 HKT786126 HUP786126 IEL786126 IOH786126 IYD786126 JHZ786126 JRV786126 KBR786126 KLN786126 KVJ786126 LFF786126 LPB786126 LYX786126 MIT786126 MSP786126 NCL786126 NMH786126 NWD786126 OFZ786126 OPV786126 OZR786126 PJN786126 PTJ786126 QDF786126 QNB786126 QWX786126 RGT786126 RQP786126 SAL786126 SKH786126 SUD786126 TDZ786126 TNV786126 TXR786126 UHN786126 URJ786126 VBF786126 VLB786126 VUX786126 WET786126 WOP786126 CD851662 LZ851662 VV851662 AFR851662 APN851662 AZJ851662 BJF851662 BTB851662 CCX851662 CMT851662 CWP851662 DGL851662 DQH851662 EAD851662 EJZ851662 ETV851662 FDR851662 FNN851662 FXJ851662 GHF851662 GRB851662 HAX851662 HKT851662 HUP851662 IEL851662 IOH851662 IYD851662 JHZ851662 JRV851662 KBR851662 KLN851662 KVJ851662 LFF851662 LPB851662 LYX851662 MIT851662 MSP851662 NCL851662 NMH851662 NWD851662 OFZ851662 OPV851662 OZR851662 PJN851662 PTJ851662 QDF851662 QNB851662 QWX851662 RGT851662 RQP851662 SAL851662 SKH851662 SUD851662 TDZ851662 TNV851662 TXR851662 UHN851662 URJ851662 VBF851662 VLB851662 VUX851662 WET851662 WOP851662 CD917198 LZ917198 VV917198 AFR917198 APN917198 AZJ917198 BJF917198 BTB917198 CCX917198 CMT917198 CWP917198 DGL917198 DQH917198 EAD917198 EJZ917198 ETV917198 FDR917198 FNN917198 FXJ917198 GHF917198 GRB917198 HAX917198 HKT917198 HUP917198 IEL917198 IOH917198 IYD917198 JHZ917198 JRV917198 KBR917198 KLN917198 KVJ917198 LFF917198 LPB917198 LYX917198 MIT917198 MSP917198 NCL917198 NMH917198 NWD917198 OFZ917198 OPV917198 OZR917198 PJN917198 PTJ917198 QDF917198 QNB917198 QWX917198 RGT917198 RQP917198 SAL917198 SKH917198 SUD917198 TDZ917198 TNV917198 TXR917198 UHN917198 URJ917198 VBF917198 VLB917198 VUX917198 WET917198 WOP917198 CD982734 LZ982734 VV982734 AFR982734 APN982734 AZJ982734 BJF982734 BTB982734 CCX982734 CMT982734 CWP982734 DGL982734 DQH982734 EAD982734 EJZ982734 ETV982734 FDR982734 FNN982734 FXJ982734 GHF982734 GRB982734 HAX982734 HKT982734 HUP982734 IEL982734 IOH982734 IYD982734 JHZ982734 JRV982734 KBR982734 KLN982734 KVJ982734 LFF982734 LPB982734 LYX982734 MIT982734 MSP982734 NCL982734 NMH982734 NWD982734 OFZ982734 OPV982734 OZR982734 PJN982734 PTJ982734 QDF982734 QNB982734 QWX982734 RGT982734 RQP982734 SAL982734 SKH982734 SUD982734 TDZ982734 TNV982734 TXR982734 UHN982734 URJ982734 VBF982734 VLB982734 VUX982734 WET982734 WOP982734" xr:uid="{00000000-0002-0000-0400-000000000000}">
      <formula1>0</formula1>
      <formula2>300</formula2>
    </dataValidation>
  </dataValidations>
  <pageMargins left="0.5" right="0.5" top="0.5" bottom="0.6" header="0.49" footer="0.4"/>
  <pageSetup paperSize="9" scale="96" firstPageNumber="12" fitToHeight="2" orientation="landscape" useFirstPageNumber="1" horizontalDpi="1200" verticalDpi="1200" r:id="rId1"/>
  <headerFooter>
    <oddHeader>&amp;C&amp;"Calibri"&amp;10&amp;K000000 Internal&amp;1#_x000D_</oddHead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L104"/>
  <sheetViews>
    <sheetView zoomScale="90" zoomScaleNormal="90" zoomScaleSheetLayoutView="91" workbookViewId="0">
      <selection activeCell="O32" sqref="O32"/>
    </sheetView>
  </sheetViews>
  <sheetFormatPr defaultColWidth="9.09765625" defaultRowHeight="21.75" customHeight="1"/>
  <cols>
    <col min="1" max="2" width="1.59765625" style="103" customWidth="1"/>
    <col min="3" max="3" width="43.3984375" style="103" customWidth="1"/>
    <col min="4" max="4" width="7.8984375" style="103" customWidth="1"/>
    <col min="5" max="5" width="0.8984375" style="103" customWidth="1"/>
    <col min="6" max="6" width="12.59765625" style="60" customWidth="1"/>
    <col min="7" max="7" width="0.8984375" style="60" customWidth="1"/>
    <col min="8" max="8" width="12.59765625" style="60" customWidth="1"/>
    <col min="9" max="9" width="0.8984375" style="103" customWidth="1"/>
    <col min="10" max="10" width="12.59765625" style="164" customWidth="1"/>
    <col min="11" max="11" width="0.8984375" style="103" customWidth="1"/>
    <col min="12" max="12" width="12.59765625" style="104" customWidth="1"/>
    <col min="13" max="16384" width="9.09765625" style="103"/>
  </cols>
  <sheetData>
    <row r="1" spans="1:12" ht="21" customHeight="1">
      <c r="A1" s="156" t="str">
        <f>+'SH12'!A1</f>
        <v>บริษัท อลิอันซ์ อยุธยา แคปปิตอล จำกัด (มหาชน)</v>
      </c>
      <c r="B1" s="156"/>
      <c r="E1" s="71"/>
    </row>
    <row r="2" spans="1:12" ht="21" customHeight="1">
      <c r="A2" s="20" t="s">
        <v>100</v>
      </c>
      <c r="B2" s="73"/>
      <c r="C2" s="73"/>
      <c r="D2" s="73"/>
    </row>
    <row r="3" spans="1:12" ht="21" customHeight="1">
      <c r="A3" s="17" t="str">
        <f>+'SH12'!A3</f>
        <v>สำหรับปีสิ้นสุดวันที่ 31 ธันวาคม พ.ศ. 2566</v>
      </c>
      <c r="B3" s="74"/>
      <c r="C3" s="74"/>
      <c r="D3" s="74"/>
      <c r="E3" s="26"/>
      <c r="F3" s="70"/>
      <c r="G3" s="70"/>
      <c r="H3" s="70"/>
      <c r="I3" s="26"/>
      <c r="J3" s="165"/>
      <c r="K3" s="26"/>
      <c r="L3" s="27"/>
    </row>
    <row r="4" spans="1:12" ht="17.5">
      <c r="A4" s="21"/>
      <c r="B4" s="73"/>
      <c r="C4" s="73"/>
      <c r="D4" s="73"/>
      <c r="F4" s="142"/>
      <c r="H4" s="142"/>
    </row>
    <row r="5" spans="1:12" ht="17.149999999999999" customHeight="1">
      <c r="A5" s="21"/>
      <c r="B5" s="73"/>
      <c r="C5" s="73"/>
      <c r="D5" s="73"/>
      <c r="F5" s="160" t="s">
        <v>92</v>
      </c>
      <c r="G5" s="160"/>
      <c r="H5" s="160"/>
      <c r="J5" s="160" t="s">
        <v>93</v>
      </c>
      <c r="K5" s="160"/>
      <c r="L5" s="160"/>
    </row>
    <row r="6" spans="1:12" ht="17.149999999999999" customHeight="1">
      <c r="A6" s="75"/>
      <c r="B6" s="75"/>
      <c r="C6" s="75"/>
      <c r="D6" s="22"/>
      <c r="E6" s="22"/>
      <c r="F6" s="99" t="s">
        <v>182</v>
      </c>
      <c r="G6" s="8"/>
      <c r="H6" s="99" t="s">
        <v>148</v>
      </c>
      <c r="I6" s="104"/>
      <c r="J6" s="99" t="s">
        <v>182</v>
      </c>
      <c r="K6" s="8"/>
      <c r="L6" s="166" t="s">
        <v>148</v>
      </c>
    </row>
    <row r="7" spans="1:12" ht="17.149999999999999" customHeight="1">
      <c r="A7" s="75"/>
      <c r="B7" s="75"/>
      <c r="C7" s="75"/>
      <c r="D7" s="155"/>
      <c r="E7" s="22"/>
      <c r="F7" s="102" t="s">
        <v>45</v>
      </c>
      <c r="G7" s="16"/>
      <c r="H7" s="102" t="s">
        <v>45</v>
      </c>
      <c r="J7" s="102" t="s">
        <v>45</v>
      </c>
      <c r="K7" s="16"/>
      <c r="L7" s="167" t="s">
        <v>45</v>
      </c>
    </row>
    <row r="8" spans="1:12" ht="17.149999999999999" customHeight="1">
      <c r="A8" s="76" t="s">
        <v>26</v>
      </c>
      <c r="B8" s="77"/>
      <c r="C8" s="76"/>
      <c r="D8" s="78"/>
      <c r="F8" s="123"/>
      <c r="J8" s="154"/>
    </row>
    <row r="9" spans="1:12" ht="17.149999999999999" customHeight="1">
      <c r="B9" s="107" t="s">
        <v>71</v>
      </c>
      <c r="C9" s="110"/>
      <c r="D9" s="79"/>
      <c r="F9" s="123">
        <v>9762048</v>
      </c>
      <c r="H9" s="147">
        <v>7816478</v>
      </c>
      <c r="I9" s="61"/>
      <c r="J9" s="118" t="s">
        <v>196</v>
      </c>
      <c r="K9" s="60"/>
      <c r="L9" s="148">
        <v>0</v>
      </c>
    </row>
    <row r="10" spans="1:12" ht="17.149999999999999" customHeight="1">
      <c r="B10" s="103" t="s">
        <v>155</v>
      </c>
      <c r="C10" s="110"/>
      <c r="D10" s="79"/>
      <c r="F10" s="123">
        <v>3291</v>
      </c>
      <c r="H10" s="147">
        <v>9112</v>
      </c>
      <c r="I10" s="61"/>
      <c r="J10" s="118" t="s">
        <v>196</v>
      </c>
      <c r="K10" s="60"/>
      <c r="L10" s="148">
        <v>0</v>
      </c>
    </row>
    <row r="11" spans="1:12" ht="17.149999999999999" customHeight="1">
      <c r="B11" s="107" t="s">
        <v>144</v>
      </c>
      <c r="C11" s="110"/>
      <c r="D11" s="79"/>
      <c r="F11" s="123">
        <v>-766529</v>
      </c>
      <c r="H11" s="147">
        <v>-561286</v>
      </c>
      <c r="I11" s="80"/>
      <c r="J11" s="118" t="s">
        <v>196</v>
      </c>
      <c r="K11" s="60"/>
      <c r="L11" s="148">
        <v>0</v>
      </c>
    </row>
    <row r="12" spans="1:12" ht="17.149999999999999" customHeight="1">
      <c r="B12" s="111" t="s">
        <v>17</v>
      </c>
      <c r="C12" s="111"/>
      <c r="D12" s="78"/>
      <c r="F12" s="123">
        <v>44673</v>
      </c>
      <c r="H12" s="147">
        <v>44703</v>
      </c>
      <c r="I12" s="61"/>
      <c r="J12" s="118" t="s">
        <v>196</v>
      </c>
      <c r="K12" s="60"/>
      <c r="L12" s="148">
        <v>0</v>
      </c>
    </row>
    <row r="13" spans="1:12" ht="17.149999999999999" customHeight="1">
      <c r="B13" s="98" t="s">
        <v>72</v>
      </c>
      <c r="C13" s="107"/>
      <c r="D13" s="78"/>
      <c r="F13" s="123">
        <v>-5457637</v>
      </c>
      <c r="H13" s="147">
        <v>-4144139</v>
      </c>
      <c r="I13" s="61"/>
      <c r="J13" s="118" t="s">
        <v>196</v>
      </c>
      <c r="K13" s="60"/>
      <c r="L13" s="148">
        <v>0</v>
      </c>
    </row>
    <row r="14" spans="1:12" ht="17.149999999999999" customHeight="1">
      <c r="B14" s="112" t="s">
        <v>73</v>
      </c>
      <c r="C14" s="112"/>
      <c r="D14" s="78"/>
      <c r="F14" s="123">
        <v>-1156457</v>
      </c>
      <c r="H14" s="147">
        <v>-1106250</v>
      </c>
      <c r="I14" s="61"/>
      <c r="J14" s="118" t="s">
        <v>196</v>
      </c>
      <c r="K14" s="60"/>
      <c r="L14" s="148">
        <v>0</v>
      </c>
    </row>
    <row r="15" spans="1:12" ht="17.149999999999999" customHeight="1">
      <c r="B15" s="75" t="s">
        <v>156</v>
      </c>
      <c r="C15" s="75"/>
      <c r="D15" s="78"/>
      <c r="F15" s="123">
        <v>-2815</v>
      </c>
      <c r="H15" s="147">
        <v>-2133</v>
      </c>
      <c r="I15" s="61"/>
      <c r="J15" s="118" t="s">
        <v>196</v>
      </c>
      <c r="K15" s="60"/>
      <c r="L15" s="148">
        <v>0</v>
      </c>
    </row>
    <row r="16" spans="1:12" ht="17.149999999999999" customHeight="1">
      <c r="B16" s="112" t="s">
        <v>15</v>
      </c>
      <c r="C16" s="112"/>
      <c r="D16" s="79"/>
      <c r="F16" s="123">
        <v>-1205310</v>
      </c>
      <c r="H16" s="147">
        <v>-1042987</v>
      </c>
      <c r="I16" s="61"/>
      <c r="J16" s="118" t="s">
        <v>196</v>
      </c>
      <c r="K16" s="60"/>
      <c r="L16" s="148">
        <v>0</v>
      </c>
    </row>
    <row r="17" spans="1:12" ht="17.149999999999999" customHeight="1">
      <c r="B17" s="111" t="s">
        <v>16</v>
      </c>
      <c r="C17" s="111"/>
      <c r="D17" s="79"/>
      <c r="F17" s="123">
        <v>-927496</v>
      </c>
      <c r="H17" s="147">
        <v>-914134</v>
      </c>
      <c r="I17" s="61"/>
      <c r="J17" s="118">
        <v>-47621</v>
      </c>
      <c r="K17" s="60"/>
      <c r="L17" s="148">
        <v>-45144</v>
      </c>
    </row>
    <row r="18" spans="1:12" ht="17.149999999999999" customHeight="1">
      <c r="B18" s="107" t="s">
        <v>74</v>
      </c>
      <c r="C18" s="111"/>
      <c r="D18" s="78"/>
      <c r="F18" s="123">
        <v>-166318</v>
      </c>
      <c r="H18" s="147">
        <v>-89603</v>
      </c>
      <c r="I18" s="61"/>
      <c r="J18" s="118" t="s">
        <v>196</v>
      </c>
      <c r="K18" s="60"/>
      <c r="L18" s="148">
        <v>0</v>
      </c>
    </row>
    <row r="19" spans="1:12" ht="17.149999999999999" customHeight="1">
      <c r="B19" s="98" t="s">
        <v>81</v>
      </c>
      <c r="C19" s="111"/>
      <c r="D19" s="79"/>
      <c r="F19" s="123">
        <v>5215095</v>
      </c>
      <c r="H19" s="147">
        <v>10277864</v>
      </c>
      <c r="I19" s="61"/>
      <c r="J19" s="118">
        <v>15225</v>
      </c>
      <c r="K19" s="60"/>
      <c r="L19" s="148">
        <v>4108183</v>
      </c>
    </row>
    <row r="20" spans="1:12" ht="17.149999999999999" customHeight="1">
      <c r="B20" s="98" t="s">
        <v>82</v>
      </c>
      <c r="C20" s="111"/>
      <c r="D20" s="79"/>
      <c r="F20" s="123">
        <v>-6334066</v>
      </c>
      <c r="H20" s="147">
        <v>-5562139</v>
      </c>
      <c r="I20" s="61"/>
      <c r="J20" s="118">
        <v>-850675</v>
      </c>
      <c r="K20" s="60"/>
      <c r="L20" s="148">
        <v>-8766</v>
      </c>
    </row>
    <row r="21" spans="1:12" ht="17.149999999999999" customHeight="1">
      <c r="B21" s="97" t="s">
        <v>157</v>
      </c>
      <c r="C21" s="81"/>
      <c r="D21" s="79"/>
      <c r="F21" s="146">
        <v>0</v>
      </c>
      <c r="H21" s="147">
        <v>436680</v>
      </c>
      <c r="I21" s="61"/>
      <c r="J21" s="118" t="s">
        <v>196</v>
      </c>
      <c r="K21" s="60"/>
      <c r="L21" s="148">
        <v>0</v>
      </c>
    </row>
    <row r="22" spans="1:12" ht="17.149999999999999" customHeight="1">
      <c r="B22" s="98" t="s">
        <v>200</v>
      </c>
      <c r="C22" s="111"/>
      <c r="D22" s="79"/>
      <c r="F22" s="146"/>
      <c r="H22" s="147"/>
      <c r="I22" s="61"/>
      <c r="J22" s="118"/>
      <c r="K22" s="60"/>
      <c r="L22" s="148"/>
    </row>
    <row r="23" spans="1:12" ht="17.149999999999999" customHeight="1">
      <c r="B23" s="98"/>
      <c r="C23" s="111" t="s">
        <v>202</v>
      </c>
      <c r="D23" s="79"/>
      <c r="F23" s="146">
        <v>196531</v>
      </c>
      <c r="H23" s="60">
        <v>179367</v>
      </c>
      <c r="I23" s="61"/>
      <c r="J23" s="118" t="s">
        <v>196</v>
      </c>
      <c r="K23" s="60"/>
      <c r="L23" s="148">
        <v>0</v>
      </c>
    </row>
    <row r="24" spans="1:12" ht="17.149999999999999" customHeight="1">
      <c r="B24" s="98" t="s">
        <v>201</v>
      </c>
      <c r="C24" s="81"/>
      <c r="D24" s="78"/>
      <c r="F24" s="146"/>
      <c r="J24" s="118"/>
      <c r="K24" s="67"/>
      <c r="L24" s="148"/>
    </row>
    <row r="25" spans="1:12" ht="17.149999999999999" customHeight="1">
      <c r="B25" s="98"/>
      <c r="C25" s="81" t="s">
        <v>202</v>
      </c>
      <c r="D25" s="78"/>
      <c r="F25" s="136">
        <v>-171531</v>
      </c>
      <c r="G25" s="67"/>
      <c r="H25" s="70">
        <v>-169531</v>
      </c>
      <c r="J25" s="118">
        <v>0</v>
      </c>
      <c r="K25" s="67"/>
      <c r="L25" s="148">
        <v>0</v>
      </c>
    </row>
    <row r="26" spans="1:12" ht="4.1500000000000004" customHeight="1">
      <c r="B26" s="97"/>
      <c r="C26" s="81"/>
      <c r="D26" s="78"/>
      <c r="F26" s="130"/>
      <c r="G26" s="67"/>
      <c r="H26" s="67"/>
      <c r="J26" s="139"/>
      <c r="K26" s="67"/>
      <c r="L26" s="168"/>
    </row>
    <row r="27" spans="1:12" ht="16.5" customHeight="1">
      <c r="A27" s="113" t="s">
        <v>139</v>
      </c>
      <c r="B27" s="73"/>
      <c r="C27" s="73"/>
      <c r="D27" s="78"/>
      <c r="F27" s="136">
        <f>SUM(F9:F25)</f>
        <v>-966521</v>
      </c>
      <c r="G27" s="67"/>
      <c r="H27" s="70">
        <f>SUM(H9:H25)</f>
        <v>5172002</v>
      </c>
      <c r="J27" s="136">
        <f>SUM(J9:J24)</f>
        <v>-883071</v>
      </c>
      <c r="K27" s="60"/>
      <c r="L27" s="145">
        <f>SUM(L9:L25)</f>
        <v>4054273</v>
      </c>
    </row>
    <row r="28" spans="1:12" ht="17.5">
      <c r="A28" s="73"/>
      <c r="B28" s="73"/>
      <c r="C28" s="73"/>
      <c r="D28" s="78"/>
      <c r="F28" s="137"/>
      <c r="G28" s="67"/>
      <c r="H28" s="24"/>
      <c r="J28" s="137"/>
      <c r="K28" s="60"/>
      <c r="L28" s="169"/>
    </row>
    <row r="29" spans="1:12" ht="17.149999999999999" customHeight="1">
      <c r="A29" s="113" t="s">
        <v>44</v>
      </c>
      <c r="B29" s="81"/>
      <c r="C29" s="81"/>
      <c r="D29" s="78"/>
      <c r="F29" s="123"/>
      <c r="G29" s="67"/>
      <c r="J29" s="123"/>
      <c r="K29" s="60"/>
      <c r="L29" s="148"/>
    </row>
    <row r="30" spans="1:12" ht="6.75" customHeight="1">
      <c r="F30" s="123"/>
      <c r="J30" s="123"/>
    </row>
    <row r="31" spans="1:12" ht="17.149999999999999" customHeight="1">
      <c r="B31" s="82" t="s">
        <v>50</v>
      </c>
      <c r="C31" s="81"/>
      <c r="D31" s="78"/>
      <c r="F31" s="123"/>
      <c r="G31" s="67"/>
      <c r="J31" s="123"/>
      <c r="K31" s="60"/>
      <c r="L31" s="148"/>
    </row>
    <row r="32" spans="1:12" ht="17.149999999999999" customHeight="1">
      <c r="B32" s="103" t="s">
        <v>24</v>
      </c>
      <c r="C32" s="81"/>
      <c r="D32" s="78"/>
      <c r="F32" s="154">
        <v>127540</v>
      </c>
      <c r="G32" s="67"/>
      <c r="H32" s="60">
        <v>109287</v>
      </c>
      <c r="J32" s="123">
        <v>11592</v>
      </c>
      <c r="K32" s="60"/>
      <c r="L32" s="148">
        <v>40875</v>
      </c>
    </row>
    <row r="33" spans="1:12" ht="17.149999999999999" customHeight="1">
      <c r="B33" s="103" t="s">
        <v>25</v>
      </c>
      <c r="C33" s="81"/>
      <c r="D33" s="78"/>
      <c r="F33" s="154">
        <v>782933</v>
      </c>
      <c r="G33" s="67"/>
      <c r="H33" s="60">
        <v>826085</v>
      </c>
      <c r="J33" s="123">
        <v>1181729</v>
      </c>
      <c r="K33" s="60"/>
      <c r="L33" s="148">
        <v>1267849</v>
      </c>
    </row>
    <row r="34" spans="1:12" ht="17.149999999999999" customHeight="1">
      <c r="B34" s="81" t="s">
        <v>51</v>
      </c>
      <c r="C34" s="81"/>
      <c r="D34" s="78"/>
      <c r="F34" s="154">
        <v>1232</v>
      </c>
      <c r="H34" s="60">
        <v>246</v>
      </c>
      <c r="J34" s="118" t="s">
        <v>196</v>
      </c>
      <c r="K34" s="60"/>
      <c r="L34" s="148">
        <v>0</v>
      </c>
    </row>
    <row r="35" spans="1:12" ht="17.149999999999999" customHeight="1">
      <c r="B35" s="81" t="s">
        <v>158</v>
      </c>
      <c r="C35" s="81"/>
      <c r="D35" s="78"/>
      <c r="F35" s="123">
        <v>0</v>
      </c>
      <c r="H35" s="60">
        <v>0</v>
      </c>
      <c r="J35" s="118" t="s">
        <v>196</v>
      </c>
      <c r="K35" s="60"/>
      <c r="L35" s="148">
        <v>170000</v>
      </c>
    </row>
    <row r="36" spans="1:12" ht="4.1500000000000004" customHeight="1">
      <c r="B36" s="81"/>
      <c r="C36" s="81"/>
      <c r="D36" s="78"/>
      <c r="F36" s="123"/>
      <c r="J36" s="118"/>
      <c r="K36" s="60"/>
      <c r="L36" s="148"/>
    </row>
    <row r="37" spans="1:12" ht="17.149999999999999" customHeight="1">
      <c r="B37" s="82" t="s">
        <v>49</v>
      </c>
      <c r="C37" s="81"/>
      <c r="D37" s="78"/>
      <c r="F37" s="123"/>
      <c r="J37" s="118"/>
      <c r="K37" s="60"/>
      <c r="L37" s="148"/>
    </row>
    <row r="38" spans="1:12" ht="17.149999999999999" customHeight="1">
      <c r="B38" s="97" t="s">
        <v>159</v>
      </c>
      <c r="C38" s="81"/>
      <c r="D38" s="78"/>
      <c r="F38" s="123">
        <v>0</v>
      </c>
      <c r="H38" s="60">
        <v>-3127404</v>
      </c>
      <c r="J38" s="118" t="s">
        <v>196</v>
      </c>
      <c r="K38" s="60"/>
      <c r="L38" s="148">
        <v>-3127404</v>
      </c>
    </row>
    <row r="39" spans="1:12" ht="17.149999999999999" customHeight="1">
      <c r="B39" s="97" t="s">
        <v>160</v>
      </c>
      <c r="C39" s="81"/>
      <c r="D39" s="78"/>
      <c r="F39" s="123">
        <v>0</v>
      </c>
      <c r="H39" s="60">
        <v>0</v>
      </c>
      <c r="J39" s="118" t="s">
        <v>196</v>
      </c>
      <c r="K39" s="60"/>
      <c r="L39" s="148">
        <v>-170000</v>
      </c>
    </row>
    <row r="40" spans="1:12" ht="17.149999999999999" customHeight="1">
      <c r="B40" s="81" t="s">
        <v>46</v>
      </c>
      <c r="C40" s="81"/>
      <c r="D40" s="78"/>
      <c r="F40" s="123">
        <v>-20412</v>
      </c>
      <c r="H40" s="60">
        <v>-9212</v>
      </c>
      <c r="J40" s="118" t="s">
        <v>196</v>
      </c>
      <c r="K40" s="60"/>
      <c r="L40" s="148">
        <v>0</v>
      </c>
    </row>
    <row r="41" spans="1:12" ht="17.149999999999999" customHeight="1">
      <c r="B41" s="97" t="s">
        <v>47</v>
      </c>
      <c r="C41" s="81"/>
      <c r="D41" s="78"/>
      <c r="F41" s="136">
        <v>-124913</v>
      </c>
      <c r="G41" s="67"/>
      <c r="H41" s="70">
        <v>-93885</v>
      </c>
      <c r="J41" s="118" t="s">
        <v>196</v>
      </c>
      <c r="K41" s="67"/>
      <c r="L41" s="148">
        <v>0</v>
      </c>
    </row>
    <row r="42" spans="1:12" ht="4.1500000000000004" customHeight="1">
      <c r="B42" s="97"/>
      <c r="C42" s="81"/>
      <c r="D42" s="78"/>
      <c r="F42" s="130"/>
      <c r="G42" s="67"/>
      <c r="H42" s="67"/>
      <c r="J42" s="139"/>
      <c r="K42" s="67"/>
      <c r="L42" s="168"/>
    </row>
    <row r="43" spans="1:12" ht="17.149999999999999" customHeight="1">
      <c r="A43" s="113" t="s">
        <v>145</v>
      </c>
      <c r="B43" s="81"/>
      <c r="C43" s="81"/>
      <c r="D43" s="83"/>
      <c r="F43" s="136">
        <f>SUM(F32:F41)</f>
        <v>766380</v>
      </c>
      <c r="G43" s="67"/>
      <c r="H43" s="70">
        <f>SUM(H32:H41)</f>
        <v>-2294883</v>
      </c>
      <c r="J43" s="136">
        <f>SUM(J32:J41)</f>
        <v>1193321</v>
      </c>
      <c r="K43" s="67"/>
      <c r="L43" s="145">
        <f>SUM(L32:L41)</f>
        <v>-1818680</v>
      </c>
    </row>
    <row r="44" spans="1:12" ht="17.149999999999999" customHeight="1">
      <c r="A44" s="113"/>
      <c r="B44" s="81"/>
      <c r="C44" s="81"/>
      <c r="D44" s="83"/>
      <c r="F44" s="67"/>
      <c r="G44" s="67"/>
      <c r="H44" s="67"/>
      <c r="J44" s="67"/>
      <c r="K44" s="67"/>
      <c r="L44" s="170"/>
    </row>
    <row r="45" spans="1:12" ht="17.149999999999999" customHeight="1">
      <c r="A45" s="113"/>
      <c r="B45" s="81"/>
      <c r="C45" s="81"/>
      <c r="D45" s="83"/>
      <c r="F45" s="67"/>
      <c r="G45" s="67"/>
      <c r="H45" s="67"/>
      <c r="J45" s="67"/>
      <c r="K45" s="67"/>
      <c r="L45" s="170"/>
    </row>
    <row r="46" spans="1:12" ht="17.149999999999999" customHeight="1">
      <c r="A46" s="113"/>
      <c r="B46" s="81"/>
      <c r="C46" s="81"/>
      <c r="D46" s="83"/>
      <c r="F46" s="67"/>
      <c r="G46" s="67"/>
      <c r="H46" s="67"/>
      <c r="J46" s="67"/>
      <c r="K46" s="67"/>
      <c r="L46" s="170"/>
    </row>
    <row r="47" spans="1:12" ht="17.149999999999999" customHeight="1">
      <c r="A47" s="113"/>
      <c r="B47" s="81"/>
      <c r="C47" s="81"/>
      <c r="D47" s="83"/>
      <c r="F47" s="67"/>
      <c r="G47" s="67"/>
      <c r="H47" s="67"/>
      <c r="J47" s="67"/>
      <c r="K47" s="67"/>
      <c r="L47" s="170"/>
    </row>
    <row r="48" spans="1:12" ht="17.149999999999999" customHeight="1">
      <c r="A48" s="113"/>
      <c r="B48" s="81"/>
      <c r="C48" s="81"/>
      <c r="D48" s="83"/>
      <c r="F48" s="67"/>
      <c r="G48" s="67"/>
      <c r="H48" s="67"/>
      <c r="J48" s="67"/>
      <c r="K48" s="67"/>
      <c r="L48" s="170"/>
    </row>
    <row r="49" spans="1:12" ht="17.149999999999999" customHeight="1">
      <c r="A49" s="113"/>
      <c r="B49" s="81"/>
      <c r="C49" s="81"/>
      <c r="D49" s="83"/>
      <c r="F49" s="67"/>
      <c r="G49" s="67"/>
      <c r="H49" s="67"/>
      <c r="J49" s="67"/>
      <c r="K49" s="67"/>
      <c r="L49" s="170"/>
    </row>
    <row r="50" spans="1:12" ht="17">
      <c r="B50" s="97"/>
      <c r="C50" s="81"/>
      <c r="D50" s="78"/>
      <c r="F50" s="67"/>
      <c r="G50" s="67"/>
      <c r="H50" s="67"/>
      <c r="J50" s="67"/>
      <c r="K50" s="67"/>
      <c r="L50" s="170"/>
    </row>
    <row r="51" spans="1:12" ht="21" customHeight="1">
      <c r="A51" s="86" t="str">
        <f>+'BS7-8'!A44</f>
        <v>หมายเหตุประกอบงบการเงินรวมและงบการเงินเฉพาะกิจการเป็นส่วนหนึ่งของงบการเงินนี้</v>
      </c>
      <c r="B51" s="86"/>
      <c r="C51" s="86"/>
      <c r="D51" s="87"/>
      <c r="E51" s="26"/>
      <c r="F51" s="70"/>
      <c r="G51" s="70"/>
      <c r="H51" s="70"/>
      <c r="I51" s="26"/>
      <c r="J51" s="70"/>
      <c r="K51" s="70"/>
      <c r="L51" s="145"/>
    </row>
    <row r="52" spans="1:12" ht="21" customHeight="1">
      <c r="A52" s="156" t="str">
        <f>+A1</f>
        <v>บริษัท อลิอันซ์ อยุธยา แคปปิตอล จำกัด (มหาชน)</v>
      </c>
      <c r="B52" s="156"/>
      <c r="E52" s="71"/>
    </row>
    <row r="53" spans="1:12" ht="21" customHeight="1">
      <c r="A53" s="20" t="s">
        <v>199</v>
      </c>
      <c r="B53" s="73"/>
      <c r="C53" s="73"/>
      <c r="D53" s="73"/>
    </row>
    <row r="54" spans="1:12" ht="21" customHeight="1">
      <c r="A54" s="17" t="str">
        <f>+A3</f>
        <v>สำหรับปีสิ้นสุดวันที่ 31 ธันวาคม พ.ศ. 2566</v>
      </c>
      <c r="B54" s="74"/>
      <c r="C54" s="74"/>
      <c r="D54" s="74"/>
      <c r="E54" s="26"/>
      <c r="F54" s="70"/>
      <c r="G54" s="70"/>
      <c r="H54" s="70"/>
      <c r="I54" s="26"/>
      <c r="J54" s="165"/>
      <c r="K54" s="26"/>
      <c r="L54" s="27"/>
    </row>
    <row r="55" spans="1:12" ht="17.5">
      <c r="A55" s="21"/>
      <c r="B55" s="73"/>
      <c r="C55" s="73"/>
      <c r="D55" s="73"/>
      <c r="F55" s="142"/>
      <c r="H55" s="142"/>
    </row>
    <row r="56" spans="1:12" ht="17.5">
      <c r="A56" s="21"/>
      <c r="B56" s="73"/>
      <c r="C56" s="73"/>
      <c r="D56" s="73"/>
      <c r="F56" s="160" t="s">
        <v>92</v>
      </c>
      <c r="G56" s="160"/>
      <c r="H56" s="160"/>
      <c r="J56" s="160" t="s">
        <v>93</v>
      </c>
      <c r="K56" s="160"/>
      <c r="L56" s="160"/>
    </row>
    <row r="57" spans="1:12" ht="17.5">
      <c r="A57" s="75"/>
      <c r="B57" s="75"/>
      <c r="C57" s="75"/>
      <c r="D57" s="22"/>
      <c r="E57" s="22"/>
      <c r="F57" s="99" t="s">
        <v>182</v>
      </c>
      <c r="G57" s="8"/>
      <c r="H57" s="99" t="s">
        <v>148</v>
      </c>
      <c r="I57" s="104"/>
      <c r="J57" s="99" t="s">
        <v>182</v>
      </c>
      <c r="K57" s="8"/>
      <c r="L57" s="166" t="s">
        <v>148</v>
      </c>
    </row>
    <row r="58" spans="1:12" ht="17.5">
      <c r="A58" s="75"/>
      <c r="B58" s="75"/>
      <c r="C58" s="75"/>
      <c r="D58" s="23" t="s">
        <v>2</v>
      </c>
      <c r="E58" s="22"/>
      <c r="F58" s="102" t="s">
        <v>45</v>
      </c>
      <c r="G58" s="16"/>
      <c r="H58" s="102" t="s">
        <v>45</v>
      </c>
      <c r="J58" s="102" t="s">
        <v>45</v>
      </c>
      <c r="K58" s="16"/>
      <c r="L58" s="167" t="s">
        <v>45</v>
      </c>
    </row>
    <row r="59" spans="1:12" ht="17.149999999999999" customHeight="1">
      <c r="A59" s="73" t="s">
        <v>87</v>
      </c>
      <c r="B59" s="81"/>
      <c r="C59" s="81"/>
      <c r="D59" s="78"/>
      <c r="F59" s="123"/>
      <c r="J59" s="123"/>
      <c r="K59" s="60"/>
      <c r="L59" s="148"/>
    </row>
    <row r="60" spans="1:12" ht="17.149999999999999" customHeight="1">
      <c r="A60" s="73"/>
      <c r="B60" s="150" t="s">
        <v>188</v>
      </c>
      <c r="C60" s="81"/>
      <c r="D60" s="78"/>
      <c r="F60" s="123"/>
      <c r="J60" s="123"/>
      <c r="K60" s="60"/>
      <c r="L60" s="148"/>
    </row>
    <row r="61" spans="1:12" ht="17.149999999999999" customHeight="1">
      <c r="A61" s="73"/>
      <c r="B61" s="151" t="s">
        <v>189</v>
      </c>
      <c r="C61" s="81"/>
      <c r="D61" s="78"/>
      <c r="F61" s="123">
        <v>300000</v>
      </c>
      <c r="H61" s="60">
        <v>0</v>
      </c>
      <c r="J61" s="118" t="s">
        <v>196</v>
      </c>
      <c r="K61" s="60"/>
      <c r="L61" s="148">
        <v>0</v>
      </c>
    </row>
    <row r="62" spans="1:12" ht="6" customHeight="1">
      <c r="A62" s="73"/>
      <c r="B62" s="151"/>
      <c r="C62" s="81"/>
      <c r="D62" s="78"/>
      <c r="F62" s="123"/>
      <c r="J62" s="123"/>
      <c r="K62" s="60"/>
      <c r="L62" s="148"/>
    </row>
    <row r="63" spans="1:12" ht="17.149999999999999" customHeight="1">
      <c r="A63" s="73"/>
      <c r="B63" s="150" t="s">
        <v>190</v>
      </c>
      <c r="C63" s="81"/>
      <c r="D63" s="78"/>
      <c r="F63" s="123"/>
      <c r="J63" s="123"/>
      <c r="K63" s="60"/>
      <c r="L63" s="148"/>
    </row>
    <row r="64" spans="1:12" ht="17.149999999999999" customHeight="1">
      <c r="B64" s="81" t="s">
        <v>89</v>
      </c>
      <c r="D64" s="79">
        <v>29</v>
      </c>
      <c r="F64" s="123">
        <v>-451554</v>
      </c>
      <c r="G64" s="67"/>
      <c r="H64" s="67">
        <v>-2300577</v>
      </c>
      <c r="I64" s="51"/>
      <c r="J64" s="123">
        <v>-451549</v>
      </c>
      <c r="K64" s="67"/>
      <c r="L64" s="148">
        <v>-2300568</v>
      </c>
    </row>
    <row r="65" spans="1:12" ht="17.149999999999999" customHeight="1">
      <c r="B65" s="81" t="s">
        <v>161</v>
      </c>
      <c r="D65" s="79"/>
      <c r="F65" s="123">
        <v>-300000</v>
      </c>
      <c r="H65" s="60">
        <v>-162729</v>
      </c>
      <c r="J65" s="123">
        <v>0</v>
      </c>
      <c r="K65" s="60"/>
      <c r="L65" s="148">
        <v>0</v>
      </c>
    </row>
    <row r="66" spans="1:12" ht="17.149999999999999" customHeight="1">
      <c r="B66" s="111" t="s">
        <v>112</v>
      </c>
      <c r="D66" s="78"/>
      <c r="F66" s="123">
        <v>-46306</v>
      </c>
      <c r="G66" s="67"/>
      <c r="H66" s="67">
        <v>-39282</v>
      </c>
      <c r="I66" s="51"/>
      <c r="J66" s="130">
        <v>0</v>
      </c>
      <c r="K66" s="67"/>
      <c r="L66" s="170">
        <v>0</v>
      </c>
    </row>
    <row r="67" spans="1:12" ht="17.149999999999999" customHeight="1">
      <c r="B67" s="111" t="s">
        <v>113</v>
      </c>
      <c r="D67" s="79"/>
      <c r="F67" s="136">
        <v>-13208</v>
      </c>
      <c r="G67" s="67"/>
      <c r="H67" s="70">
        <v>-9299</v>
      </c>
      <c r="I67" s="51"/>
      <c r="J67" s="136">
        <v>0</v>
      </c>
      <c r="K67" s="67"/>
      <c r="L67" s="145">
        <v>0</v>
      </c>
    </row>
    <row r="68" spans="1:12" ht="6" customHeight="1">
      <c r="B68" s="97"/>
      <c r="C68" s="81"/>
      <c r="D68" s="78"/>
      <c r="F68" s="130"/>
      <c r="G68" s="67"/>
      <c r="H68" s="67"/>
      <c r="J68" s="139"/>
      <c r="K68" s="67"/>
      <c r="L68" s="168"/>
    </row>
    <row r="69" spans="1:12" ht="17.149999999999999" customHeight="1">
      <c r="A69" s="113" t="s">
        <v>143</v>
      </c>
      <c r="B69" s="81"/>
      <c r="C69" s="81"/>
      <c r="D69" s="79"/>
      <c r="F69" s="136">
        <f>SUM(F61:F67)</f>
        <v>-511068</v>
      </c>
      <c r="H69" s="70">
        <f>SUM(H61:H67)</f>
        <v>-2511887</v>
      </c>
      <c r="J69" s="136">
        <f>SUM(J64:J67)</f>
        <v>-451549</v>
      </c>
      <c r="K69" s="60"/>
      <c r="L69" s="145">
        <f>SUM(L61:L67)</f>
        <v>-2300568</v>
      </c>
    </row>
    <row r="70" spans="1:12" ht="6" customHeight="1">
      <c r="B70" s="97"/>
      <c r="C70" s="81"/>
      <c r="D70" s="78"/>
      <c r="F70" s="130"/>
      <c r="G70" s="67"/>
      <c r="H70" s="67"/>
      <c r="J70" s="139"/>
      <c r="K70" s="67"/>
      <c r="L70" s="168"/>
    </row>
    <row r="71" spans="1:12" ht="17.149999999999999" customHeight="1">
      <c r="A71" s="113" t="s">
        <v>140</v>
      </c>
      <c r="B71" s="111"/>
      <c r="D71" s="79"/>
      <c r="F71" s="130">
        <f>SUM(F27,F43,F69)</f>
        <v>-711209</v>
      </c>
      <c r="G71" s="67"/>
      <c r="H71" s="67">
        <f>SUM(H27,H43,H69)</f>
        <v>365232</v>
      </c>
      <c r="I71" s="51"/>
      <c r="J71" s="130">
        <f>SUM(J27,J43,J69)</f>
        <v>-141299</v>
      </c>
      <c r="K71" s="67"/>
      <c r="L71" s="170">
        <f>SUM(L27,L43,L69)</f>
        <v>-64975</v>
      </c>
    </row>
    <row r="72" spans="1:12" ht="6" customHeight="1">
      <c r="B72" s="111"/>
      <c r="D72" s="79"/>
      <c r="F72" s="130"/>
      <c r="G72" s="67"/>
      <c r="H72" s="67"/>
      <c r="I72" s="51"/>
      <c r="J72" s="130"/>
      <c r="K72" s="67"/>
      <c r="L72" s="170"/>
    </row>
    <row r="73" spans="1:12" ht="17.149999999999999" customHeight="1">
      <c r="A73" s="81" t="s">
        <v>116</v>
      </c>
      <c r="B73" s="81"/>
      <c r="D73" s="79"/>
      <c r="F73" s="136">
        <v>1660377</v>
      </c>
      <c r="G73" s="67"/>
      <c r="H73" s="70">
        <v>1295374</v>
      </c>
      <c r="I73" s="51"/>
      <c r="J73" s="136">
        <v>171696</v>
      </c>
      <c r="K73" s="67"/>
      <c r="L73" s="145">
        <v>236672</v>
      </c>
    </row>
    <row r="74" spans="1:12" ht="6" customHeight="1">
      <c r="B74" s="97"/>
      <c r="C74" s="81"/>
      <c r="D74" s="78"/>
      <c r="F74" s="130"/>
      <c r="G74" s="67"/>
      <c r="H74" s="67"/>
      <c r="J74" s="139"/>
      <c r="K74" s="67"/>
      <c r="L74" s="168"/>
    </row>
    <row r="75" spans="1:12" ht="17.149999999999999" customHeight="1">
      <c r="A75" s="81" t="s">
        <v>117</v>
      </c>
      <c r="B75" s="81"/>
      <c r="D75" s="79"/>
      <c r="F75" s="130">
        <f>SUM(F71:F73)</f>
        <v>949168</v>
      </c>
      <c r="G75" s="67"/>
      <c r="H75" s="67">
        <f>SUM(H71:H73)</f>
        <v>1660606</v>
      </c>
      <c r="I75" s="51"/>
      <c r="J75" s="130">
        <f>SUM(J71:J73)</f>
        <v>30397</v>
      </c>
      <c r="K75" s="67"/>
      <c r="L75" s="170">
        <f>SUM(L71:L73)</f>
        <v>171697</v>
      </c>
    </row>
    <row r="76" spans="1:12" ht="6" customHeight="1">
      <c r="A76" s="81"/>
      <c r="B76" s="81"/>
      <c r="D76" s="79"/>
      <c r="F76" s="130"/>
      <c r="G76" s="67"/>
      <c r="H76" s="67"/>
      <c r="I76" s="51"/>
      <c r="J76" s="130"/>
      <c r="K76" s="67"/>
      <c r="L76" s="170"/>
    </row>
    <row r="77" spans="1:12" ht="17.149999999999999" customHeight="1">
      <c r="A77" s="81" t="s">
        <v>179</v>
      </c>
      <c r="B77" s="81"/>
      <c r="D77" s="79"/>
      <c r="F77" s="136">
        <v>-7</v>
      </c>
      <c r="G77" s="67"/>
      <c r="H77" s="70">
        <v>-229</v>
      </c>
      <c r="J77" s="128">
        <v>-1</v>
      </c>
      <c r="K77" s="106"/>
      <c r="L77" s="171">
        <v>-1</v>
      </c>
    </row>
    <row r="78" spans="1:12" ht="6" customHeight="1">
      <c r="B78" s="97"/>
      <c r="C78" s="81"/>
      <c r="D78" s="78"/>
      <c r="F78" s="130"/>
      <c r="G78" s="67"/>
      <c r="H78" s="67"/>
      <c r="J78" s="139"/>
      <c r="K78" s="67"/>
      <c r="L78" s="168"/>
    </row>
    <row r="79" spans="1:12" ht="17.149999999999999" customHeight="1" thickBot="1">
      <c r="A79" s="73" t="s">
        <v>141</v>
      </c>
      <c r="B79" s="81"/>
      <c r="D79" s="79">
        <v>8</v>
      </c>
      <c r="F79" s="138">
        <f>SUM(F75:F77)</f>
        <v>949161</v>
      </c>
      <c r="G79" s="67"/>
      <c r="H79" s="114">
        <f>SUM(H75:H77)</f>
        <v>1660377</v>
      </c>
      <c r="I79" s="51"/>
      <c r="J79" s="138">
        <f>SUM(J75:J77)</f>
        <v>30396</v>
      </c>
      <c r="K79" s="67"/>
      <c r="L79" s="172">
        <f>SUM(L75:L77)</f>
        <v>171696</v>
      </c>
    </row>
    <row r="80" spans="1:12" ht="18" thickTop="1">
      <c r="A80" s="73"/>
      <c r="B80" s="81"/>
      <c r="D80" s="79"/>
      <c r="F80" s="130"/>
      <c r="G80" s="67"/>
      <c r="H80" s="67"/>
      <c r="I80" s="51"/>
      <c r="J80" s="130"/>
      <c r="K80" s="67"/>
      <c r="L80" s="170"/>
    </row>
    <row r="81" spans="1:12" ht="16.899999999999999" customHeight="1">
      <c r="A81" s="73" t="s">
        <v>162</v>
      </c>
      <c r="B81" s="81"/>
      <c r="C81" s="81"/>
      <c r="D81" s="79"/>
      <c r="F81" s="130"/>
      <c r="G81" s="67"/>
      <c r="H81" s="67"/>
      <c r="I81" s="51"/>
      <c r="J81" s="130"/>
      <c r="K81" s="67"/>
      <c r="L81" s="170"/>
    </row>
    <row r="82" spans="1:12" ht="16.899999999999999" customHeight="1">
      <c r="A82" s="73"/>
      <c r="B82" s="140" t="s">
        <v>152</v>
      </c>
      <c r="C82" s="81"/>
      <c r="D82" s="79"/>
      <c r="F82" s="130">
        <v>0</v>
      </c>
      <c r="G82" s="67"/>
      <c r="H82" s="67">
        <v>1</v>
      </c>
      <c r="I82" s="51"/>
      <c r="J82" s="117" t="s">
        <v>196</v>
      </c>
      <c r="K82" s="67"/>
      <c r="L82" s="170">
        <v>1</v>
      </c>
    </row>
    <row r="83" spans="1:12" ht="16.899999999999999" customHeight="1">
      <c r="A83" s="73"/>
      <c r="B83" s="140" t="s">
        <v>151</v>
      </c>
      <c r="C83" s="81"/>
      <c r="D83" s="79"/>
      <c r="F83" s="130">
        <v>0</v>
      </c>
      <c r="G83" s="67"/>
      <c r="H83" s="67">
        <v>426</v>
      </c>
      <c r="I83" s="51"/>
      <c r="J83" s="117" t="s">
        <v>196</v>
      </c>
      <c r="K83" s="67"/>
      <c r="L83" s="170">
        <v>426</v>
      </c>
    </row>
    <row r="84" spans="1:12" ht="16.899999999999999" customHeight="1">
      <c r="A84" s="73"/>
      <c r="B84" s="140" t="s">
        <v>178</v>
      </c>
      <c r="C84" s="81"/>
      <c r="D84" s="79"/>
      <c r="F84" s="130">
        <v>18</v>
      </c>
      <c r="G84" s="67"/>
      <c r="H84" s="67">
        <v>3287</v>
      </c>
      <c r="I84" s="51"/>
      <c r="J84" s="117" t="s">
        <v>196</v>
      </c>
      <c r="K84" s="67"/>
      <c r="L84" s="170">
        <v>0</v>
      </c>
    </row>
    <row r="85" spans="1:12" ht="16.899999999999999" customHeight="1">
      <c r="A85" s="73"/>
      <c r="B85" s="140" t="s">
        <v>198</v>
      </c>
      <c r="C85" s="81"/>
      <c r="D85" s="79">
        <v>16</v>
      </c>
      <c r="F85" s="130">
        <v>48636</v>
      </c>
      <c r="G85" s="67"/>
      <c r="H85" s="67">
        <v>50068</v>
      </c>
      <c r="I85" s="51"/>
      <c r="J85" s="117">
        <v>0</v>
      </c>
      <c r="K85" s="67"/>
      <c r="L85" s="170">
        <v>0</v>
      </c>
    </row>
    <row r="86" spans="1:12" ht="16.899999999999999" customHeight="1">
      <c r="A86" s="73"/>
      <c r="B86" s="152" t="s">
        <v>203</v>
      </c>
      <c r="C86" s="151"/>
      <c r="D86" s="79"/>
      <c r="F86" s="130"/>
      <c r="G86" s="67"/>
      <c r="H86" s="67"/>
      <c r="I86" s="51"/>
      <c r="J86" s="117"/>
      <c r="K86" s="67"/>
      <c r="L86" s="170"/>
    </row>
    <row r="87" spans="1:12" ht="16.899999999999999" customHeight="1">
      <c r="A87" s="73"/>
      <c r="B87" s="152"/>
      <c r="C87" s="151" t="s">
        <v>205</v>
      </c>
      <c r="D87" s="79"/>
      <c r="F87" s="130"/>
      <c r="G87" s="67"/>
      <c r="H87" s="67"/>
      <c r="I87" s="51"/>
      <c r="J87" s="117"/>
      <c r="K87" s="67"/>
      <c r="L87" s="170"/>
    </row>
    <row r="88" spans="1:12" ht="16.899999999999999" customHeight="1">
      <c r="A88" s="73"/>
      <c r="B88" s="107"/>
      <c r="C88" s="151" t="s">
        <v>204</v>
      </c>
      <c r="D88" s="153">
        <v>16</v>
      </c>
      <c r="F88" s="130">
        <v>-42084</v>
      </c>
      <c r="G88" s="67"/>
      <c r="H88" s="67">
        <v>-2437</v>
      </c>
      <c r="I88" s="51"/>
      <c r="J88" s="117" t="s">
        <v>196</v>
      </c>
      <c r="K88" s="67"/>
      <c r="L88" s="170">
        <v>0</v>
      </c>
    </row>
    <row r="89" spans="1:12" ht="17"/>
    <row r="90" spans="1:12" ht="17"/>
    <row r="91" spans="1:12" ht="17"/>
    <row r="92" spans="1:12" ht="17"/>
    <row r="93" spans="1:12" ht="17"/>
    <row r="94" spans="1:12" ht="17"/>
    <row r="95" spans="1:12" ht="17"/>
    <row r="96" spans="1:12" ht="17"/>
    <row r="97" spans="1:12" ht="17"/>
    <row r="98" spans="1:12" ht="17"/>
    <row r="99" spans="1:12" ht="17"/>
    <row r="100" spans="1:12" ht="17"/>
    <row r="101" spans="1:12" ht="17"/>
    <row r="102" spans="1:12" ht="17"/>
    <row r="103" spans="1:12" ht="7.5" customHeight="1"/>
    <row r="104" spans="1:12" ht="21" customHeight="1">
      <c r="A104" s="86" t="str">
        <f>+'BS7-8'!A44</f>
        <v>หมายเหตุประกอบงบการเงินรวมและงบการเงินเฉพาะกิจการเป็นส่วนหนึ่งของงบการเงินนี้</v>
      </c>
      <c r="B104" s="86"/>
      <c r="C104" s="86"/>
      <c r="D104" s="87"/>
      <c r="E104" s="26"/>
      <c r="F104" s="70"/>
      <c r="G104" s="70"/>
      <c r="H104" s="70"/>
      <c r="I104" s="26"/>
      <c r="J104" s="70"/>
      <c r="K104" s="70"/>
      <c r="L104" s="145"/>
    </row>
  </sheetData>
  <mergeCells count="4">
    <mergeCell ref="F5:H5"/>
    <mergeCell ref="J5:L5"/>
    <mergeCell ref="F56:H56"/>
    <mergeCell ref="J56:L56"/>
  </mergeCells>
  <pageMargins left="0.8" right="0.5" top="0.5" bottom="0.6" header="0.49" footer="0.4"/>
  <pageSetup paperSize="9" scale="93" firstPageNumber="13" orientation="portrait" useFirstPageNumber="1" horizontalDpi="1200" verticalDpi="1200" r:id="rId1"/>
  <headerFooter>
    <oddHeader>&amp;C&amp;"Calibri"&amp;10&amp;K000000 Internal&amp;1#_x000D_</oddHeader>
    <oddFooter>&amp;R&amp;"Browallia New,Regular"&amp;12&amp;P</oddFooter>
  </headerFooter>
  <rowBreaks count="1" manualBreakCount="1">
    <brk id="51"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5"/>
  <sheetData/>
  <phoneticPr fontId="44" type="noConversion"/>
  <pageMargins left="0.75" right="0.75" top="1" bottom="1" header="0.5" footer="0.5"/>
  <pageSetup orientation="portrait" horizontalDpi="300" verticalDpi="300" r:id="rId1"/>
  <headerFooter alignWithMargins="0">
    <oddHeader>&amp;C&amp;"Calibri"&amp;10&amp;K000000 Internal&amp;1#_x000D_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BS7-8</vt:lpstr>
      <vt:lpstr>PL9-10</vt:lpstr>
      <vt:lpstr>SH11</vt:lpstr>
      <vt:lpstr>SH12</vt:lpstr>
      <vt:lpstr>CF13-14</vt:lpstr>
      <vt:lpstr>'BS7-8'!Print_Area</vt:lpstr>
      <vt:lpstr>'CF13-14'!Print_Area</vt:lpstr>
      <vt:lpstr>'PL9-10'!Print_Area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Angsama Wannawitthaya</cp:lastModifiedBy>
  <cp:lastPrinted>2024-02-29T06:50:52Z</cp:lastPrinted>
  <dcterms:created xsi:type="dcterms:W3CDTF">2011-05-03T04:27:12Z</dcterms:created>
  <dcterms:modified xsi:type="dcterms:W3CDTF">2024-02-29T10:37:29Z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3bc15e-e7bf-41c1-bdb3-03882d8a2e2c_Enabled">
    <vt:lpwstr>true</vt:lpwstr>
  </property>
  <property fmtid="{D5CDD505-2E9C-101B-9397-08002B2CF9AE}" pid="3" name="MSIP_Label_863bc15e-e7bf-41c1-bdb3-03882d8a2e2c_SetDate">
    <vt:lpwstr>2024-02-29T10:26:04Z</vt:lpwstr>
  </property>
  <property fmtid="{D5CDD505-2E9C-101B-9397-08002B2CF9AE}" pid="4" name="MSIP_Label_863bc15e-e7bf-41c1-bdb3-03882d8a2e2c_Method">
    <vt:lpwstr>Privileged</vt:lpwstr>
  </property>
  <property fmtid="{D5CDD505-2E9C-101B-9397-08002B2CF9AE}" pid="5" name="MSIP_Label_863bc15e-e7bf-41c1-bdb3-03882d8a2e2c_Name">
    <vt:lpwstr>863bc15e-e7bf-41c1-bdb3-03882d8a2e2c</vt:lpwstr>
  </property>
  <property fmtid="{D5CDD505-2E9C-101B-9397-08002B2CF9AE}" pid="6" name="MSIP_Label_863bc15e-e7bf-41c1-bdb3-03882d8a2e2c_SiteId">
    <vt:lpwstr>6e06e42d-6925-47c6-b9e7-9581c7ca302a</vt:lpwstr>
  </property>
  <property fmtid="{D5CDD505-2E9C-101B-9397-08002B2CF9AE}" pid="7" name="MSIP_Label_863bc15e-e7bf-41c1-bdb3-03882d8a2e2c_ActionId">
    <vt:lpwstr>a130cb0c-d320-4ddf-bbae-28781278a7bf</vt:lpwstr>
  </property>
  <property fmtid="{D5CDD505-2E9C-101B-9397-08002B2CF9AE}" pid="8" name="MSIP_Label_863bc15e-e7bf-41c1-bdb3-03882d8a2e2c_ContentBits">
    <vt:lpwstr>1</vt:lpwstr>
  </property>
</Properties>
</file>