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"/>
    </mc:Choice>
  </mc:AlternateContent>
  <xr:revisionPtr revIDLastSave="0" documentId="13_ncr:1_{4BA8586D-DF44-481A-BED9-0A57D1A1AB1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BS6-7" sheetId="7" r:id="rId1"/>
    <sheet name="PL8-9" sheetId="23" r:id="rId2"/>
    <sheet name="SH10" sheetId="19" r:id="rId3"/>
    <sheet name="SH11" sheetId="20" r:id="rId4"/>
    <sheet name="CF12-13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1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1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ode" localSheetId="1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1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1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4" hidden="1">#REF!</definedName>
    <definedName name="OrderTable" localSheetId="1" hidden="1">#REF!</definedName>
    <definedName name="OrderTable" hidden="1">#REF!</definedName>
    <definedName name="P" hidden="1">{"'Eng (page2)'!$A$1:$D$52"}</definedName>
    <definedName name="_xlnm.Print_Area" localSheetId="0">'BS6-7'!$A$1:$M$117</definedName>
    <definedName name="_xlnm.Print_Area" localSheetId="4">'CF12-13'!$A$1:$K$121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4" hidden="1">#REF!</definedName>
    <definedName name="RCArea" localSheetId="1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1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1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'[6]Normal Q1-Q3'!#REF!</definedName>
    <definedName name="XRefPaste5" hidden="1">'[6]Normal Q1-Q3'!#REF!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21" l="1"/>
  <c r="G56" i="21"/>
  <c r="Q32" i="19" l="1"/>
  <c r="F82" i="23"/>
  <c r="K56" i="21" l="1"/>
  <c r="M82" i="7"/>
  <c r="M37" i="20" l="1"/>
  <c r="K37" i="20"/>
  <c r="I37" i="20"/>
  <c r="G37" i="20"/>
  <c r="E37" i="20"/>
  <c r="O35" i="20"/>
  <c r="O32" i="20"/>
  <c r="O29" i="20"/>
  <c r="O28" i="20"/>
  <c r="O27" i="20"/>
  <c r="O41" i="19"/>
  <c r="M41" i="19"/>
  <c r="K41" i="19"/>
  <c r="I41" i="19"/>
  <c r="G41" i="19"/>
  <c r="E41" i="19"/>
  <c r="Q39" i="19"/>
  <c r="Q37" i="19"/>
  <c r="Q36" i="19"/>
  <c r="Q34" i="19"/>
  <c r="Q31" i="19"/>
  <c r="Q30" i="19"/>
  <c r="Q29" i="19"/>
  <c r="K44" i="21"/>
  <c r="K29" i="21"/>
  <c r="G44" i="21"/>
  <c r="G29" i="21"/>
  <c r="L96" i="23"/>
  <c r="L82" i="23"/>
  <c r="L99" i="23" s="1"/>
  <c r="L35" i="23"/>
  <c r="L44" i="23" s="1"/>
  <c r="L27" i="23"/>
  <c r="L15" i="23"/>
  <c r="H96" i="23"/>
  <c r="H82" i="23"/>
  <c r="H35" i="23"/>
  <c r="H44" i="23" s="1"/>
  <c r="H15" i="23"/>
  <c r="H19" i="23" s="1"/>
  <c r="H27" i="23" s="1"/>
  <c r="M102" i="7"/>
  <c r="M104" i="7"/>
  <c r="M32" i="7"/>
  <c r="I102" i="7"/>
  <c r="I82" i="7"/>
  <c r="I32" i="7"/>
  <c r="H99" i="23" l="1"/>
  <c r="G76" i="21"/>
  <c r="G79" i="21" s="1"/>
  <c r="G82" i="21" s="1"/>
  <c r="K76" i="21"/>
  <c r="K79" i="21" s="1"/>
  <c r="K82" i="21" s="1"/>
  <c r="I104" i="7"/>
  <c r="L46" i="23"/>
  <c r="L49" i="23" s="1"/>
  <c r="L101" i="23" s="1"/>
  <c r="H46" i="23"/>
  <c r="O37" i="20"/>
  <c r="Q41" i="19"/>
  <c r="F96" i="23"/>
  <c r="F99" i="23" s="1"/>
  <c r="J82" i="23"/>
  <c r="E44" i="21"/>
  <c r="I44" i="21"/>
  <c r="H49" i="23" l="1"/>
  <c r="H101" i="23" s="1"/>
  <c r="O14" i="20"/>
  <c r="Q15" i="19"/>
  <c r="I24" i="20" l="1"/>
  <c r="G24" i="20"/>
  <c r="E24" i="20"/>
  <c r="O22" i="20"/>
  <c r="K24" i="20"/>
  <c r="O15" i="20"/>
  <c r="I26" i="19"/>
  <c r="G26" i="19"/>
  <c r="E26" i="19"/>
  <c r="Q24" i="19"/>
  <c r="O26" i="19"/>
  <c r="Q22" i="19"/>
  <c r="M26" i="19"/>
  <c r="Q19" i="19"/>
  <c r="Q17" i="19"/>
  <c r="Q16" i="19"/>
  <c r="M24" i="20" l="1"/>
  <c r="O19" i="20"/>
  <c r="O16" i="20"/>
  <c r="Q21" i="19"/>
  <c r="Q26" i="19" s="1"/>
  <c r="K26" i="19"/>
  <c r="O24" i="20" l="1"/>
  <c r="I29" i="21" l="1"/>
  <c r="G82" i="7" l="1"/>
  <c r="G102" i="7"/>
  <c r="G32" i="7" l="1"/>
  <c r="J96" i="23" l="1"/>
  <c r="F15" i="23"/>
  <c r="F19" i="23" s="1"/>
  <c r="F35" i="23" l="1"/>
  <c r="F27" i="23"/>
  <c r="I56" i="21" l="1"/>
  <c r="A62" i="23" l="1"/>
  <c r="A61" i="7"/>
  <c r="K82" i="7" l="1"/>
  <c r="J35" i="23" l="1"/>
  <c r="J15" i="23"/>
  <c r="J99" i="23" l="1"/>
  <c r="A3" i="20" l="1"/>
  <c r="A3" i="21" s="1"/>
  <c r="A69" i="21" s="1"/>
  <c r="A117" i="23"/>
  <c r="A59" i="23"/>
  <c r="J44" i="23"/>
  <c r="F44" i="23"/>
  <c r="F46" i="23" s="1"/>
  <c r="F49" i="23" s="1"/>
  <c r="J27" i="23"/>
  <c r="J46" i="23" l="1"/>
  <c r="J49" i="23" s="1"/>
  <c r="J101" i="23" l="1"/>
  <c r="F101" i="23"/>
  <c r="E29" i="21" l="1"/>
  <c r="E76" i="21" s="1"/>
  <c r="E79" i="21" l="1"/>
  <c r="E82" i="21" s="1"/>
  <c r="K32" i="7" l="1"/>
  <c r="I76" i="21" l="1"/>
  <c r="I79" i="21" s="1"/>
  <c r="I82" i="21" l="1"/>
  <c r="K102" i="7" l="1"/>
  <c r="K104" i="7" l="1"/>
  <c r="G104" i="7"/>
</calcChain>
</file>

<file path=xl/sharedStrings.xml><?xml version="1.0" encoding="utf-8"?>
<sst xmlns="http://schemas.openxmlformats.org/spreadsheetml/2006/main" count="377" uniqueCount="209">
  <si>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</si>
  <si>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</si>
  <si>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</si>
  <si>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</si>
  <si>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</si>
  <si>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</si>
  <si>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</si>
  <si>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</si>
  <si>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</si>
  <si>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</si>
  <si>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</si>
  <si>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</si>
  <si>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</si>
  <si>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</si>
  <si>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</si>
  <si>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</si>
  <si>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</si>
  <si>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</si>
  <si>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</si>
  <si>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</si>
  <si>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</si>
  <si>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</si>
  <si>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</si>
  <si>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</si>
  <si>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</si>
  <si>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</si>
  <si>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</si>
  <si>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</si>
  <si>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</si>
  <si>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</si>
  <si>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</si>
  <si>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</si>
  <si>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</si>
  <si>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</si>
  <si>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</si>
  <si>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</si>
  <si>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</si>
  <si>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</si>
  <si>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</si>
  <si>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</si>
  <si>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</si>
  <si>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</si>
  <si>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</si>
  <si>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</si>
  <si>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</si>
  <si>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investments</t>
  </si>
  <si>
    <t>net of income tax</t>
  </si>
  <si>
    <t>Issued and</t>
  </si>
  <si>
    <t>Cash flows used</t>
  </si>
  <si>
    <t>profit or loss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</si>
  <si>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</si>
  <si>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</si>
  <si>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</si>
  <si>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</si>
  <si>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>Cash flows provided</t>
  </si>
  <si>
    <t xml:space="preserve">Other comprehensive income (loss) </t>
  </si>
  <si>
    <t>Reinsurance assets</t>
  </si>
  <si>
    <t>Amounts due from reinsurers</t>
  </si>
  <si>
    <t>Investment in an associate</t>
  </si>
  <si>
    <t>Goodwill</t>
  </si>
  <si>
    <t>Amounts due to reinsurers</t>
  </si>
  <si>
    <t>Premium written received in advance</t>
  </si>
  <si>
    <t>Premium on share capital</t>
  </si>
  <si>
    <t>Share of profit on investment in an associate</t>
  </si>
  <si>
    <t>Gross claim paid</t>
  </si>
  <si>
    <t>Share of other comprehensive loss in an associate</t>
  </si>
  <si>
    <t>of an associate</t>
  </si>
  <si>
    <t>Premium on</t>
  </si>
  <si>
    <t>comprehensive</t>
  </si>
  <si>
    <t xml:space="preserve">  income (loss)</t>
  </si>
  <si>
    <t>Direct premium received</t>
  </si>
  <si>
    <t>Interest income</t>
  </si>
  <si>
    <t>Dividend income</t>
  </si>
  <si>
    <t>Income tax expense</t>
  </si>
  <si>
    <t>Financial assets measured at fair value through</t>
  </si>
  <si>
    <t>other comprehensive income</t>
  </si>
  <si>
    <t>Lease liabilities</t>
  </si>
  <si>
    <t>through other</t>
  </si>
  <si>
    <t>Financial asset</t>
  </si>
  <si>
    <t>Net claim paid</t>
  </si>
  <si>
    <t>Net increase (decrease) in cash and cash equivalents</t>
  </si>
  <si>
    <t>Allianz Ayudhya Capital Public Company Limited</t>
  </si>
  <si>
    <t>Investments in securities, net</t>
  </si>
  <si>
    <t>Cash and cash equivalents, net</t>
  </si>
  <si>
    <t>Intangible assets, net</t>
  </si>
  <si>
    <t>Commission and brokerage payables</t>
  </si>
  <si>
    <t>Commission and brokerage expenses</t>
  </si>
  <si>
    <t>Loss incurred from direct insurance</t>
  </si>
  <si>
    <t>Commission and brokerage paid from direct insurance</t>
  </si>
  <si>
    <t>Right-of-use asset, net</t>
  </si>
  <si>
    <t>Share of other</t>
  </si>
  <si>
    <t>Cash flows from financing activities</t>
  </si>
  <si>
    <t>Net profit</t>
  </si>
  <si>
    <t>Dividend paid</t>
  </si>
  <si>
    <t>Finance cost</t>
  </si>
  <si>
    <t xml:space="preserve">at fair value through other comprehensive income </t>
  </si>
  <si>
    <t xml:space="preserve"> of equity</t>
  </si>
  <si>
    <t>Other components</t>
  </si>
  <si>
    <t xml:space="preserve">  463,473,361 ordinary shares of 1 Baht each</t>
  </si>
  <si>
    <t xml:space="preserve">  389,266,931 ordinary shares of 1 Baht each</t>
  </si>
  <si>
    <t>Thousand Baht</t>
  </si>
  <si>
    <t xml:space="preserve">through other comprehensive income </t>
  </si>
  <si>
    <t xml:space="preserve">Gain on revaluation of instruments measured at fair value </t>
  </si>
  <si>
    <t>Profit before income tax</t>
  </si>
  <si>
    <t>The accompanying notes are an integral part of these financial statements.</t>
  </si>
  <si>
    <t>Consolidated 
financial statements</t>
  </si>
  <si>
    <t>Separate 
financial statements</t>
  </si>
  <si>
    <t>Separate financial statements</t>
  </si>
  <si>
    <t>Consolidated financial statements</t>
  </si>
  <si>
    <t xml:space="preserve">Statement of Comprehensive Income </t>
  </si>
  <si>
    <t xml:space="preserve">Statement of Changes in Equity </t>
  </si>
  <si>
    <r>
      <t xml:space="preserve">Statement of Changes in Equity </t>
    </r>
    <r>
      <rPr>
        <sz val="10"/>
        <rFont val="Arial"/>
        <family val="2"/>
      </rPr>
      <t>(Cont’d)</t>
    </r>
  </si>
  <si>
    <t xml:space="preserve">Statement of Cash Flows </t>
  </si>
  <si>
    <r>
      <t xml:space="preserve">Statement of Comprehensive Income </t>
    </r>
    <r>
      <rPr>
        <sz val="10"/>
        <rFont val="Arial"/>
        <family val="2"/>
      </rPr>
      <t>(Cont’d)</t>
    </r>
  </si>
  <si>
    <t>Property, plant and equipment, net</t>
  </si>
  <si>
    <t xml:space="preserve">Other comprehensive income (loss) for the year, </t>
  </si>
  <si>
    <t>Total comprehensive income (loss) for the year</t>
  </si>
  <si>
    <t xml:space="preserve">Earnings per share </t>
  </si>
  <si>
    <t>Basic earnings per share (Baht)</t>
  </si>
  <si>
    <t>Net cash flow provided by (used in) operating activities</t>
  </si>
  <si>
    <t xml:space="preserve">Cash and cash equivalents as at 1 January </t>
  </si>
  <si>
    <t xml:space="preserve">Cash and cash equivalents as at 31 December </t>
  </si>
  <si>
    <t xml:space="preserve">Cash and cash equivalents, net as at 31 December </t>
  </si>
  <si>
    <t xml:space="preserve">Premium due and uncollected, net </t>
  </si>
  <si>
    <t>Other assets, net</t>
  </si>
  <si>
    <t xml:space="preserve">Gain (loss) on revaluation of equity securities measured at </t>
  </si>
  <si>
    <t xml:space="preserve">fair value through other comprehensive income </t>
  </si>
  <si>
    <t xml:space="preserve">Income tax related to items that will not be subsequently </t>
  </si>
  <si>
    <t>reclassified to profit or loss</t>
  </si>
  <si>
    <t>Loss on sale of investment transferred to profit or loss</t>
  </si>
  <si>
    <t xml:space="preserve">Income tax on items that will be subsequently reclassified </t>
  </si>
  <si>
    <t>to profit or loss</t>
  </si>
  <si>
    <t>Weighted average number of ordinary shares (Thousand shares)</t>
  </si>
  <si>
    <t>Change in fair value of</t>
  </si>
  <si>
    <t>measured at fair value</t>
  </si>
  <si>
    <t>comprehensive income</t>
  </si>
  <si>
    <t>fair value through other comprehensive income</t>
  </si>
  <si>
    <t>Cash received from financial assets</t>
  </si>
  <si>
    <t>Cash paid for financial assets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</si>
  <si>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</si>
  <si>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</si>
  <si>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</si>
  <si>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</si>
  <si>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Realised loss from sale of financial assets measured at</t>
  </si>
  <si>
    <t>Cash received from selling property, plant and equipment</t>
  </si>
  <si>
    <t>Net cash flow used in financing activities</t>
  </si>
  <si>
    <t xml:space="preserve">              decreased (increased) from previous period</t>
  </si>
  <si>
    <t>Gain (loss) on investments</t>
  </si>
  <si>
    <t>Cash paid to reinsurance</t>
  </si>
  <si>
    <t>Net cash flow provided by (used in) investing activities</t>
  </si>
  <si>
    <t>Balance as at 1 January 2022</t>
  </si>
  <si>
    <t>Balance as at 31 December 2022</t>
  </si>
  <si>
    <t>2022</t>
  </si>
  <si>
    <t>Payable from purchase of securities</t>
  </si>
  <si>
    <t>Service income</t>
  </si>
  <si>
    <t>Cost of service</t>
  </si>
  <si>
    <t>Cash received from service income</t>
  </si>
  <si>
    <t>Cash paid from medical service</t>
  </si>
  <si>
    <t>Cash received from investment in subsidiary</t>
  </si>
  <si>
    <t xml:space="preserve">Cash received from loan to related party </t>
  </si>
  <si>
    <t>Cash paid for investment in subsidiary</t>
  </si>
  <si>
    <t xml:space="preserve">Cash paid for loan to related party </t>
  </si>
  <si>
    <t>Cash paid for loan repayment</t>
  </si>
  <si>
    <t>Non-cash transactions</t>
  </si>
  <si>
    <t>Write-off work-in-progress computer software</t>
  </si>
  <si>
    <t>Receivable from sale of securities</t>
  </si>
  <si>
    <t xml:space="preserve">Dividend paid (Note 29) </t>
  </si>
  <si>
    <t>Receivable from sale of securites</t>
  </si>
  <si>
    <t>Share of other comprehensive income (loss) in an associate</t>
  </si>
  <si>
    <t>other comprehensive income - net of tax</t>
  </si>
  <si>
    <t>transferred to retained earnings - net of tax</t>
  </si>
  <si>
    <t>through other comprehensive income - net of tax</t>
  </si>
  <si>
    <t>Loss on sale of investment transferred to profit or loss - net of tax</t>
  </si>
  <si>
    <t>Share of other comprehensive income (loss) of an associate - net of tax</t>
  </si>
  <si>
    <t>(Note 14)</t>
  </si>
  <si>
    <t>Expected credit loss (Reversal)</t>
  </si>
  <si>
    <t xml:space="preserve">Loss on revaluation of debt instruments measured </t>
  </si>
  <si>
    <r>
      <t>(</t>
    </r>
    <r>
      <rPr>
        <u/>
        <sz val="10"/>
        <rFont val="Arial"/>
        <family val="2"/>
      </rPr>
      <t>Less)</t>
    </r>
    <r>
      <rPr>
        <sz val="10"/>
        <rFont val="Arial"/>
        <family val="2"/>
      </rPr>
      <t xml:space="preserve">  Allowance for expected credit loss</t>
    </r>
  </si>
  <si>
    <r>
      <rPr>
        <u/>
        <sz val="10"/>
        <rFont val="Arial"/>
        <family val="2"/>
      </rPr>
      <t>(Less)</t>
    </r>
    <r>
      <rPr>
        <sz val="10"/>
        <rFont val="Arial"/>
        <family val="2"/>
      </rPr>
      <t xml:space="preserve">  Premiums ceded</t>
    </r>
  </si>
  <si>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Unearned premium reserve </t>
    </r>
  </si>
  <si>
    <r>
      <rPr>
        <u/>
        <sz val="10"/>
        <rFont val="Arial"/>
        <family val="2"/>
      </rPr>
      <t>(Less)</t>
    </r>
    <r>
      <rPr>
        <sz val="10"/>
        <rFont val="Arial"/>
        <family val="2"/>
      </rPr>
      <t xml:space="preserve">  Claim recovered from reinsurers</t>
    </r>
  </si>
  <si>
    <t>Investment in a subsidiaries</t>
  </si>
  <si>
    <t>As at 31 December 2023</t>
  </si>
  <si>
    <t>For the year ended 31 December 2023</t>
  </si>
  <si>
    <t>2023</t>
  </si>
  <si>
    <t>Balance as at 1 January 2023</t>
  </si>
  <si>
    <t>Balance as at 31 December 2023</t>
  </si>
  <si>
    <t>Deferred tax liabilities, net</t>
  </si>
  <si>
    <t>Deferred tax assets, net</t>
  </si>
  <si>
    <t>Surplus (Deficit) on investments measured at fair value</t>
  </si>
  <si>
    <t>Impairment (Reversal)</t>
  </si>
  <si>
    <t>Cash received from Loan</t>
  </si>
  <si>
    <t>Change in right-of-use assets under lease contracts from</t>
  </si>
  <si>
    <t xml:space="preserve">    lease modification and reassessments</t>
  </si>
  <si>
    <t>Prepaid commission expenses</t>
  </si>
  <si>
    <t>Other income (expense)</t>
  </si>
  <si>
    <t>Actuarial loss on defined employee benefits plans - net of tax</t>
  </si>
  <si>
    <t>Loss on revaluation of investments measured at fair value</t>
  </si>
  <si>
    <t>Transfer of unappropriated retained earnings to legal reserve</t>
  </si>
  <si>
    <t xml:space="preserve">retained earnings </t>
  </si>
  <si>
    <t xml:space="preserve">Loss on sale of equity securities transferred to </t>
  </si>
  <si>
    <t>-</t>
  </si>
  <si>
    <t>Actuarial loss on defined employee benefits plans</t>
  </si>
  <si>
    <t>Acquisition of right-of-use assets under lease contracts</t>
  </si>
  <si>
    <t>Cash received for deposits at bank with maturity</t>
  </si>
  <si>
    <t xml:space="preserve">  over 3 months and deposits used as collateral</t>
  </si>
  <si>
    <t>Cash paid for deposits at bank with maturity</t>
  </si>
  <si>
    <r>
      <t xml:space="preserve">Statement of Cash Flows </t>
    </r>
    <r>
      <rPr>
        <sz val="10"/>
        <rFont val="Arial"/>
        <family val="2"/>
      </rPr>
      <t>(Cont’d)</t>
    </r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</si>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</sst>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  <numFmt numFmtId="193" formatCode="_(&quot;$&quot;* #,##0.00_);_(&quot;$&quot;* \(#,##0.00\);_(&quot;$&quot;* &quot;-&quot;??_);_(@_)"/>
    <numFmt numFmtId="194" formatCode="\t&quot;$&quot;#,##0_);[Red]\(\t&quot;$&quot;#,##0\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_([$€-2]* #,##0.00_);_([$€-2]* \(#,##0.00\);_([$€-2]* &quot;-&quot;??_)"/>
    <numFmt numFmtId="199" formatCode="0.00_)"/>
    <numFmt numFmtId="200" formatCode="_-* #,##0.00\ _€_-;\-* #,##0.00\ _€_-;_-* &quot;-&quot;??\ _€_-;_-@_-"/>
  </numFmts>
  <fonts count="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i/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3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7" fillId="0" borderId="0">
      <alignment vertical="center"/>
    </xf>
    <xf numFmtId="9" fontId="8" fillId="0" borderId="0"/>
    <xf numFmtId="0" fontId="4" fillId="0" borderId="0" applyFill="0" applyBorder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2" borderId="0"/>
    <xf numFmtId="0" fontId="4" fillId="0" borderId="0"/>
    <xf numFmtId="4" fontId="5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43" fontId="10" fillId="0" borderId="0" applyFont="0" applyFill="0" applyBorder="0" applyAlignment="0" applyProtection="0"/>
    <xf numFmtId="4" fontId="5" fillId="0" borderId="0"/>
    <xf numFmtId="169" fontId="4" fillId="0" borderId="0"/>
    <xf numFmtId="170" fontId="4" fillId="0" borderId="0"/>
    <xf numFmtId="0" fontId="7" fillId="0" borderId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37" fontId="7" fillId="0" borderId="0"/>
    <xf numFmtId="3" fontId="4" fillId="3" borderId="0"/>
    <xf numFmtId="38" fontId="11" fillId="4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4" fontId="3" fillId="5" borderId="3">
      <alignment horizontal="center" vertical="center" wrapText="1"/>
    </xf>
    <xf numFmtId="3" fontId="4" fillId="6" borderId="0"/>
    <xf numFmtId="3" fontId="4" fillId="4" borderId="0"/>
    <xf numFmtId="0" fontId="13" fillId="0" borderId="4" applyNumberFormat="0" applyFill="0" applyBorder="0" applyAlignment="0" applyProtection="0">
      <alignment vertical="top"/>
      <protection locked="0"/>
    </xf>
    <xf numFmtId="1" fontId="14" fillId="0" borderId="0" applyFont="0" applyFill="0" applyBorder="0" applyAlignment="0" applyProtection="0"/>
    <xf numFmtId="10" fontId="11" fillId="7" borderId="4" applyNumberFormat="0" applyBorder="0" applyAlignment="0" applyProtection="0"/>
    <xf numFmtId="1" fontId="4" fillId="0" borderId="0" applyFont="0" applyFill="0" applyBorder="0" applyAlignment="0" applyProtection="0"/>
    <xf numFmtId="173" fontId="4" fillId="0" borderId="0"/>
    <xf numFmtId="17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7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19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8" fillId="0" borderId="0" applyBorder="0"/>
    <xf numFmtId="0" fontId="20" fillId="0" borderId="0"/>
    <xf numFmtId="182" fontId="14" fillId="0" borderId="5" applyFont="0" applyFill="0" applyBorder="0" applyAlignment="0" applyProtection="0"/>
    <xf numFmtId="183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1" fillId="0" borderId="6" applyNumberFormat="0" applyFill="0" applyBorder="0" applyAlignment="0" applyProtection="0"/>
    <xf numFmtId="9" fontId="7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3">
      <alignment horizontal="center"/>
    </xf>
    <xf numFmtId="3" fontId="21" fillId="0" borderId="0" applyFont="0" applyFill="0" applyBorder="0" applyAlignment="0" applyProtection="0"/>
    <xf numFmtId="0" fontId="21" fillId="8" borderId="0" applyNumberFormat="0" applyFont="0" applyBorder="0" applyAlignment="0" applyProtection="0"/>
    <xf numFmtId="0" fontId="23" fillId="0" borderId="0"/>
    <xf numFmtId="0" fontId="23" fillId="0" borderId="0"/>
    <xf numFmtId="4" fontId="24" fillId="3" borderId="7" applyNumberFormat="0" applyProtection="0">
      <alignment vertical="center"/>
    </xf>
    <xf numFmtId="4" fontId="25" fillId="3" borderId="7" applyNumberFormat="0" applyProtection="0">
      <alignment vertical="center"/>
    </xf>
    <xf numFmtId="4" fontId="26" fillId="3" borderId="7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6" fillId="10" borderId="7" applyNumberFormat="0" applyProtection="0">
      <alignment horizontal="right" vertical="center"/>
    </xf>
    <xf numFmtId="4" fontId="26" fillId="11" borderId="7" applyNumberFormat="0" applyProtection="0">
      <alignment horizontal="right" vertical="center"/>
    </xf>
    <xf numFmtId="4" fontId="26" fillId="12" borderId="7" applyNumberFormat="0" applyProtection="0">
      <alignment horizontal="right" vertical="center"/>
    </xf>
    <xf numFmtId="4" fontId="26" fillId="13" borderId="7" applyNumberFormat="0" applyProtection="0">
      <alignment horizontal="right" vertical="center"/>
    </xf>
    <xf numFmtId="4" fontId="26" fillId="14" borderId="7" applyNumberFormat="0" applyProtection="0">
      <alignment horizontal="right" vertical="center"/>
    </xf>
    <xf numFmtId="4" fontId="26" fillId="15" borderId="7" applyNumberFormat="0" applyProtection="0">
      <alignment horizontal="right" vertical="center"/>
    </xf>
    <xf numFmtId="4" fontId="26" fillId="16" borderId="7" applyNumberFormat="0" applyProtection="0">
      <alignment horizontal="right" vertical="center"/>
    </xf>
    <xf numFmtId="4" fontId="26" fillId="17" borderId="7" applyNumberFormat="0" applyProtection="0">
      <alignment horizontal="right" vertical="center"/>
    </xf>
    <xf numFmtId="4" fontId="26" fillId="18" borderId="7" applyNumberFormat="0" applyProtection="0">
      <alignment horizontal="right" vertical="center"/>
    </xf>
    <xf numFmtId="4" fontId="24" fillId="19" borderId="8" applyNumberFormat="0" applyProtection="0">
      <alignment horizontal="left" vertical="center" indent="1"/>
    </xf>
    <xf numFmtId="4" fontId="24" fillId="6" borderId="0" applyNumberFormat="0" applyProtection="0">
      <alignment horizontal="left" vertical="center" indent="1"/>
    </xf>
    <xf numFmtId="4" fontId="24" fillId="9" borderId="0" applyNumberFormat="0" applyProtection="0">
      <alignment horizontal="left" vertical="center" indent="1"/>
    </xf>
    <xf numFmtId="4" fontId="26" fillId="6" borderId="7" applyNumberFormat="0" applyProtection="0">
      <alignment horizontal="right" vertical="center"/>
    </xf>
    <xf numFmtId="4" fontId="27" fillId="6" borderId="0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6" fillId="20" borderId="7" applyNumberFormat="0" applyProtection="0">
      <alignment vertical="center"/>
    </xf>
    <xf numFmtId="4" fontId="28" fillId="20" borderId="7" applyNumberFormat="0" applyProtection="0">
      <alignment vertical="center"/>
    </xf>
    <xf numFmtId="4" fontId="24" fillId="6" borderId="9" applyNumberFormat="0" applyProtection="0">
      <alignment horizontal="left" vertical="center" indent="1"/>
    </xf>
    <xf numFmtId="4" fontId="26" fillId="20" borderId="7" applyNumberFormat="0" applyProtection="0">
      <alignment horizontal="right" vertical="center"/>
    </xf>
    <xf numFmtId="4" fontId="28" fillId="20" borderId="7" applyNumberFormat="0" applyProtection="0">
      <alignment horizontal="right" vertical="center"/>
    </xf>
    <xf numFmtId="4" fontId="29" fillId="6" borderId="7" applyNumberFormat="0" applyProtection="0">
      <alignment horizontal="left" vertical="center" wrapText="1" indent="1"/>
    </xf>
    <xf numFmtId="4" fontId="30" fillId="21" borderId="9" applyNumberFormat="0" applyProtection="0">
      <alignment horizontal="left" vertical="center" indent="1"/>
    </xf>
    <xf numFmtId="4" fontId="31" fillId="20" borderId="7" applyNumberFormat="0" applyProtection="0">
      <alignment horizontal="right" vertical="center"/>
    </xf>
    <xf numFmtId="37" fontId="32" fillId="0" borderId="0"/>
    <xf numFmtId="0" fontId="33" fillId="0" borderId="4">
      <alignment horizontal="center"/>
    </xf>
    <xf numFmtId="0" fontId="6" fillId="0" borderId="0"/>
    <xf numFmtId="0" fontId="33" fillId="0" borderId="0">
      <alignment horizontal="center" vertical="center"/>
    </xf>
    <xf numFmtId="0" fontId="34" fillId="22" borderId="0" applyNumberFormat="0" applyFill="0">
      <alignment horizontal="left" vertical="center"/>
    </xf>
    <xf numFmtId="41" fontId="4" fillId="0" borderId="0" applyFont="0" applyFill="0" applyBorder="0" applyAlignment="0" applyProtection="0"/>
    <xf numFmtId="0" fontId="35" fillId="0" borderId="0" applyFill="0" applyBorder="0" applyProtection="0">
      <alignment horizontal="left" vertical="top"/>
    </xf>
    <xf numFmtId="0" fontId="7" fillId="0" borderId="0"/>
    <xf numFmtId="18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8" fillId="0" borderId="0" applyBorder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9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2" fillId="0" borderId="0"/>
    <xf numFmtId="0" fontId="43" fillId="0" borderId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8" fillId="0" borderId="0"/>
    <xf numFmtId="0" fontId="6" fillId="0" borderId="0"/>
    <xf numFmtId="3" fontId="6" fillId="0" borderId="4"/>
    <xf numFmtId="166" fontId="6" fillId="0" borderId="0" applyFont="0" applyFill="0" applyBorder="0" applyAlignment="0" applyProtection="0"/>
    <xf numFmtId="0" fontId="49" fillId="0" borderId="0"/>
    <xf numFmtId="0" fontId="2" fillId="0" borderId="0"/>
    <xf numFmtId="0" fontId="52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53" fillId="0" borderId="0"/>
    <xf numFmtId="197" fontId="53" fillId="0" borderId="0"/>
    <xf numFmtId="197" fontId="53" fillId="0" borderId="0"/>
    <xf numFmtId="197" fontId="53" fillId="0" borderId="0"/>
    <xf numFmtId="197" fontId="53" fillId="0" borderId="0"/>
    <xf numFmtId="197" fontId="53" fillId="0" borderId="0"/>
    <xf numFmtId="197" fontId="53" fillId="0" borderId="0"/>
    <xf numFmtId="197" fontId="5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40" fontId="27" fillId="23" borderId="0">
      <alignment horizontal="right"/>
    </xf>
    <xf numFmtId="0" fontId="56" fillId="7" borderId="0">
      <alignment horizontal="center"/>
    </xf>
    <xf numFmtId="0" fontId="51" fillId="18" borderId="13"/>
    <xf numFmtId="0" fontId="57" fillId="0" borderId="0" applyBorder="0">
      <alignment horizontal="centerContinuous"/>
    </xf>
    <xf numFmtId="0" fontId="58" fillId="0" borderId="0" applyBorder="0">
      <alignment horizontal="centerContinuous"/>
    </xf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60" fillId="0" borderId="0" applyNumberFormat="0" applyFill="0" applyBorder="0" applyAlignment="0" applyProtection="0"/>
    <xf numFmtId="0" fontId="50" fillId="0" borderId="0"/>
    <xf numFmtId="0" fontId="1" fillId="0" borderId="0"/>
    <xf numFmtId="0" fontId="1" fillId="0" borderId="0"/>
    <xf numFmtId="0" fontId="4" fillId="0" borderId="0">
      <protection locked="0"/>
    </xf>
    <xf numFmtId="0" fontId="1" fillId="0" borderId="0"/>
    <xf numFmtId="0" fontId="1" fillId="0" borderId="0"/>
  </cellStyleXfs>
  <cellXfs count="143">
    <xf numFmtId="0" fontId="0" fillId="0" borderId="0" xfId="0"/>
    <xf numFmtId="168" fontId="3" fillId="0" borderId="0" xfId="79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79" applyNumberFormat="1" applyFont="1" applyFill="1" applyAlignment="1">
      <alignment horizontal="center" vertical="center"/>
    </xf>
    <xf numFmtId="168" fontId="4" fillId="0" borderId="0" xfId="79" applyNumberFormat="1" applyFont="1" applyFill="1" applyAlignment="1">
      <alignment vertical="center"/>
    </xf>
    <xf numFmtId="191" fontId="3" fillId="0" borderId="0" xfId="79" quotePrefix="1" applyNumberFormat="1" applyFont="1" applyFill="1" applyAlignment="1">
      <alignment horizontal="right" vertical="center"/>
    </xf>
    <xf numFmtId="191" fontId="4" fillId="0" borderId="0" xfId="79" applyNumberFormat="1" applyFont="1" applyFill="1" applyAlignment="1">
      <alignment horizontal="right" vertical="center"/>
    </xf>
    <xf numFmtId="0" fontId="3" fillId="0" borderId="10" xfId="79" applyNumberFormat="1" applyFont="1" applyFill="1" applyBorder="1" applyAlignment="1">
      <alignment horizontal="center" vertical="center"/>
    </xf>
    <xf numFmtId="191" fontId="3" fillId="0" borderId="10" xfId="79" applyNumberFormat="1" applyFont="1" applyFill="1" applyBorder="1" applyAlignment="1">
      <alignment horizontal="right" vertical="center"/>
    </xf>
    <xf numFmtId="191" fontId="3" fillId="0" borderId="0" xfId="79" applyNumberFormat="1" applyFont="1" applyFill="1" applyAlignment="1">
      <alignment horizontal="right" vertical="center"/>
    </xf>
    <xf numFmtId="0" fontId="3" fillId="0" borderId="0" xfId="79" applyNumberFormat="1" applyFont="1" applyFill="1" applyBorder="1" applyAlignment="1">
      <alignment horizontal="center" vertical="center"/>
    </xf>
    <xf numFmtId="191" fontId="3" fillId="0" borderId="0" xfId="79" applyNumberFormat="1" applyFont="1" applyFill="1" applyBorder="1" applyAlignment="1">
      <alignment horizontal="right" vertical="center"/>
    </xf>
    <xf numFmtId="168" fontId="3" fillId="0" borderId="0" xfId="79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1" fontId="3" fillId="0" borderId="0" xfId="22" applyNumberFormat="1" applyFont="1" applyFill="1" applyBorder="1" applyAlignment="1">
      <alignment horizontal="right" vertical="center"/>
    </xf>
    <xf numFmtId="168" fontId="3" fillId="0" borderId="10" xfId="80" applyNumberFormat="1" applyFont="1" applyFill="1" applyBorder="1" applyAlignment="1">
      <alignment vertical="center"/>
    </xf>
    <xf numFmtId="168" fontId="3" fillId="0" borderId="0" xfId="8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91" fontId="45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left" vertical="center"/>
    </xf>
    <xf numFmtId="168" fontId="46" fillId="0" borderId="0" xfId="0" applyNumberFormat="1" applyFont="1" applyFill="1" applyAlignment="1">
      <alignment horizontal="left"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91" fontId="4" fillId="0" borderId="10" xfId="0" applyNumberFormat="1" applyFont="1" applyFill="1" applyBorder="1" applyAlignment="1">
      <alignment vertical="center"/>
    </xf>
    <xf numFmtId="0" fontId="4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91" fontId="4" fillId="0" borderId="0" xfId="22" applyNumberFormat="1" applyFont="1" applyFill="1" applyBorder="1" applyAlignment="1">
      <alignment vertical="center"/>
    </xf>
    <xf numFmtId="191" fontId="4" fillId="0" borderId="11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91" fontId="4" fillId="0" borderId="10" xfId="31" applyNumberFormat="1" applyFont="1" applyFill="1" applyBorder="1" applyAlignment="1">
      <alignment vertical="center"/>
    </xf>
    <xf numFmtId="191" fontId="4" fillId="0" borderId="0" xfId="3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1" fontId="4" fillId="0" borderId="11" xfId="22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horizontal="center" vertical="center"/>
    </xf>
    <xf numFmtId="191" fontId="4" fillId="0" borderId="0" xfId="22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91" fontId="3" fillId="0" borderId="10" xfId="0" applyNumberFormat="1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10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91" fontId="4" fillId="0" borderId="0" xfId="22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right" vertical="center"/>
    </xf>
    <xf numFmtId="191" fontId="4" fillId="0" borderId="1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3" fillId="0" borderId="1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10" xfId="0" applyNumberFormat="1" applyFont="1" applyFill="1" applyBorder="1" applyAlignment="1">
      <alignment horizontal="right" vertical="center"/>
    </xf>
    <xf numFmtId="191" fontId="4" fillId="0" borderId="11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45" fillId="0" borderId="0" xfId="0" applyNumberFormat="1" applyFont="1" applyFill="1" applyBorder="1" applyAlignment="1">
      <alignment horizontal="right" vertical="center"/>
    </xf>
    <xf numFmtId="191" fontId="45" fillId="0" borderId="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91" fontId="4" fillId="0" borderId="10" xfId="0" applyNumberFormat="1" applyFont="1" applyFill="1" applyBorder="1" applyAlignment="1">
      <alignment horizontal="center" vertical="center"/>
    </xf>
    <xf numFmtId="0" fontId="3" fillId="0" borderId="0" xfId="80" applyFont="1" applyFill="1" applyBorder="1" applyAlignment="1">
      <alignment vertical="center"/>
    </xf>
    <xf numFmtId="168" fontId="3" fillId="0" borderId="10" xfId="0" applyNumberFormat="1" applyFont="1" applyFill="1" applyBorder="1" applyAlignment="1">
      <alignment horizontal="center" vertical="center"/>
    </xf>
    <xf numFmtId="168" fontId="3" fillId="0" borderId="0" xfId="80" applyNumberFormat="1" applyFont="1" applyFill="1" applyAlignment="1">
      <alignment vertical="center"/>
    </xf>
    <xf numFmtId="168" fontId="4" fillId="0" borderId="10" xfId="79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horizontal="center" vertical="center"/>
    </xf>
    <xf numFmtId="0" fontId="47" fillId="0" borderId="0" xfId="0" quotePrefix="1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/>
    </xf>
    <xf numFmtId="191" fontId="3" fillId="0" borderId="0" xfId="80" applyNumberFormat="1" applyFont="1" applyFill="1" applyBorder="1" applyAlignment="1">
      <alignment horizontal="center" vertical="center"/>
    </xf>
    <xf numFmtId="191" fontId="4" fillId="0" borderId="0" xfId="3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91" fontId="3" fillId="0" borderId="0" xfId="0" applyNumberFormat="1" applyFont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191" fontId="4" fillId="24" borderId="0" xfId="0" applyNumberFormat="1" applyFont="1" applyFill="1" applyBorder="1" applyAlignment="1">
      <alignment horizontal="center" vertical="center"/>
    </xf>
    <xf numFmtId="191" fontId="4" fillId="24" borderId="0" xfId="0" applyNumberFormat="1" applyFont="1" applyFill="1" applyBorder="1" applyAlignment="1">
      <alignment horizontal="right" vertical="center"/>
    </xf>
    <xf numFmtId="191" fontId="4" fillId="24" borderId="10" xfId="0" applyNumberFormat="1" applyFont="1" applyFill="1" applyBorder="1" applyAlignment="1">
      <alignment horizontal="right" vertical="center"/>
    </xf>
    <xf numFmtId="191" fontId="4" fillId="24" borderId="0" xfId="22" applyNumberFormat="1" applyFont="1" applyFill="1" applyBorder="1" applyAlignment="1">
      <alignment vertical="center"/>
    </xf>
    <xf numFmtId="191" fontId="4" fillId="24" borderId="11" xfId="0" applyNumberFormat="1" applyFont="1" applyFill="1" applyBorder="1" applyAlignment="1">
      <alignment vertical="center"/>
    </xf>
    <xf numFmtId="0" fontId="4" fillId="24" borderId="0" xfId="0" applyFont="1" applyFill="1" applyAlignment="1">
      <alignment vertical="center"/>
    </xf>
    <xf numFmtId="191" fontId="3" fillId="24" borderId="0" xfId="79" applyNumberFormat="1" applyFont="1" applyFill="1" applyBorder="1" applyAlignment="1">
      <alignment horizontal="right" vertical="center"/>
    </xf>
    <xf numFmtId="191" fontId="4" fillId="24" borderId="0" xfId="0" applyNumberFormat="1" applyFont="1" applyFill="1" applyAlignment="1">
      <alignment vertical="center"/>
    </xf>
    <xf numFmtId="191" fontId="4" fillId="24" borderId="0" xfId="0" applyNumberFormat="1" applyFont="1" applyFill="1" applyBorder="1" applyAlignment="1">
      <alignment vertical="center"/>
    </xf>
    <xf numFmtId="191" fontId="4" fillId="24" borderId="0" xfId="22" applyNumberFormat="1" applyFont="1" applyFill="1" applyAlignment="1">
      <alignment vertical="center"/>
    </xf>
    <xf numFmtId="191" fontId="4" fillId="24" borderId="12" xfId="0" applyNumberFormat="1" applyFont="1" applyFill="1" applyBorder="1" applyAlignment="1">
      <alignment horizontal="right" vertical="center"/>
    </xf>
    <xf numFmtId="191" fontId="4" fillId="24" borderId="11" xfId="0" applyNumberFormat="1" applyFont="1" applyFill="1" applyBorder="1" applyAlignment="1">
      <alignment horizontal="right" vertical="center"/>
    </xf>
    <xf numFmtId="191" fontId="4" fillId="24" borderId="0" xfId="0" applyNumberFormat="1" applyFont="1" applyFill="1" applyAlignment="1">
      <alignment horizontal="right" vertical="center"/>
    </xf>
    <xf numFmtId="191" fontId="4" fillId="24" borderId="10" xfId="0" applyNumberFormat="1" applyFont="1" applyFill="1" applyBorder="1" applyAlignment="1">
      <alignment vertical="center"/>
    </xf>
    <xf numFmtId="0" fontId="4" fillId="24" borderId="0" xfId="0" applyFont="1" applyFill="1" applyBorder="1" applyAlignment="1">
      <alignment vertical="center"/>
    </xf>
    <xf numFmtId="191" fontId="4" fillId="24" borderId="0" xfId="31" applyNumberFormat="1" applyFont="1" applyFill="1" applyBorder="1" applyAlignment="1">
      <alignment vertical="center"/>
    </xf>
    <xf numFmtId="191" fontId="4" fillId="24" borderId="11" xfId="22" applyNumberFormat="1" applyFont="1" applyFill="1" applyBorder="1" applyAlignment="1">
      <alignment horizontal="right" vertical="center"/>
    </xf>
    <xf numFmtId="191" fontId="4" fillId="24" borderId="10" xfId="31" applyNumberFormat="1" applyFont="1" applyFill="1" applyBorder="1" applyAlignment="1">
      <alignment vertical="center"/>
    </xf>
    <xf numFmtId="168" fontId="4" fillId="0" borderId="0" xfId="80" applyNumberFormat="1" applyFont="1" applyFill="1" applyAlignment="1">
      <alignment horizontal="center" vertical="center"/>
    </xf>
    <xf numFmtId="168" fontId="3" fillId="0" borderId="10" xfId="80" applyNumberFormat="1" applyFont="1" applyFill="1" applyBorder="1" applyAlignment="1">
      <alignment horizontal="center" vertical="center"/>
    </xf>
    <xf numFmtId="168" fontId="3" fillId="0" borderId="0" xfId="80" applyNumberFormat="1" applyFont="1" applyFill="1" applyBorder="1" applyAlignment="1">
      <alignment horizontal="center" vertical="center"/>
    </xf>
    <xf numFmtId="191" fontId="48" fillId="24" borderId="0" xfId="0" applyNumberFormat="1" applyFont="1" applyFill="1" applyBorder="1" applyAlignment="1">
      <alignment horizontal="center" vertical="center"/>
    </xf>
    <xf numFmtId="191" fontId="48" fillId="0" borderId="0" xfId="0" applyNumberFormat="1" applyFont="1" applyFill="1" applyBorder="1" applyAlignment="1">
      <alignment horizontal="center" vertical="center"/>
    </xf>
    <xf numFmtId="191" fontId="48" fillId="24" borderId="0" xfId="0" applyNumberFormat="1" applyFont="1" applyFill="1" applyBorder="1" applyAlignment="1">
      <alignment horizontal="right" vertical="center"/>
    </xf>
    <xf numFmtId="191" fontId="48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91" fontId="3" fillId="24" borderId="0" xfId="80" applyNumberFormat="1" applyFont="1" applyFill="1" applyBorder="1" applyAlignment="1">
      <alignment horizontal="right" vertical="center"/>
    </xf>
    <xf numFmtId="191" fontId="3" fillId="0" borderId="0" xfId="8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91" fontId="3" fillId="24" borderId="0" xfId="0" applyNumberFormat="1" applyFont="1" applyFill="1" applyBorder="1" applyAlignment="1">
      <alignment horizontal="center" vertical="center"/>
    </xf>
    <xf numFmtId="0" fontId="3" fillId="24" borderId="0" xfId="0" applyFont="1" applyFill="1" applyAlignment="1">
      <alignment vertical="center"/>
    </xf>
    <xf numFmtId="192" fontId="4" fillId="24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3" fontId="4" fillId="0" borderId="0" xfId="22" applyNumberFormat="1" applyFont="1" applyFill="1"/>
    <xf numFmtId="3" fontId="4" fillId="0" borderId="0" xfId="22" applyNumberFormat="1" applyFont="1" applyFill="1" applyAlignment="1">
      <alignment vertical="center"/>
    </xf>
    <xf numFmtId="0" fontId="4" fillId="0" borderId="0" xfId="159" applyFont="1" applyFill="1" applyAlignment="1">
      <alignment vertical="center"/>
    </xf>
    <xf numFmtId="191" fontId="3" fillId="24" borderId="0" xfId="22" applyNumberFormat="1" applyFont="1" applyFill="1" applyBorder="1" applyAlignment="1">
      <alignment horizontal="right" vertical="center"/>
    </xf>
    <xf numFmtId="191" fontId="4" fillId="24" borderId="0" xfId="31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4" fillId="24" borderId="0" xfId="0" applyNumberFormat="1" applyFont="1" applyFill="1" applyAlignment="1">
      <alignment vertical="center"/>
    </xf>
    <xf numFmtId="3" fontId="3" fillId="24" borderId="0" xfId="0" applyNumberFormat="1" applyFont="1" applyFill="1" applyAlignment="1">
      <alignment vertical="center"/>
    </xf>
    <xf numFmtId="191" fontId="4" fillId="24" borderId="0" xfId="22" applyNumberFormat="1" applyFont="1" applyFill="1" applyBorder="1" applyAlignment="1">
      <alignment horizontal="right" vertical="center"/>
    </xf>
    <xf numFmtId="191" fontId="3" fillId="24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left" vertical="center"/>
    </xf>
    <xf numFmtId="168" fontId="3" fillId="0" borderId="10" xfId="0" applyNumberFormat="1" applyFont="1" applyFill="1" applyBorder="1" applyAlignment="1">
      <alignment horizontal="left" vertical="center"/>
    </xf>
    <xf numFmtId="191" fontId="3" fillId="0" borderId="10" xfId="0" applyNumberFormat="1" applyFont="1" applyFill="1" applyBorder="1" applyAlignment="1">
      <alignment horizontal="center" vertical="center"/>
    </xf>
    <xf numFmtId="191" fontId="61" fillId="0" borderId="0" xfId="0" applyNumberFormat="1" applyFont="1" applyFill="1" applyAlignment="1">
      <alignment horizontal="center" vertical="center"/>
    </xf>
    <xf numFmtId="0" fontId="19" fillId="0" borderId="0" xfId="156" applyNumberFormat="1" applyFont="1" applyFill="1" applyBorder="1" applyAlignment="1">
      <alignment horizontal="left" vertical="center"/>
    </xf>
    <xf numFmtId="191" fontId="4" fillId="0" borderId="0" xfId="0" applyNumberFormat="1" applyFont="1" applyFill="1"/>
    <xf numFmtId="0" fontId="4" fillId="0" borderId="0" xfId="0" applyFont="1" applyFill="1"/>
    <xf numFmtId="0" fontId="4" fillId="0" borderId="0" xfId="159" applyFont="1" applyFill="1"/>
    <xf numFmtId="191" fontId="3" fillId="0" borderId="10" xfId="0" applyNumberFormat="1" applyFont="1" applyFill="1" applyBorder="1" applyAlignment="1">
      <alignment horizontal="center" vertical="center" wrapText="1"/>
    </xf>
    <xf numFmtId="191" fontId="3" fillId="0" borderId="1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left" vertical="center"/>
    </xf>
    <xf numFmtId="168" fontId="4" fillId="0" borderId="10" xfId="80" applyNumberFormat="1" applyFont="1" applyFill="1" applyBorder="1" applyAlignment="1">
      <alignment horizontal="left" vertical="center" wrapText="1"/>
    </xf>
    <xf numFmtId="168" fontId="3" fillId="0" borderId="10" xfId="0" applyNumberFormat="1" applyFont="1" applyFill="1" applyBorder="1" applyAlignment="1">
      <alignment horizontal="left" vertical="center"/>
    </xf>
    <xf numFmtId="168" fontId="4" fillId="0" borderId="10" xfId="79" applyNumberFormat="1" applyFont="1" applyFill="1" applyBorder="1" applyAlignment="1">
      <alignment horizontal="left" vertical="center" wrapText="1"/>
    </xf>
    <xf numFmtId="191" fontId="3" fillId="0" borderId="10" xfId="0" applyNumberFormat="1" applyFont="1" applyFill="1" applyBorder="1" applyAlignment="1">
      <alignment vertical="center"/>
    </xf>
    <xf numFmtId="191" fontId="4" fillId="0" borderId="10" xfId="79" applyNumberFormat="1" applyFont="1" applyFill="1" applyBorder="1" applyAlignment="1">
      <alignment vertical="center"/>
    </xf>
  </cellXfs>
  <cellStyles count="234">
    <cellStyle name="?????????????????" xfId="160" xr:uid="{8D2F05E1-FE01-4E5C-8B20-07A291D8BB00}"/>
    <cellStyle name="????????????????? [0]_MOGAS97" xfId="161" xr:uid="{1D250379-A2AC-45B2-9744-A05777A02248}"/>
    <cellStyle name="??????????????????? [0]_MOGAS97" xfId="162" xr:uid="{94A23B95-EABF-4B51-B319-F9C53565367B}"/>
    <cellStyle name="???????????????????_MOGAS97" xfId="163" xr:uid="{648350B8-4917-4E93-9490-24E2765298FE}"/>
    <cellStyle name="?????????????????_MOGAS97" xfId="164" xr:uid="{CBA7C89F-1C69-4991-A066-9D88D1DC640C}"/>
    <cellStyle name="????_C2+C3+POLY" xfId="165" xr:uid="{F44DA562-6DE2-442E-A238-D1BBED0D7B5D}"/>
    <cellStyle name="??_VERA" xfId="166" xr:uid="{B7D8A628-914E-4662-9646-A2E4BE49958E}"/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6" xr:uid="{41D144CD-E675-4621-9418-25D3D789C370}"/>
    <cellStyle name="Comma" xfId="22" builtinId="3"/>
    <cellStyle name="Comma  - Style1" xfId="23" xr:uid="{00000000-0005-0000-0000-000016000000}"/>
    <cellStyle name="Comma  - Style1 2" xfId="168" xr:uid="{8B71BD3D-F5A2-4AE5-A0D8-7E343C6F75BD}"/>
    <cellStyle name="Comma  - Style2" xfId="24" xr:uid="{00000000-0005-0000-0000-000017000000}"/>
    <cellStyle name="Comma  - Style2 2" xfId="169" xr:uid="{BB433557-9806-414E-B0DF-0AEEE124CAC4}"/>
    <cellStyle name="Comma  - Style3" xfId="25" xr:uid="{00000000-0005-0000-0000-000018000000}"/>
    <cellStyle name="Comma  - Style3 2" xfId="170" xr:uid="{BE040168-9C05-44F2-8A22-D501C8D34539}"/>
    <cellStyle name="Comma  - Style4" xfId="26" xr:uid="{00000000-0005-0000-0000-000019000000}"/>
    <cellStyle name="Comma  - Style4 2" xfId="171" xr:uid="{E5C3D9C8-B3AE-470C-92B4-9586BF0B17C6}"/>
    <cellStyle name="Comma  - Style5" xfId="27" xr:uid="{00000000-0005-0000-0000-00001A000000}"/>
    <cellStyle name="Comma  - Style5 2" xfId="172" xr:uid="{1420E56C-E71E-420F-926B-F8239CAC91AF}"/>
    <cellStyle name="Comma  - Style6" xfId="28" xr:uid="{00000000-0005-0000-0000-00001B000000}"/>
    <cellStyle name="Comma  - Style6 2" xfId="173" xr:uid="{A68974A9-5980-43B1-AFAD-2806D0F43C1F}"/>
    <cellStyle name="Comma  - Style7" xfId="29" xr:uid="{00000000-0005-0000-0000-00001C000000}"/>
    <cellStyle name="Comma  - Style7 2" xfId="174" xr:uid="{BE32D35D-D88D-40E7-8D32-5E175D058F0C}"/>
    <cellStyle name="Comma  - Style8" xfId="175" xr:uid="{504842C3-5448-46F2-81AC-05DEDD6461BF}"/>
    <cellStyle name="Comma 10" xfId="176" xr:uid="{5ED58467-DD48-4509-9A7C-1650CAA794F0}"/>
    <cellStyle name="Comma 11" xfId="167" xr:uid="{18354DD0-4C77-4264-8C1F-37FF807DF989}"/>
    <cellStyle name="Comma 2" xfId="30" xr:uid="{00000000-0005-0000-0000-00001D000000}"/>
    <cellStyle name="Comma 2 2" xfId="157" xr:uid="{1880E8EA-0ECA-4CE0-82AD-9493910C7FB7}"/>
    <cellStyle name="Comma 2 2 2" xfId="179" xr:uid="{568652C5-FEEC-41F3-A401-C9F5B841A0BC}"/>
    <cellStyle name="Comma 2 2 3" xfId="178" xr:uid="{26713B26-B501-4395-9896-4CF51FF89BA7}"/>
    <cellStyle name="Comma 2 3" xfId="180" xr:uid="{3908A008-0B15-49D7-9715-53C428347B98}"/>
    <cellStyle name="Comma 2 3 2" xfId="181" xr:uid="{6CCE6F48-20AB-4F85-BA17-A147AD6EEB98}"/>
    <cellStyle name="Comma 2 4" xfId="182" xr:uid="{A762AC1D-C60F-4F7A-931B-0DB7BD1A03A2}"/>
    <cellStyle name="Comma 2 5" xfId="183" xr:uid="{75E2AC7E-5AEC-45BE-973A-FFBF68516E1D}"/>
    <cellStyle name="Comma 2 6" xfId="177" xr:uid="{D28CA90A-20AF-4039-AE3E-25B3818ECAC7}"/>
    <cellStyle name="Comma 2_10 SEPT 409 0056 American Home Assurance Company -Australia(Australia) 06-22-10 v2" xfId="184" xr:uid="{9CCBAE2F-B5DB-4F9D-8076-73F2F9110D7C}"/>
    <cellStyle name="Comma 3" xfId="185" xr:uid="{435694EF-51D1-4B96-9F62-D16ED1E14ECC}"/>
    <cellStyle name="Comma 3 2" xfId="186" xr:uid="{B3303278-0208-490B-B00A-52AAF415B6D3}"/>
    <cellStyle name="Comma 3 3" xfId="187" xr:uid="{43BC34BC-C114-4FD8-ABAD-D122493D1B7D}"/>
    <cellStyle name="Comma 4" xfId="188" xr:uid="{05C00358-E6E3-420F-A17E-51ACDBE16898}"/>
    <cellStyle name="Comma 4 2" xfId="189" xr:uid="{C6CC7041-D625-4A5D-8775-2F792FEE23B4}"/>
    <cellStyle name="Comma 4 3" xfId="190" xr:uid="{F243271C-151E-482B-AD54-923F52725E75}"/>
    <cellStyle name="Comma 4 35" xfId="191" xr:uid="{FC994A5C-CE04-4F03-8BBB-C9F3E4A932DD}"/>
    <cellStyle name="Comma 4 4" xfId="192" xr:uid="{3E5DC361-DB8B-4840-B5CA-F680E2EED771}"/>
    <cellStyle name="Comma 5" xfId="31" xr:uid="{00000000-0005-0000-0000-00001E000000}"/>
    <cellStyle name="Comma 5 2" xfId="194" xr:uid="{C4CE48A2-D17F-42ED-B8DF-2974ABDFCBD3}"/>
    <cellStyle name="Comma 5 3" xfId="193" xr:uid="{923302B6-4F4C-48BF-84B5-35CCDFBF2136}"/>
    <cellStyle name="Comma 6" xfId="195" xr:uid="{73C02C80-09B8-4044-B936-7E4F66FCD4B8}"/>
    <cellStyle name="Comma 7" xfId="196" xr:uid="{9062CF35-1F81-46F1-8966-86372DC0E1B2}"/>
    <cellStyle name="Comma 8" xfId="197" xr:uid="{58BFB60C-254D-447E-84F7-D8D18293DB52}"/>
    <cellStyle name="Comma 9" xfId="198" xr:uid="{15B673FE-EE91-4B7F-93BE-0AA58296180F}"/>
    <cellStyle name="Comma0" xfId="32" xr:uid="{00000000-0005-0000-0000-00001F000000}"/>
    <cellStyle name="Currency 2" xfId="199" xr:uid="{9809AE28-C1F6-4668-8BAF-1B635A5CC6F2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Euro" xfId="200" xr:uid="{E7A32149-9019-4DB7-AB4F-D07A65714453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- Style1 2" xfId="201" xr:uid="{DF013C44-C3D6-49ED-A5BA-3DF2C976CEE7}"/>
    <cellStyle name="Normal 10" xfId="202" xr:uid="{50FD4A76-FC0D-405F-AB70-BDAC35426CE9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" xfId="203" xr:uid="{8139A5C6-C8F5-4BAA-AD3C-2873B743A8E5}"/>
    <cellStyle name="Normal 2 3 2 2" xfId="155" xr:uid="{78D96492-279A-43AE-A235-F7349F70B646}"/>
    <cellStyle name="Normal 2 4" xfId="204" xr:uid="{B5EE72E9-1D4D-4BEE-B1BE-188AF809029E}"/>
    <cellStyle name="Normal 2_AIG Q3'56" xfId="205" xr:uid="{D49222CC-1F01-4455-BE8F-3012A8CB25CA}"/>
    <cellStyle name="Normal 23" xfId="158" xr:uid="{EE3D16EF-EC6E-44F4-9F05-62651263FC13}"/>
    <cellStyle name="Normal 3" xfId="82" xr:uid="{00000000-0005-0000-0000-000053000000}"/>
    <cellStyle name="Normal 3 2" xfId="207" xr:uid="{E7F38392-6C2C-4EE2-8F63-86AFCC1DDA19}"/>
    <cellStyle name="Normal 3 3" xfId="208" xr:uid="{5F06B5B5-F910-41BF-AC0B-CFC376167DDF}"/>
    <cellStyle name="Normal 3 4" xfId="206" xr:uid="{BF3EE530-513F-4E16-B193-F03E1165A025}"/>
    <cellStyle name="Normal 4" xfId="209" xr:uid="{F65493FD-C9DA-45FC-9E66-41573A6FD2DB}"/>
    <cellStyle name="Normal 4 2" xfId="210" xr:uid="{A46969E6-DC80-4437-A60B-C1C60534A648}"/>
    <cellStyle name="Normal 4 3" xfId="211" xr:uid="{4DAE5DF5-CD54-4A6F-9D99-A8B430236BDE}"/>
    <cellStyle name="Normal 43 2" xfId="152" xr:uid="{00000000-0005-0000-0000-000054000000}"/>
    <cellStyle name="Normal 5" xfId="212" xr:uid="{4D817B88-266F-4F57-B107-E3AEB29DCED9}"/>
    <cellStyle name="Normal 5 2" xfId="213" xr:uid="{A9371B5D-CA48-411A-A0FD-923FF0B54045}"/>
    <cellStyle name="Normal 5 3" xfId="231" xr:uid="{E6CD71DD-FA72-42E9-99ED-0F1C2FDDA77C}"/>
    <cellStyle name="Normal 6" xfId="214" xr:uid="{79124590-79D6-4927-B7CD-ADC0FD2E1E38}"/>
    <cellStyle name="Normal 7" xfId="215" xr:uid="{93A4125B-75ED-425E-AB32-8802921A7B23}"/>
    <cellStyle name="Normal 8" xfId="216" xr:uid="{868A3E4C-5D68-4B8A-B4BB-0F439F670165}"/>
    <cellStyle name="Normal 9" xfId="159" xr:uid="{037F23CA-8874-47B3-B023-AA97C3D8B6E6}"/>
    <cellStyle name="Normal 9 2" xfId="230" xr:uid="{C5659BD4-FA32-466D-BB2B-4C9D2FF79AE2}"/>
    <cellStyle name="Normal 9 2 2" xfId="233" xr:uid="{ADA41112-9A34-4EAC-A8E8-7B0F3C8F3F82}"/>
    <cellStyle name="Normal 9 3" xfId="232" xr:uid="{9C9011E7-1C53-4A5A-8876-577CC9A6CDCD}"/>
    <cellStyle name="Normal 9 4" xfId="229" xr:uid="{F0C4B067-9660-406D-BBC5-A820937ACF6F}"/>
    <cellStyle name="normální_~0026287" xfId="83" xr:uid="{00000000-0005-0000-0000-000055000000}"/>
    <cellStyle name="Number 1" xfId="84" xr:uid="{00000000-0005-0000-0000-000056000000}"/>
    <cellStyle name="Output Amounts" xfId="217" xr:uid="{254125A4-1C45-47A0-8F1A-944B908F1687}"/>
    <cellStyle name="Output Column Headings" xfId="218" xr:uid="{0E1175EA-F8AF-4482-B896-D08C39E5E741}"/>
    <cellStyle name="Output Line Items" xfId="219" xr:uid="{7A081601-B57D-4984-8492-2599643E2604}"/>
    <cellStyle name="Output Report Heading" xfId="220" xr:uid="{A4EBCFDD-81ED-445B-8E93-C8B22075682D}"/>
    <cellStyle name="Output Report Title" xfId="221" xr:uid="{558BD1D6-328C-4531-868C-7F5E3E3F0F41}"/>
    <cellStyle name="Percent (0)" xfId="85" xr:uid="{00000000-0005-0000-0000-000057000000}"/>
    <cellStyle name="Percent [2]" xfId="86" xr:uid="{00000000-0005-0000-0000-000058000000}"/>
    <cellStyle name="Percent 2" xfId="222" xr:uid="{B52B03D0-0C3F-4A46-A6B5-94BE2EB6C08F}"/>
    <cellStyle name="Percent 2 2" xfId="223" xr:uid="{1676228E-FA9A-44E3-83BB-6A264A7495E6}"/>
    <cellStyle name="Percent 2 3" xfId="224" xr:uid="{95BC1A08-9AE6-4922-8203-6E1E8BF33489}"/>
    <cellStyle name="Percent 3" xfId="225" xr:uid="{D718AB80-DCB0-47EB-9545-04B07286DAD4}"/>
    <cellStyle name="Percent 3 2" xfId="226" xr:uid="{1E845EFA-2D63-40BA-A1C1-00D77B86AB00}"/>
    <cellStyle name="ph_Standard" xfId="87" xr:uid="{00000000-0005-0000-0000-000059000000}"/>
    <cellStyle name="PLAN" xfId="227" xr:uid="{93767B26-AC2B-4889-8271-7E0FCA6CE9B6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 3" xfId="228" xr:uid="{10EA301D-84FC-467E-873D-90939FD4B440}"/>
    <cellStyle name="ปกติ_LHA 010920" xfId="138" xr:uid="{00000000-0005-0000-0000-00008D00000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FAFAFA"/>
      <color rgb="FFC4D79B"/>
      <color rgb="FF19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/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2">
          <cell r="E2">
            <v>4781384.5</v>
          </cell>
        </row>
      </sheetData>
      <sheetData sheetId="287">
        <row r="2">
          <cell r="E2">
            <v>4781384.5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2">
          <cell r="E2">
            <v>4781384.5</v>
          </cell>
        </row>
      </sheetData>
      <sheetData sheetId="291">
        <row r="2">
          <cell r="E2">
            <v>4781384.5</v>
          </cell>
        </row>
      </sheetData>
      <sheetData sheetId="292">
        <row r="2">
          <cell r="E2">
            <v>4781384.5</v>
          </cell>
        </row>
      </sheetData>
      <sheetData sheetId="293"/>
      <sheetData sheetId="294">
        <row r="1">
          <cell r="A1" t="str">
            <v>บจก.เมืองพลสยามเมรัย</v>
          </cell>
        </row>
      </sheetData>
      <sheetData sheetId="295">
        <row r="2">
          <cell r="E2">
            <v>4781384.5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บจก.เมืองพลสยามเมรัย</v>
          </cell>
        </row>
      </sheetData>
      <sheetData sheetId="316"/>
      <sheetData sheetId="317"/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/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/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/>
      <sheetData sheetId="727"/>
      <sheetData sheetId="728"/>
      <sheetData sheetId="729"/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2">
          <cell r="E2">
            <v>4781384.5</v>
          </cell>
        </row>
      </sheetData>
      <sheetData sheetId="735">
        <row r="2">
          <cell r="E2">
            <v>4781384.5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/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2">
          <cell r="E2">
            <v>4781384.5</v>
          </cell>
        </row>
      </sheetData>
      <sheetData sheetId="1018">
        <row r="2">
          <cell r="E2">
            <v>4781384.5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/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2">
          <cell r="E2">
            <v>4781384.5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/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2">
          <cell r="E2">
            <v>4781384.5</v>
          </cell>
        </row>
      </sheetData>
      <sheetData sheetId="1398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2">
          <cell r="E2">
            <v>4781384.5</v>
          </cell>
        </row>
      </sheetData>
      <sheetData sheetId="1433">
        <row r="2">
          <cell r="E2">
            <v>4781384.5</v>
          </cell>
        </row>
      </sheetData>
      <sheetData sheetId="1434" refreshError="1"/>
      <sheetData sheetId="1435"/>
      <sheetData sheetId="1436"/>
      <sheetData sheetId="1437"/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/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2">
          <cell r="E2">
            <v>4781384.5</v>
          </cell>
        </row>
      </sheetData>
      <sheetData sheetId="1461">
        <row r="2">
          <cell r="E2">
            <v>4781384.5</v>
          </cell>
        </row>
      </sheetData>
      <sheetData sheetId="1462" refreshError="1"/>
      <sheetData sheetId="1463">
        <row r="2">
          <cell r="E2">
            <v>4781384.5</v>
          </cell>
        </row>
      </sheetData>
      <sheetData sheetId="1464">
        <row r="2">
          <cell r="E2">
            <v>4781384.5</v>
          </cell>
        </row>
      </sheetData>
      <sheetData sheetId="1465"/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/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2">
          <cell r="E2">
            <v>4781384.5</v>
          </cell>
        </row>
      </sheetData>
      <sheetData sheetId="1488">
        <row r="2">
          <cell r="E2">
            <v>4781384.5</v>
          </cell>
        </row>
      </sheetData>
      <sheetData sheetId="1489" refreshError="1"/>
      <sheetData sheetId="1490">
        <row r="2">
          <cell r="E2">
            <v>4781384.5</v>
          </cell>
        </row>
      </sheetData>
      <sheetData sheetId="1491">
        <row r="2">
          <cell r="E2">
            <v>4781384.5</v>
          </cell>
        </row>
      </sheetData>
      <sheetData sheetId="1492"/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/>
      <sheetData sheetId="1508"/>
      <sheetData sheetId="1509"/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2">
          <cell r="E2">
            <v>4781384.5</v>
          </cell>
        </row>
      </sheetData>
      <sheetData sheetId="1515">
        <row r="2">
          <cell r="E2">
            <v>4781384.5</v>
          </cell>
        </row>
      </sheetData>
      <sheetData sheetId="1516"/>
      <sheetData sheetId="1517">
        <row r="2">
          <cell r="E2">
            <v>4781384.5</v>
          </cell>
        </row>
      </sheetData>
      <sheetData sheetId="1518">
        <row r="2">
          <cell r="E2">
            <v>4781384.5</v>
          </cell>
        </row>
      </sheetData>
      <sheetData sheetId="1519"/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2">
          <cell r="E2">
            <v>4781384.5</v>
          </cell>
        </row>
      </sheetData>
      <sheetData sheetId="2047">
        <row r="2">
          <cell r="E2">
            <v>4781384.5</v>
          </cell>
        </row>
      </sheetData>
      <sheetData sheetId="2048" refreshError="1"/>
      <sheetData sheetId="2049">
        <row r="2">
          <cell r="E2">
            <v>4781384.5</v>
          </cell>
        </row>
      </sheetData>
      <sheetData sheetId="2050">
        <row r="2">
          <cell r="E2">
            <v>4781384.5</v>
          </cell>
        </row>
      </sheetData>
      <sheetData sheetId="2051"/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9"/>
  <sheetViews>
    <sheetView tabSelected="1" zoomScale="90" zoomScaleNormal="90" zoomScaleSheetLayoutView="76" workbookViewId="0">
      <selection activeCell="O13" sqref="O13"/>
    </sheetView>
  </sheetViews>
  <sheetFormatPr defaultColWidth="9.09765625" defaultRowHeight="16.5" customHeight="1"/>
  <cols>
    <col min="1" max="3" width="1.3984375" style="19" customWidth="1"/>
    <col min="4" max="4" width="48" style="19" customWidth="1"/>
    <col min="5" max="5" width="7" style="19" customWidth="1"/>
    <col min="6" max="6" width="1.09765625" style="19" customWidth="1"/>
    <col min="7" max="7" width="15.3984375" style="20" customWidth="1"/>
    <col min="8" max="8" width="1.09765625" style="20" customWidth="1"/>
    <col min="9" max="9" width="15.3984375" style="20" customWidth="1"/>
    <col min="10" max="10" width="1.09765625" style="19" customWidth="1"/>
    <col min="11" max="11" width="15.3984375" style="19" customWidth="1"/>
    <col min="12" max="12" width="1.09765625" style="19" customWidth="1"/>
    <col min="13" max="13" width="15.3984375" style="19" customWidth="1"/>
    <col min="14" max="16384" width="9.09765625" style="19"/>
  </cols>
  <sheetData>
    <row r="1" spans="1:13" ht="16.5" customHeight="1">
      <c r="A1" s="17" t="s">
        <v>81</v>
      </c>
      <c r="B1" s="17"/>
      <c r="C1" s="17"/>
      <c r="D1" s="17"/>
      <c r="E1" s="17"/>
      <c r="F1" s="17"/>
      <c r="G1" s="41"/>
      <c r="H1" s="17"/>
      <c r="I1" s="41"/>
      <c r="J1" s="17"/>
      <c r="K1" s="17"/>
      <c r="L1" s="17"/>
      <c r="M1" s="17"/>
    </row>
    <row r="2" spans="1:13" ht="16.5" customHeight="1">
      <c r="A2" s="57" t="s">
        <v>42</v>
      </c>
      <c r="B2" s="57"/>
      <c r="C2" s="57"/>
      <c r="D2" s="57"/>
      <c r="E2" s="57"/>
      <c r="F2" s="57"/>
      <c r="G2" s="41"/>
      <c r="H2" s="57"/>
      <c r="I2" s="41"/>
      <c r="J2" s="57"/>
      <c r="K2" s="57"/>
      <c r="L2" s="57"/>
      <c r="M2" s="57"/>
    </row>
    <row r="3" spans="1:13" ht="16.5" customHeight="1">
      <c r="A3" s="58" t="s">
        <v>182</v>
      </c>
      <c r="B3" s="58"/>
      <c r="C3" s="58"/>
      <c r="D3" s="58"/>
      <c r="E3" s="58"/>
      <c r="F3" s="58"/>
      <c r="G3" s="141"/>
      <c r="H3" s="58"/>
      <c r="I3" s="141"/>
      <c r="J3" s="58"/>
      <c r="K3" s="58"/>
      <c r="L3" s="58"/>
      <c r="M3" s="58"/>
    </row>
    <row r="4" spans="1:13" ht="16.5" customHeight="1">
      <c r="A4" s="24"/>
      <c r="B4" s="24"/>
      <c r="C4" s="24"/>
      <c r="D4" s="24"/>
      <c r="E4" s="24"/>
      <c r="F4" s="24"/>
      <c r="G4" s="42"/>
      <c r="H4" s="42"/>
      <c r="I4" s="42"/>
    </row>
    <row r="5" spans="1:13" ht="16.5" customHeight="1">
      <c r="A5" s="24"/>
      <c r="B5" s="24"/>
      <c r="C5" s="24"/>
      <c r="D5" s="24"/>
      <c r="E5" s="24"/>
      <c r="F5" s="24"/>
      <c r="G5" s="42"/>
      <c r="H5" s="42"/>
      <c r="I5" s="42"/>
    </row>
    <row r="6" spans="1:13" ht="25.15" customHeight="1">
      <c r="A6" s="24"/>
      <c r="B6" s="24"/>
      <c r="C6" s="24"/>
      <c r="D6" s="24"/>
      <c r="E6" s="24"/>
      <c r="F6" s="24"/>
      <c r="G6" s="135" t="s">
        <v>105</v>
      </c>
      <c r="H6" s="136"/>
      <c r="I6" s="136"/>
      <c r="K6" s="135" t="s">
        <v>106</v>
      </c>
      <c r="L6" s="136"/>
      <c r="M6" s="136"/>
    </row>
    <row r="7" spans="1:13" ht="16.5" customHeight="1">
      <c r="E7" s="3"/>
      <c r="F7" s="4"/>
      <c r="G7" s="5" t="s">
        <v>184</v>
      </c>
      <c r="H7" s="6"/>
      <c r="I7" s="5" t="s">
        <v>152</v>
      </c>
      <c r="K7" s="5" t="s">
        <v>184</v>
      </c>
      <c r="L7" s="6"/>
      <c r="M7" s="5" t="s">
        <v>152</v>
      </c>
    </row>
    <row r="8" spans="1:13" ht="16.5" customHeight="1">
      <c r="A8" s="17"/>
      <c r="E8" s="7" t="s">
        <v>43</v>
      </c>
      <c r="F8" s="1"/>
      <c r="G8" s="8" t="s">
        <v>100</v>
      </c>
      <c r="H8" s="9"/>
      <c r="I8" s="8" t="s">
        <v>100</v>
      </c>
      <c r="K8" s="8" t="s">
        <v>100</v>
      </c>
      <c r="L8" s="9"/>
      <c r="M8" s="8" t="s">
        <v>100</v>
      </c>
    </row>
    <row r="9" spans="1:13" ht="16.5" customHeight="1">
      <c r="A9" s="17" t="s">
        <v>0</v>
      </c>
      <c r="E9" s="43"/>
      <c r="F9" s="43"/>
      <c r="G9" s="82"/>
      <c r="H9" s="44"/>
      <c r="I9" s="44"/>
      <c r="K9" s="87"/>
    </row>
    <row r="10" spans="1:13" ht="16.5" customHeight="1">
      <c r="A10" s="17"/>
      <c r="D10" s="20"/>
      <c r="E10" s="43"/>
      <c r="F10" s="43"/>
      <c r="G10" s="82"/>
      <c r="H10" s="44"/>
      <c r="I10" s="44"/>
      <c r="K10" s="87"/>
    </row>
    <row r="11" spans="1:13" ht="16.5" customHeight="1">
      <c r="A11" s="78" t="s">
        <v>83</v>
      </c>
      <c r="B11" s="78"/>
      <c r="E11" s="43">
        <v>8</v>
      </c>
      <c r="F11" s="43"/>
      <c r="G11" s="83">
        <v>949161</v>
      </c>
      <c r="H11" s="44"/>
      <c r="I11" s="48">
        <v>1660377</v>
      </c>
      <c r="K11" s="83">
        <v>30396</v>
      </c>
      <c r="M11" s="48">
        <v>171696</v>
      </c>
    </row>
    <row r="12" spans="1:13" ht="16.5" customHeight="1">
      <c r="A12" s="121" t="s">
        <v>123</v>
      </c>
      <c r="B12" s="79"/>
      <c r="C12" s="36"/>
      <c r="D12" s="36"/>
      <c r="E12" s="43">
        <v>9</v>
      </c>
      <c r="F12" s="46"/>
      <c r="G12" s="83">
        <v>1268249</v>
      </c>
      <c r="I12" s="48">
        <v>1191227</v>
      </c>
      <c r="K12" s="83">
        <v>0</v>
      </c>
      <c r="M12" s="48">
        <v>0</v>
      </c>
    </row>
    <row r="13" spans="1:13" ht="16.5" customHeight="1">
      <c r="A13" s="121" t="s">
        <v>1</v>
      </c>
      <c r="B13" s="121"/>
      <c r="C13" s="29"/>
      <c r="D13" s="29"/>
      <c r="E13" s="43"/>
      <c r="F13" s="46"/>
      <c r="G13" s="83">
        <v>19742</v>
      </c>
      <c r="H13" s="28"/>
      <c r="I13" s="48">
        <v>16641</v>
      </c>
      <c r="K13" s="83">
        <v>6795</v>
      </c>
      <c r="M13" s="48">
        <v>308</v>
      </c>
    </row>
    <row r="14" spans="1:13" ht="16.5" customHeight="1">
      <c r="A14" s="78" t="s">
        <v>56</v>
      </c>
      <c r="B14" s="78"/>
      <c r="E14" s="43">
        <v>10</v>
      </c>
      <c r="F14" s="43"/>
      <c r="G14" s="83">
        <v>2183165</v>
      </c>
      <c r="H14" s="44"/>
      <c r="I14" s="48">
        <v>1983484</v>
      </c>
      <c r="K14" s="83">
        <v>0</v>
      </c>
      <c r="M14" s="48">
        <v>0</v>
      </c>
    </row>
    <row r="15" spans="1:13" ht="16.5" customHeight="1">
      <c r="A15" s="78" t="s">
        <v>57</v>
      </c>
      <c r="B15" s="78"/>
      <c r="E15" s="43">
        <v>11</v>
      </c>
      <c r="F15" s="43"/>
      <c r="G15" s="83">
        <v>438832</v>
      </c>
      <c r="H15" s="44"/>
      <c r="I15" s="48">
        <v>354944</v>
      </c>
      <c r="K15" s="83">
        <v>0</v>
      </c>
      <c r="L15" s="48"/>
      <c r="M15" s="48">
        <v>0</v>
      </c>
    </row>
    <row r="16" spans="1:13" ht="16.5" customHeight="1">
      <c r="A16" s="78" t="s">
        <v>165</v>
      </c>
      <c r="B16" s="78"/>
      <c r="E16" s="43"/>
      <c r="F16" s="43"/>
      <c r="G16" s="83">
        <v>0</v>
      </c>
      <c r="H16" s="44"/>
      <c r="I16" s="48">
        <v>426</v>
      </c>
      <c r="K16" s="83">
        <v>0</v>
      </c>
      <c r="L16" s="48"/>
      <c r="M16" s="48">
        <v>426</v>
      </c>
    </row>
    <row r="17" spans="1:13" ht="16.5" customHeight="1">
      <c r="A17" s="78" t="s">
        <v>74</v>
      </c>
      <c r="B17" s="78"/>
      <c r="E17" s="43"/>
      <c r="F17" s="43"/>
      <c r="G17" s="83"/>
      <c r="H17" s="44"/>
      <c r="I17" s="48"/>
      <c r="K17" s="83"/>
      <c r="L17" s="48"/>
      <c r="M17" s="48"/>
    </row>
    <row r="18" spans="1:13" ht="16.5" customHeight="1">
      <c r="A18" s="78"/>
      <c r="B18" s="78" t="s">
        <v>49</v>
      </c>
      <c r="E18" s="43">
        <v>12</v>
      </c>
      <c r="F18" s="43"/>
      <c r="G18" s="83">
        <v>0</v>
      </c>
      <c r="H18" s="44"/>
      <c r="I18" s="48">
        <v>0</v>
      </c>
      <c r="K18" s="83">
        <v>211572</v>
      </c>
      <c r="L18" s="48"/>
      <c r="M18" s="48">
        <v>205148</v>
      </c>
    </row>
    <row r="19" spans="1:13" ht="16.5" customHeight="1">
      <c r="A19" s="78" t="s">
        <v>74</v>
      </c>
      <c r="B19" s="78"/>
      <c r="E19" s="43"/>
      <c r="F19" s="43"/>
      <c r="G19" s="83"/>
      <c r="H19" s="44"/>
      <c r="I19" s="48"/>
      <c r="K19" s="83"/>
      <c r="L19" s="48"/>
      <c r="M19" s="48"/>
    </row>
    <row r="20" spans="1:13" ht="16.5" customHeight="1">
      <c r="A20" s="78"/>
      <c r="B20" s="78" t="s">
        <v>75</v>
      </c>
      <c r="E20" s="43">
        <v>12</v>
      </c>
      <c r="F20" s="43"/>
      <c r="G20" s="83">
        <v>0</v>
      </c>
      <c r="H20" s="44"/>
      <c r="I20" s="48">
        <v>0</v>
      </c>
      <c r="K20" s="83">
        <v>884947</v>
      </c>
      <c r="L20" s="48"/>
      <c r="M20" s="48">
        <v>43198</v>
      </c>
    </row>
    <row r="21" spans="1:13" ht="16.5" customHeight="1">
      <c r="A21" s="79" t="s">
        <v>82</v>
      </c>
      <c r="B21" s="78"/>
      <c r="E21" s="43">
        <v>13</v>
      </c>
      <c r="F21" s="43"/>
      <c r="G21" s="83">
        <v>7988226</v>
      </c>
      <c r="H21" s="44"/>
      <c r="I21" s="48">
        <v>6963055</v>
      </c>
      <c r="K21" s="83">
        <v>0</v>
      </c>
      <c r="L21" s="48"/>
      <c r="M21" s="48">
        <v>0</v>
      </c>
    </row>
    <row r="22" spans="1:13" ht="16.5" customHeight="1">
      <c r="A22" s="78" t="s">
        <v>58</v>
      </c>
      <c r="B22" s="78"/>
      <c r="E22" s="43">
        <v>14</v>
      </c>
      <c r="F22" s="46"/>
      <c r="G22" s="83">
        <v>6640166</v>
      </c>
      <c r="H22" s="44"/>
      <c r="I22" s="48">
        <v>6480922</v>
      </c>
      <c r="K22" s="83">
        <v>5455863</v>
      </c>
      <c r="L22" s="48"/>
      <c r="M22" s="48">
        <v>5455863</v>
      </c>
    </row>
    <row r="23" spans="1:13" ht="16.5" customHeight="1">
      <c r="A23" s="121" t="s">
        <v>181</v>
      </c>
      <c r="B23" s="79"/>
      <c r="E23" s="43">
        <v>14</v>
      </c>
      <c r="F23" s="46"/>
      <c r="G23" s="83">
        <v>0</v>
      </c>
      <c r="H23" s="44"/>
      <c r="I23" s="48">
        <v>0</v>
      </c>
      <c r="K23" s="83">
        <v>5699783</v>
      </c>
      <c r="L23" s="48"/>
      <c r="M23" s="48">
        <v>5699783</v>
      </c>
    </row>
    <row r="24" spans="1:13" ht="16.5" customHeight="1">
      <c r="A24" s="121" t="s">
        <v>114</v>
      </c>
      <c r="B24" s="79"/>
      <c r="C24" s="36"/>
      <c r="D24" s="36"/>
      <c r="E24" s="43">
        <v>15</v>
      </c>
      <c r="F24" s="46"/>
      <c r="G24" s="83">
        <v>57709</v>
      </c>
      <c r="H24" s="44"/>
      <c r="I24" s="48">
        <v>65565</v>
      </c>
      <c r="K24" s="83">
        <v>1611</v>
      </c>
      <c r="L24" s="48"/>
      <c r="M24" s="48">
        <v>1627</v>
      </c>
    </row>
    <row r="25" spans="1:13" ht="16.5" customHeight="1">
      <c r="A25" s="121" t="s">
        <v>89</v>
      </c>
      <c r="B25" s="79"/>
      <c r="C25" s="36"/>
      <c r="D25" s="36"/>
      <c r="E25" s="43">
        <v>16</v>
      </c>
      <c r="F25" s="46"/>
      <c r="G25" s="83">
        <v>184252</v>
      </c>
      <c r="H25" s="44"/>
      <c r="I25" s="48">
        <v>189669</v>
      </c>
      <c r="K25" s="83">
        <v>0</v>
      </c>
      <c r="L25" s="48"/>
      <c r="M25" s="48">
        <v>0</v>
      </c>
    </row>
    <row r="26" spans="1:13" ht="16.5" customHeight="1">
      <c r="A26" s="121" t="s">
        <v>59</v>
      </c>
      <c r="B26" s="79"/>
      <c r="C26" s="36"/>
      <c r="D26" s="36"/>
      <c r="E26" s="43">
        <v>17</v>
      </c>
      <c r="F26" s="46"/>
      <c r="G26" s="83">
        <v>1926096</v>
      </c>
      <c r="H26" s="44"/>
      <c r="I26" s="48">
        <v>1926096</v>
      </c>
      <c r="K26" s="83">
        <v>0</v>
      </c>
      <c r="L26" s="48"/>
      <c r="M26" s="48">
        <v>0</v>
      </c>
    </row>
    <row r="27" spans="1:13" ht="16.5" customHeight="1">
      <c r="A27" s="121" t="s">
        <v>84</v>
      </c>
      <c r="B27" s="79"/>
      <c r="C27" s="36"/>
      <c r="D27" s="36"/>
      <c r="E27" s="43">
        <v>18</v>
      </c>
      <c r="F27" s="46"/>
      <c r="G27" s="83">
        <v>261680</v>
      </c>
      <c r="H27" s="44"/>
      <c r="I27" s="48">
        <v>172388</v>
      </c>
      <c r="K27" s="83">
        <v>4520</v>
      </c>
      <c r="L27" s="48"/>
      <c r="M27" s="48">
        <v>5189</v>
      </c>
    </row>
    <row r="28" spans="1:13" ht="16.5" customHeight="1">
      <c r="A28" s="121" t="s">
        <v>188</v>
      </c>
      <c r="B28" s="79"/>
      <c r="C28" s="36"/>
      <c r="D28" s="36"/>
      <c r="E28" s="43">
        <v>19</v>
      </c>
      <c r="F28" s="46"/>
      <c r="G28" s="83">
        <v>534902</v>
      </c>
      <c r="H28" s="44"/>
      <c r="I28" s="48">
        <v>470587</v>
      </c>
      <c r="K28" s="83">
        <v>0</v>
      </c>
      <c r="M28" s="48">
        <v>0</v>
      </c>
    </row>
    <row r="29" spans="1:13" ht="16.5" customHeight="1">
      <c r="A29" s="121" t="s">
        <v>194</v>
      </c>
      <c r="B29" s="79"/>
      <c r="C29" s="36"/>
      <c r="D29" s="36"/>
      <c r="E29" s="43"/>
      <c r="F29" s="46"/>
      <c r="G29" s="83">
        <v>62457</v>
      </c>
      <c r="H29" s="44"/>
      <c r="I29" s="48">
        <v>102108</v>
      </c>
      <c r="K29" s="83">
        <v>0</v>
      </c>
      <c r="M29" s="48">
        <v>0</v>
      </c>
    </row>
    <row r="30" spans="1:13" ht="16.5" customHeight="1">
      <c r="A30" s="121" t="s">
        <v>124</v>
      </c>
      <c r="B30" s="79"/>
      <c r="C30" s="36"/>
      <c r="D30" s="36"/>
      <c r="E30" s="43">
        <v>20</v>
      </c>
      <c r="F30" s="46"/>
      <c r="G30" s="84">
        <v>576978</v>
      </c>
      <c r="H30" s="44"/>
      <c r="I30" s="49">
        <v>335061</v>
      </c>
      <c r="K30" s="84">
        <v>16933</v>
      </c>
      <c r="M30" s="49">
        <v>14821</v>
      </c>
    </row>
    <row r="31" spans="1:13" ht="16.5" customHeight="1">
      <c r="A31" s="29"/>
      <c r="B31" s="29"/>
      <c r="C31" s="29"/>
      <c r="D31" s="29"/>
      <c r="E31" s="46"/>
      <c r="F31" s="46"/>
      <c r="G31" s="85"/>
      <c r="H31" s="28"/>
      <c r="I31" s="34"/>
      <c r="K31" s="87"/>
    </row>
    <row r="32" spans="1:13" ht="16.5" customHeight="1" thickBot="1">
      <c r="A32" s="17" t="s">
        <v>2</v>
      </c>
      <c r="B32" s="17"/>
      <c r="C32" s="17"/>
      <c r="D32" s="17"/>
      <c r="E32" s="46"/>
      <c r="F32" s="46"/>
      <c r="G32" s="86">
        <f>SUM(G11:G30)</f>
        <v>23091615</v>
      </c>
      <c r="H32" s="41"/>
      <c r="I32" s="35">
        <f>SUM(I11:I30)</f>
        <v>21912550</v>
      </c>
      <c r="K32" s="86">
        <f>SUM(K11:K30)</f>
        <v>12312420</v>
      </c>
      <c r="M32" s="35">
        <f>SUM(M11:M30)</f>
        <v>11598059</v>
      </c>
    </row>
    <row r="33" spans="1:9" ht="16.5" customHeight="1" thickTop="1">
      <c r="A33" s="17"/>
      <c r="B33" s="17"/>
      <c r="C33" s="17"/>
      <c r="D33" s="17"/>
      <c r="E33" s="46"/>
      <c r="F33" s="46"/>
      <c r="G33" s="13"/>
      <c r="H33" s="41"/>
      <c r="I33" s="13"/>
    </row>
    <row r="34" spans="1:9" ht="16.5" customHeight="1">
      <c r="A34" s="17"/>
      <c r="B34" s="17"/>
      <c r="C34" s="17"/>
      <c r="D34" s="17"/>
      <c r="E34" s="46"/>
      <c r="F34" s="46"/>
      <c r="G34" s="13"/>
      <c r="H34" s="41"/>
      <c r="I34" s="13"/>
    </row>
    <row r="35" spans="1:9" ht="16.5" customHeight="1">
      <c r="A35" s="17"/>
      <c r="B35" s="17"/>
      <c r="C35" s="17"/>
      <c r="D35" s="17"/>
      <c r="E35" s="46"/>
      <c r="F35" s="46"/>
      <c r="G35" s="13"/>
      <c r="H35" s="41"/>
      <c r="I35" s="13"/>
    </row>
    <row r="36" spans="1:9" ht="16.5" customHeight="1">
      <c r="A36" s="17"/>
      <c r="B36" s="17"/>
      <c r="C36" s="17"/>
      <c r="D36" s="17"/>
      <c r="E36" s="46"/>
      <c r="F36" s="46"/>
      <c r="G36" s="13"/>
      <c r="H36" s="41"/>
      <c r="I36" s="13"/>
    </row>
    <row r="37" spans="1:9" ht="16.5" customHeight="1">
      <c r="A37" s="17"/>
      <c r="B37" s="17"/>
      <c r="C37" s="17"/>
      <c r="D37" s="17"/>
      <c r="E37" s="46"/>
      <c r="F37" s="46"/>
      <c r="G37" s="13"/>
      <c r="H37" s="41"/>
      <c r="I37" s="13"/>
    </row>
    <row r="38" spans="1:9" ht="16.5" customHeight="1">
      <c r="A38" s="17"/>
      <c r="B38" s="17"/>
      <c r="C38" s="17"/>
      <c r="D38" s="17"/>
      <c r="E38" s="46"/>
      <c r="F38" s="46"/>
      <c r="G38" s="13"/>
      <c r="H38" s="41"/>
      <c r="I38" s="13"/>
    </row>
    <row r="39" spans="1:9" ht="16.5" customHeight="1">
      <c r="A39" s="17"/>
      <c r="B39" s="17"/>
      <c r="C39" s="17"/>
      <c r="D39" s="17"/>
      <c r="E39" s="46"/>
      <c r="F39" s="46"/>
      <c r="G39" s="13"/>
      <c r="H39" s="41"/>
      <c r="I39" s="13"/>
    </row>
    <row r="40" spans="1:9" ht="16.5" customHeight="1">
      <c r="A40" s="17"/>
      <c r="B40" s="17"/>
      <c r="C40" s="17"/>
      <c r="D40" s="17"/>
      <c r="E40" s="46"/>
      <c r="F40" s="46"/>
      <c r="G40" s="13"/>
      <c r="H40" s="41"/>
      <c r="I40" s="13"/>
    </row>
    <row r="41" spans="1:9" ht="16.5" customHeight="1">
      <c r="A41" s="17"/>
      <c r="B41" s="17"/>
      <c r="C41" s="17"/>
      <c r="D41" s="17"/>
      <c r="E41" s="46"/>
      <c r="F41" s="46"/>
      <c r="G41" s="13"/>
      <c r="H41" s="41"/>
      <c r="I41" s="13"/>
    </row>
    <row r="42" spans="1:9" ht="16.5" customHeight="1">
      <c r="A42" s="17"/>
      <c r="B42" s="17"/>
      <c r="C42" s="17"/>
      <c r="D42" s="17"/>
      <c r="E42" s="46"/>
      <c r="F42" s="46"/>
      <c r="G42" s="13"/>
      <c r="H42" s="41"/>
      <c r="I42" s="13"/>
    </row>
    <row r="43" spans="1:9" ht="16.5" customHeight="1">
      <c r="A43" s="17"/>
      <c r="B43" s="17"/>
      <c r="C43" s="17"/>
      <c r="D43" s="17"/>
      <c r="E43" s="46"/>
      <c r="F43" s="46"/>
      <c r="G43" s="13"/>
      <c r="H43" s="41"/>
      <c r="I43" s="13"/>
    </row>
    <row r="44" spans="1:9" ht="16.5" customHeight="1">
      <c r="A44" s="17"/>
      <c r="B44" s="17"/>
      <c r="C44" s="17"/>
      <c r="D44" s="17"/>
      <c r="E44" s="46"/>
      <c r="F44" s="46"/>
      <c r="G44" s="13"/>
      <c r="H44" s="41"/>
      <c r="I44" s="13"/>
    </row>
    <row r="45" spans="1:9" ht="16.5" customHeight="1">
      <c r="A45" s="17"/>
      <c r="B45" s="17"/>
      <c r="C45" s="17"/>
      <c r="D45" s="17"/>
      <c r="E45" s="46"/>
      <c r="F45" s="46"/>
      <c r="G45" s="13"/>
      <c r="H45" s="41"/>
      <c r="I45" s="13"/>
    </row>
    <row r="46" spans="1:9" ht="16.5" customHeight="1">
      <c r="A46" s="17"/>
      <c r="B46" s="17"/>
      <c r="C46" s="17"/>
      <c r="D46" s="17"/>
      <c r="E46" s="46"/>
      <c r="F46" s="46"/>
      <c r="G46" s="13"/>
      <c r="H46" s="41"/>
      <c r="I46" s="13"/>
    </row>
    <row r="47" spans="1:9" ht="16.5" customHeight="1">
      <c r="A47" s="17"/>
      <c r="B47" s="17"/>
      <c r="C47" s="17"/>
      <c r="D47" s="17"/>
      <c r="E47" s="46"/>
      <c r="F47" s="46"/>
      <c r="G47" s="13"/>
      <c r="H47" s="41"/>
      <c r="I47" s="13"/>
    </row>
    <row r="48" spans="1:9" ht="16.5" customHeight="1">
      <c r="A48" s="17"/>
      <c r="B48" s="17"/>
      <c r="C48" s="17"/>
      <c r="D48" s="17"/>
      <c r="E48" s="46"/>
      <c r="F48" s="46"/>
      <c r="G48" s="13"/>
      <c r="H48" s="41"/>
      <c r="I48" s="13"/>
    </row>
    <row r="49" spans="1:13" ht="16.5" customHeight="1">
      <c r="A49" s="17"/>
      <c r="B49" s="17"/>
      <c r="C49" s="17"/>
      <c r="D49" s="17"/>
      <c r="E49" s="46"/>
      <c r="F49" s="46"/>
      <c r="G49" s="13"/>
      <c r="H49" s="41"/>
      <c r="I49" s="13"/>
    </row>
    <row r="50" spans="1:13" ht="16.5" customHeight="1">
      <c r="A50" s="17"/>
      <c r="B50" s="17"/>
      <c r="C50" s="17"/>
      <c r="D50" s="17"/>
      <c r="E50" s="46"/>
      <c r="F50" s="46"/>
      <c r="G50" s="13"/>
      <c r="H50" s="41"/>
      <c r="I50" s="13"/>
    </row>
    <row r="51" spans="1:13" ht="16.5" customHeight="1">
      <c r="A51" s="17"/>
      <c r="B51" s="17"/>
      <c r="C51" s="17"/>
      <c r="D51" s="17"/>
      <c r="E51" s="46"/>
      <c r="F51" s="46"/>
      <c r="G51" s="13"/>
      <c r="H51" s="41"/>
      <c r="I51" s="13"/>
    </row>
    <row r="52" spans="1:13" ht="16.5" customHeight="1">
      <c r="A52" s="17"/>
      <c r="B52" s="17"/>
      <c r="C52" s="17"/>
      <c r="D52" s="17"/>
      <c r="E52" s="46"/>
      <c r="F52" s="46"/>
      <c r="G52" s="13"/>
      <c r="H52" s="41"/>
      <c r="I52" s="13"/>
    </row>
    <row r="53" spans="1:13" ht="16.5" customHeight="1">
      <c r="A53" s="17"/>
      <c r="B53" s="17"/>
      <c r="C53" s="17"/>
      <c r="D53" s="17"/>
      <c r="E53" s="46"/>
      <c r="F53" s="46"/>
      <c r="G53" s="13"/>
      <c r="H53" s="41"/>
      <c r="I53" s="13"/>
    </row>
    <row r="54" spans="1:13" ht="16.5" customHeight="1">
      <c r="A54" s="17"/>
      <c r="B54" s="17"/>
      <c r="C54" s="17"/>
      <c r="D54" s="17"/>
      <c r="E54" s="46"/>
      <c r="F54" s="46"/>
      <c r="G54" s="13"/>
      <c r="H54" s="41"/>
      <c r="I54" s="13"/>
    </row>
    <row r="55" spans="1:13" ht="16.5" customHeight="1">
      <c r="A55" s="17"/>
      <c r="B55" s="17"/>
      <c r="C55" s="17"/>
      <c r="D55" s="17"/>
      <c r="E55" s="46"/>
      <c r="F55" s="46"/>
      <c r="G55" s="13"/>
      <c r="H55" s="41"/>
      <c r="I55" s="13"/>
    </row>
    <row r="56" spans="1:13" ht="16.5" customHeight="1">
      <c r="A56" s="17"/>
      <c r="B56" s="17"/>
      <c r="C56" s="17"/>
      <c r="D56" s="17"/>
      <c r="E56" s="46"/>
      <c r="F56" s="46"/>
      <c r="G56" s="13"/>
      <c r="H56" s="41"/>
      <c r="I56" s="13"/>
    </row>
    <row r="57" spans="1:13" ht="21.75" customHeight="1">
      <c r="A57" s="17"/>
      <c r="B57" s="17"/>
      <c r="C57" s="17"/>
      <c r="D57" s="17"/>
      <c r="E57" s="46"/>
      <c r="F57" s="46"/>
      <c r="G57" s="13"/>
      <c r="H57" s="41"/>
      <c r="I57" s="13"/>
    </row>
    <row r="58" spans="1:13" ht="22" customHeight="1">
      <c r="A58" s="70" t="s">
        <v>104</v>
      </c>
      <c r="B58" s="70"/>
      <c r="C58" s="70"/>
      <c r="D58" s="70"/>
      <c r="E58" s="70"/>
      <c r="F58" s="70"/>
      <c r="G58" s="142"/>
      <c r="H58" s="70"/>
      <c r="I58" s="142"/>
      <c r="J58" s="65"/>
      <c r="K58" s="65"/>
      <c r="L58" s="65"/>
      <c r="M58" s="65"/>
    </row>
    <row r="59" spans="1:13" ht="16.5" customHeight="1">
      <c r="A59" s="17" t="s">
        <v>81</v>
      </c>
      <c r="B59" s="18"/>
      <c r="E59" s="46"/>
      <c r="F59" s="46"/>
      <c r="H59" s="22"/>
      <c r="J59" s="18"/>
      <c r="K59" s="18"/>
      <c r="L59" s="18"/>
      <c r="M59" s="18"/>
    </row>
    <row r="60" spans="1:13" ht="16.5" customHeight="1">
      <c r="A60" s="137" t="s">
        <v>44</v>
      </c>
      <c r="B60" s="137"/>
      <c r="C60" s="137"/>
      <c r="D60" s="137"/>
      <c r="E60" s="137"/>
      <c r="F60" s="137"/>
      <c r="G60" s="137"/>
      <c r="H60" s="137"/>
      <c r="I60" s="137"/>
    </row>
    <row r="61" spans="1:13" ht="16.5" customHeight="1">
      <c r="A61" s="58" t="str">
        <f>A3</f>
        <v>As at 31 December 2023</v>
      </c>
      <c r="B61" s="128"/>
      <c r="C61" s="128"/>
      <c r="D61" s="128"/>
      <c r="E61" s="128"/>
      <c r="F61" s="128"/>
      <c r="G61" s="47"/>
      <c r="H61" s="47"/>
      <c r="I61" s="47"/>
      <c r="J61" s="65"/>
      <c r="K61" s="65"/>
      <c r="L61" s="65"/>
      <c r="M61" s="65"/>
    </row>
    <row r="62" spans="1:13" ht="16.5" customHeight="1">
      <c r="A62" s="12"/>
      <c r="B62" s="24"/>
      <c r="C62" s="24"/>
      <c r="D62" s="24"/>
      <c r="E62" s="24"/>
      <c r="F62" s="24"/>
      <c r="G62" s="42"/>
      <c r="H62" s="42"/>
      <c r="I62" s="42"/>
    </row>
    <row r="63" spans="1:13" ht="16.5" customHeight="1">
      <c r="A63" s="127"/>
      <c r="B63" s="127"/>
      <c r="C63" s="127"/>
      <c r="D63" s="127"/>
      <c r="E63" s="127"/>
      <c r="F63" s="127"/>
      <c r="G63" s="22"/>
      <c r="H63" s="22"/>
      <c r="I63" s="22"/>
    </row>
    <row r="64" spans="1:13" ht="25.15" customHeight="1">
      <c r="A64" s="127"/>
      <c r="B64" s="127"/>
      <c r="C64" s="127"/>
      <c r="D64" s="127"/>
      <c r="E64" s="127"/>
      <c r="F64" s="127"/>
      <c r="G64" s="135" t="s">
        <v>105</v>
      </c>
      <c r="H64" s="136"/>
      <c r="I64" s="136"/>
      <c r="K64" s="135" t="s">
        <v>106</v>
      </c>
      <c r="L64" s="136"/>
      <c r="M64" s="136"/>
    </row>
    <row r="65" spans="1:13" ht="16.5" customHeight="1">
      <c r="B65" s="18"/>
      <c r="C65" s="18"/>
      <c r="D65" s="18"/>
      <c r="E65" s="3"/>
      <c r="F65" s="4"/>
      <c r="G65" s="5" t="s">
        <v>184</v>
      </c>
      <c r="H65" s="6"/>
      <c r="I65" s="5" t="s">
        <v>152</v>
      </c>
      <c r="K65" s="5" t="s">
        <v>184</v>
      </c>
      <c r="L65" s="6"/>
      <c r="M65" s="5" t="s">
        <v>152</v>
      </c>
    </row>
    <row r="66" spans="1:13" ht="16.5" customHeight="1">
      <c r="B66" s="17"/>
      <c r="C66" s="17"/>
      <c r="E66" s="7" t="s">
        <v>43</v>
      </c>
      <c r="F66" s="1"/>
      <c r="G66" s="8" t="s">
        <v>100</v>
      </c>
      <c r="H66" s="9"/>
      <c r="I66" s="8" t="s">
        <v>100</v>
      </c>
      <c r="K66" s="8" t="s">
        <v>100</v>
      </c>
      <c r="L66" s="9"/>
      <c r="M66" s="8" t="s">
        <v>100</v>
      </c>
    </row>
    <row r="67" spans="1:13" ht="16.5" customHeight="1">
      <c r="A67" s="17" t="s">
        <v>3</v>
      </c>
      <c r="B67" s="17"/>
      <c r="C67" s="17"/>
      <c r="E67" s="10"/>
      <c r="F67" s="1"/>
      <c r="G67" s="88"/>
      <c r="H67" s="9"/>
      <c r="I67" s="11"/>
      <c r="K67" s="87"/>
    </row>
    <row r="68" spans="1:13" ht="16.5" customHeight="1">
      <c r="A68" s="17"/>
      <c r="B68" s="17"/>
      <c r="C68" s="17"/>
      <c r="E68" s="10"/>
      <c r="F68" s="1"/>
      <c r="G68" s="88"/>
      <c r="H68" s="9"/>
      <c r="I68" s="11"/>
      <c r="K68" s="87"/>
    </row>
    <row r="69" spans="1:13" ht="16.5" customHeight="1">
      <c r="A69" s="17" t="s">
        <v>4</v>
      </c>
      <c r="B69" s="17"/>
      <c r="C69" s="17"/>
      <c r="E69" s="10"/>
      <c r="F69" s="1"/>
      <c r="G69" s="88"/>
      <c r="H69" s="9"/>
      <c r="I69" s="11"/>
      <c r="K69" s="87"/>
    </row>
    <row r="70" spans="1:13" ht="16.5" customHeight="1">
      <c r="A70" s="17"/>
      <c r="B70" s="17"/>
      <c r="C70" s="17"/>
      <c r="E70" s="10"/>
      <c r="F70" s="1"/>
      <c r="G70" s="88"/>
      <c r="H70" s="9"/>
      <c r="I70" s="11"/>
      <c r="K70" s="87"/>
    </row>
    <row r="71" spans="1:13" ht="16.5" customHeight="1">
      <c r="A71" s="78" t="s">
        <v>5</v>
      </c>
      <c r="E71" s="81">
        <v>21</v>
      </c>
      <c r="F71" s="43"/>
      <c r="G71" s="83">
        <v>7361349</v>
      </c>
      <c r="H71" s="48"/>
      <c r="I71" s="48">
        <v>7231783</v>
      </c>
      <c r="K71" s="83">
        <v>0</v>
      </c>
      <c r="M71" s="48">
        <v>0</v>
      </c>
    </row>
    <row r="72" spans="1:13" ht="16.5" customHeight="1">
      <c r="A72" s="78" t="s">
        <v>60</v>
      </c>
      <c r="E72" s="81">
        <v>22</v>
      </c>
      <c r="F72" s="43"/>
      <c r="G72" s="83">
        <v>1219649</v>
      </c>
      <c r="H72" s="48"/>
      <c r="I72" s="48">
        <v>967655</v>
      </c>
      <c r="K72" s="83">
        <v>0</v>
      </c>
      <c r="M72" s="48">
        <v>0</v>
      </c>
    </row>
    <row r="73" spans="1:13" ht="16.5" customHeight="1">
      <c r="A73" s="19" t="s">
        <v>153</v>
      </c>
      <c r="E73" s="81"/>
      <c r="F73" s="43"/>
      <c r="G73" s="83">
        <v>0</v>
      </c>
      <c r="H73" s="48"/>
      <c r="I73" s="48">
        <v>1</v>
      </c>
      <c r="K73" s="83">
        <v>0</v>
      </c>
      <c r="M73" s="48">
        <v>1</v>
      </c>
    </row>
    <row r="74" spans="1:13" ht="16.5" customHeight="1">
      <c r="A74" s="78" t="s">
        <v>32</v>
      </c>
      <c r="E74" s="81">
        <v>23</v>
      </c>
      <c r="F74" s="46"/>
      <c r="G74" s="83">
        <v>181140</v>
      </c>
      <c r="H74" s="48"/>
      <c r="I74" s="48">
        <v>158542</v>
      </c>
      <c r="K74" s="83">
        <v>0</v>
      </c>
      <c r="M74" s="48">
        <v>0</v>
      </c>
    </row>
    <row r="75" spans="1:13" ht="16.5" customHeight="1">
      <c r="A75" s="78" t="s">
        <v>61</v>
      </c>
      <c r="B75" s="17"/>
      <c r="C75" s="17"/>
      <c r="E75" s="81"/>
      <c r="G75" s="83">
        <v>199217</v>
      </c>
      <c r="H75" s="48"/>
      <c r="I75" s="48">
        <v>244338</v>
      </c>
      <c r="K75" s="83">
        <v>0</v>
      </c>
      <c r="M75" s="48">
        <v>0</v>
      </c>
    </row>
    <row r="76" spans="1:13" ht="16.5" customHeight="1">
      <c r="A76" s="78" t="s">
        <v>85</v>
      </c>
      <c r="B76" s="17"/>
      <c r="C76" s="17"/>
      <c r="E76" s="81"/>
      <c r="F76" s="46"/>
      <c r="G76" s="83">
        <v>140953</v>
      </c>
      <c r="H76" s="48"/>
      <c r="I76" s="48">
        <v>148452</v>
      </c>
      <c r="K76" s="83">
        <v>0</v>
      </c>
      <c r="M76" s="48">
        <v>0</v>
      </c>
    </row>
    <row r="77" spans="1:13" ht="16.5" customHeight="1">
      <c r="A77" s="78" t="s">
        <v>33</v>
      </c>
      <c r="E77" s="81"/>
      <c r="F77" s="46"/>
      <c r="G77" s="83">
        <v>536814</v>
      </c>
      <c r="H77" s="48"/>
      <c r="I77" s="48">
        <v>521802</v>
      </c>
      <c r="K77" s="83">
        <v>11257</v>
      </c>
      <c r="M77" s="48">
        <v>30340</v>
      </c>
    </row>
    <row r="78" spans="1:13" ht="16.5" customHeight="1">
      <c r="A78" s="78" t="s">
        <v>76</v>
      </c>
      <c r="E78" s="81">
        <v>24</v>
      </c>
      <c r="F78" s="46"/>
      <c r="G78" s="83">
        <v>193574</v>
      </c>
      <c r="H78" s="48"/>
      <c r="I78" s="48">
        <v>193546</v>
      </c>
      <c r="K78" s="83">
        <v>0</v>
      </c>
      <c r="M78" s="48">
        <v>0</v>
      </c>
    </row>
    <row r="79" spans="1:13" ht="16.5" customHeight="1">
      <c r="A79" s="78" t="s">
        <v>187</v>
      </c>
      <c r="E79" s="81">
        <v>19</v>
      </c>
      <c r="F79" s="46"/>
      <c r="G79" s="83">
        <v>0</v>
      </c>
      <c r="H79" s="48"/>
      <c r="I79" s="48">
        <v>0</v>
      </c>
      <c r="K79" s="83">
        <v>6127</v>
      </c>
      <c r="M79" s="48">
        <v>2746</v>
      </c>
    </row>
    <row r="80" spans="1:13" ht="16.5" customHeight="1">
      <c r="A80" s="78" t="s">
        <v>6</v>
      </c>
      <c r="E80" s="81">
        <v>25</v>
      </c>
      <c r="F80" s="46"/>
      <c r="G80" s="84">
        <v>634523</v>
      </c>
      <c r="H80" s="44"/>
      <c r="I80" s="49">
        <v>587208</v>
      </c>
      <c r="K80" s="84">
        <v>8933</v>
      </c>
      <c r="M80" s="49">
        <v>9766</v>
      </c>
    </row>
    <row r="81" spans="1:13" ht="16.5" customHeight="1">
      <c r="A81" s="29"/>
      <c r="B81" s="29"/>
      <c r="C81" s="29"/>
      <c r="D81" s="29"/>
      <c r="E81" s="46"/>
      <c r="F81" s="46"/>
      <c r="G81" s="85"/>
      <c r="H81" s="28"/>
      <c r="I81" s="34"/>
      <c r="K81" s="87"/>
    </row>
    <row r="82" spans="1:13" ht="16.5" customHeight="1">
      <c r="A82" s="39" t="s">
        <v>7</v>
      </c>
      <c r="B82" s="17"/>
      <c r="C82" s="17"/>
      <c r="D82" s="17"/>
      <c r="E82" s="46"/>
      <c r="F82" s="46"/>
      <c r="G82" s="84">
        <f>SUM(G71:G80)</f>
        <v>10467219</v>
      </c>
      <c r="H82" s="44"/>
      <c r="I82" s="49">
        <f>SUM(I71:I80)</f>
        <v>10053327</v>
      </c>
      <c r="K82" s="84">
        <f>SUM(K71:K80)</f>
        <v>26317</v>
      </c>
      <c r="M82" s="49">
        <f>SUM(M71:M80)</f>
        <v>42853</v>
      </c>
    </row>
    <row r="83" spans="1:13" ht="16.5" customHeight="1">
      <c r="E83" s="43"/>
      <c r="F83" s="43"/>
      <c r="G83" s="82"/>
      <c r="H83" s="44"/>
      <c r="I83" s="44"/>
      <c r="K83" s="87"/>
    </row>
    <row r="84" spans="1:13" ht="16.5" customHeight="1">
      <c r="A84" s="18" t="s">
        <v>8</v>
      </c>
      <c r="B84" s="18"/>
      <c r="C84" s="18"/>
      <c r="D84" s="18"/>
      <c r="E84" s="46"/>
      <c r="F84" s="46"/>
      <c r="G84" s="89"/>
      <c r="K84" s="87"/>
    </row>
    <row r="85" spans="1:13" ht="16.5" customHeight="1">
      <c r="A85" s="18"/>
      <c r="B85" s="18"/>
      <c r="C85" s="18"/>
      <c r="D85" s="18"/>
      <c r="E85" s="46"/>
      <c r="F85" s="46"/>
      <c r="G85" s="89"/>
      <c r="K85" s="87"/>
    </row>
    <row r="86" spans="1:13" ht="16.5" customHeight="1">
      <c r="A86" s="29" t="s">
        <v>9</v>
      </c>
      <c r="B86" s="29"/>
      <c r="C86" s="29"/>
      <c r="D86" s="29"/>
      <c r="E86" s="50">
        <v>26</v>
      </c>
      <c r="F86" s="50"/>
      <c r="G86" s="89"/>
      <c r="K86" s="87"/>
    </row>
    <row r="87" spans="1:13" ht="16.5" customHeight="1">
      <c r="B87" s="29" t="s">
        <v>10</v>
      </c>
      <c r="C87" s="29"/>
      <c r="E87" s="50"/>
      <c r="F87" s="50"/>
      <c r="G87" s="89"/>
      <c r="H87" s="19"/>
      <c r="K87" s="87"/>
    </row>
    <row r="88" spans="1:13" ht="16.5" customHeight="1" thickBot="1">
      <c r="B88" s="29" t="s">
        <v>98</v>
      </c>
      <c r="C88" s="29"/>
      <c r="E88" s="50"/>
      <c r="F88" s="50"/>
      <c r="G88" s="86">
        <v>463473</v>
      </c>
      <c r="H88" s="28"/>
      <c r="I88" s="35">
        <v>463473</v>
      </c>
      <c r="K88" s="86">
        <v>463473</v>
      </c>
      <c r="M88" s="35">
        <v>463473</v>
      </c>
    </row>
    <row r="89" spans="1:13" ht="16.5" customHeight="1" thickTop="1">
      <c r="B89" s="29"/>
      <c r="C89" s="29"/>
      <c r="E89" s="50"/>
      <c r="F89" s="50"/>
      <c r="G89" s="90"/>
      <c r="H89" s="28"/>
      <c r="I89" s="28"/>
      <c r="K89" s="87"/>
    </row>
    <row r="90" spans="1:13" ht="16.5" customHeight="1">
      <c r="B90" s="29" t="s">
        <v>11</v>
      </c>
      <c r="C90" s="29"/>
      <c r="E90" s="46"/>
      <c r="F90" s="46"/>
      <c r="G90" s="89"/>
      <c r="H90" s="19"/>
      <c r="K90" s="87"/>
    </row>
    <row r="91" spans="1:13" ht="16.5" customHeight="1">
      <c r="B91" s="29" t="s">
        <v>99</v>
      </c>
      <c r="C91" s="29"/>
      <c r="E91" s="50"/>
      <c r="F91" s="46"/>
      <c r="G91" s="83">
        <v>389267</v>
      </c>
      <c r="H91" s="48"/>
      <c r="I91" s="48">
        <v>389267</v>
      </c>
      <c r="J91" s="48"/>
      <c r="K91" s="83">
        <v>389267</v>
      </c>
      <c r="L91" s="48"/>
      <c r="M91" s="48">
        <v>389267</v>
      </c>
    </row>
    <row r="92" spans="1:13" ht="16.5" customHeight="1">
      <c r="B92" s="29" t="s">
        <v>62</v>
      </c>
      <c r="C92" s="29"/>
      <c r="E92" s="46"/>
      <c r="F92" s="46"/>
      <c r="G92" s="83">
        <v>10066331</v>
      </c>
      <c r="H92" s="48"/>
      <c r="I92" s="48">
        <v>10066331</v>
      </c>
      <c r="J92" s="48"/>
      <c r="K92" s="83">
        <v>10066331</v>
      </c>
      <c r="L92" s="48"/>
      <c r="M92" s="48">
        <v>10066331</v>
      </c>
    </row>
    <row r="93" spans="1:13" ht="16.5" customHeight="1">
      <c r="A93" s="19" t="s">
        <v>12</v>
      </c>
      <c r="E93" s="46"/>
      <c r="F93" s="46"/>
      <c r="G93" s="91"/>
      <c r="H93" s="51"/>
      <c r="I93" s="45"/>
      <c r="K93" s="83"/>
      <c r="L93" s="48"/>
      <c r="M93" s="48"/>
    </row>
    <row r="94" spans="1:13" ht="16.5" customHeight="1">
      <c r="B94" s="36" t="s">
        <v>13</v>
      </c>
      <c r="C94" s="36"/>
      <c r="E94" s="50"/>
      <c r="F94" s="50"/>
      <c r="G94" s="91"/>
      <c r="H94" s="51"/>
      <c r="I94" s="45"/>
      <c r="K94" s="83"/>
      <c r="L94" s="48"/>
      <c r="M94" s="48"/>
    </row>
    <row r="95" spans="1:13" ht="16.5" customHeight="1">
      <c r="C95" s="29" t="s">
        <v>14</v>
      </c>
      <c r="E95" s="50">
        <v>27</v>
      </c>
      <c r="F95" s="50"/>
      <c r="G95" s="83">
        <v>66200</v>
      </c>
      <c r="H95" s="28"/>
      <c r="I95" s="48">
        <v>50000</v>
      </c>
      <c r="K95" s="83">
        <v>50000</v>
      </c>
      <c r="L95" s="48"/>
      <c r="M95" s="48">
        <v>50000</v>
      </c>
    </row>
    <row r="96" spans="1:13" ht="16.5" customHeight="1">
      <c r="B96" s="19" t="s">
        <v>15</v>
      </c>
      <c r="E96" s="46"/>
      <c r="F96" s="46"/>
      <c r="G96" s="83">
        <v>2938154</v>
      </c>
      <c r="H96" s="28"/>
      <c r="I96" s="48">
        <v>2479121</v>
      </c>
      <c r="K96" s="83">
        <v>1784968</v>
      </c>
      <c r="L96" s="48"/>
      <c r="M96" s="48">
        <v>1062464</v>
      </c>
    </row>
    <row r="97" spans="1:13" ht="16.5" customHeight="1">
      <c r="A97" s="19" t="s">
        <v>16</v>
      </c>
      <c r="E97" s="46"/>
      <c r="F97" s="46"/>
      <c r="G97" s="83"/>
      <c r="H97" s="28"/>
      <c r="I97" s="48"/>
      <c r="K97" s="83"/>
      <c r="L97" s="48"/>
      <c r="M97" s="48"/>
    </row>
    <row r="98" spans="1:13" ht="16.5" customHeight="1">
      <c r="B98" s="117" t="s">
        <v>189</v>
      </c>
      <c r="C98" s="117"/>
      <c r="D98" s="117"/>
      <c r="E98" s="134"/>
      <c r="F98" s="134"/>
      <c r="G98" s="83"/>
      <c r="H98" s="28"/>
      <c r="I98" s="48"/>
      <c r="K98" s="83"/>
      <c r="L98" s="48"/>
      <c r="M98" s="48"/>
    </row>
    <row r="99" spans="1:13" ht="16.5" customHeight="1">
      <c r="B99" s="117"/>
      <c r="C99" s="117" t="s">
        <v>101</v>
      </c>
      <c r="D99" s="117"/>
      <c r="E99" s="134"/>
      <c r="F99" s="134"/>
      <c r="G99" s="83">
        <v>-4231</v>
      </c>
      <c r="H99" s="28"/>
      <c r="I99" s="48">
        <v>41616</v>
      </c>
      <c r="K99" s="83">
        <v>-4463</v>
      </c>
      <c r="L99" s="48"/>
      <c r="M99" s="48">
        <v>-12856</v>
      </c>
    </row>
    <row r="100" spans="1:13" ht="16.5" customHeight="1">
      <c r="B100" s="78" t="s">
        <v>65</v>
      </c>
      <c r="C100" s="78"/>
      <c r="E100" s="46"/>
      <c r="F100" s="46"/>
      <c r="G100" s="84">
        <v>-831325</v>
      </c>
      <c r="H100" s="44"/>
      <c r="I100" s="49">
        <v>-1167112</v>
      </c>
      <c r="K100" s="84">
        <v>0</v>
      </c>
      <c r="M100" s="49">
        <v>0</v>
      </c>
    </row>
    <row r="101" spans="1:13" ht="16.5" customHeight="1">
      <c r="E101" s="46"/>
      <c r="F101" s="46"/>
      <c r="G101" s="90"/>
      <c r="H101" s="28"/>
      <c r="I101" s="28"/>
      <c r="K101" s="83"/>
      <c r="L101" s="48"/>
      <c r="M101" s="48"/>
    </row>
    <row r="102" spans="1:13" ht="16.5" customHeight="1">
      <c r="A102" s="17" t="s">
        <v>17</v>
      </c>
      <c r="B102" s="17"/>
      <c r="C102" s="17"/>
      <c r="D102" s="17"/>
      <c r="E102" s="46"/>
      <c r="F102" s="46"/>
      <c r="G102" s="84">
        <f>SUM(G91:G100)</f>
        <v>12624396</v>
      </c>
      <c r="H102" s="44"/>
      <c r="I102" s="49">
        <f>SUM(I91:I100)</f>
        <v>11859223</v>
      </c>
      <c r="K102" s="84">
        <f>SUM(K91:K100)</f>
        <v>12286103</v>
      </c>
      <c r="M102" s="49">
        <f>SUM(M91:M100)</f>
        <v>11555206</v>
      </c>
    </row>
    <row r="103" spans="1:13" ht="16.5" customHeight="1">
      <c r="A103" s="17"/>
      <c r="B103" s="17"/>
      <c r="C103" s="17"/>
      <c r="D103" s="17"/>
      <c r="E103" s="46"/>
      <c r="F103" s="46"/>
      <c r="G103" s="90"/>
      <c r="I103" s="28"/>
      <c r="K103" s="83"/>
      <c r="L103" s="48"/>
      <c r="M103" s="48"/>
    </row>
    <row r="104" spans="1:13" ht="16.5" customHeight="1" thickBot="1">
      <c r="A104" s="17" t="s">
        <v>18</v>
      </c>
      <c r="B104" s="17"/>
      <c r="C104" s="17"/>
      <c r="D104" s="17"/>
      <c r="E104" s="46"/>
      <c r="F104" s="46"/>
      <c r="G104" s="86">
        <f>SUM(G82,G102)</f>
        <v>23091615</v>
      </c>
      <c r="H104" s="28"/>
      <c r="I104" s="35">
        <f>SUM(I82,I102)</f>
        <v>21912550</v>
      </c>
      <c r="K104" s="86">
        <f>SUM(K82,K102)</f>
        <v>12312420</v>
      </c>
      <c r="M104" s="35">
        <f>SUM(M82,M102)</f>
        <v>11598059</v>
      </c>
    </row>
    <row r="105" spans="1:13" ht="16.5" customHeight="1" thickTop="1">
      <c r="A105" s="17"/>
      <c r="B105" s="17"/>
      <c r="C105" s="17"/>
      <c r="D105" s="17"/>
      <c r="E105" s="46"/>
      <c r="F105" s="46"/>
      <c r="G105" s="28"/>
      <c r="H105" s="28"/>
      <c r="I105" s="28"/>
      <c r="K105" s="20"/>
      <c r="M105" s="20"/>
    </row>
    <row r="106" spans="1:13" ht="16.5" customHeight="1">
      <c r="A106" s="17"/>
      <c r="B106" s="17"/>
      <c r="C106" s="17"/>
      <c r="D106" s="17"/>
      <c r="E106" s="46"/>
      <c r="F106" s="46"/>
      <c r="G106" s="28"/>
      <c r="H106" s="28"/>
      <c r="I106" s="28"/>
      <c r="K106" s="20"/>
      <c r="M106" s="20"/>
    </row>
    <row r="107" spans="1:13" ht="16.5" customHeight="1">
      <c r="A107" s="17"/>
      <c r="B107" s="17"/>
      <c r="C107" s="17"/>
      <c r="D107" s="17"/>
      <c r="E107" s="46"/>
      <c r="F107" s="46"/>
      <c r="G107" s="28"/>
      <c r="H107" s="28"/>
      <c r="I107" s="28"/>
    </row>
    <row r="108" spans="1:13" ht="16.5" customHeight="1">
      <c r="A108" s="17"/>
      <c r="B108" s="17"/>
      <c r="C108" s="17"/>
      <c r="D108" s="17"/>
      <c r="E108" s="46"/>
      <c r="F108" s="46"/>
      <c r="G108" s="28"/>
      <c r="H108" s="28"/>
      <c r="I108" s="28"/>
    </row>
    <row r="109" spans="1:13" ht="16.5" customHeight="1">
      <c r="A109" s="17"/>
      <c r="B109" s="17"/>
      <c r="C109" s="17"/>
      <c r="D109" s="17"/>
      <c r="E109" s="46"/>
      <c r="F109" s="46"/>
      <c r="G109" s="28"/>
      <c r="H109" s="28"/>
      <c r="I109" s="28"/>
    </row>
    <row r="110" spans="1:13" ht="16.5" customHeight="1">
      <c r="A110" s="17"/>
      <c r="B110" s="17"/>
      <c r="C110" s="17"/>
      <c r="D110" s="17"/>
      <c r="E110" s="46"/>
      <c r="F110" s="46"/>
      <c r="G110" s="28"/>
      <c r="H110" s="28"/>
      <c r="I110" s="28"/>
    </row>
    <row r="111" spans="1:13" ht="16.5" customHeight="1">
      <c r="A111" s="17"/>
      <c r="B111" s="17"/>
      <c r="C111" s="17"/>
      <c r="D111" s="17"/>
      <c r="E111" s="46"/>
      <c r="F111" s="46"/>
      <c r="G111" s="28"/>
      <c r="H111" s="28"/>
      <c r="I111" s="28"/>
    </row>
    <row r="112" spans="1:13" ht="16.5" customHeight="1">
      <c r="A112" s="17"/>
      <c r="B112" s="17"/>
      <c r="C112" s="17"/>
      <c r="D112" s="17"/>
      <c r="E112" s="46"/>
      <c r="F112" s="46"/>
      <c r="G112" s="28"/>
      <c r="H112" s="28"/>
      <c r="I112" s="28"/>
    </row>
    <row r="113" spans="1:13" ht="16.5" customHeight="1">
      <c r="A113" s="17"/>
      <c r="B113" s="17"/>
      <c r="C113" s="17"/>
      <c r="D113" s="17"/>
      <c r="E113" s="46"/>
      <c r="F113" s="46"/>
      <c r="G113" s="28"/>
      <c r="H113" s="28"/>
      <c r="I113" s="28"/>
    </row>
    <row r="114" spans="1:13" ht="16.5" customHeight="1">
      <c r="A114" s="17"/>
      <c r="B114" s="17"/>
      <c r="C114" s="17"/>
      <c r="D114" s="17"/>
      <c r="E114" s="46"/>
      <c r="F114" s="46"/>
      <c r="G114" s="28"/>
      <c r="H114" s="28"/>
      <c r="I114" s="28"/>
    </row>
    <row r="115" spans="1:13" ht="16.5" customHeight="1">
      <c r="A115" s="17"/>
      <c r="B115" s="17"/>
      <c r="C115" s="17"/>
      <c r="D115" s="17"/>
      <c r="E115" s="46"/>
      <c r="F115" s="46"/>
      <c r="G115" s="28"/>
      <c r="H115" s="28"/>
      <c r="I115" s="28"/>
    </row>
    <row r="116" spans="1:13" ht="4.5" customHeight="1">
      <c r="A116" s="17"/>
      <c r="B116" s="17"/>
      <c r="C116" s="17"/>
      <c r="D116" s="17"/>
      <c r="E116" s="46"/>
      <c r="F116" s="46"/>
      <c r="G116" s="28"/>
      <c r="H116" s="28"/>
      <c r="I116" s="28"/>
    </row>
    <row r="117" spans="1:13" ht="22" customHeight="1">
      <c r="A117" s="70" t="s">
        <v>104</v>
      </c>
      <c r="B117" s="70"/>
      <c r="C117" s="70"/>
      <c r="D117" s="70"/>
      <c r="E117" s="70"/>
      <c r="F117" s="70"/>
      <c r="G117" s="142"/>
      <c r="H117" s="70"/>
      <c r="I117" s="142"/>
      <c r="J117" s="65"/>
      <c r="K117" s="65"/>
      <c r="L117" s="65"/>
      <c r="M117" s="65"/>
    </row>
    <row r="119" spans="1:13" ht="16.5" customHeight="1">
      <c r="J119" s="20"/>
      <c r="K119" s="20"/>
      <c r="L119" s="20"/>
      <c r="M119" s="20"/>
    </row>
  </sheetData>
  <mergeCells count="5">
    <mergeCell ref="K6:M6"/>
    <mergeCell ref="G64:I64"/>
    <mergeCell ref="K64:M64"/>
    <mergeCell ref="A60:I60"/>
    <mergeCell ref="G6:I6"/>
  </mergeCells>
  <phoneticPr fontId="44" type="noConversion"/>
  <pageMargins left="0.8" right="0.5" top="0.5" bottom="0.6" header="0.49" footer="0.4"/>
  <pageSetup paperSize="9" scale="80" firstPageNumber="6" orientation="portrait" useFirstPageNumber="1" horizontalDpi="1200" verticalDpi="1200" r:id="rId1"/>
  <headerFooter>
    <oddHeader>&amp;C&amp;"Calibri"&amp;10&amp;K000000 Internal&amp;1#_x000D_</oddHeader>
    <oddFooter>&amp;R&amp;"Arial,Regular"&amp;10&amp;P</oddFooter>
  </headerFooter>
  <rowBreaks count="1" manualBreakCount="1">
    <brk id="58" max="16383" man="1"/>
  </rowBreaks>
  <ignoredErrors>
    <ignoredError sqref="G7:M7 G65:M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sheetPr codeName="Sheet2"/>
  <dimension ref="A1:L117"/>
  <sheetViews>
    <sheetView topLeftCell="A96" zoomScale="96" zoomScaleNormal="96" zoomScaleSheetLayoutView="93" workbookViewId="0">
      <selection activeCell="C113" sqref="C113"/>
    </sheetView>
  </sheetViews>
  <sheetFormatPr defaultRowHeight="16.5" customHeight="1"/>
  <cols>
    <col min="1" max="2" width="1.59765625" style="19" customWidth="1"/>
    <col min="3" max="3" width="53.59765625" style="19" customWidth="1"/>
    <col min="4" max="4" width="5.8984375" style="46" customWidth="1"/>
    <col min="5" max="5" width="1" style="19" customWidth="1"/>
    <col min="6" max="6" width="14.69921875" style="20" customWidth="1"/>
    <col min="7" max="7" width="1" style="20" customWidth="1"/>
    <col min="8" max="8" width="14.69921875" style="20" customWidth="1"/>
    <col min="9" max="9" width="1" style="19" customWidth="1"/>
    <col min="10" max="10" width="14.69921875" style="19" customWidth="1"/>
    <col min="11" max="11" width="1" style="19" customWidth="1"/>
    <col min="12" max="12" width="14.69921875" style="19" customWidth="1"/>
    <col min="13" max="65" width="9.09765625" style="19"/>
    <col min="66" max="67" width="1.59765625" style="19" customWidth="1"/>
    <col min="68" max="68" width="51.59765625" style="19" customWidth="1"/>
    <col min="69" max="69" width="7.59765625" style="19" customWidth="1"/>
    <col min="70" max="70" width="0.8984375" style="19" customWidth="1"/>
    <col min="71" max="71" width="14.59765625" style="19" customWidth="1"/>
    <col min="72" max="72" width="0.8984375" style="19" customWidth="1"/>
    <col min="73" max="73" width="14.59765625" style="19" customWidth="1"/>
    <col min="74" max="321" width="9.09765625" style="19"/>
    <col min="322" max="323" width="1.59765625" style="19" customWidth="1"/>
    <col min="324" max="324" width="51.59765625" style="19" customWidth="1"/>
    <col min="325" max="325" width="7.59765625" style="19" customWidth="1"/>
    <col min="326" max="326" width="0.8984375" style="19" customWidth="1"/>
    <col min="327" max="327" width="14.59765625" style="19" customWidth="1"/>
    <col min="328" max="328" width="0.8984375" style="19" customWidth="1"/>
    <col min="329" max="329" width="14.59765625" style="19" customWidth="1"/>
    <col min="330" max="577" width="9.09765625" style="19"/>
    <col min="578" max="579" width="1.59765625" style="19" customWidth="1"/>
    <col min="580" max="580" width="51.59765625" style="19" customWidth="1"/>
    <col min="581" max="581" width="7.59765625" style="19" customWidth="1"/>
    <col min="582" max="582" width="0.8984375" style="19" customWidth="1"/>
    <col min="583" max="583" width="14.59765625" style="19" customWidth="1"/>
    <col min="584" max="584" width="0.8984375" style="19" customWidth="1"/>
    <col min="585" max="585" width="14.59765625" style="19" customWidth="1"/>
    <col min="586" max="833" width="9.09765625" style="19"/>
    <col min="834" max="835" width="1.59765625" style="19" customWidth="1"/>
    <col min="836" max="836" width="51.59765625" style="19" customWidth="1"/>
    <col min="837" max="837" width="7.59765625" style="19" customWidth="1"/>
    <col min="838" max="838" width="0.8984375" style="19" customWidth="1"/>
    <col min="839" max="839" width="14.59765625" style="19" customWidth="1"/>
    <col min="840" max="840" width="0.8984375" style="19" customWidth="1"/>
    <col min="841" max="841" width="14.59765625" style="19" customWidth="1"/>
    <col min="842" max="1089" width="9.09765625" style="19"/>
    <col min="1090" max="1091" width="1.59765625" style="19" customWidth="1"/>
    <col min="1092" max="1092" width="51.59765625" style="19" customWidth="1"/>
    <col min="1093" max="1093" width="7.59765625" style="19" customWidth="1"/>
    <col min="1094" max="1094" width="0.8984375" style="19" customWidth="1"/>
    <col min="1095" max="1095" width="14.59765625" style="19" customWidth="1"/>
    <col min="1096" max="1096" width="0.8984375" style="19" customWidth="1"/>
    <col min="1097" max="1097" width="14.59765625" style="19" customWidth="1"/>
    <col min="1098" max="1345" width="9.09765625" style="19"/>
    <col min="1346" max="1347" width="1.59765625" style="19" customWidth="1"/>
    <col min="1348" max="1348" width="51.59765625" style="19" customWidth="1"/>
    <col min="1349" max="1349" width="7.59765625" style="19" customWidth="1"/>
    <col min="1350" max="1350" width="0.8984375" style="19" customWidth="1"/>
    <col min="1351" max="1351" width="14.59765625" style="19" customWidth="1"/>
    <col min="1352" max="1352" width="0.8984375" style="19" customWidth="1"/>
    <col min="1353" max="1353" width="14.59765625" style="19" customWidth="1"/>
    <col min="1354" max="1601" width="9.09765625" style="19"/>
    <col min="1602" max="1603" width="1.59765625" style="19" customWidth="1"/>
    <col min="1604" max="1604" width="51.59765625" style="19" customWidth="1"/>
    <col min="1605" max="1605" width="7.59765625" style="19" customWidth="1"/>
    <col min="1606" max="1606" width="0.8984375" style="19" customWidth="1"/>
    <col min="1607" max="1607" width="14.59765625" style="19" customWidth="1"/>
    <col min="1608" max="1608" width="0.8984375" style="19" customWidth="1"/>
    <col min="1609" max="1609" width="14.59765625" style="19" customWidth="1"/>
    <col min="1610" max="1857" width="9.09765625" style="19"/>
    <col min="1858" max="1859" width="1.59765625" style="19" customWidth="1"/>
    <col min="1860" max="1860" width="51.59765625" style="19" customWidth="1"/>
    <col min="1861" max="1861" width="7.59765625" style="19" customWidth="1"/>
    <col min="1862" max="1862" width="0.8984375" style="19" customWidth="1"/>
    <col min="1863" max="1863" width="14.59765625" style="19" customWidth="1"/>
    <col min="1864" max="1864" width="0.8984375" style="19" customWidth="1"/>
    <col min="1865" max="1865" width="14.59765625" style="19" customWidth="1"/>
    <col min="1866" max="2113" width="9.09765625" style="19"/>
    <col min="2114" max="2115" width="1.59765625" style="19" customWidth="1"/>
    <col min="2116" max="2116" width="51.59765625" style="19" customWidth="1"/>
    <col min="2117" max="2117" width="7.59765625" style="19" customWidth="1"/>
    <col min="2118" max="2118" width="0.8984375" style="19" customWidth="1"/>
    <col min="2119" max="2119" width="14.59765625" style="19" customWidth="1"/>
    <col min="2120" max="2120" width="0.8984375" style="19" customWidth="1"/>
    <col min="2121" max="2121" width="14.59765625" style="19" customWidth="1"/>
    <col min="2122" max="2369" width="9.09765625" style="19"/>
    <col min="2370" max="2371" width="1.59765625" style="19" customWidth="1"/>
    <col min="2372" max="2372" width="51.59765625" style="19" customWidth="1"/>
    <col min="2373" max="2373" width="7.59765625" style="19" customWidth="1"/>
    <col min="2374" max="2374" width="0.8984375" style="19" customWidth="1"/>
    <col min="2375" max="2375" width="14.59765625" style="19" customWidth="1"/>
    <col min="2376" max="2376" width="0.8984375" style="19" customWidth="1"/>
    <col min="2377" max="2377" width="14.59765625" style="19" customWidth="1"/>
    <col min="2378" max="2625" width="9.09765625" style="19"/>
    <col min="2626" max="2627" width="1.59765625" style="19" customWidth="1"/>
    <col min="2628" max="2628" width="51.59765625" style="19" customWidth="1"/>
    <col min="2629" max="2629" width="7.59765625" style="19" customWidth="1"/>
    <col min="2630" max="2630" width="0.8984375" style="19" customWidth="1"/>
    <col min="2631" max="2631" width="14.59765625" style="19" customWidth="1"/>
    <col min="2632" max="2632" width="0.8984375" style="19" customWidth="1"/>
    <col min="2633" max="2633" width="14.59765625" style="19" customWidth="1"/>
    <col min="2634" max="2881" width="9.09765625" style="19"/>
    <col min="2882" max="2883" width="1.59765625" style="19" customWidth="1"/>
    <col min="2884" max="2884" width="51.59765625" style="19" customWidth="1"/>
    <col min="2885" max="2885" width="7.59765625" style="19" customWidth="1"/>
    <col min="2886" max="2886" width="0.8984375" style="19" customWidth="1"/>
    <col min="2887" max="2887" width="14.59765625" style="19" customWidth="1"/>
    <col min="2888" max="2888" width="0.8984375" style="19" customWidth="1"/>
    <col min="2889" max="2889" width="14.59765625" style="19" customWidth="1"/>
    <col min="2890" max="3137" width="9.09765625" style="19"/>
    <col min="3138" max="3139" width="1.59765625" style="19" customWidth="1"/>
    <col min="3140" max="3140" width="51.59765625" style="19" customWidth="1"/>
    <col min="3141" max="3141" width="7.59765625" style="19" customWidth="1"/>
    <col min="3142" max="3142" width="0.8984375" style="19" customWidth="1"/>
    <col min="3143" max="3143" width="14.59765625" style="19" customWidth="1"/>
    <col min="3144" max="3144" width="0.8984375" style="19" customWidth="1"/>
    <col min="3145" max="3145" width="14.59765625" style="19" customWidth="1"/>
    <col min="3146" max="3393" width="9.09765625" style="19"/>
    <col min="3394" max="3395" width="1.59765625" style="19" customWidth="1"/>
    <col min="3396" max="3396" width="51.59765625" style="19" customWidth="1"/>
    <col min="3397" max="3397" width="7.59765625" style="19" customWidth="1"/>
    <col min="3398" max="3398" width="0.8984375" style="19" customWidth="1"/>
    <col min="3399" max="3399" width="14.59765625" style="19" customWidth="1"/>
    <col min="3400" max="3400" width="0.8984375" style="19" customWidth="1"/>
    <col min="3401" max="3401" width="14.59765625" style="19" customWidth="1"/>
    <col min="3402" max="3649" width="9.09765625" style="19"/>
    <col min="3650" max="3651" width="1.59765625" style="19" customWidth="1"/>
    <col min="3652" max="3652" width="51.59765625" style="19" customWidth="1"/>
    <col min="3653" max="3653" width="7.59765625" style="19" customWidth="1"/>
    <col min="3654" max="3654" width="0.8984375" style="19" customWidth="1"/>
    <col min="3655" max="3655" width="14.59765625" style="19" customWidth="1"/>
    <col min="3656" max="3656" width="0.8984375" style="19" customWidth="1"/>
    <col min="3657" max="3657" width="14.59765625" style="19" customWidth="1"/>
    <col min="3658" max="3905" width="9.09765625" style="19"/>
    <col min="3906" max="3907" width="1.59765625" style="19" customWidth="1"/>
    <col min="3908" max="3908" width="51.59765625" style="19" customWidth="1"/>
    <col min="3909" max="3909" width="7.59765625" style="19" customWidth="1"/>
    <col min="3910" max="3910" width="0.8984375" style="19" customWidth="1"/>
    <col min="3911" max="3911" width="14.59765625" style="19" customWidth="1"/>
    <col min="3912" max="3912" width="0.8984375" style="19" customWidth="1"/>
    <col min="3913" max="3913" width="14.59765625" style="19" customWidth="1"/>
    <col min="3914" max="4161" width="9.09765625" style="19"/>
    <col min="4162" max="4163" width="1.59765625" style="19" customWidth="1"/>
    <col min="4164" max="4164" width="51.59765625" style="19" customWidth="1"/>
    <col min="4165" max="4165" width="7.59765625" style="19" customWidth="1"/>
    <col min="4166" max="4166" width="0.8984375" style="19" customWidth="1"/>
    <col min="4167" max="4167" width="14.59765625" style="19" customWidth="1"/>
    <col min="4168" max="4168" width="0.8984375" style="19" customWidth="1"/>
    <col min="4169" max="4169" width="14.59765625" style="19" customWidth="1"/>
    <col min="4170" max="4417" width="9.09765625" style="19"/>
    <col min="4418" max="4419" width="1.59765625" style="19" customWidth="1"/>
    <col min="4420" max="4420" width="51.59765625" style="19" customWidth="1"/>
    <col min="4421" max="4421" width="7.59765625" style="19" customWidth="1"/>
    <col min="4422" max="4422" width="0.8984375" style="19" customWidth="1"/>
    <col min="4423" max="4423" width="14.59765625" style="19" customWidth="1"/>
    <col min="4424" max="4424" width="0.8984375" style="19" customWidth="1"/>
    <col min="4425" max="4425" width="14.59765625" style="19" customWidth="1"/>
    <col min="4426" max="4673" width="9.09765625" style="19"/>
    <col min="4674" max="4675" width="1.59765625" style="19" customWidth="1"/>
    <col min="4676" max="4676" width="51.59765625" style="19" customWidth="1"/>
    <col min="4677" max="4677" width="7.59765625" style="19" customWidth="1"/>
    <col min="4678" max="4678" width="0.8984375" style="19" customWidth="1"/>
    <col min="4679" max="4679" width="14.59765625" style="19" customWidth="1"/>
    <col min="4680" max="4680" width="0.8984375" style="19" customWidth="1"/>
    <col min="4681" max="4681" width="14.59765625" style="19" customWidth="1"/>
    <col min="4682" max="4929" width="9.09765625" style="19"/>
    <col min="4930" max="4931" width="1.59765625" style="19" customWidth="1"/>
    <col min="4932" max="4932" width="51.59765625" style="19" customWidth="1"/>
    <col min="4933" max="4933" width="7.59765625" style="19" customWidth="1"/>
    <col min="4934" max="4934" width="0.8984375" style="19" customWidth="1"/>
    <col min="4935" max="4935" width="14.59765625" style="19" customWidth="1"/>
    <col min="4936" max="4936" width="0.8984375" style="19" customWidth="1"/>
    <col min="4937" max="4937" width="14.59765625" style="19" customWidth="1"/>
    <col min="4938" max="5185" width="9.09765625" style="19"/>
    <col min="5186" max="5187" width="1.59765625" style="19" customWidth="1"/>
    <col min="5188" max="5188" width="51.59765625" style="19" customWidth="1"/>
    <col min="5189" max="5189" width="7.59765625" style="19" customWidth="1"/>
    <col min="5190" max="5190" width="0.8984375" style="19" customWidth="1"/>
    <col min="5191" max="5191" width="14.59765625" style="19" customWidth="1"/>
    <col min="5192" max="5192" width="0.8984375" style="19" customWidth="1"/>
    <col min="5193" max="5193" width="14.59765625" style="19" customWidth="1"/>
    <col min="5194" max="5441" width="9.09765625" style="19"/>
    <col min="5442" max="5443" width="1.59765625" style="19" customWidth="1"/>
    <col min="5444" max="5444" width="51.59765625" style="19" customWidth="1"/>
    <col min="5445" max="5445" width="7.59765625" style="19" customWidth="1"/>
    <col min="5446" max="5446" width="0.8984375" style="19" customWidth="1"/>
    <col min="5447" max="5447" width="14.59765625" style="19" customWidth="1"/>
    <col min="5448" max="5448" width="0.8984375" style="19" customWidth="1"/>
    <col min="5449" max="5449" width="14.59765625" style="19" customWidth="1"/>
    <col min="5450" max="5697" width="9.09765625" style="19"/>
    <col min="5698" max="5699" width="1.59765625" style="19" customWidth="1"/>
    <col min="5700" max="5700" width="51.59765625" style="19" customWidth="1"/>
    <col min="5701" max="5701" width="7.59765625" style="19" customWidth="1"/>
    <col min="5702" max="5702" width="0.8984375" style="19" customWidth="1"/>
    <col min="5703" max="5703" width="14.59765625" style="19" customWidth="1"/>
    <col min="5704" max="5704" width="0.8984375" style="19" customWidth="1"/>
    <col min="5705" max="5705" width="14.59765625" style="19" customWidth="1"/>
    <col min="5706" max="5953" width="9.09765625" style="19"/>
    <col min="5954" max="5955" width="1.59765625" style="19" customWidth="1"/>
    <col min="5956" max="5956" width="51.59765625" style="19" customWidth="1"/>
    <col min="5957" max="5957" width="7.59765625" style="19" customWidth="1"/>
    <col min="5958" max="5958" width="0.8984375" style="19" customWidth="1"/>
    <col min="5959" max="5959" width="14.59765625" style="19" customWidth="1"/>
    <col min="5960" max="5960" width="0.8984375" style="19" customWidth="1"/>
    <col min="5961" max="5961" width="14.59765625" style="19" customWidth="1"/>
    <col min="5962" max="6209" width="9.09765625" style="19"/>
    <col min="6210" max="6211" width="1.59765625" style="19" customWidth="1"/>
    <col min="6212" max="6212" width="51.59765625" style="19" customWidth="1"/>
    <col min="6213" max="6213" width="7.59765625" style="19" customWidth="1"/>
    <col min="6214" max="6214" width="0.8984375" style="19" customWidth="1"/>
    <col min="6215" max="6215" width="14.59765625" style="19" customWidth="1"/>
    <col min="6216" max="6216" width="0.8984375" style="19" customWidth="1"/>
    <col min="6217" max="6217" width="14.59765625" style="19" customWidth="1"/>
    <col min="6218" max="6465" width="9.09765625" style="19"/>
    <col min="6466" max="6467" width="1.59765625" style="19" customWidth="1"/>
    <col min="6468" max="6468" width="51.59765625" style="19" customWidth="1"/>
    <col min="6469" max="6469" width="7.59765625" style="19" customWidth="1"/>
    <col min="6470" max="6470" width="0.8984375" style="19" customWidth="1"/>
    <col min="6471" max="6471" width="14.59765625" style="19" customWidth="1"/>
    <col min="6472" max="6472" width="0.8984375" style="19" customWidth="1"/>
    <col min="6473" max="6473" width="14.59765625" style="19" customWidth="1"/>
    <col min="6474" max="6721" width="9.09765625" style="19"/>
    <col min="6722" max="6723" width="1.59765625" style="19" customWidth="1"/>
    <col min="6724" max="6724" width="51.59765625" style="19" customWidth="1"/>
    <col min="6725" max="6725" width="7.59765625" style="19" customWidth="1"/>
    <col min="6726" max="6726" width="0.8984375" style="19" customWidth="1"/>
    <col min="6727" max="6727" width="14.59765625" style="19" customWidth="1"/>
    <col min="6728" max="6728" width="0.8984375" style="19" customWidth="1"/>
    <col min="6729" max="6729" width="14.59765625" style="19" customWidth="1"/>
    <col min="6730" max="6977" width="9.09765625" style="19"/>
    <col min="6978" max="6979" width="1.59765625" style="19" customWidth="1"/>
    <col min="6980" max="6980" width="51.59765625" style="19" customWidth="1"/>
    <col min="6981" max="6981" width="7.59765625" style="19" customWidth="1"/>
    <col min="6982" max="6982" width="0.8984375" style="19" customWidth="1"/>
    <col min="6983" max="6983" width="14.59765625" style="19" customWidth="1"/>
    <col min="6984" max="6984" width="0.8984375" style="19" customWidth="1"/>
    <col min="6985" max="6985" width="14.59765625" style="19" customWidth="1"/>
    <col min="6986" max="7233" width="9.09765625" style="19"/>
    <col min="7234" max="7235" width="1.59765625" style="19" customWidth="1"/>
    <col min="7236" max="7236" width="51.59765625" style="19" customWidth="1"/>
    <col min="7237" max="7237" width="7.59765625" style="19" customWidth="1"/>
    <col min="7238" max="7238" width="0.8984375" style="19" customWidth="1"/>
    <col min="7239" max="7239" width="14.59765625" style="19" customWidth="1"/>
    <col min="7240" max="7240" width="0.8984375" style="19" customWidth="1"/>
    <col min="7241" max="7241" width="14.59765625" style="19" customWidth="1"/>
    <col min="7242" max="7489" width="9.09765625" style="19"/>
    <col min="7490" max="7491" width="1.59765625" style="19" customWidth="1"/>
    <col min="7492" max="7492" width="51.59765625" style="19" customWidth="1"/>
    <col min="7493" max="7493" width="7.59765625" style="19" customWidth="1"/>
    <col min="7494" max="7494" width="0.8984375" style="19" customWidth="1"/>
    <col min="7495" max="7495" width="14.59765625" style="19" customWidth="1"/>
    <col min="7496" max="7496" width="0.8984375" style="19" customWidth="1"/>
    <col min="7497" max="7497" width="14.59765625" style="19" customWidth="1"/>
    <col min="7498" max="7745" width="9.09765625" style="19"/>
    <col min="7746" max="7747" width="1.59765625" style="19" customWidth="1"/>
    <col min="7748" max="7748" width="51.59765625" style="19" customWidth="1"/>
    <col min="7749" max="7749" width="7.59765625" style="19" customWidth="1"/>
    <col min="7750" max="7750" width="0.8984375" style="19" customWidth="1"/>
    <col min="7751" max="7751" width="14.59765625" style="19" customWidth="1"/>
    <col min="7752" max="7752" width="0.8984375" style="19" customWidth="1"/>
    <col min="7753" max="7753" width="14.59765625" style="19" customWidth="1"/>
    <col min="7754" max="8001" width="9.09765625" style="19"/>
    <col min="8002" max="8003" width="1.59765625" style="19" customWidth="1"/>
    <col min="8004" max="8004" width="51.59765625" style="19" customWidth="1"/>
    <col min="8005" max="8005" width="7.59765625" style="19" customWidth="1"/>
    <col min="8006" max="8006" width="0.8984375" style="19" customWidth="1"/>
    <col min="8007" max="8007" width="14.59765625" style="19" customWidth="1"/>
    <col min="8008" max="8008" width="0.8984375" style="19" customWidth="1"/>
    <col min="8009" max="8009" width="14.59765625" style="19" customWidth="1"/>
    <col min="8010" max="8257" width="9.09765625" style="19"/>
    <col min="8258" max="8259" width="1.59765625" style="19" customWidth="1"/>
    <col min="8260" max="8260" width="51.59765625" style="19" customWidth="1"/>
    <col min="8261" max="8261" width="7.59765625" style="19" customWidth="1"/>
    <col min="8262" max="8262" width="0.8984375" style="19" customWidth="1"/>
    <col min="8263" max="8263" width="14.59765625" style="19" customWidth="1"/>
    <col min="8264" max="8264" width="0.8984375" style="19" customWidth="1"/>
    <col min="8265" max="8265" width="14.59765625" style="19" customWidth="1"/>
    <col min="8266" max="8513" width="9.09765625" style="19"/>
    <col min="8514" max="8515" width="1.59765625" style="19" customWidth="1"/>
    <col min="8516" max="8516" width="51.59765625" style="19" customWidth="1"/>
    <col min="8517" max="8517" width="7.59765625" style="19" customWidth="1"/>
    <col min="8518" max="8518" width="0.8984375" style="19" customWidth="1"/>
    <col min="8519" max="8519" width="14.59765625" style="19" customWidth="1"/>
    <col min="8520" max="8520" width="0.8984375" style="19" customWidth="1"/>
    <col min="8521" max="8521" width="14.59765625" style="19" customWidth="1"/>
    <col min="8522" max="8769" width="9.09765625" style="19"/>
    <col min="8770" max="8771" width="1.59765625" style="19" customWidth="1"/>
    <col min="8772" max="8772" width="51.59765625" style="19" customWidth="1"/>
    <col min="8773" max="8773" width="7.59765625" style="19" customWidth="1"/>
    <col min="8774" max="8774" width="0.8984375" style="19" customWidth="1"/>
    <col min="8775" max="8775" width="14.59765625" style="19" customWidth="1"/>
    <col min="8776" max="8776" width="0.8984375" style="19" customWidth="1"/>
    <col min="8777" max="8777" width="14.59765625" style="19" customWidth="1"/>
    <col min="8778" max="9025" width="9.09765625" style="19"/>
    <col min="9026" max="9027" width="1.59765625" style="19" customWidth="1"/>
    <col min="9028" max="9028" width="51.59765625" style="19" customWidth="1"/>
    <col min="9029" max="9029" width="7.59765625" style="19" customWidth="1"/>
    <col min="9030" max="9030" width="0.8984375" style="19" customWidth="1"/>
    <col min="9031" max="9031" width="14.59765625" style="19" customWidth="1"/>
    <col min="9032" max="9032" width="0.8984375" style="19" customWidth="1"/>
    <col min="9033" max="9033" width="14.59765625" style="19" customWidth="1"/>
    <col min="9034" max="9281" width="9.09765625" style="19"/>
    <col min="9282" max="9283" width="1.59765625" style="19" customWidth="1"/>
    <col min="9284" max="9284" width="51.59765625" style="19" customWidth="1"/>
    <col min="9285" max="9285" width="7.59765625" style="19" customWidth="1"/>
    <col min="9286" max="9286" width="0.8984375" style="19" customWidth="1"/>
    <col min="9287" max="9287" width="14.59765625" style="19" customWidth="1"/>
    <col min="9288" max="9288" width="0.8984375" style="19" customWidth="1"/>
    <col min="9289" max="9289" width="14.59765625" style="19" customWidth="1"/>
    <col min="9290" max="9537" width="9.09765625" style="19"/>
    <col min="9538" max="9539" width="1.59765625" style="19" customWidth="1"/>
    <col min="9540" max="9540" width="51.59765625" style="19" customWidth="1"/>
    <col min="9541" max="9541" width="7.59765625" style="19" customWidth="1"/>
    <col min="9542" max="9542" width="0.8984375" style="19" customWidth="1"/>
    <col min="9543" max="9543" width="14.59765625" style="19" customWidth="1"/>
    <col min="9544" max="9544" width="0.8984375" style="19" customWidth="1"/>
    <col min="9545" max="9545" width="14.59765625" style="19" customWidth="1"/>
    <col min="9546" max="9793" width="9.09765625" style="19"/>
    <col min="9794" max="9795" width="1.59765625" style="19" customWidth="1"/>
    <col min="9796" max="9796" width="51.59765625" style="19" customWidth="1"/>
    <col min="9797" max="9797" width="7.59765625" style="19" customWidth="1"/>
    <col min="9798" max="9798" width="0.8984375" style="19" customWidth="1"/>
    <col min="9799" max="9799" width="14.59765625" style="19" customWidth="1"/>
    <col min="9800" max="9800" width="0.8984375" style="19" customWidth="1"/>
    <col min="9801" max="9801" width="14.59765625" style="19" customWidth="1"/>
    <col min="9802" max="10049" width="9.09765625" style="19"/>
    <col min="10050" max="10051" width="1.59765625" style="19" customWidth="1"/>
    <col min="10052" max="10052" width="51.59765625" style="19" customWidth="1"/>
    <col min="10053" max="10053" width="7.59765625" style="19" customWidth="1"/>
    <col min="10054" max="10054" width="0.8984375" style="19" customWidth="1"/>
    <col min="10055" max="10055" width="14.59765625" style="19" customWidth="1"/>
    <col min="10056" max="10056" width="0.8984375" style="19" customWidth="1"/>
    <col min="10057" max="10057" width="14.59765625" style="19" customWidth="1"/>
    <col min="10058" max="10305" width="9.09765625" style="19"/>
    <col min="10306" max="10307" width="1.59765625" style="19" customWidth="1"/>
    <col min="10308" max="10308" width="51.59765625" style="19" customWidth="1"/>
    <col min="10309" max="10309" width="7.59765625" style="19" customWidth="1"/>
    <col min="10310" max="10310" width="0.8984375" style="19" customWidth="1"/>
    <col min="10311" max="10311" width="14.59765625" style="19" customWidth="1"/>
    <col min="10312" max="10312" width="0.8984375" style="19" customWidth="1"/>
    <col min="10313" max="10313" width="14.59765625" style="19" customWidth="1"/>
    <col min="10314" max="10561" width="9.09765625" style="19"/>
    <col min="10562" max="10563" width="1.59765625" style="19" customWidth="1"/>
    <col min="10564" max="10564" width="51.59765625" style="19" customWidth="1"/>
    <col min="10565" max="10565" width="7.59765625" style="19" customWidth="1"/>
    <col min="10566" max="10566" width="0.8984375" style="19" customWidth="1"/>
    <col min="10567" max="10567" width="14.59765625" style="19" customWidth="1"/>
    <col min="10568" max="10568" width="0.8984375" style="19" customWidth="1"/>
    <col min="10569" max="10569" width="14.59765625" style="19" customWidth="1"/>
    <col min="10570" max="10817" width="9.09765625" style="19"/>
    <col min="10818" max="10819" width="1.59765625" style="19" customWidth="1"/>
    <col min="10820" max="10820" width="51.59765625" style="19" customWidth="1"/>
    <col min="10821" max="10821" width="7.59765625" style="19" customWidth="1"/>
    <col min="10822" max="10822" width="0.8984375" style="19" customWidth="1"/>
    <col min="10823" max="10823" width="14.59765625" style="19" customWidth="1"/>
    <col min="10824" max="10824" width="0.8984375" style="19" customWidth="1"/>
    <col min="10825" max="10825" width="14.59765625" style="19" customWidth="1"/>
    <col min="10826" max="11073" width="9.09765625" style="19"/>
    <col min="11074" max="11075" width="1.59765625" style="19" customWidth="1"/>
    <col min="11076" max="11076" width="51.59765625" style="19" customWidth="1"/>
    <col min="11077" max="11077" width="7.59765625" style="19" customWidth="1"/>
    <col min="11078" max="11078" width="0.8984375" style="19" customWidth="1"/>
    <col min="11079" max="11079" width="14.59765625" style="19" customWidth="1"/>
    <col min="11080" max="11080" width="0.8984375" style="19" customWidth="1"/>
    <col min="11081" max="11081" width="14.59765625" style="19" customWidth="1"/>
    <col min="11082" max="11329" width="9.09765625" style="19"/>
    <col min="11330" max="11331" width="1.59765625" style="19" customWidth="1"/>
    <col min="11332" max="11332" width="51.59765625" style="19" customWidth="1"/>
    <col min="11333" max="11333" width="7.59765625" style="19" customWidth="1"/>
    <col min="11334" max="11334" width="0.8984375" style="19" customWidth="1"/>
    <col min="11335" max="11335" width="14.59765625" style="19" customWidth="1"/>
    <col min="11336" max="11336" width="0.8984375" style="19" customWidth="1"/>
    <col min="11337" max="11337" width="14.59765625" style="19" customWidth="1"/>
    <col min="11338" max="11585" width="9.09765625" style="19"/>
    <col min="11586" max="11587" width="1.59765625" style="19" customWidth="1"/>
    <col min="11588" max="11588" width="51.59765625" style="19" customWidth="1"/>
    <col min="11589" max="11589" width="7.59765625" style="19" customWidth="1"/>
    <col min="11590" max="11590" width="0.8984375" style="19" customWidth="1"/>
    <col min="11591" max="11591" width="14.59765625" style="19" customWidth="1"/>
    <col min="11592" max="11592" width="0.8984375" style="19" customWidth="1"/>
    <col min="11593" max="11593" width="14.59765625" style="19" customWidth="1"/>
    <col min="11594" max="11841" width="9.09765625" style="19"/>
    <col min="11842" max="11843" width="1.59765625" style="19" customWidth="1"/>
    <col min="11844" max="11844" width="51.59765625" style="19" customWidth="1"/>
    <col min="11845" max="11845" width="7.59765625" style="19" customWidth="1"/>
    <col min="11846" max="11846" width="0.8984375" style="19" customWidth="1"/>
    <col min="11847" max="11847" width="14.59765625" style="19" customWidth="1"/>
    <col min="11848" max="11848" width="0.8984375" style="19" customWidth="1"/>
    <col min="11849" max="11849" width="14.59765625" style="19" customWidth="1"/>
    <col min="11850" max="12097" width="9.09765625" style="19"/>
    <col min="12098" max="12099" width="1.59765625" style="19" customWidth="1"/>
    <col min="12100" max="12100" width="51.59765625" style="19" customWidth="1"/>
    <col min="12101" max="12101" width="7.59765625" style="19" customWidth="1"/>
    <col min="12102" max="12102" width="0.8984375" style="19" customWidth="1"/>
    <col min="12103" max="12103" width="14.59765625" style="19" customWidth="1"/>
    <col min="12104" max="12104" width="0.8984375" style="19" customWidth="1"/>
    <col min="12105" max="12105" width="14.59765625" style="19" customWidth="1"/>
    <col min="12106" max="12353" width="9.09765625" style="19"/>
    <col min="12354" max="12355" width="1.59765625" style="19" customWidth="1"/>
    <col min="12356" max="12356" width="51.59765625" style="19" customWidth="1"/>
    <col min="12357" max="12357" width="7.59765625" style="19" customWidth="1"/>
    <col min="12358" max="12358" width="0.8984375" style="19" customWidth="1"/>
    <col min="12359" max="12359" width="14.59765625" style="19" customWidth="1"/>
    <col min="12360" max="12360" width="0.8984375" style="19" customWidth="1"/>
    <col min="12361" max="12361" width="14.59765625" style="19" customWidth="1"/>
    <col min="12362" max="12609" width="9.09765625" style="19"/>
    <col min="12610" max="12611" width="1.59765625" style="19" customWidth="1"/>
    <col min="12612" max="12612" width="51.59765625" style="19" customWidth="1"/>
    <col min="12613" max="12613" width="7.59765625" style="19" customWidth="1"/>
    <col min="12614" max="12614" width="0.8984375" style="19" customWidth="1"/>
    <col min="12615" max="12615" width="14.59765625" style="19" customWidth="1"/>
    <col min="12616" max="12616" width="0.8984375" style="19" customWidth="1"/>
    <col min="12617" max="12617" width="14.59765625" style="19" customWidth="1"/>
    <col min="12618" max="12865" width="9.09765625" style="19"/>
    <col min="12866" max="12867" width="1.59765625" style="19" customWidth="1"/>
    <col min="12868" max="12868" width="51.59765625" style="19" customWidth="1"/>
    <col min="12869" max="12869" width="7.59765625" style="19" customWidth="1"/>
    <col min="12870" max="12870" width="0.8984375" style="19" customWidth="1"/>
    <col min="12871" max="12871" width="14.59765625" style="19" customWidth="1"/>
    <col min="12872" max="12872" width="0.8984375" style="19" customWidth="1"/>
    <col min="12873" max="12873" width="14.59765625" style="19" customWidth="1"/>
    <col min="12874" max="13121" width="9.09765625" style="19"/>
    <col min="13122" max="13123" width="1.59765625" style="19" customWidth="1"/>
    <col min="13124" max="13124" width="51.59765625" style="19" customWidth="1"/>
    <col min="13125" max="13125" width="7.59765625" style="19" customWidth="1"/>
    <col min="13126" max="13126" width="0.8984375" style="19" customWidth="1"/>
    <col min="13127" max="13127" width="14.59765625" style="19" customWidth="1"/>
    <col min="13128" max="13128" width="0.8984375" style="19" customWidth="1"/>
    <col min="13129" max="13129" width="14.59765625" style="19" customWidth="1"/>
    <col min="13130" max="13377" width="9.09765625" style="19"/>
    <col min="13378" max="13379" width="1.59765625" style="19" customWidth="1"/>
    <col min="13380" max="13380" width="51.59765625" style="19" customWidth="1"/>
    <col min="13381" max="13381" width="7.59765625" style="19" customWidth="1"/>
    <col min="13382" max="13382" width="0.8984375" style="19" customWidth="1"/>
    <col min="13383" max="13383" width="14.59765625" style="19" customWidth="1"/>
    <col min="13384" max="13384" width="0.8984375" style="19" customWidth="1"/>
    <col min="13385" max="13385" width="14.59765625" style="19" customWidth="1"/>
    <col min="13386" max="13633" width="9.09765625" style="19"/>
    <col min="13634" max="13635" width="1.59765625" style="19" customWidth="1"/>
    <col min="13636" max="13636" width="51.59765625" style="19" customWidth="1"/>
    <col min="13637" max="13637" width="7.59765625" style="19" customWidth="1"/>
    <col min="13638" max="13638" width="0.8984375" style="19" customWidth="1"/>
    <col min="13639" max="13639" width="14.59765625" style="19" customWidth="1"/>
    <col min="13640" max="13640" width="0.8984375" style="19" customWidth="1"/>
    <col min="13641" max="13641" width="14.59765625" style="19" customWidth="1"/>
    <col min="13642" max="13889" width="9.09765625" style="19"/>
    <col min="13890" max="13891" width="1.59765625" style="19" customWidth="1"/>
    <col min="13892" max="13892" width="51.59765625" style="19" customWidth="1"/>
    <col min="13893" max="13893" width="7.59765625" style="19" customWidth="1"/>
    <col min="13894" max="13894" width="0.8984375" style="19" customWidth="1"/>
    <col min="13895" max="13895" width="14.59765625" style="19" customWidth="1"/>
    <col min="13896" max="13896" width="0.8984375" style="19" customWidth="1"/>
    <col min="13897" max="13897" width="14.59765625" style="19" customWidth="1"/>
    <col min="13898" max="14145" width="9.09765625" style="19"/>
    <col min="14146" max="14147" width="1.59765625" style="19" customWidth="1"/>
    <col min="14148" max="14148" width="51.59765625" style="19" customWidth="1"/>
    <col min="14149" max="14149" width="7.59765625" style="19" customWidth="1"/>
    <col min="14150" max="14150" width="0.8984375" style="19" customWidth="1"/>
    <col min="14151" max="14151" width="14.59765625" style="19" customWidth="1"/>
    <col min="14152" max="14152" width="0.8984375" style="19" customWidth="1"/>
    <col min="14153" max="14153" width="14.59765625" style="19" customWidth="1"/>
    <col min="14154" max="14401" width="9.09765625" style="19"/>
    <col min="14402" max="14403" width="1.59765625" style="19" customWidth="1"/>
    <col min="14404" max="14404" width="51.59765625" style="19" customWidth="1"/>
    <col min="14405" max="14405" width="7.59765625" style="19" customWidth="1"/>
    <col min="14406" max="14406" width="0.8984375" style="19" customWidth="1"/>
    <col min="14407" max="14407" width="14.59765625" style="19" customWidth="1"/>
    <col min="14408" max="14408" width="0.8984375" style="19" customWidth="1"/>
    <col min="14409" max="14409" width="14.59765625" style="19" customWidth="1"/>
    <col min="14410" max="14657" width="9.09765625" style="19"/>
    <col min="14658" max="14659" width="1.59765625" style="19" customWidth="1"/>
    <col min="14660" max="14660" width="51.59765625" style="19" customWidth="1"/>
    <col min="14661" max="14661" width="7.59765625" style="19" customWidth="1"/>
    <col min="14662" max="14662" width="0.8984375" style="19" customWidth="1"/>
    <col min="14663" max="14663" width="14.59765625" style="19" customWidth="1"/>
    <col min="14664" max="14664" width="0.8984375" style="19" customWidth="1"/>
    <col min="14665" max="14665" width="14.59765625" style="19" customWidth="1"/>
    <col min="14666" max="14913" width="9.09765625" style="19"/>
    <col min="14914" max="14915" width="1.59765625" style="19" customWidth="1"/>
    <col min="14916" max="14916" width="51.59765625" style="19" customWidth="1"/>
    <col min="14917" max="14917" width="7.59765625" style="19" customWidth="1"/>
    <col min="14918" max="14918" width="0.8984375" style="19" customWidth="1"/>
    <col min="14919" max="14919" width="14.59765625" style="19" customWidth="1"/>
    <col min="14920" max="14920" width="0.8984375" style="19" customWidth="1"/>
    <col min="14921" max="14921" width="14.59765625" style="19" customWidth="1"/>
    <col min="14922" max="15169" width="9.09765625" style="19"/>
    <col min="15170" max="15171" width="1.59765625" style="19" customWidth="1"/>
    <col min="15172" max="15172" width="51.59765625" style="19" customWidth="1"/>
    <col min="15173" max="15173" width="7.59765625" style="19" customWidth="1"/>
    <col min="15174" max="15174" width="0.8984375" style="19" customWidth="1"/>
    <col min="15175" max="15175" width="14.59765625" style="19" customWidth="1"/>
    <col min="15176" max="15176" width="0.8984375" style="19" customWidth="1"/>
    <col min="15177" max="15177" width="14.59765625" style="19" customWidth="1"/>
    <col min="15178" max="15425" width="9.09765625" style="19"/>
    <col min="15426" max="15427" width="1.59765625" style="19" customWidth="1"/>
    <col min="15428" max="15428" width="51.59765625" style="19" customWidth="1"/>
    <col min="15429" max="15429" width="7.59765625" style="19" customWidth="1"/>
    <col min="15430" max="15430" width="0.8984375" style="19" customWidth="1"/>
    <col min="15431" max="15431" width="14.59765625" style="19" customWidth="1"/>
    <col min="15432" max="15432" width="0.8984375" style="19" customWidth="1"/>
    <col min="15433" max="15433" width="14.59765625" style="19" customWidth="1"/>
    <col min="15434" max="15681" width="9.09765625" style="19"/>
    <col min="15682" max="15683" width="1.59765625" style="19" customWidth="1"/>
    <col min="15684" max="15684" width="51.59765625" style="19" customWidth="1"/>
    <col min="15685" max="15685" width="7.59765625" style="19" customWidth="1"/>
    <col min="15686" max="15686" width="0.8984375" style="19" customWidth="1"/>
    <col min="15687" max="15687" width="14.59765625" style="19" customWidth="1"/>
    <col min="15688" max="15688" width="0.8984375" style="19" customWidth="1"/>
    <col min="15689" max="15689" width="14.59765625" style="19" customWidth="1"/>
    <col min="15690" max="16384" width="9.09765625" style="19"/>
  </cols>
  <sheetData>
    <row r="1" spans="1:12" ht="16.5" customHeight="1">
      <c r="A1" s="17" t="s">
        <v>81</v>
      </c>
      <c r="B1" s="18"/>
      <c r="D1" s="52"/>
      <c r="E1" s="127"/>
      <c r="F1" s="22"/>
      <c r="G1" s="22"/>
      <c r="H1" s="22"/>
      <c r="I1" s="23"/>
      <c r="J1" s="23"/>
      <c r="K1" s="23"/>
      <c r="L1" s="23"/>
    </row>
    <row r="2" spans="1:12" ht="16.5" customHeight="1">
      <c r="A2" s="67" t="s">
        <v>109</v>
      </c>
      <c r="B2" s="127"/>
      <c r="C2" s="127"/>
      <c r="D2" s="53"/>
      <c r="E2" s="39"/>
      <c r="F2" s="22"/>
      <c r="G2" s="22"/>
      <c r="H2" s="22"/>
      <c r="I2" s="23"/>
      <c r="J2" s="23"/>
      <c r="K2" s="23"/>
      <c r="L2" s="23"/>
    </row>
    <row r="3" spans="1:12" ht="16.5" customHeight="1">
      <c r="A3" s="139" t="s">
        <v>183</v>
      </c>
      <c r="B3" s="139"/>
      <c r="C3" s="139"/>
      <c r="D3" s="139"/>
      <c r="E3" s="139"/>
      <c r="F3" s="139"/>
      <c r="G3" s="47"/>
      <c r="H3" s="47"/>
      <c r="I3" s="65"/>
      <c r="J3" s="65"/>
      <c r="K3" s="65"/>
      <c r="L3" s="65"/>
    </row>
    <row r="4" spans="1:12" ht="16.5" customHeight="1">
      <c r="A4" s="24"/>
      <c r="B4" s="24"/>
      <c r="C4" s="24"/>
      <c r="D4" s="24"/>
      <c r="E4" s="24"/>
      <c r="F4" s="42"/>
      <c r="G4" s="42"/>
      <c r="H4" s="42"/>
    </row>
    <row r="5" spans="1:12" ht="16.5" customHeight="1">
      <c r="A5" s="24"/>
      <c r="B5" s="24"/>
      <c r="D5" s="24"/>
      <c r="E5" s="24"/>
      <c r="F5" s="42"/>
      <c r="G5" s="42"/>
      <c r="H5" s="42"/>
    </row>
    <row r="6" spans="1:12" ht="25.5" customHeight="1">
      <c r="A6" s="127"/>
      <c r="B6" s="127"/>
      <c r="D6" s="127"/>
      <c r="E6" s="127"/>
      <c r="F6" s="135" t="s">
        <v>105</v>
      </c>
      <c r="G6" s="135"/>
      <c r="H6" s="135"/>
      <c r="J6" s="135" t="s">
        <v>106</v>
      </c>
      <c r="K6" s="135"/>
      <c r="L6" s="135"/>
    </row>
    <row r="7" spans="1:12" ht="16.5" customHeight="1">
      <c r="A7" s="127"/>
      <c r="B7" s="127"/>
      <c r="C7" s="127"/>
      <c r="D7" s="100"/>
      <c r="E7" s="100"/>
      <c r="F7" s="5" t="s">
        <v>184</v>
      </c>
      <c r="G7" s="6"/>
      <c r="H7" s="5" t="s">
        <v>152</v>
      </c>
      <c r="J7" s="5" t="s">
        <v>184</v>
      </c>
      <c r="K7" s="6"/>
      <c r="L7" s="5" t="s">
        <v>152</v>
      </c>
    </row>
    <row r="8" spans="1:12" ht="16.5" customHeight="1">
      <c r="D8" s="101" t="s">
        <v>43</v>
      </c>
      <c r="E8" s="102"/>
      <c r="F8" s="8" t="s">
        <v>100</v>
      </c>
      <c r="G8" s="9"/>
      <c r="H8" s="8" t="s">
        <v>100</v>
      </c>
      <c r="J8" s="8" t="s">
        <v>100</v>
      </c>
      <c r="K8" s="9"/>
      <c r="L8" s="8" t="s">
        <v>100</v>
      </c>
    </row>
    <row r="9" spans="1:12" ht="16.5" customHeight="1">
      <c r="D9" s="102"/>
      <c r="E9" s="102"/>
      <c r="F9" s="88"/>
      <c r="G9" s="74"/>
      <c r="H9" s="11"/>
      <c r="J9" s="87"/>
    </row>
    <row r="10" spans="1:12" ht="16.5" customHeight="1">
      <c r="A10" s="17" t="s">
        <v>19</v>
      </c>
      <c r="B10" s="17"/>
      <c r="C10" s="17"/>
      <c r="E10" s="46"/>
      <c r="F10" s="103"/>
      <c r="H10" s="104"/>
      <c r="J10" s="87"/>
    </row>
    <row r="11" spans="1:12" ht="16.5" customHeight="1">
      <c r="A11" s="17"/>
      <c r="B11" s="17"/>
      <c r="C11" s="17"/>
      <c r="E11" s="46"/>
      <c r="F11" s="103"/>
      <c r="H11" s="104"/>
      <c r="J11" s="87"/>
    </row>
    <row r="12" spans="1:12" ht="16.5" customHeight="1">
      <c r="A12" s="19" t="s">
        <v>37</v>
      </c>
      <c r="C12" s="17"/>
      <c r="E12" s="46"/>
      <c r="F12" s="83">
        <v>10236806</v>
      </c>
      <c r="G12" s="54"/>
      <c r="H12" s="48">
        <v>8031778</v>
      </c>
      <c r="J12" s="83">
        <v>0</v>
      </c>
      <c r="K12" s="48"/>
      <c r="L12" s="48">
        <v>0</v>
      </c>
    </row>
    <row r="13" spans="1:12" ht="16.5" customHeight="1">
      <c r="A13" s="19" t="s">
        <v>178</v>
      </c>
      <c r="C13" s="17"/>
      <c r="E13" s="46"/>
      <c r="F13" s="84">
        <v>-2189938</v>
      </c>
      <c r="G13" s="48"/>
      <c r="H13" s="49">
        <v>-1830002</v>
      </c>
      <c r="J13" s="84">
        <v>0</v>
      </c>
      <c r="K13" s="48"/>
      <c r="L13" s="49">
        <v>0</v>
      </c>
    </row>
    <row r="14" spans="1:12" ht="16.5" customHeight="1">
      <c r="C14" s="17"/>
      <c r="E14" s="46"/>
      <c r="F14" s="83"/>
      <c r="G14" s="48"/>
      <c r="H14" s="48"/>
      <c r="J14" s="83"/>
      <c r="K14" s="48"/>
      <c r="L14" s="48"/>
    </row>
    <row r="15" spans="1:12" ht="16.5" customHeight="1">
      <c r="A15" s="29" t="s">
        <v>38</v>
      </c>
      <c r="C15" s="29"/>
      <c r="E15" s="46"/>
      <c r="F15" s="83">
        <f>SUM(F12:F13)</f>
        <v>8046868</v>
      </c>
      <c r="G15" s="48"/>
      <c r="H15" s="48">
        <f>SUM(H12:H13)</f>
        <v>6201776</v>
      </c>
      <c r="J15" s="83">
        <f>SUM(J12:J13)</f>
        <v>0</v>
      </c>
      <c r="K15" s="48"/>
      <c r="L15" s="48">
        <f>SUM(L12:L13)</f>
        <v>0</v>
      </c>
    </row>
    <row r="16" spans="1:12" ht="16.5" customHeight="1">
      <c r="A16" s="121" t="s">
        <v>179</v>
      </c>
      <c r="B16" s="78"/>
      <c r="C16" s="121"/>
      <c r="E16" s="46"/>
      <c r="F16" s="83"/>
      <c r="G16" s="48"/>
      <c r="H16" s="48"/>
      <c r="J16" s="83"/>
      <c r="K16" s="48"/>
      <c r="L16" s="48"/>
    </row>
    <row r="17" spans="1:12" ht="16.5" customHeight="1">
      <c r="A17" s="78"/>
      <c r="B17" s="78"/>
      <c r="C17" s="121" t="s">
        <v>146</v>
      </c>
      <c r="E17" s="46"/>
      <c r="F17" s="84">
        <v>-7568</v>
      </c>
      <c r="G17" s="48"/>
      <c r="H17" s="49">
        <v>150149</v>
      </c>
      <c r="J17" s="84">
        <v>0</v>
      </c>
      <c r="K17" s="48"/>
      <c r="L17" s="49">
        <v>0</v>
      </c>
    </row>
    <row r="18" spans="1:12" ht="16.5" customHeight="1">
      <c r="A18" s="29"/>
      <c r="C18" s="29"/>
      <c r="E18" s="46"/>
      <c r="F18" s="83"/>
      <c r="G18" s="48"/>
      <c r="H18" s="48"/>
      <c r="J18" s="83"/>
      <c r="K18" s="48"/>
      <c r="L18" s="48"/>
    </row>
    <row r="19" spans="1:12" ht="16.5" customHeight="1">
      <c r="A19" s="29" t="s">
        <v>39</v>
      </c>
      <c r="C19" s="29"/>
      <c r="E19" s="46"/>
      <c r="F19" s="83">
        <f>F15+F17</f>
        <v>8039300</v>
      </c>
      <c r="G19" s="48"/>
      <c r="H19" s="48">
        <f>H15+H17</f>
        <v>6351925</v>
      </c>
      <c r="I19" s="20"/>
      <c r="J19" s="83">
        <v>0</v>
      </c>
      <c r="K19" s="48"/>
      <c r="L19" s="48">
        <v>0</v>
      </c>
    </row>
    <row r="20" spans="1:12" ht="16.5" customHeight="1">
      <c r="A20" s="29" t="s">
        <v>40</v>
      </c>
      <c r="C20" s="29"/>
      <c r="E20" s="46"/>
      <c r="F20" s="83">
        <v>505660</v>
      </c>
      <c r="G20" s="48"/>
      <c r="H20" s="48">
        <v>467161</v>
      </c>
      <c r="I20" s="20"/>
      <c r="J20" s="83">
        <v>0</v>
      </c>
      <c r="K20" s="48"/>
      <c r="L20" s="48">
        <v>0</v>
      </c>
    </row>
    <row r="21" spans="1:12" ht="16.5" customHeight="1">
      <c r="A21" s="29" t="s">
        <v>20</v>
      </c>
      <c r="C21" s="29"/>
      <c r="E21" s="50"/>
      <c r="F21" s="83">
        <v>123327</v>
      </c>
      <c r="G21" s="54"/>
      <c r="H21" s="48">
        <v>87247</v>
      </c>
      <c r="I21" s="20"/>
      <c r="J21" s="83">
        <v>1199985</v>
      </c>
      <c r="K21" s="48"/>
      <c r="L21" s="48">
        <v>1291858</v>
      </c>
    </row>
    <row r="22" spans="1:12" ht="16.5" customHeight="1">
      <c r="A22" s="29" t="s">
        <v>147</v>
      </c>
      <c r="D22" s="46">
        <v>30</v>
      </c>
      <c r="E22" s="46"/>
      <c r="F22" s="83">
        <v>-2613</v>
      </c>
      <c r="G22" s="54"/>
      <c r="H22" s="48">
        <v>-96313</v>
      </c>
      <c r="I22" s="20"/>
      <c r="J22" s="83">
        <v>6424</v>
      </c>
      <c r="K22" s="48"/>
      <c r="L22" s="48">
        <v>7567</v>
      </c>
    </row>
    <row r="23" spans="1:12" ht="16.5" customHeight="1">
      <c r="A23" s="29" t="s">
        <v>63</v>
      </c>
      <c r="D23" s="46">
        <v>14</v>
      </c>
      <c r="E23" s="46"/>
      <c r="F23" s="83">
        <v>607983</v>
      </c>
      <c r="G23" s="48"/>
      <c r="H23" s="48">
        <v>981916</v>
      </c>
      <c r="I23" s="20"/>
      <c r="J23" s="83">
        <v>0</v>
      </c>
      <c r="K23" s="48"/>
      <c r="L23" s="48">
        <v>0</v>
      </c>
    </row>
    <row r="24" spans="1:12" ht="16.5" customHeight="1">
      <c r="A24" s="29" t="s">
        <v>154</v>
      </c>
      <c r="E24" s="46"/>
      <c r="F24" s="83">
        <v>38086</v>
      </c>
      <c r="G24" s="48"/>
      <c r="H24" s="48">
        <v>22157</v>
      </c>
      <c r="I24" s="20"/>
      <c r="J24" s="83">
        <v>0</v>
      </c>
      <c r="K24" s="48"/>
      <c r="L24" s="48">
        <v>0</v>
      </c>
    </row>
    <row r="25" spans="1:12" ht="16.5" customHeight="1">
      <c r="A25" s="19" t="s">
        <v>195</v>
      </c>
      <c r="E25" s="46"/>
      <c r="F25" s="84">
        <v>12296</v>
      </c>
      <c r="G25" s="48"/>
      <c r="H25" s="49">
        <v>12104</v>
      </c>
      <c r="I25" s="20"/>
      <c r="J25" s="84">
        <v>3</v>
      </c>
      <c r="K25" s="48"/>
      <c r="L25" s="49">
        <v>-61</v>
      </c>
    </row>
    <row r="26" spans="1:12" ht="16.5" customHeight="1">
      <c r="E26" s="46"/>
      <c r="F26" s="83"/>
      <c r="G26" s="48"/>
      <c r="H26" s="48"/>
      <c r="J26" s="83"/>
      <c r="K26" s="48"/>
      <c r="L26" s="48"/>
    </row>
    <row r="27" spans="1:12" ht="16.5" customHeight="1">
      <c r="A27" s="17" t="s">
        <v>21</v>
      </c>
      <c r="C27" s="17"/>
      <c r="E27" s="46"/>
      <c r="F27" s="84">
        <f>SUM(F19:F25)</f>
        <v>9324039</v>
      </c>
      <c r="G27" s="48"/>
      <c r="H27" s="49">
        <f>SUM(H19:H25)</f>
        <v>7826197</v>
      </c>
      <c r="J27" s="84">
        <f>SUM(J19:J25)</f>
        <v>1206412</v>
      </c>
      <c r="K27" s="48"/>
      <c r="L27" s="49">
        <f>SUM(L19:L25)</f>
        <v>1299364</v>
      </c>
    </row>
    <row r="28" spans="1:12" ht="16.5" customHeight="1">
      <c r="C28" s="17"/>
      <c r="E28" s="46"/>
      <c r="F28" s="83"/>
      <c r="G28" s="48"/>
      <c r="H28" s="48"/>
      <c r="J28" s="83"/>
      <c r="K28" s="48"/>
      <c r="L28" s="48"/>
    </row>
    <row r="29" spans="1:12" ht="16.5" customHeight="1">
      <c r="C29" s="17"/>
      <c r="E29" s="46"/>
      <c r="F29" s="83"/>
      <c r="G29" s="48"/>
      <c r="H29" s="48"/>
      <c r="J29" s="83"/>
      <c r="K29" s="48"/>
      <c r="L29" s="48"/>
    </row>
    <row r="30" spans="1:12" ht="16.5" customHeight="1">
      <c r="A30" s="17" t="s">
        <v>22</v>
      </c>
      <c r="B30" s="17"/>
      <c r="C30" s="17"/>
      <c r="F30" s="105"/>
      <c r="G30" s="54"/>
      <c r="H30" s="106"/>
      <c r="J30" s="105"/>
      <c r="K30" s="54"/>
      <c r="L30" s="106"/>
    </row>
    <row r="31" spans="1:12" ht="16.5" customHeight="1">
      <c r="A31" s="17"/>
      <c r="B31" s="17"/>
      <c r="C31" s="17"/>
      <c r="F31" s="105"/>
      <c r="G31" s="54"/>
      <c r="H31" s="106"/>
      <c r="J31" s="105"/>
      <c r="K31" s="54"/>
      <c r="L31" s="106"/>
    </row>
    <row r="32" spans="1:12" ht="16.5" customHeight="1">
      <c r="A32" s="19" t="s">
        <v>64</v>
      </c>
      <c r="C32" s="29"/>
      <c r="D32" s="50"/>
      <c r="E32" s="50"/>
      <c r="F32" s="94">
        <v>5411273</v>
      </c>
      <c r="G32" s="54"/>
      <c r="H32" s="54">
        <v>4222280</v>
      </c>
      <c r="J32" s="94">
        <v>0</v>
      </c>
      <c r="K32" s="54"/>
      <c r="L32" s="54">
        <v>0</v>
      </c>
    </row>
    <row r="33" spans="1:12" ht="16.5" customHeight="1">
      <c r="A33" s="107" t="s">
        <v>180</v>
      </c>
      <c r="C33" s="29"/>
      <c r="D33" s="50"/>
      <c r="E33" s="50"/>
      <c r="F33" s="94">
        <v>-528221</v>
      </c>
      <c r="G33" s="54"/>
      <c r="H33" s="54">
        <v>-387886</v>
      </c>
      <c r="J33" s="94">
        <v>0</v>
      </c>
      <c r="K33" s="54"/>
      <c r="L33" s="54">
        <v>0</v>
      </c>
    </row>
    <row r="34" spans="1:12" ht="16.5" customHeight="1">
      <c r="E34" s="46"/>
      <c r="F34" s="92"/>
      <c r="G34" s="48"/>
      <c r="H34" s="55"/>
      <c r="J34" s="92"/>
      <c r="K34" s="48"/>
      <c r="L34" s="55"/>
    </row>
    <row r="35" spans="1:12" ht="16.5" customHeight="1">
      <c r="A35" s="107" t="s">
        <v>79</v>
      </c>
      <c r="C35" s="29"/>
      <c r="D35" s="50"/>
      <c r="E35" s="50"/>
      <c r="F35" s="94">
        <f>F32+F33</f>
        <v>4883052</v>
      </c>
      <c r="G35" s="54"/>
      <c r="H35" s="54">
        <f>H32+H33</f>
        <v>3834394</v>
      </c>
      <c r="J35" s="94">
        <f>J32+J33</f>
        <v>0</v>
      </c>
      <c r="K35" s="54"/>
      <c r="L35" s="54">
        <f>L32+L33</f>
        <v>0</v>
      </c>
    </row>
    <row r="36" spans="1:12" ht="16.5" customHeight="1">
      <c r="A36" s="19" t="s">
        <v>86</v>
      </c>
      <c r="E36" s="46"/>
      <c r="F36" s="83">
        <v>1198240</v>
      </c>
      <c r="G36" s="54"/>
      <c r="H36" s="48">
        <v>1142710</v>
      </c>
      <c r="J36" s="94">
        <v>0</v>
      </c>
      <c r="K36" s="54"/>
      <c r="L36" s="54">
        <v>0</v>
      </c>
    </row>
    <row r="37" spans="1:12" ht="16.5" customHeight="1">
      <c r="A37" s="19" t="s">
        <v>23</v>
      </c>
      <c r="E37" s="46"/>
      <c r="F37" s="83">
        <v>1129757</v>
      </c>
      <c r="G37" s="54"/>
      <c r="H37" s="48">
        <v>968966</v>
      </c>
      <c r="J37" s="94">
        <v>0</v>
      </c>
      <c r="K37" s="54"/>
      <c r="L37" s="54">
        <v>0</v>
      </c>
    </row>
    <row r="38" spans="1:12" ht="16.5" customHeight="1">
      <c r="A38" s="19" t="s">
        <v>155</v>
      </c>
      <c r="E38" s="46"/>
      <c r="F38" s="83">
        <v>2796</v>
      </c>
      <c r="G38" s="54"/>
      <c r="H38" s="48">
        <v>1313</v>
      </c>
      <c r="J38" s="94">
        <v>0</v>
      </c>
      <c r="K38" s="54"/>
      <c r="L38" s="54">
        <v>0</v>
      </c>
    </row>
    <row r="39" spans="1:12" ht="16.5" customHeight="1">
      <c r="A39" s="19" t="s">
        <v>24</v>
      </c>
      <c r="D39" s="46">
        <v>31</v>
      </c>
      <c r="E39" s="46"/>
      <c r="F39" s="83">
        <v>1086199</v>
      </c>
      <c r="G39" s="54"/>
      <c r="H39" s="48">
        <v>997724</v>
      </c>
      <c r="J39" s="94">
        <v>25775</v>
      </c>
      <c r="K39" s="54"/>
      <c r="L39" s="54">
        <v>71480</v>
      </c>
    </row>
    <row r="40" spans="1:12" ht="16.5" customHeight="1">
      <c r="A40" s="19" t="s">
        <v>94</v>
      </c>
      <c r="E40" s="46"/>
      <c r="F40" s="83">
        <v>7025</v>
      </c>
      <c r="G40" s="54"/>
      <c r="H40" s="48">
        <v>6968</v>
      </c>
      <c r="J40" s="94">
        <v>0</v>
      </c>
      <c r="K40" s="54"/>
      <c r="L40" s="54">
        <v>0</v>
      </c>
    </row>
    <row r="41" spans="1:12" ht="16.5" customHeight="1">
      <c r="A41" s="19" t="s">
        <v>190</v>
      </c>
      <c r="E41" s="46"/>
      <c r="F41" s="83">
        <v>-4976</v>
      </c>
      <c r="G41" s="54"/>
      <c r="H41" s="48">
        <v>-172699</v>
      </c>
      <c r="J41" s="94">
        <v>0</v>
      </c>
      <c r="K41" s="54"/>
      <c r="L41" s="54">
        <v>0</v>
      </c>
    </row>
    <row r="42" spans="1:12" ht="16.5" customHeight="1">
      <c r="A42" s="19" t="s">
        <v>175</v>
      </c>
      <c r="D42" s="46">
        <v>33</v>
      </c>
      <c r="E42" s="46"/>
      <c r="F42" s="84">
        <v>-120</v>
      </c>
      <c r="G42" s="48"/>
      <c r="H42" s="49">
        <v>-1491</v>
      </c>
      <c r="J42" s="84">
        <v>7</v>
      </c>
      <c r="K42" s="48"/>
      <c r="L42" s="49">
        <v>-950</v>
      </c>
    </row>
    <row r="43" spans="1:12" ht="16.5" customHeight="1">
      <c r="E43" s="46"/>
      <c r="F43" s="83"/>
      <c r="G43" s="48"/>
      <c r="H43" s="48"/>
      <c r="J43" s="83"/>
      <c r="K43" s="48"/>
      <c r="L43" s="48"/>
    </row>
    <row r="44" spans="1:12" ht="16.5" customHeight="1">
      <c r="A44" s="17" t="s">
        <v>34</v>
      </c>
      <c r="C44" s="17"/>
      <c r="E44" s="46"/>
      <c r="F44" s="84">
        <f>SUM(F35:F42)</f>
        <v>8301973</v>
      </c>
      <c r="G44" s="48"/>
      <c r="H44" s="49">
        <f>SUM(H35:H42)</f>
        <v>6777885</v>
      </c>
      <c r="J44" s="84">
        <f>SUM(J35:J42)</f>
        <v>25782</v>
      </c>
      <c r="K44" s="48"/>
      <c r="L44" s="49">
        <f>SUM(L35:L42)</f>
        <v>70530</v>
      </c>
    </row>
    <row r="45" spans="1:12" ht="16.5" customHeight="1">
      <c r="A45" s="17"/>
      <c r="C45" s="17"/>
      <c r="E45" s="46"/>
      <c r="F45" s="83"/>
      <c r="G45" s="48"/>
      <c r="H45" s="48"/>
      <c r="J45" s="83"/>
      <c r="K45" s="48"/>
      <c r="L45" s="48"/>
    </row>
    <row r="46" spans="1:12" ht="16.5" customHeight="1">
      <c r="A46" s="18" t="s">
        <v>103</v>
      </c>
      <c r="B46" s="18"/>
      <c r="C46" s="18"/>
      <c r="D46" s="56"/>
      <c r="E46" s="56"/>
      <c r="F46" s="83">
        <f>F27-F44</f>
        <v>1022066</v>
      </c>
      <c r="G46" s="48"/>
      <c r="H46" s="48">
        <f>H27-H44</f>
        <v>1048312</v>
      </c>
      <c r="J46" s="83">
        <f>J27-J44</f>
        <v>1180630</v>
      </c>
      <c r="K46" s="48"/>
      <c r="L46" s="48">
        <f>L27-L44</f>
        <v>1228834</v>
      </c>
    </row>
    <row r="47" spans="1:12" ht="16.5" customHeight="1">
      <c r="A47" s="19" t="s">
        <v>73</v>
      </c>
      <c r="D47" s="46">
        <v>34</v>
      </c>
      <c r="E47" s="46"/>
      <c r="F47" s="84">
        <v>-89064</v>
      </c>
      <c r="G47" s="48"/>
      <c r="H47" s="49">
        <v>-43585</v>
      </c>
      <c r="J47" s="84">
        <v>-1283</v>
      </c>
      <c r="K47" s="48"/>
      <c r="L47" s="49">
        <v>-38439</v>
      </c>
    </row>
    <row r="48" spans="1:12" ht="16.5" customHeight="1">
      <c r="E48" s="46"/>
      <c r="F48" s="83"/>
      <c r="G48" s="48"/>
      <c r="H48" s="48"/>
      <c r="J48" s="83"/>
      <c r="K48" s="48"/>
      <c r="L48" s="48"/>
    </row>
    <row r="49" spans="1:12" ht="16.5" customHeight="1">
      <c r="A49" s="18" t="s">
        <v>92</v>
      </c>
      <c r="B49" s="18"/>
      <c r="C49" s="18"/>
      <c r="E49" s="46"/>
      <c r="F49" s="84">
        <f>F46+F47</f>
        <v>933002</v>
      </c>
      <c r="G49" s="48"/>
      <c r="H49" s="49">
        <f>H46+H47</f>
        <v>1004727</v>
      </c>
      <c r="J49" s="84">
        <f>J46+J47</f>
        <v>1179347</v>
      </c>
      <c r="K49" s="48"/>
      <c r="L49" s="49">
        <f>L46+L47</f>
        <v>1190395</v>
      </c>
    </row>
    <row r="50" spans="1:12" ht="16.5" customHeight="1">
      <c r="A50" s="18"/>
      <c r="B50" s="18"/>
      <c r="C50" s="18"/>
      <c r="E50" s="46"/>
      <c r="F50" s="48"/>
      <c r="G50" s="48"/>
      <c r="H50" s="48"/>
    </row>
    <row r="51" spans="1:12" ht="16.5" customHeight="1">
      <c r="A51" s="18"/>
      <c r="B51" s="18"/>
      <c r="C51" s="18"/>
      <c r="E51" s="46"/>
      <c r="F51" s="48"/>
      <c r="G51" s="48"/>
      <c r="H51" s="48"/>
    </row>
    <row r="52" spans="1:12" ht="16.5" customHeight="1">
      <c r="A52" s="18"/>
      <c r="B52" s="18"/>
      <c r="C52" s="18"/>
      <c r="E52" s="46"/>
      <c r="F52" s="48"/>
      <c r="G52" s="48"/>
      <c r="H52" s="48"/>
    </row>
    <row r="53" spans="1:12" ht="16.5" customHeight="1">
      <c r="A53" s="18"/>
      <c r="B53" s="18"/>
      <c r="C53" s="18"/>
      <c r="E53" s="46"/>
      <c r="F53" s="48"/>
      <c r="G53" s="48"/>
      <c r="H53" s="48"/>
    </row>
    <row r="54" spans="1:12" ht="16.5" customHeight="1">
      <c r="A54" s="18"/>
      <c r="B54" s="18"/>
      <c r="C54" s="18"/>
      <c r="E54" s="46"/>
      <c r="F54" s="48"/>
      <c r="G54" s="48"/>
      <c r="H54" s="48"/>
    </row>
    <row r="55" spans="1:12" ht="16.5" customHeight="1">
      <c r="A55" s="18"/>
      <c r="B55" s="18"/>
      <c r="C55" s="18"/>
      <c r="E55" s="46"/>
      <c r="F55" s="48"/>
      <c r="G55" s="48"/>
      <c r="H55" s="48"/>
    </row>
    <row r="56" spans="1:12" ht="16.5" customHeight="1">
      <c r="A56" s="18"/>
      <c r="B56" s="18"/>
      <c r="C56" s="18"/>
      <c r="E56" s="46"/>
      <c r="F56" s="48"/>
      <c r="G56" s="48"/>
      <c r="H56" s="48"/>
    </row>
    <row r="57" spans="1:12" ht="16.5" customHeight="1">
      <c r="A57" s="18"/>
      <c r="B57" s="18"/>
      <c r="C57" s="18"/>
      <c r="E57" s="46"/>
      <c r="F57" s="48"/>
      <c r="G57" s="48"/>
      <c r="H57" s="48"/>
    </row>
    <row r="58" spans="1:12" ht="4.5" customHeight="1">
      <c r="A58" s="18"/>
      <c r="B58" s="18"/>
      <c r="C58" s="18"/>
      <c r="E58" s="46"/>
      <c r="F58" s="48"/>
      <c r="G58" s="48"/>
      <c r="H58" s="48"/>
    </row>
    <row r="59" spans="1:12" ht="22" customHeight="1">
      <c r="A59" s="138" t="str">
        <f>'BS6-7'!A58:I58</f>
        <v>The accompanying notes are an integral part of these financial statements.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</row>
    <row r="60" spans="1:12" ht="16.5" customHeight="1">
      <c r="A60" s="17" t="s">
        <v>81</v>
      </c>
      <c r="B60" s="18"/>
      <c r="D60" s="52"/>
      <c r="E60" s="127"/>
      <c r="F60" s="22"/>
      <c r="G60" s="22"/>
      <c r="H60" s="22"/>
      <c r="I60" s="23"/>
      <c r="J60" s="23"/>
      <c r="K60" s="23"/>
      <c r="L60" s="23"/>
    </row>
    <row r="61" spans="1:12" ht="16.5" customHeight="1">
      <c r="A61" s="67" t="s">
        <v>113</v>
      </c>
      <c r="B61" s="127"/>
      <c r="C61" s="127"/>
      <c r="D61" s="53"/>
      <c r="E61" s="39"/>
      <c r="F61" s="22"/>
      <c r="G61" s="22"/>
      <c r="H61" s="22"/>
      <c r="I61" s="23"/>
      <c r="J61" s="23"/>
      <c r="K61" s="23"/>
      <c r="L61" s="23"/>
    </row>
    <row r="62" spans="1:12" ht="16.5" customHeight="1">
      <c r="A62" s="139" t="str">
        <f>A3</f>
        <v>For the year ended 31 December 2023</v>
      </c>
      <c r="B62" s="139"/>
      <c r="C62" s="139"/>
      <c r="D62" s="139"/>
      <c r="E62" s="139"/>
      <c r="F62" s="139"/>
      <c r="G62" s="47"/>
      <c r="H62" s="47"/>
      <c r="I62" s="65"/>
      <c r="J62" s="65"/>
      <c r="K62" s="65"/>
      <c r="L62" s="65"/>
    </row>
    <row r="63" spans="1:12" ht="16.5" customHeight="1">
      <c r="A63" s="24"/>
      <c r="B63" s="24"/>
      <c r="C63" s="24"/>
      <c r="D63" s="24"/>
      <c r="E63" s="24"/>
      <c r="F63" s="42"/>
      <c r="G63" s="42"/>
      <c r="H63" s="42"/>
    </row>
    <row r="64" spans="1:12" ht="16.5" customHeight="1">
      <c r="A64" s="24"/>
      <c r="B64" s="24"/>
      <c r="C64" s="24"/>
      <c r="D64" s="24"/>
      <c r="E64" s="24"/>
      <c r="F64" s="42"/>
      <c r="G64" s="42"/>
      <c r="H64" s="42"/>
    </row>
    <row r="65" spans="1:12" ht="25.5" customHeight="1">
      <c r="A65" s="24"/>
      <c r="B65" s="24"/>
      <c r="C65" s="24"/>
      <c r="D65" s="24"/>
      <c r="E65" s="24"/>
      <c r="F65" s="135" t="s">
        <v>105</v>
      </c>
      <c r="G65" s="136"/>
      <c r="H65" s="136"/>
      <c r="J65" s="135" t="s">
        <v>106</v>
      </c>
      <c r="K65" s="136"/>
      <c r="L65" s="136"/>
    </row>
    <row r="66" spans="1:12" ht="16.5" customHeight="1">
      <c r="A66" s="127"/>
      <c r="B66" s="127"/>
      <c r="C66" s="127"/>
      <c r="D66" s="100"/>
      <c r="E66" s="100"/>
      <c r="F66" s="5" t="s">
        <v>184</v>
      </c>
      <c r="G66" s="6"/>
      <c r="H66" s="5" t="s">
        <v>152</v>
      </c>
      <c r="J66" s="5" t="s">
        <v>184</v>
      </c>
      <c r="K66" s="6"/>
      <c r="L66" s="5" t="s">
        <v>152</v>
      </c>
    </row>
    <row r="67" spans="1:12" ht="16.5" customHeight="1">
      <c r="A67" s="19" t="s">
        <v>35</v>
      </c>
      <c r="D67" s="101" t="s">
        <v>43</v>
      </c>
      <c r="E67" s="102"/>
      <c r="F67" s="8" t="s">
        <v>100</v>
      </c>
      <c r="G67" s="9"/>
      <c r="H67" s="8" t="s">
        <v>100</v>
      </c>
      <c r="J67" s="8" t="s">
        <v>100</v>
      </c>
      <c r="K67" s="9"/>
      <c r="L67" s="8" t="s">
        <v>100</v>
      </c>
    </row>
    <row r="68" spans="1:12" ht="16.5" customHeight="1">
      <c r="D68" s="102"/>
      <c r="E68" s="102"/>
      <c r="F68" s="108"/>
      <c r="G68" s="74"/>
      <c r="H68" s="109"/>
      <c r="J68" s="87"/>
    </row>
    <row r="69" spans="1:12" s="17" customFormat="1" ht="16.5" customHeight="1">
      <c r="A69" s="17" t="s">
        <v>55</v>
      </c>
      <c r="D69" s="110"/>
      <c r="E69" s="110"/>
      <c r="F69" s="111"/>
      <c r="G69" s="71"/>
      <c r="H69" s="71"/>
      <c r="J69" s="112"/>
    </row>
    <row r="70" spans="1:12" s="17" customFormat="1" ht="16.5" customHeight="1">
      <c r="A70" s="18" t="s">
        <v>50</v>
      </c>
      <c r="D70" s="110"/>
      <c r="E70" s="110"/>
      <c r="F70" s="111"/>
      <c r="G70" s="71"/>
      <c r="H70" s="71"/>
      <c r="J70" s="112"/>
    </row>
    <row r="71" spans="1:12" ht="16.5" customHeight="1">
      <c r="B71" s="17" t="s">
        <v>49</v>
      </c>
      <c r="C71" s="29"/>
      <c r="E71" s="46"/>
      <c r="F71" s="111"/>
      <c r="G71" s="13"/>
      <c r="H71" s="28"/>
      <c r="J71" s="87"/>
    </row>
    <row r="72" spans="1:12" ht="16.5" customHeight="1">
      <c r="B72" s="29" t="s">
        <v>125</v>
      </c>
      <c r="C72" s="29"/>
      <c r="E72" s="46"/>
      <c r="F72" s="111"/>
      <c r="G72" s="13"/>
      <c r="H72" s="28"/>
      <c r="J72" s="112"/>
    </row>
    <row r="73" spans="1:12" ht="16.5" customHeight="1">
      <c r="B73" s="29"/>
      <c r="C73" s="29" t="s">
        <v>126</v>
      </c>
      <c r="D73" s="19"/>
      <c r="E73" s="46"/>
      <c r="F73" s="83">
        <v>0</v>
      </c>
      <c r="G73" s="28"/>
      <c r="H73" s="28">
        <v>0</v>
      </c>
      <c r="I73" s="28"/>
      <c r="J73" s="122">
        <v>4054</v>
      </c>
      <c r="K73" s="28"/>
      <c r="L73" s="28">
        <v>-25415</v>
      </c>
    </row>
    <row r="74" spans="1:12" ht="16.5" customHeight="1">
      <c r="B74" s="29" t="s">
        <v>200</v>
      </c>
      <c r="C74" s="29"/>
      <c r="D74" s="19"/>
      <c r="E74" s="46"/>
      <c r="F74" s="125"/>
      <c r="G74" s="19"/>
      <c r="J74" s="123"/>
    </row>
    <row r="75" spans="1:12" ht="16.5" customHeight="1">
      <c r="B75" s="29"/>
      <c r="C75" s="29" t="s">
        <v>199</v>
      </c>
      <c r="D75" s="19"/>
      <c r="E75" s="46"/>
      <c r="F75" s="83">
        <v>0</v>
      </c>
      <c r="G75" s="28"/>
      <c r="H75" s="28">
        <v>0</v>
      </c>
      <c r="I75" s="28"/>
      <c r="J75" s="122">
        <v>6617</v>
      </c>
      <c r="K75" s="28"/>
      <c r="L75" s="28">
        <v>58791</v>
      </c>
    </row>
    <row r="76" spans="1:12" ht="16.5" customHeight="1">
      <c r="B76" s="29" t="s">
        <v>202</v>
      </c>
      <c r="C76" s="29"/>
      <c r="E76" s="46"/>
      <c r="F76" s="90">
        <v>-5581</v>
      </c>
      <c r="G76" s="13"/>
      <c r="H76" s="28">
        <v>-3313</v>
      </c>
      <c r="J76" s="90">
        <v>0</v>
      </c>
      <c r="L76" s="28">
        <v>0</v>
      </c>
    </row>
    <row r="77" spans="1:12" ht="16.5" customHeight="1">
      <c r="A77" s="18"/>
      <c r="B77" s="29" t="s">
        <v>168</v>
      </c>
      <c r="C77" s="29"/>
      <c r="D77" s="46">
        <v>14</v>
      </c>
      <c r="E77" s="46"/>
      <c r="F77" s="90">
        <v>-2188</v>
      </c>
      <c r="G77" s="28"/>
      <c r="H77" s="28">
        <v>17435</v>
      </c>
      <c r="I77" s="28"/>
      <c r="J77" s="90">
        <v>0</v>
      </c>
      <c r="K77" s="28"/>
      <c r="L77" s="28">
        <v>0</v>
      </c>
    </row>
    <row r="78" spans="1:12" ht="16.5" customHeight="1">
      <c r="B78" s="29" t="s">
        <v>127</v>
      </c>
      <c r="C78" s="29"/>
      <c r="D78" s="19"/>
      <c r="E78" s="46"/>
      <c r="F78" s="90"/>
      <c r="G78" s="28"/>
      <c r="H78" s="28"/>
      <c r="I78" s="28"/>
      <c r="J78" s="90"/>
      <c r="K78" s="28"/>
      <c r="L78" s="28"/>
    </row>
    <row r="79" spans="1:12" ht="16.5" customHeight="1">
      <c r="C79" s="19" t="s">
        <v>128</v>
      </c>
      <c r="E79" s="46"/>
      <c r="F79" s="95">
        <v>1554</v>
      </c>
      <c r="G79" s="13"/>
      <c r="H79" s="31">
        <v>-2824</v>
      </c>
      <c r="J79" s="95">
        <v>-2134</v>
      </c>
      <c r="K79" s="13"/>
      <c r="L79" s="31">
        <v>-6675</v>
      </c>
    </row>
    <row r="80" spans="1:12" ht="16.5" customHeight="1">
      <c r="B80" s="29"/>
      <c r="E80" s="46"/>
      <c r="F80" s="90"/>
      <c r="G80" s="13"/>
      <c r="H80" s="28"/>
      <c r="J80" s="90"/>
      <c r="K80" s="13"/>
      <c r="L80" s="28"/>
    </row>
    <row r="81" spans="1:12" ht="16.5" customHeight="1">
      <c r="A81" s="19" t="s">
        <v>51</v>
      </c>
      <c r="B81" s="29"/>
      <c r="E81" s="46"/>
      <c r="F81" s="90"/>
      <c r="G81" s="13"/>
      <c r="H81" s="28"/>
      <c r="J81" s="90"/>
      <c r="K81" s="13"/>
      <c r="L81" s="28"/>
    </row>
    <row r="82" spans="1:12" ht="16.5" customHeight="1">
      <c r="B82" s="29" t="s">
        <v>49</v>
      </c>
      <c r="E82" s="46"/>
      <c r="F82" s="95">
        <f>SUM(F73:F79)</f>
        <v>-6215</v>
      </c>
      <c r="G82" s="71"/>
      <c r="H82" s="31">
        <f>SUM(H73:H79)</f>
        <v>11298</v>
      </c>
      <c r="J82" s="95">
        <f>SUM(J73:J79)</f>
        <v>8537</v>
      </c>
      <c r="K82" s="71"/>
      <c r="L82" s="31">
        <f>SUM(L73:L79)</f>
        <v>26701</v>
      </c>
    </row>
    <row r="83" spans="1:12" s="17" customFormat="1" ht="16.5" customHeight="1">
      <c r="D83" s="110"/>
      <c r="E83" s="110"/>
      <c r="F83" s="90"/>
      <c r="G83" s="71"/>
      <c r="H83" s="28"/>
      <c r="J83" s="90"/>
      <c r="K83" s="71"/>
      <c r="L83" s="28"/>
    </row>
    <row r="84" spans="1:12" s="17" customFormat="1" ht="16.5" customHeight="1">
      <c r="A84" s="17" t="s">
        <v>52</v>
      </c>
      <c r="D84" s="110"/>
      <c r="E84" s="110"/>
      <c r="F84" s="90"/>
      <c r="G84" s="71"/>
      <c r="H84" s="28"/>
      <c r="J84" s="90"/>
      <c r="K84" s="71"/>
      <c r="L84" s="28"/>
    </row>
    <row r="85" spans="1:12" ht="16.5" customHeight="1">
      <c r="B85" s="17" t="s">
        <v>49</v>
      </c>
      <c r="C85" s="29"/>
      <c r="E85" s="46"/>
      <c r="F85" s="90"/>
      <c r="G85" s="13"/>
      <c r="H85" s="28"/>
      <c r="J85" s="90"/>
      <c r="K85" s="13"/>
      <c r="L85" s="28"/>
    </row>
    <row r="86" spans="1:12" ht="16.5" customHeight="1">
      <c r="B86" s="19" t="s">
        <v>197</v>
      </c>
      <c r="C86" s="29"/>
      <c r="E86" s="46"/>
      <c r="F86" s="90"/>
      <c r="G86" s="13"/>
      <c r="H86" s="28"/>
      <c r="J86" s="90"/>
      <c r="K86" s="13"/>
      <c r="L86" s="28"/>
    </row>
    <row r="87" spans="1:12" ht="16.5" customHeight="1">
      <c r="C87" s="29" t="s">
        <v>101</v>
      </c>
      <c r="E87" s="46"/>
      <c r="F87" s="90">
        <v>-64371</v>
      </c>
      <c r="G87" s="13"/>
      <c r="H87" s="28">
        <v>-225355</v>
      </c>
      <c r="J87" s="90">
        <v>0</v>
      </c>
      <c r="K87" s="13"/>
      <c r="L87" s="28">
        <v>0</v>
      </c>
    </row>
    <row r="88" spans="1:12" ht="16.5" customHeight="1">
      <c r="B88" s="19" t="s">
        <v>129</v>
      </c>
      <c r="C88" s="29"/>
      <c r="E88" s="46"/>
      <c r="F88" s="90">
        <v>7062</v>
      </c>
      <c r="G88" s="13"/>
      <c r="H88" s="28">
        <v>155579</v>
      </c>
      <c r="J88" s="90">
        <v>0</v>
      </c>
      <c r="K88" s="13"/>
      <c r="L88" s="28">
        <v>0</v>
      </c>
    </row>
    <row r="89" spans="1:12" ht="16.5" customHeight="1">
      <c r="B89" s="29" t="s">
        <v>176</v>
      </c>
      <c r="C89" s="29"/>
      <c r="D89" s="19"/>
      <c r="E89" s="46"/>
      <c r="F89" s="90"/>
      <c r="G89" s="13"/>
      <c r="H89" s="28"/>
      <c r="J89" s="90"/>
      <c r="K89" s="13"/>
      <c r="L89" s="28"/>
    </row>
    <row r="90" spans="1:12" ht="16.5" customHeight="1">
      <c r="B90" s="29"/>
      <c r="C90" s="29" t="s">
        <v>95</v>
      </c>
      <c r="D90" s="19"/>
      <c r="E90" s="46"/>
      <c r="F90" s="90">
        <v>0</v>
      </c>
      <c r="G90" s="28"/>
      <c r="H90" s="28">
        <v>0</v>
      </c>
      <c r="J90" s="90">
        <v>-180</v>
      </c>
      <c r="K90" s="13"/>
      <c r="L90" s="28">
        <v>-14400</v>
      </c>
    </row>
    <row r="91" spans="1:12" ht="16.5" customHeight="1">
      <c r="B91" s="19" t="s">
        <v>168</v>
      </c>
      <c r="C91" s="29"/>
      <c r="D91" s="46">
        <v>14</v>
      </c>
      <c r="E91" s="46"/>
      <c r="F91" s="90">
        <v>419734</v>
      </c>
      <c r="G91" s="13"/>
      <c r="H91" s="28">
        <v>-3996527</v>
      </c>
      <c r="J91" s="90">
        <v>0</v>
      </c>
      <c r="K91" s="13"/>
      <c r="L91" s="28">
        <v>0</v>
      </c>
    </row>
    <row r="92" spans="1:12" ht="16.5" customHeight="1">
      <c r="B92" s="19" t="s">
        <v>130</v>
      </c>
      <c r="E92" s="46"/>
      <c r="F92" s="89"/>
      <c r="G92" s="13"/>
      <c r="J92" s="87"/>
      <c r="K92" s="13"/>
    </row>
    <row r="93" spans="1:12" ht="16.5" customHeight="1">
      <c r="B93" s="29"/>
      <c r="C93" s="29" t="s">
        <v>131</v>
      </c>
      <c r="E93" s="46"/>
      <c r="F93" s="95">
        <v>-72485</v>
      </c>
      <c r="G93" s="13"/>
      <c r="H93" s="31">
        <v>813261</v>
      </c>
      <c r="J93" s="95">
        <v>36</v>
      </c>
      <c r="K93" s="13"/>
      <c r="L93" s="31">
        <v>2880</v>
      </c>
    </row>
    <row r="94" spans="1:12" ht="16.5" customHeight="1">
      <c r="B94" s="29"/>
      <c r="E94" s="46"/>
      <c r="F94" s="90"/>
      <c r="G94" s="13"/>
      <c r="H94" s="28"/>
      <c r="J94" s="90"/>
      <c r="K94" s="13"/>
      <c r="L94" s="28"/>
    </row>
    <row r="95" spans="1:12" ht="16.5" customHeight="1">
      <c r="A95" s="19" t="s">
        <v>53</v>
      </c>
      <c r="B95" s="29"/>
      <c r="E95" s="46"/>
      <c r="F95" s="90"/>
      <c r="G95" s="13"/>
      <c r="H95" s="28"/>
      <c r="J95" s="90"/>
      <c r="K95" s="13"/>
      <c r="L95" s="28"/>
    </row>
    <row r="96" spans="1:12" ht="16.5" customHeight="1">
      <c r="B96" s="19" t="s">
        <v>49</v>
      </c>
      <c r="E96" s="46"/>
      <c r="F96" s="95">
        <f>SUM(F86:F93)</f>
        <v>289940</v>
      </c>
      <c r="G96" s="13"/>
      <c r="H96" s="31">
        <f>SUM(H86:H93)</f>
        <v>-3253042</v>
      </c>
      <c r="J96" s="95">
        <f>SUM(J86:J93)</f>
        <v>-144</v>
      </c>
      <c r="K96" s="13"/>
      <c r="L96" s="31">
        <f>SUM(L86:L93)</f>
        <v>-11520</v>
      </c>
    </row>
    <row r="97" spans="1:12" ht="16.5" customHeight="1">
      <c r="B97" s="29"/>
      <c r="E97" s="46"/>
      <c r="F97" s="90"/>
      <c r="G97" s="13"/>
      <c r="H97" s="28"/>
      <c r="J97" s="90"/>
      <c r="K97" s="13"/>
      <c r="L97" s="28"/>
    </row>
    <row r="98" spans="1:12" ht="16.5" customHeight="1">
      <c r="A98" s="18" t="s">
        <v>115</v>
      </c>
      <c r="B98" s="29"/>
      <c r="E98" s="46"/>
      <c r="F98" s="90"/>
      <c r="G98" s="13"/>
      <c r="H98" s="28"/>
      <c r="J98" s="90"/>
      <c r="K98" s="13"/>
      <c r="L98" s="28"/>
    </row>
    <row r="99" spans="1:12" ht="16.5" customHeight="1">
      <c r="B99" s="17" t="s">
        <v>46</v>
      </c>
      <c r="C99" s="29"/>
      <c r="D99" s="19"/>
      <c r="E99" s="46"/>
      <c r="F99" s="95">
        <f>SUM(F82,F96)</f>
        <v>283725</v>
      </c>
      <c r="G99" s="28"/>
      <c r="H99" s="31">
        <f>SUM(H82,H96)</f>
        <v>-3241744</v>
      </c>
      <c r="J99" s="95">
        <f>SUM(J82,J96)</f>
        <v>8393</v>
      </c>
      <c r="K99" s="28"/>
      <c r="L99" s="31">
        <f>SUM(L82,L96)</f>
        <v>15181</v>
      </c>
    </row>
    <row r="100" spans="1:12" ht="16.5" customHeight="1">
      <c r="A100" s="18"/>
      <c r="C100" s="29"/>
      <c r="D100" s="19"/>
      <c r="E100" s="46"/>
      <c r="F100" s="90"/>
      <c r="G100" s="28"/>
      <c r="H100" s="28"/>
      <c r="J100" s="90"/>
      <c r="K100" s="28"/>
      <c r="L100" s="28"/>
    </row>
    <row r="101" spans="1:12" ht="16.5" customHeight="1" thickBot="1">
      <c r="A101" s="18" t="s">
        <v>116</v>
      </c>
      <c r="B101" s="18"/>
      <c r="C101" s="18"/>
      <c r="E101" s="46"/>
      <c r="F101" s="86">
        <f>SUM(F49,F99)</f>
        <v>1216727</v>
      </c>
      <c r="G101" s="28"/>
      <c r="H101" s="35">
        <f>SUM(H49,H99)</f>
        <v>-2237017</v>
      </c>
      <c r="J101" s="86">
        <f>SUM(J49,J99)</f>
        <v>1187740</v>
      </c>
      <c r="K101" s="28"/>
      <c r="L101" s="35">
        <f>SUM(L49,L99)</f>
        <v>1205576</v>
      </c>
    </row>
    <row r="102" spans="1:12" ht="16.5" customHeight="1" thickTop="1">
      <c r="A102" s="18"/>
      <c r="B102" s="18"/>
      <c r="C102" s="18"/>
      <c r="E102" s="46"/>
      <c r="F102" s="90"/>
      <c r="G102" s="28"/>
      <c r="H102" s="28"/>
      <c r="J102" s="90"/>
      <c r="K102" s="28"/>
      <c r="L102" s="28"/>
    </row>
    <row r="103" spans="1:12" ht="16.5" customHeight="1">
      <c r="A103" s="18"/>
      <c r="B103" s="18"/>
      <c r="C103" s="18"/>
      <c r="E103" s="46"/>
      <c r="F103" s="90"/>
      <c r="G103" s="28"/>
      <c r="H103" s="28"/>
      <c r="J103" s="90"/>
      <c r="K103" s="28"/>
      <c r="L103" s="28"/>
    </row>
    <row r="104" spans="1:12" ht="16.5" customHeight="1">
      <c r="A104" s="18" t="s">
        <v>117</v>
      </c>
      <c r="B104" s="39"/>
      <c r="C104" s="39"/>
      <c r="D104" s="19"/>
      <c r="F104" s="89"/>
      <c r="G104" s="19"/>
      <c r="J104" s="87"/>
    </row>
    <row r="105" spans="1:12" ht="16.5" customHeight="1">
      <c r="A105" s="19" t="s">
        <v>118</v>
      </c>
      <c r="D105" s="46">
        <v>35</v>
      </c>
      <c r="E105" s="46"/>
      <c r="F105" s="113">
        <v>2.4</v>
      </c>
      <c r="G105" s="114"/>
      <c r="H105" s="114">
        <v>2.58</v>
      </c>
      <c r="J105" s="113">
        <v>3.03</v>
      </c>
      <c r="L105" s="114">
        <v>3.06</v>
      </c>
    </row>
    <row r="106" spans="1:12" ht="16.5" customHeight="1">
      <c r="F106" s="89"/>
      <c r="J106" s="87"/>
    </row>
    <row r="107" spans="1:12" ht="16.5" customHeight="1">
      <c r="A107" s="78" t="s">
        <v>132</v>
      </c>
      <c r="F107" s="89">
        <v>389267</v>
      </c>
      <c r="H107" s="20">
        <v>389267</v>
      </c>
      <c r="I107" s="20"/>
      <c r="J107" s="89">
        <v>389267</v>
      </c>
      <c r="K107" s="20"/>
      <c r="L107" s="20">
        <v>389267</v>
      </c>
    </row>
    <row r="108" spans="1:12" ht="16.5" customHeight="1">
      <c r="I108" s="20"/>
      <c r="J108" s="20"/>
      <c r="K108" s="20"/>
      <c r="L108" s="20"/>
    </row>
    <row r="109" spans="1:12" ht="16.5" customHeight="1">
      <c r="G109" s="115"/>
      <c r="I109" s="116"/>
      <c r="J109" s="20"/>
      <c r="K109" s="116"/>
      <c r="L109" s="20"/>
    </row>
    <row r="110" spans="1:12" ht="16.5" customHeight="1">
      <c r="G110" s="115"/>
      <c r="I110" s="116"/>
      <c r="J110" s="20"/>
      <c r="K110" s="116"/>
      <c r="L110" s="20"/>
    </row>
    <row r="111" spans="1:12" ht="16.5" customHeight="1">
      <c r="G111" s="115"/>
      <c r="I111" s="116"/>
      <c r="J111" s="20"/>
      <c r="K111" s="116"/>
      <c r="L111" s="20"/>
    </row>
    <row r="112" spans="1:12" ht="16.5" customHeight="1">
      <c r="G112" s="115"/>
      <c r="I112" s="116"/>
      <c r="J112" s="20"/>
      <c r="K112" s="116"/>
      <c r="L112" s="20"/>
    </row>
    <row r="113" spans="1:12" ht="16.5" customHeight="1">
      <c r="G113" s="115"/>
      <c r="I113" s="116"/>
      <c r="J113" s="20"/>
      <c r="K113" s="116"/>
      <c r="L113" s="20"/>
    </row>
    <row r="114" spans="1:12" ht="16.5" customHeight="1">
      <c r="G114" s="115"/>
      <c r="I114" s="116"/>
      <c r="J114" s="20"/>
      <c r="K114" s="116"/>
      <c r="L114" s="20"/>
    </row>
    <row r="115" spans="1:12" ht="16.5" customHeight="1">
      <c r="G115" s="115"/>
      <c r="I115" s="116"/>
      <c r="J115" s="20"/>
      <c r="K115" s="116"/>
      <c r="L115" s="20"/>
    </row>
    <row r="116" spans="1:12" ht="19.5" customHeight="1">
      <c r="G116" s="115"/>
      <c r="I116" s="116"/>
      <c r="J116" s="20"/>
      <c r="K116" s="116"/>
      <c r="L116" s="20"/>
    </row>
    <row r="117" spans="1:12" ht="22" customHeight="1">
      <c r="A117" s="138" t="str">
        <f>'BS6-7'!A58:I58</f>
        <v>The accompanying notes are an integral part of these financial statements.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</row>
  </sheetData>
  <mergeCells count="8">
    <mergeCell ref="A117:L117"/>
    <mergeCell ref="A3:F3"/>
    <mergeCell ref="F6:H6"/>
    <mergeCell ref="J6:L6"/>
    <mergeCell ref="A59:L59"/>
    <mergeCell ref="A62:F62"/>
    <mergeCell ref="F65:H65"/>
    <mergeCell ref="J65:L6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Header>&amp;C&amp;"Calibri"&amp;10&amp;K000000 Internal&amp;1#_x000D_</oddHeader>
    <oddFooter>&amp;R&amp;"Arial,Regular"&amp;10&amp;P</oddFooter>
  </headerFooter>
  <rowBreaks count="1" manualBreakCount="1">
    <brk id="59" max="16383" man="1"/>
  </rowBreaks>
  <ignoredErrors>
    <ignoredError sqref="F66:L66 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3"/>
  <sheetViews>
    <sheetView topLeftCell="A10" zoomScale="70" zoomScaleNormal="70" zoomScaleSheetLayoutView="85" workbookViewId="0">
      <selection activeCell="R16" sqref="R16"/>
    </sheetView>
  </sheetViews>
  <sheetFormatPr defaultRowHeight="16.149999999999999" customHeight="1"/>
  <cols>
    <col min="1" max="3" width="1.59765625" style="19" customWidth="1"/>
    <col min="4" max="4" width="68.8984375" style="19" customWidth="1"/>
    <col min="5" max="5" width="15.69921875" style="54" customWidth="1"/>
    <col min="6" max="6" width="1" style="20" customWidth="1"/>
    <col min="7" max="7" width="15.69921875" style="20" customWidth="1"/>
    <col min="8" max="8" width="1" style="20" customWidth="1"/>
    <col min="9" max="9" width="15.09765625" style="54" customWidth="1"/>
    <col min="10" max="10" width="1" style="54" customWidth="1"/>
    <col min="11" max="11" width="15.69921875" style="54" customWidth="1"/>
    <col min="12" max="12" width="1" style="20" customWidth="1"/>
    <col min="13" max="13" width="23.8984375" style="54" customWidth="1"/>
    <col min="14" max="14" width="1" style="54" customWidth="1"/>
    <col min="15" max="15" width="17.69921875" style="54" customWidth="1"/>
    <col min="16" max="16" width="1" style="20" customWidth="1"/>
    <col min="17" max="17" width="16.3984375" style="54" customWidth="1"/>
    <col min="18" max="242" width="9.09765625" style="19"/>
    <col min="243" max="245" width="1.59765625" style="19" customWidth="1"/>
    <col min="246" max="246" width="50" style="19" customWidth="1"/>
    <col min="247" max="247" width="15.59765625" style="19" customWidth="1"/>
    <col min="248" max="248" width="0.8984375" style="19" customWidth="1"/>
    <col min="249" max="249" width="15.59765625" style="19" customWidth="1"/>
    <col min="250" max="250" width="0.8984375" style="19" customWidth="1"/>
    <col min="251" max="251" width="15.59765625" style="19" customWidth="1"/>
    <col min="252" max="252" width="0.8984375" style="19" customWidth="1"/>
    <col min="253" max="253" width="16.8984375" style="19" customWidth="1"/>
    <col min="254" max="254" width="0.8984375" style="19" customWidth="1"/>
    <col min="255" max="255" width="15.59765625" style="19" customWidth="1"/>
    <col min="256" max="256" width="0.8984375" style="19" customWidth="1"/>
    <col min="257" max="257" width="15.59765625" style="19" customWidth="1"/>
    <col min="258" max="258" width="0.8984375" style="19" customWidth="1"/>
    <col min="259" max="259" width="15.59765625" style="19" customWidth="1"/>
    <col min="260" max="260" width="26.8984375" style="19" bestFit="1" customWidth="1"/>
    <col min="261" max="498" width="9.09765625" style="19"/>
    <col min="499" max="501" width="1.59765625" style="19" customWidth="1"/>
    <col min="502" max="502" width="50" style="19" customWidth="1"/>
    <col min="503" max="503" width="15.59765625" style="19" customWidth="1"/>
    <col min="504" max="504" width="0.8984375" style="19" customWidth="1"/>
    <col min="505" max="505" width="15.59765625" style="19" customWidth="1"/>
    <col min="506" max="506" width="0.8984375" style="19" customWidth="1"/>
    <col min="507" max="507" width="15.59765625" style="19" customWidth="1"/>
    <col min="508" max="508" width="0.8984375" style="19" customWidth="1"/>
    <col min="509" max="509" width="16.8984375" style="19" customWidth="1"/>
    <col min="510" max="510" width="0.8984375" style="19" customWidth="1"/>
    <col min="511" max="511" width="15.59765625" style="19" customWidth="1"/>
    <col min="512" max="512" width="0.8984375" style="19" customWidth="1"/>
    <col min="513" max="513" width="15.59765625" style="19" customWidth="1"/>
    <col min="514" max="514" width="0.8984375" style="19" customWidth="1"/>
    <col min="515" max="515" width="15.59765625" style="19" customWidth="1"/>
    <col min="516" max="516" width="26.8984375" style="19" bestFit="1" customWidth="1"/>
    <col min="517" max="754" width="9.09765625" style="19"/>
    <col min="755" max="757" width="1.59765625" style="19" customWidth="1"/>
    <col min="758" max="758" width="50" style="19" customWidth="1"/>
    <col min="759" max="759" width="15.59765625" style="19" customWidth="1"/>
    <col min="760" max="760" width="0.8984375" style="19" customWidth="1"/>
    <col min="761" max="761" width="15.59765625" style="19" customWidth="1"/>
    <col min="762" max="762" width="0.8984375" style="19" customWidth="1"/>
    <col min="763" max="763" width="15.59765625" style="19" customWidth="1"/>
    <col min="764" max="764" width="0.8984375" style="19" customWidth="1"/>
    <col min="765" max="765" width="16.8984375" style="19" customWidth="1"/>
    <col min="766" max="766" width="0.8984375" style="19" customWidth="1"/>
    <col min="767" max="767" width="15.59765625" style="19" customWidth="1"/>
    <col min="768" max="768" width="0.8984375" style="19" customWidth="1"/>
    <col min="769" max="769" width="15.59765625" style="19" customWidth="1"/>
    <col min="770" max="770" width="0.8984375" style="19" customWidth="1"/>
    <col min="771" max="771" width="15.59765625" style="19" customWidth="1"/>
    <col min="772" max="772" width="26.8984375" style="19" bestFit="1" customWidth="1"/>
    <col min="773" max="1010" width="9.09765625" style="19"/>
    <col min="1011" max="1013" width="1.59765625" style="19" customWidth="1"/>
    <col min="1014" max="1014" width="50" style="19" customWidth="1"/>
    <col min="1015" max="1015" width="15.59765625" style="19" customWidth="1"/>
    <col min="1016" max="1016" width="0.8984375" style="19" customWidth="1"/>
    <col min="1017" max="1017" width="15.59765625" style="19" customWidth="1"/>
    <col min="1018" max="1018" width="0.8984375" style="19" customWidth="1"/>
    <col min="1019" max="1019" width="15.59765625" style="19" customWidth="1"/>
    <col min="1020" max="1020" width="0.8984375" style="19" customWidth="1"/>
    <col min="1021" max="1021" width="16.8984375" style="19" customWidth="1"/>
    <col min="1022" max="1022" width="0.8984375" style="19" customWidth="1"/>
    <col min="1023" max="1023" width="15.59765625" style="19" customWidth="1"/>
    <col min="1024" max="1024" width="0.8984375" style="19" customWidth="1"/>
    <col min="1025" max="1025" width="15.59765625" style="19" customWidth="1"/>
    <col min="1026" max="1026" width="0.8984375" style="19" customWidth="1"/>
    <col min="1027" max="1027" width="15.59765625" style="19" customWidth="1"/>
    <col min="1028" max="1028" width="26.8984375" style="19" bestFit="1" customWidth="1"/>
    <col min="1029" max="1266" width="9.09765625" style="19"/>
    <col min="1267" max="1269" width="1.59765625" style="19" customWidth="1"/>
    <col min="1270" max="1270" width="50" style="19" customWidth="1"/>
    <col min="1271" max="1271" width="15.59765625" style="19" customWidth="1"/>
    <col min="1272" max="1272" width="0.8984375" style="19" customWidth="1"/>
    <col min="1273" max="1273" width="15.59765625" style="19" customWidth="1"/>
    <col min="1274" max="1274" width="0.8984375" style="19" customWidth="1"/>
    <col min="1275" max="1275" width="15.59765625" style="19" customWidth="1"/>
    <col min="1276" max="1276" width="0.8984375" style="19" customWidth="1"/>
    <col min="1277" max="1277" width="16.8984375" style="19" customWidth="1"/>
    <col min="1278" max="1278" width="0.8984375" style="19" customWidth="1"/>
    <col min="1279" max="1279" width="15.59765625" style="19" customWidth="1"/>
    <col min="1280" max="1280" width="0.8984375" style="19" customWidth="1"/>
    <col min="1281" max="1281" width="15.59765625" style="19" customWidth="1"/>
    <col min="1282" max="1282" width="0.8984375" style="19" customWidth="1"/>
    <col min="1283" max="1283" width="15.59765625" style="19" customWidth="1"/>
    <col min="1284" max="1284" width="26.8984375" style="19" bestFit="1" customWidth="1"/>
    <col min="1285" max="1522" width="9.09765625" style="19"/>
    <col min="1523" max="1525" width="1.59765625" style="19" customWidth="1"/>
    <col min="1526" max="1526" width="50" style="19" customWidth="1"/>
    <col min="1527" max="1527" width="15.59765625" style="19" customWidth="1"/>
    <col min="1528" max="1528" width="0.8984375" style="19" customWidth="1"/>
    <col min="1529" max="1529" width="15.59765625" style="19" customWidth="1"/>
    <col min="1530" max="1530" width="0.8984375" style="19" customWidth="1"/>
    <col min="1531" max="1531" width="15.59765625" style="19" customWidth="1"/>
    <col min="1532" max="1532" width="0.8984375" style="19" customWidth="1"/>
    <col min="1533" max="1533" width="16.8984375" style="19" customWidth="1"/>
    <col min="1534" max="1534" width="0.8984375" style="19" customWidth="1"/>
    <col min="1535" max="1535" width="15.59765625" style="19" customWidth="1"/>
    <col min="1536" max="1536" width="0.8984375" style="19" customWidth="1"/>
    <col min="1537" max="1537" width="15.59765625" style="19" customWidth="1"/>
    <col min="1538" max="1538" width="0.8984375" style="19" customWidth="1"/>
    <col min="1539" max="1539" width="15.59765625" style="19" customWidth="1"/>
    <col min="1540" max="1540" width="26.8984375" style="19" bestFit="1" customWidth="1"/>
    <col min="1541" max="1778" width="9.09765625" style="19"/>
    <col min="1779" max="1781" width="1.59765625" style="19" customWidth="1"/>
    <col min="1782" max="1782" width="50" style="19" customWidth="1"/>
    <col min="1783" max="1783" width="15.59765625" style="19" customWidth="1"/>
    <col min="1784" max="1784" width="0.8984375" style="19" customWidth="1"/>
    <col min="1785" max="1785" width="15.59765625" style="19" customWidth="1"/>
    <col min="1786" max="1786" width="0.8984375" style="19" customWidth="1"/>
    <col min="1787" max="1787" width="15.59765625" style="19" customWidth="1"/>
    <col min="1788" max="1788" width="0.8984375" style="19" customWidth="1"/>
    <col min="1789" max="1789" width="16.8984375" style="19" customWidth="1"/>
    <col min="1790" max="1790" width="0.8984375" style="19" customWidth="1"/>
    <col min="1791" max="1791" width="15.59765625" style="19" customWidth="1"/>
    <col min="1792" max="1792" width="0.8984375" style="19" customWidth="1"/>
    <col min="1793" max="1793" width="15.59765625" style="19" customWidth="1"/>
    <col min="1794" max="1794" width="0.8984375" style="19" customWidth="1"/>
    <col min="1795" max="1795" width="15.59765625" style="19" customWidth="1"/>
    <col min="1796" max="1796" width="26.8984375" style="19" bestFit="1" customWidth="1"/>
    <col min="1797" max="2034" width="9.09765625" style="19"/>
    <col min="2035" max="2037" width="1.59765625" style="19" customWidth="1"/>
    <col min="2038" max="2038" width="50" style="19" customWidth="1"/>
    <col min="2039" max="2039" width="15.59765625" style="19" customWidth="1"/>
    <col min="2040" max="2040" width="0.8984375" style="19" customWidth="1"/>
    <col min="2041" max="2041" width="15.59765625" style="19" customWidth="1"/>
    <col min="2042" max="2042" width="0.8984375" style="19" customWidth="1"/>
    <col min="2043" max="2043" width="15.59765625" style="19" customWidth="1"/>
    <col min="2044" max="2044" width="0.8984375" style="19" customWidth="1"/>
    <col min="2045" max="2045" width="16.8984375" style="19" customWidth="1"/>
    <col min="2046" max="2046" width="0.8984375" style="19" customWidth="1"/>
    <col min="2047" max="2047" width="15.59765625" style="19" customWidth="1"/>
    <col min="2048" max="2048" width="0.8984375" style="19" customWidth="1"/>
    <col min="2049" max="2049" width="15.59765625" style="19" customWidth="1"/>
    <col min="2050" max="2050" width="0.8984375" style="19" customWidth="1"/>
    <col min="2051" max="2051" width="15.59765625" style="19" customWidth="1"/>
    <col min="2052" max="2052" width="26.8984375" style="19" bestFit="1" customWidth="1"/>
    <col min="2053" max="2290" width="9.09765625" style="19"/>
    <col min="2291" max="2293" width="1.59765625" style="19" customWidth="1"/>
    <col min="2294" max="2294" width="50" style="19" customWidth="1"/>
    <col min="2295" max="2295" width="15.59765625" style="19" customWidth="1"/>
    <col min="2296" max="2296" width="0.8984375" style="19" customWidth="1"/>
    <col min="2297" max="2297" width="15.59765625" style="19" customWidth="1"/>
    <col min="2298" max="2298" width="0.8984375" style="19" customWidth="1"/>
    <col min="2299" max="2299" width="15.59765625" style="19" customWidth="1"/>
    <col min="2300" max="2300" width="0.8984375" style="19" customWidth="1"/>
    <col min="2301" max="2301" width="16.8984375" style="19" customWidth="1"/>
    <col min="2302" max="2302" width="0.8984375" style="19" customWidth="1"/>
    <col min="2303" max="2303" width="15.59765625" style="19" customWidth="1"/>
    <col min="2304" max="2304" width="0.8984375" style="19" customWidth="1"/>
    <col min="2305" max="2305" width="15.59765625" style="19" customWidth="1"/>
    <col min="2306" max="2306" width="0.8984375" style="19" customWidth="1"/>
    <col min="2307" max="2307" width="15.59765625" style="19" customWidth="1"/>
    <col min="2308" max="2308" width="26.8984375" style="19" bestFit="1" customWidth="1"/>
    <col min="2309" max="2546" width="9.09765625" style="19"/>
    <col min="2547" max="2549" width="1.59765625" style="19" customWidth="1"/>
    <col min="2550" max="2550" width="50" style="19" customWidth="1"/>
    <col min="2551" max="2551" width="15.59765625" style="19" customWidth="1"/>
    <col min="2552" max="2552" width="0.8984375" style="19" customWidth="1"/>
    <col min="2553" max="2553" width="15.59765625" style="19" customWidth="1"/>
    <col min="2554" max="2554" width="0.8984375" style="19" customWidth="1"/>
    <col min="2555" max="2555" width="15.59765625" style="19" customWidth="1"/>
    <col min="2556" max="2556" width="0.8984375" style="19" customWidth="1"/>
    <col min="2557" max="2557" width="16.8984375" style="19" customWidth="1"/>
    <col min="2558" max="2558" width="0.8984375" style="19" customWidth="1"/>
    <col min="2559" max="2559" width="15.59765625" style="19" customWidth="1"/>
    <col min="2560" max="2560" width="0.8984375" style="19" customWidth="1"/>
    <col min="2561" max="2561" width="15.59765625" style="19" customWidth="1"/>
    <col min="2562" max="2562" width="0.8984375" style="19" customWidth="1"/>
    <col min="2563" max="2563" width="15.59765625" style="19" customWidth="1"/>
    <col min="2564" max="2564" width="26.8984375" style="19" bestFit="1" customWidth="1"/>
    <col min="2565" max="2802" width="9.09765625" style="19"/>
    <col min="2803" max="2805" width="1.59765625" style="19" customWidth="1"/>
    <col min="2806" max="2806" width="50" style="19" customWidth="1"/>
    <col min="2807" max="2807" width="15.59765625" style="19" customWidth="1"/>
    <col min="2808" max="2808" width="0.8984375" style="19" customWidth="1"/>
    <col min="2809" max="2809" width="15.59765625" style="19" customWidth="1"/>
    <col min="2810" max="2810" width="0.8984375" style="19" customWidth="1"/>
    <col min="2811" max="2811" width="15.59765625" style="19" customWidth="1"/>
    <col min="2812" max="2812" width="0.8984375" style="19" customWidth="1"/>
    <col min="2813" max="2813" width="16.8984375" style="19" customWidth="1"/>
    <col min="2814" max="2814" width="0.8984375" style="19" customWidth="1"/>
    <col min="2815" max="2815" width="15.59765625" style="19" customWidth="1"/>
    <col min="2816" max="2816" width="0.8984375" style="19" customWidth="1"/>
    <col min="2817" max="2817" width="15.59765625" style="19" customWidth="1"/>
    <col min="2818" max="2818" width="0.8984375" style="19" customWidth="1"/>
    <col min="2819" max="2819" width="15.59765625" style="19" customWidth="1"/>
    <col min="2820" max="2820" width="26.8984375" style="19" bestFit="1" customWidth="1"/>
    <col min="2821" max="3058" width="9.09765625" style="19"/>
    <col min="3059" max="3061" width="1.59765625" style="19" customWidth="1"/>
    <col min="3062" max="3062" width="50" style="19" customWidth="1"/>
    <col min="3063" max="3063" width="15.59765625" style="19" customWidth="1"/>
    <col min="3064" max="3064" width="0.8984375" style="19" customWidth="1"/>
    <col min="3065" max="3065" width="15.59765625" style="19" customWidth="1"/>
    <col min="3066" max="3066" width="0.8984375" style="19" customWidth="1"/>
    <col min="3067" max="3067" width="15.59765625" style="19" customWidth="1"/>
    <col min="3068" max="3068" width="0.8984375" style="19" customWidth="1"/>
    <col min="3069" max="3069" width="16.8984375" style="19" customWidth="1"/>
    <col min="3070" max="3070" width="0.8984375" style="19" customWidth="1"/>
    <col min="3071" max="3071" width="15.59765625" style="19" customWidth="1"/>
    <col min="3072" max="3072" width="0.8984375" style="19" customWidth="1"/>
    <col min="3073" max="3073" width="15.59765625" style="19" customWidth="1"/>
    <col min="3074" max="3074" width="0.8984375" style="19" customWidth="1"/>
    <col min="3075" max="3075" width="15.59765625" style="19" customWidth="1"/>
    <col min="3076" max="3076" width="26.8984375" style="19" bestFit="1" customWidth="1"/>
    <col min="3077" max="3314" width="9.09765625" style="19"/>
    <col min="3315" max="3317" width="1.59765625" style="19" customWidth="1"/>
    <col min="3318" max="3318" width="50" style="19" customWidth="1"/>
    <col min="3319" max="3319" width="15.59765625" style="19" customWidth="1"/>
    <col min="3320" max="3320" width="0.8984375" style="19" customWidth="1"/>
    <col min="3321" max="3321" width="15.59765625" style="19" customWidth="1"/>
    <col min="3322" max="3322" width="0.8984375" style="19" customWidth="1"/>
    <col min="3323" max="3323" width="15.59765625" style="19" customWidth="1"/>
    <col min="3324" max="3324" width="0.8984375" style="19" customWidth="1"/>
    <col min="3325" max="3325" width="16.8984375" style="19" customWidth="1"/>
    <col min="3326" max="3326" width="0.8984375" style="19" customWidth="1"/>
    <col min="3327" max="3327" width="15.59765625" style="19" customWidth="1"/>
    <col min="3328" max="3328" width="0.8984375" style="19" customWidth="1"/>
    <col min="3329" max="3329" width="15.59765625" style="19" customWidth="1"/>
    <col min="3330" max="3330" width="0.8984375" style="19" customWidth="1"/>
    <col min="3331" max="3331" width="15.59765625" style="19" customWidth="1"/>
    <col min="3332" max="3332" width="26.8984375" style="19" bestFit="1" customWidth="1"/>
    <col min="3333" max="3570" width="9.09765625" style="19"/>
    <col min="3571" max="3573" width="1.59765625" style="19" customWidth="1"/>
    <col min="3574" max="3574" width="50" style="19" customWidth="1"/>
    <col min="3575" max="3575" width="15.59765625" style="19" customWidth="1"/>
    <col min="3576" max="3576" width="0.8984375" style="19" customWidth="1"/>
    <col min="3577" max="3577" width="15.59765625" style="19" customWidth="1"/>
    <col min="3578" max="3578" width="0.8984375" style="19" customWidth="1"/>
    <col min="3579" max="3579" width="15.59765625" style="19" customWidth="1"/>
    <col min="3580" max="3580" width="0.8984375" style="19" customWidth="1"/>
    <col min="3581" max="3581" width="16.8984375" style="19" customWidth="1"/>
    <col min="3582" max="3582" width="0.8984375" style="19" customWidth="1"/>
    <col min="3583" max="3583" width="15.59765625" style="19" customWidth="1"/>
    <col min="3584" max="3584" width="0.8984375" style="19" customWidth="1"/>
    <col min="3585" max="3585" width="15.59765625" style="19" customWidth="1"/>
    <col min="3586" max="3586" width="0.8984375" style="19" customWidth="1"/>
    <col min="3587" max="3587" width="15.59765625" style="19" customWidth="1"/>
    <col min="3588" max="3588" width="26.8984375" style="19" bestFit="1" customWidth="1"/>
    <col min="3589" max="3826" width="9.09765625" style="19"/>
    <col min="3827" max="3829" width="1.59765625" style="19" customWidth="1"/>
    <col min="3830" max="3830" width="50" style="19" customWidth="1"/>
    <col min="3831" max="3831" width="15.59765625" style="19" customWidth="1"/>
    <col min="3832" max="3832" width="0.8984375" style="19" customWidth="1"/>
    <col min="3833" max="3833" width="15.59765625" style="19" customWidth="1"/>
    <col min="3834" max="3834" width="0.8984375" style="19" customWidth="1"/>
    <col min="3835" max="3835" width="15.59765625" style="19" customWidth="1"/>
    <col min="3836" max="3836" width="0.8984375" style="19" customWidth="1"/>
    <col min="3837" max="3837" width="16.8984375" style="19" customWidth="1"/>
    <col min="3838" max="3838" width="0.8984375" style="19" customWidth="1"/>
    <col min="3839" max="3839" width="15.59765625" style="19" customWidth="1"/>
    <col min="3840" max="3840" width="0.8984375" style="19" customWidth="1"/>
    <col min="3841" max="3841" width="15.59765625" style="19" customWidth="1"/>
    <col min="3842" max="3842" width="0.8984375" style="19" customWidth="1"/>
    <col min="3843" max="3843" width="15.59765625" style="19" customWidth="1"/>
    <col min="3844" max="3844" width="26.8984375" style="19" bestFit="1" customWidth="1"/>
    <col min="3845" max="4082" width="9.09765625" style="19"/>
    <col min="4083" max="4085" width="1.59765625" style="19" customWidth="1"/>
    <col min="4086" max="4086" width="50" style="19" customWidth="1"/>
    <col min="4087" max="4087" width="15.59765625" style="19" customWidth="1"/>
    <col min="4088" max="4088" width="0.8984375" style="19" customWidth="1"/>
    <col min="4089" max="4089" width="15.59765625" style="19" customWidth="1"/>
    <col min="4090" max="4090" width="0.8984375" style="19" customWidth="1"/>
    <col min="4091" max="4091" width="15.59765625" style="19" customWidth="1"/>
    <col min="4092" max="4092" width="0.8984375" style="19" customWidth="1"/>
    <col min="4093" max="4093" width="16.8984375" style="19" customWidth="1"/>
    <col min="4094" max="4094" width="0.8984375" style="19" customWidth="1"/>
    <col min="4095" max="4095" width="15.59765625" style="19" customWidth="1"/>
    <col min="4096" max="4096" width="0.8984375" style="19" customWidth="1"/>
    <col min="4097" max="4097" width="15.59765625" style="19" customWidth="1"/>
    <col min="4098" max="4098" width="0.8984375" style="19" customWidth="1"/>
    <col min="4099" max="4099" width="15.59765625" style="19" customWidth="1"/>
    <col min="4100" max="4100" width="26.8984375" style="19" bestFit="1" customWidth="1"/>
    <col min="4101" max="4338" width="9.09765625" style="19"/>
    <col min="4339" max="4341" width="1.59765625" style="19" customWidth="1"/>
    <col min="4342" max="4342" width="50" style="19" customWidth="1"/>
    <col min="4343" max="4343" width="15.59765625" style="19" customWidth="1"/>
    <col min="4344" max="4344" width="0.8984375" style="19" customWidth="1"/>
    <col min="4345" max="4345" width="15.59765625" style="19" customWidth="1"/>
    <col min="4346" max="4346" width="0.8984375" style="19" customWidth="1"/>
    <col min="4347" max="4347" width="15.59765625" style="19" customWidth="1"/>
    <col min="4348" max="4348" width="0.8984375" style="19" customWidth="1"/>
    <col min="4349" max="4349" width="16.8984375" style="19" customWidth="1"/>
    <col min="4350" max="4350" width="0.8984375" style="19" customWidth="1"/>
    <col min="4351" max="4351" width="15.59765625" style="19" customWidth="1"/>
    <col min="4352" max="4352" width="0.8984375" style="19" customWidth="1"/>
    <col min="4353" max="4353" width="15.59765625" style="19" customWidth="1"/>
    <col min="4354" max="4354" width="0.8984375" style="19" customWidth="1"/>
    <col min="4355" max="4355" width="15.59765625" style="19" customWidth="1"/>
    <col min="4356" max="4356" width="26.8984375" style="19" bestFit="1" customWidth="1"/>
    <col min="4357" max="4594" width="9.09765625" style="19"/>
    <col min="4595" max="4597" width="1.59765625" style="19" customWidth="1"/>
    <col min="4598" max="4598" width="50" style="19" customWidth="1"/>
    <col min="4599" max="4599" width="15.59765625" style="19" customWidth="1"/>
    <col min="4600" max="4600" width="0.8984375" style="19" customWidth="1"/>
    <col min="4601" max="4601" width="15.59765625" style="19" customWidth="1"/>
    <col min="4602" max="4602" width="0.8984375" style="19" customWidth="1"/>
    <col min="4603" max="4603" width="15.59765625" style="19" customWidth="1"/>
    <col min="4604" max="4604" width="0.8984375" style="19" customWidth="1"/>
    <col min="4605" max="4605" width="16.8984375" style="19" customWidth="1"/>
    <col min="4606" max="4606" width="0.8984375" style="19" customWidth="1"/>
    <col min="4607" max="4607" width="15.59765625" style="19" customWidth="1"/>
    <col min="4608" max="4608" width="0.8984375" style="19" customWidth="1"/>
    <col min="4609" max="4609" width="15.59765625" style="19" customWidth="1"/>
    <col min="4610" max="4610" width="0.8984375" style="19" customWidth="1"/>
    <col min="4611" max="4611" width="15.59765625" style="19" customWidth="1"/>
    <col min="4612" max="4612" width="26.8984375" style="19" bestFit="1" customWidth="1"/>
    <col min="4613" max="4850" width="9.09765625" style="19"/>
    <col min="4851" max="4853" width="1.59765625" style="19" customWidth="1"/>
    <col min="4854" max="4854" width="50" style="19" customWidth="1"/>
    <col min="4855" max="4855" width="15.59765625" style="19" customWidth="1"/>
    <col min="4856" max="4856" width="0.8984375" style="19" customWidth="1"/>
    <col min="4857" max="4857" width="15.59765625" style="19" customWidth="1"/>
    <col min="4858" max="4858" width="0.8984375" style="19" customWidth="1"/>
    <col min="4859" max="4859" width="15.59765625" style="19" customWidth="1"/>
    <col min="4860" max="4860" width="0.8984375" style="19" customWidth="1"/>
    <col min="4861" max="4861" width="16.8984375" style="19" customWidth="1"/>
    <col min="4862" max="4862" width="0.8984375" style="19" customWidth="1"/>
    <col min="4863" max="4863" width="15.59765625" style="19" customWidth="1"/>
    <col min="4864" max="4864" width="0.8984375" style="19" customWidth="1"/>
    <col min="4865" max="4865" width="15.59765625" style="19" customWidth="1"/>
    <col min="4866" max="4866" width="0.8984375" style="19" customWidth="1"/>
    <col min="4867" max="4867" width="15.59765625" style="19" customWidth="1"/>
    <col min="4868" max="4868" width="26.8984375" style="19" bestFit="1" customWidth="1"/>
    <col min="4869" max="5106" width="9.09765625" style="19"/>
    <col min="5107" max="5109" width="1.59765625" style="19" customWidth="1"/>
    <col min="5110" max="5110" width="50" style="19" customWidth="1"/>
    <col min="5111" max="5111" width="15.59765625" style="19" customWidth="1"/>
    <col min="5112" max="5112" width="0.8984375" style="19" customWidth="1"/>
    <col min="5113" max="5113" width="15.59765625" style="19" customWidth="1"/>
    <col min="5114" max="5114" width="0.8984375" style="19" customWidth="1"/>
    <col min="5115" max="5115" width="15.59765625" style="19" customWidth="1"/>
    <col min="5116" max="5116" width="0.8984375" style="19" customWidth="1"/>
    <col min="5117" max="5117" width="16.8984375" style="19" customWidth="1"/>
    <col min="5118" max="5118" width="0.8984375" style="19" customWidth="1"/>
    <col min="5119" max="5119" width="15.59765625" style="19" customWidth="1"/>
    <col min="5120" max="5120" width="0.8984375" style="19" customWidth="1"/>
    <col min="5121" max="5121" width="15.59765625" style="19" customWidth="1"/>
    <col min="5122" max="5122" width="0.8984375" style="19" customWidth="1"/>
    <col min="5123" max="5123" width="15.59765625" style="19" customWidth="1"/>
    <col min="5124" max="5124" width="26.8984375" style="19" bestFit="1" customWidth="1"/>
    <col min="5125" max="5362" width="9.09765625" style="19"/>
    <col min="5363" max="5365" width="1.59765625" style="19" customWidth="1"/>
    <col min="5366" max="5366" width="50" style="19" customWidth="1"/>
    <col min="5367" max="5367" width="15.59765625" style="19" customWidth="1"/>
    <col min="5368" max="5368" width="0.8984375" style="19" customWidth="1"/>
    <col min="5369" max="5369" width="15.59765625" style="19" customWidth="1"/>
    <col min="5370" max="5370" width="0.8984375" style="19" customWidth="1"/>
    <col min="5371" max="5371" width="15.59765625" style="19" customWidth="1"/>
    <col min="5372" max="5372" width="0.8984375" style="19" customWidth="1"/>
    <col min="5373" max="5373" width="16.8984375" style="19" customWidth="1"/>
    <col min="5374" max="5374" width="0.8984375" style="19" customWidth="1"/>
    <col min="5375" max="5375" width="15.59765625" style="19" customWidth="1"/>
    <col min="5376" max="5376" width="0.8984375" style="19" customWidth="1"/>
    <col min="5377" max="5377" width="15.59765625" style="19" customWidth="1"/>
    <col min="5378" max="5378" width="0.8984375" style="19" customWidth="1"/>
    <col min="5379" max="5379" width="15.59765625" style="19" customWidth="1"/>
    <col min="5380" max="5380" width="26.8984375" style="19" bestFit="1" customWidth="1"/>
    <col min="5381" max="5618" width="9.09765625" style="19"/>
    <col min="5619" max="5621" width="1.59765625" style="19" customWidth="1"/>
    <col min="5622" max="5622" width="50" style="19" customWidth="1"/>
    <col min="5623" max="5623" width="15.59765625" style="19" customWidth="1"/>
    <col min="5624" max="5624" width="0.8984375" style="19" customWidth="1"/>
    <col min="5625" max="5625" width="15.59765625" style="19" customWidth="1"/>
    <col min="5626" max="5626" width="0.8984375" style="19" customWidth="1"/>
    <col min="5627" max="5627" width="15.59765625" style="19" customWidth="1"/>
    <col min="5628" max="5628" width="0.8984375" style="19" customWidth="1"/>
    <col min="5629" max="5629" width="16.8984375" style="19" customWidth="1"/>
    <col min="5630" max="5630" width="0.8984375" style="19" customWidth="1"/>
    <col min="5631" max="5631" width="15.59765625" style="19" customWidth="1"/>
    <col min="5632" max="5632" width="0.8984375" style="19" customWidth="1"/>
    <col min="5633" max="5633" width="15.59765625" style="19" customWidth="1"/>
    <col min="5634" max="5634" width="0.8984375" style="19" customWidth="1"/>
    <col min="5635" max="5635" width="15.59765625" style="19" customWidth="1"/>
    <col min="5636" max="5636" width="26.8984375" style="19" bestFit="1" customWidth="1"/>
    <col min="5637" max="5874" width="9.09765625" style="19"/>
    <col min="5875" max="5877" width="1.59765625" style="19" customWidth="1"/>
    <col min="5878" max="5878" width="50" style="19" customWidth="1"/>
    <col min="5879" max="5879" width="15.59765625" style="19" customWidth="1"/>
    <col min="5880" max="5880" width="0.8984375" style="19" customWidth="1"/>
    <col min="5881" max="5881" width="15.59765625" style="19" customWidth="1"/>
    <col min="5882" max="5882" width="0.8984375" style="19" customWidth="1"/>
    <col min="5883" max="5883" width="15.59765625" style="19" customWidth="1"/>
    <col min="5884" max="5884" width="0.8984375" style="19" customWidth="1"/>
    <col min="5885" max="5885" width="16.8984375" style="19" customWidth="1"/>
    <col min="5886" max="5886" width="0.8984375" style="19" customWidth="1"/>
    <col min="5887" max="5887" width="15.59765625" style="19" customWidth="1"/>
    <col min="5888" max="5888" width="0.8984375" style="19" customWidth="1"/>
    <col min="5889" max="5889" width="15.59765625" style="19" customWidth="1"/>
    <col min="5890" max="5890" width="0.8984375" style="19" customWidth="1"/>
    <col min="5891" max="5891" width="15.59765625" style="19" customWidth="1"/>
    <col min="5892" max="5892" width="26.8984375" style="19" bestFit="1" customWidth="1"/>
    <col min="5893" max="6130" width="9.09765625" style="19"/>
    <col min="6131" max="6133" width="1.59765625" style="19" customWidth="1"/>
    <col min="6134" max="6134" width="50" style="19" customWidth="1"/>
    <col min="6135" max="6135" width="15.59765625" style="19" customWidth="1"/>
    <col min="6136" max="6136" width="0.8984375" style="19" customWidth="1"/>
    <col min="6137" max="6137" width="15.59765625" style="19" customWidth="1"/>
    <col min="6138" max="6138" width="0.8984375" style="19" customWidth="1"/>
    <col min="6139" max="6139" width="15.59765625" style="19" customWidth="1"/>
    <col min="6140" max="6140" width="0.8984375" style="19" customWidth="1"/>
    <col min="6141" max="6141" width="16.8984375" style="19" customWidth="1"/>
    <col min="6142" max="6142" width="0.8984375" style="19" customWidth="1"/>
    <col min="6143" max="6143" width="15.59765625" style="19" customWidth="1"/>
    <col min="6144" max="6144" width="0.8984375" style="19" customWidth="1"/>
    <col min="6145" max="6145" width="15.59765625" style="19" customWidth="1"/>
    <col min="6146" max="6146" width="0.8984375" style="19" customWidth="1"/>
    <col min="6147" max="6147" width="15.59765625" style="19" customWidth="1"/>
    <col min="6148" max="6148" width="26.8984375" style="19" bestFit="1" customWidth="1"/>
    <col min="6149" max="6386" width="9.09765625" style="19"/>
    <col min="6387" max="6389" width="1.59765625" style="19" customWidth="1"/>
    <col min="6390" max="6390" width="50" style="19" customWidth="1"/>
    <col min="6391" max="6391" width="15.59765625" style="19" customWidth="1"/>
    <col min="6392" max="6392" width="0.8984375" style="19" customWidth="1"/>
    <col min="6393" max="6393" width="15.59765625" style="19" customWidth="1"/>
    <col min="6394" max="6394" width="0.8984375" style="19" customWidth="1"/>
    <col min="6395" max="6395" width="15.59765625" style="19" customWidth="1"/>
    <col min="6396" max="6396" width="0.8984375" style="19" customWidth="1"/>
    <col min="6397" max="6397" width="16.8984375" style="19" customWidth="1"/>
    <col min="6398" max="6398" width="0.8984375" style="19" customWidth="1"/>
    <col min="6399" max="6399" width="15.59765625" style="19" customWidth="1"/>
    <col min="6400" max="6400" width="0.8984375" style="19" customWidth="1"/>
    <col min="6401" max="6401" width="15.59765625" style="19" customWidth="1"/>
    <col min="6402" max="6402" width="0.8984375" style="19" customWidth="1"/>
    <col min="6403" max="6403" width="15.59765625" style="19" customWidth="1"/>
    <col min="6404" max="6404" width="26.8984375" style="19" bestFit="1" customWidth="1"/>
    <col min="6405" max="6642" width="9.09765625" style="19"/>
    <col min="6643" max="6645" width="1.59765625" style="19" customWidth="1"/>
    <col min="6646" max="6646" width="50" style="19" customWidth="1"/>
    <col min="6647" max="6647" width="15.59765625" style="19" customWidth="1"/>
    <col min="6648" max="6648" width="0.8984375" style="19" customWidth="1"/>
    <col min="6649" max="6649" width="15.59765625" style="19" customWidth="1"/>
    <col min="6650" max="6650" width="0.8984375" style="19" customWidth="1"/>
    <col min="6651" max="6651" width="15.59765625" style="19" customWidth="1"/>
    <col min="6652" max="6652" width="0.8984375" style="19" customWidth="1"/>
    <col min="6653" max="6653" width="16.8984375" style="19" customWidth="1"/>
    <col min="6654" max="6654" width="0.8984375" style="19" customWidth="1"/>
    <col min="6655" max="6655" width="15.59765625" style="19" customWidth="1"/>
    <col min="6656" max="6656" width="0.8984375" style="19" customWidth="1"/>
    <col min="6657" max="6657" width="15.59765625" style="19" customWidth="1"/>
    <col min="6658" max="6658" width="0.8984375" style="19" customWidth="1"/>
    <col min="6659" max="6659" width="15.59765625" style="19" customWidth="1"/>
    <col min="6660" max="6660" width="26.8984375" style="19" bestFit="1" customWidth="1"/>
    <col min="6661" max="6898" width="9.09765625" style="19"/>
    <col min="6899" max="6901" width="1.59765625" style="19" customWidth="1"/>
    <col min="6902" max="6902" width="50" style="19" customWidth="1"/>
    <col min="6903" max="6903" width="15.59765625" style="19" customWidth="1"/>
    <col min="6904" max="6904" width="0.8984375" style="19" customWidth="1"/>
    <col min="6905" max="6905" width="15.59765625" style="19" customWidth="1"/>
    <col min="6906" max="6906" width="0.8984375" style="19" customWidth="1"/>
    <col min="6907" max="6907" width="15.59765625" style="19" customWidth="1"/>
    <col min="6908" max="6908" width="0.8984375" style="19" customWidth="1"/>
    <col min="6909" max="6909" width="16.8984375" style="19" customWidth="1"/>
    <col min="6910" max="6910" width="0.8984375" style="19" customWidth="1"/>
    <col min="6911" max="6911" width="15.59765625" style="19" customWidth="1"/>
    <col min="6912" max="6912" width="0.8984375" style="19" customWidth="1"/>
    <col min="6913" max="6913" width="15.59765625" style="19" customWidth="1"/>
    <col min="6914" max="6914" width="0.8984375" style="19" customWidth="1"/>
    <col min="6915" max="6915" width="15.59765625" style="19" customWidth="1"/>
    <col min="6916" max="6916" width="26.8984375" style="19" bestFit="1" customWidth="1"/>
    <col min="6917" max="7154" width="9.09765625" style="19"/>
    <col min="7155" max="7157" width="1.59765625" style="19" customWidth="1"/>
    <col min="7158" max="7158" width="50" style="19" customWidth="1"/>
    <col min="7159" max="7159" width="15.59765625" style="19" customWidth="1"/>
    <col min="7160" max="7160" width="0.8984375" style="19" customWidth="1"/>
    <col min="7161" max="7161" width="15.59765625" style="19" customWidth="1"/>
    <col min="7162" max="7162" width="0.8984375" style="19" customWidth="1"/>
    <col min="7163" max="7163" width="15.59765625" style="19" customWidth="1"/>
    <col min="7164" max="7164" width="0.8984375" style="19" customWidth="1"/>
    <col min="7165" max="7165" width="16.8984375" style="19" customWidth="1"/>
    <col min="7166" max="7166" width="0.8984375" style="19" customWidth="1"/>
    <col min="7167" max="7167" width="15.59765625" style="19" customWidth="1"/>
    <col min="7168" max="7168" width="0.8984375" style="19" customWidth="1"/>
    <col min="7169" max="7169" width="15.59765625" style="19" customWidth="1"/>
    <col min="7170" max="7170" width="0.8984375" style="19" customWidth="1"/>
    <col min="7171" max="7171" width="15.59765625" style="19" customWidth="1"/>
    <col min="7172" max="7172" width="26.8984375" style="19" bestFit="1" customWidth="1"/>
    <col min="7173" max="7410" width="9.09765625" style="19"/>
    <col min="7411" max="7413" width="1.59765625" style="19" customWidth="1"/>
    <col min="7414" max="7414" width="50" style="19" customWidth="1"/>
    <col min="7415" max="7415" width="15.59765625" style="19" customWidth="1"/>
    <col min="7416" max="7416" width="0.8984375" style="19" customWidth="1"/>
    <col min="7417" max="7417" width="15.59765625" style="19" customWidth="1"/>
    <col min="7418" max="7418" width="0.8984375" style="19" customWidth="1"/>
    <col min="7419" max="7419" width="15.59765625" style="19" customWidth="1"/>
    <col min="7420" max="7420" width="0.8984375" style="19" customWidth="1"/>
    <col min="7421" max="7421" width="16.8984375" style="19" customWidth="1"/>
    <col min="7422" max="7422" width="0.8984375" style="19" customWidth="1"/>
    <col min="7423" max="7423" width="15.59765625" style="19" customWidth="1"/>
    <col min="7424" max="7424" width="0.8984375" style="19" customWidth="1"/>
    <col min="7425" max="7425" width="15.59765625" style="19" customWidth="1"/>
    <col min="7426" max="7426" width="0.8984375" style="19" customWidth="1"/>
    <col min="7427" max="7427" width="15.59765625" style="19" customWidth="1"/>
    <col min="7428" max="7428" width="26.8984375" style="19" bestFit="1" customWidth="1"/>
    <col min="7429" max="7666" width="9.09765625" style="19"/>
    <col min="7667" max="7669" width="1.59765625" style="19" customWidth="1"/>
    <col min="7670" max="7670" width="50" style="19" customWidth="1"/>
    <col min="7671" max="7671" width="15.59765625" style="19" customWidth="1"/>
    <col min="7672" max="7672" width="0.8984375" style="19" customWidth="1"/>
    <col min="7673" max="7673" width="15.59765625" style="19" customWidth="1"/>
    <col min="7674" max="7674" width="0.8984375" style="19" customWidth="1"/>
    <col min="7675" max="7675" width="15.59765625" style="19" customWidth="1"/>
    <col min="7676" max="7676" width="0.8984375" style="19" customWidth="1"/>
    <col min="7677" max="7677" width="16.8984375" style="19" customWidth="1"/>
    <col min="7678" max="7678" width="0.8984375" style="19" customWidth="1"/>
    <col min="7679" max="7679" width="15.59765625" style="19" customWidth="1"/>
    <col min="7680" max="7680" width="0.8984375" style="19" customWidth="1"/>
    <col min="7681" max="7681" width="15.59765625" style="19" customWidth="1"/>
    <col min="7682" max="7682" width="0.8984375" style="19" customWidth="1"/>
    <col min="7683" max="7683" width="15.59765625" style="19" customWidth="1"/>
    <col min="7684" max="7684" width="26.8984375" style="19" bestFit="1" customWidth="1"/>
    <col min="7685" max="7922" width="9.09765625" style="19"/>
    <col min="7923" max="7925" width="1.59765625" style="19" customWidth="1"/>
    <col min="7926" max="7926" width="50" style="19" customWidth="1"/>
    <col min="7927" max="7927" width="15.59765625" style="19" customWidth="1"/>
    <col min="7928" max="7928" width="0.8984375" style="19" customWidth="1"/>
    <col min="7929" max="7929" width="15.59765625" style="19" customWidth="1"/>
    <col min="7930" max="7930" width="0.8984375" style="19" customWidth="1"/>
    <col min="7931" max="7931" width="15.59765625" style="19" customWidth="1"/>
    <col min="7932" max="7932" width="0.8984375" style="19" customWidth="1"/>
    <col min="7933" max="7933" width="16.8984375" style="19" customWidth="1"/>
    <col min="7934" max="7934" width="0.8984375" style="19" customWidth="1"/>
    <col min="7935" max="7935" width="15.59765625" style="19" customWidth="1"/>
    <col min="7936" max="7936" width="0.8984375" style="19" customWidth="1"/>
    <col min="7937" max="7937" width="15.59765625" style="19" customWidth="1"/>
    <col min="7938" max="7938" width="0.8984375" style="19" customWidth="1"/>
    <col min="7939" max="7939" width="15.59765625" style="19" customWidth="1"/>
    <col min="7940" max="7940" width="26.8984375" style="19" bestFit="1" customWidth="1"/>
    <col min="7941" max="8178" width="9.09765625" style="19"/>
    <col min="8179" max="8181" width="1.59765625" style="19" customWidth="1"/>
    <col min="8182" max="8182" width="50" style="19" customWidth="1"/>
    <col min="8183" max="8183" width="15.59765625" style="19" customWidth="1"/>
    <col min="8184" max="8184" width="0.8984375" style="19" customWidth="1"/>
    <col min="8185" max="8185" width="15.59765625" style="19" customWidth="1"/>
    <col min="8186" max="8186" width="0.8984375" style="19" customWidth="1"/>
    <col min="8187" max="8187" width="15.59765625" style="19" customWidth="1"/>
    <col min="8188" max="8188" width="0.8984375" style="19" customWidth="1"/>
    <col min="8189" max="8189" width="16.8984375" style="19" customWidth="1"/>
    <col min="8190" max="8190" width="0.8984375" style="19" customWidth="1"/>
    <col min="8191" max="8191" width="15.59765625" style="19" customWidth="1"/>
    <col min="8192" max="8192" width="0.8984375" style="19" customWidth="1"/>
    <col min="8193" max="8193" width="15.59765625" style="19" customWidth="1"/>
    <col min="8194" max="8194" width="0.8984375" style="19" customWidth="1"/>
    <col min="8195" max="8195" width="15.59765625" style="19" customWidth="1"/>
    <col min="8196" max="8196" width="26.8984375" style="19" bestFit="1" customWidth="1"/>
    <col min="8197" max="8434" width="9.09765625" style="19"/>
    <col min="8435" max="8437" width="1.59765625" style="19" customWidth="1"/>
    <col min="8438" max="8438" width="50" style="19" customWidth="1"/>
    <col min="8439" max="8439" width="15.59765625" style="19" customWidth="1"/>
    <col min="8440" max="8440" width="0.8984375" style="19" customWidth="1"/>
    <col min="8441" max="8441" width="15.59765625" style="19" customWidth="1"/>
    <col min="8442" max="8442" width="0.8984375" style="19" customWidth="1"/>
    <col min="8443" max="8443" width="15.59765625" style="19" customWidth="1"/>
    <col min="8444" max="8444" width="0.8984375" style="19" customWidth="1"/>
    <col min="8445" max="8445" width="16.8984375" style="19" customWidth="1"/>
    <col min="8446" max="8446" width="0.8984375" style="19" customWidth="1"/>
    <col min="8447" max="8447" width="15.59765625" style="19" customWidth="1"/>
    <col min="8448" max="8448" width="0.8984375" style="19" customWidth="1"/>
    <col min="8449" max="8449" width="15.59765625" style="19" customWidth="1"/>
    <col min="8450" max="8450" width="0.8984375" style="19" customWidth="1"/>
    <col min="8451" max="8451" width="15.59765625" style="19" customWidth="1"/>
    <col min="8452" max="8452" width="26.8984375" style="19" bestFit="1" customWidth="1"/>
    <col min="8453" max="8690" width="9.09765625" style="19"/>
    <col min="8691" max="8693" width="1.59765625" style="19" customWidth="1"/>
    <col min="8694" max="8694" width="50" style="19" customWidth="1"/>
    <col min="8695" max="8695" width="15.59765625" style="19" customWidth="1"/>
    <col min="8696" max="8696" width="0.8984375" style="19" customWidth="1"/>
    <col min="8697" max="8697" width="15.59765625" style="19" customWidth="1"/>
    <col min="8698" max="8698" width="0.8984375" style="19" customWidth="1"/>
    <col min="8699" max="8699" width="15.59765625" style="19" customWidth="1"/>
    <col min="8700" max="8700" width="0.8984375" style="19" customWidth="1"/>
    <col min="8701" max="8701" width="16.8984375" style="19" customWidth="1"/>
    <col min="8702" max="8702" width="0.8984375" style="19" customWidth="1"/>
    <col min="8703" max="8703" width="15.59765625" style="19" customWidth="1"/>
    <col min="8704" max="8704" width="0.8984375" style="19" customWidth="1"/>
    <col min="8705" max="8705" width="15.59765625" style="19" customWidth="1"/>
    <col min="8706" max="8706" width="0.8984375" style="19" customWidth="1"/>
    <col min="8707" max="8707" width="15.59765625" style="19" customWidth="1"/>
    <col min="8708" max="8708" width="26.8984375" style="19" bestFit="1" customWidth="1"/>
    <col min="8709" max="8946" width="9.09765625" style="19"/>
    <col min="8947" max="8949" width="1.59765625" style="19" customWidth="1"/>
    <col min="8950" max="8950" width="50" style="19" customWidth="1"/>
    <col min="8951" max="8951" width="15.59765625" style="19" customWidth="1"/>
    <col min="8952" max="8952" width="0.8984375" style="19" customWidth="1"/>
    <col min="8953" max="8953" width="15.59765625" style="19" customWidth="1"/>
    <col min="8954" max="8954" width="0.8984375" style="19" customWidth="1"/>
    <col min="8955" max="8955" width="15.59765625" style="19" customWidth="1"/>
    <col min="8956" max="8956" width="0.8984375" style="19" customWidth="1"/>
    <col min="8957" max="8957" width="16.8984375" style="19" customWidth="1"/>
    <col min="8958" max="8958" width="0.8984375" style="19" customWidth="1"/>
    <col min="8959" max="8959" width="15.59765625" style="19" customWidth="1"/>
    <col min="8960" max="8960" width="0.8984375" style="19" customWidth="1"/>
    <col min="8961" max="8961" width="15.59765625" style="19" customWidth="1"/>
    <col min="8962" max="8962" width="0.8984375" style="19" customWidth="1"/>
    <col min="8963" max="8963" width="15.59765625" style="19" customWidth="1"/>
    <col min="8964" max="8964" width="26.8984375" style="19" bestFit="1" customWidth="1"/>
    <col min="8965" max="9202" width="9.09765625" style="19"/>
    <col min="9203" max="9205" width="1.59765625" style="19" customWidth="1"/>
    <col min="9206" max="9206" width="50" style="19" customWidth="1"/>
    <col min="9207" max="9207" width="15.59765625" style="19" customWidth="1"/>
    <col min="9208" max="9208" width="0.8984375" style="19" customWidth="1"/>
    <col min="9209" max="9209" width="15.59765625" style="19" customWidth="1"/>
    <col min="9210" max="9210" width="0.8984375" style="19" customWidth="1"/>
    <col min="9211" max="9211" width="15.59765625" style="19" customWidth="1"/>
    <col min="9212" max="9212" width="0.8984375" style="19" customWidth="1"/>
    <col min="9213" max="9213" width="16.8984375" style="19" customWidth="1"/>
    <col min="9214" max="9214" width="0.8984375" style="19" customWidth="1"/>
    <col min="9215" max="9215" width="15.59765625" style="19" customWidth="1"/>
    <col min="9216" max="9216" width="0.8984375" style="19" customWidth="1"/>
    <col min="9217" max="9217" width="15.59765625" style="19" customWidth="1"/>
    <col min="9218" max="9218" width="0.8984375" style="19" customWidth="1"/>
    <col min="9219" max="9219" width="15.59765625" style="19" customWidth="1"/>
    <col min="9220" max="9220" width="26.8984375" style="19" bestFit="1" customWidth="1"/>
    <col min="9221" max="9458" width="9.09765625" style="19"/>
    <col min="9459" max="9461" width="1.59765625" style="19" customWidth="1"/>
    <col min="9462" max="9462" width="50" style="19" customWidth="1"/>
    <col min="9463" max="9463" width="15.59765625" style="19" customWidth="1"/>
    <col min="9464" max="9464" width="0.8984375" style="19" customWidth="1"/>
    <col min="9465" max="9465" width="15.59765625" style="19" customWidth="1"/>
    <col min="9466" max="9466" width="0.8984375" style="19" customWidth="1"/>
    <col min="9467" max="9467" width="15.59765625" style="19" customWidth="1"/>
    <col min="9468" max="9468" width="0.8984375" style="19" customWidth="1"/>
    <col min="9469" max="9469" width="16.8984375" style="19" customWidth="1"/>
    <col min="9470" max="9470" width="0.8984375" style="19" customWidth="1"/>
    <col min="9471" max="9471" width="15.59765625" style="19" customWidth="1"/>
    <col min="9472" max="9472" width="0.8984375" style="19" customWidth="1"/>
    <col min="9473" max="9473" width="15.59765625" style="19" customWidth="1"/>
    <col min="9474" max="9474" width="0.8984375" style="19" customWidth="1"/>
    <col min="9475" max="9475" width="15.59765625" style="19" customWidth="1"/>
    <col min="9476" max="9476" width="26.8984375" style="19" bestFit="1" customWidth="1"/>
    <col min="9477" max="9714" width="9.09765625" style="19"/>
    <col min="9715" max="9717" width="1.59765625" style="19" customWidth="1"/>
    <col min="9718" max="9718" width="50" style="19" customWidth="1"/>
    <col min="9719" max="9719" width="15.59765625" style="19" customWidth="1"/>
    <col min="9720" max="9720" width="0.8984375" style="19" customWidth="1"/>
    <col min="9721" max="9721" width="15.59765625" style="19" customWidth="1"/>
    <col min="9722" max="9722" width="0.8984375" style="19" customWidth="1"/>
    <col min="9723" max="9723" width="15.59765625" style="19" customWidth="1"/>
    <col min="9724" max="9724" width="0.8984375" style="19" customWidth="1"/>
    <col min="9725" max="9725" width="16.8984375" style="19" customWidth="1"/>
    <col min="9726" max="9726" width="0.8984375" style="19" customWidth="1"/>
    <col min="9727" max="9727" width="15.59765625" style="19" customWidth="1"/>
    <col min="9728" max="9728" width="0.8984375" style="19" customWidth="1"/>
    <col min="9729" max="9729" width="15.59765625" style="19" customWidth="1"/>
    <col min="9730" max="9730" width="0.8984375" style="19" customWidth="1"/>
    <col min="9731" max="9731" width="15.59765625" style="19" customWidth="1"/>
    <col min="9732" max="9732" width="26.8984375" style="19" bestFit="1" customWidth="1"/>
    <col min="9733" max="9970" width="9.09765625" style="19"/>
    <col min="9971" max="9973" width="1.59765625" style="19" customWidth="1"/>
    <col min="9974" max="9974" width="50" style="19" customWidth="1"/>
    <col min="9975" max="9975" width="15.59765625" style="19" customWidth="1"/>
    <col min="9976" max="9976" width="0.8984375" style="19" customWidth="1"/>
    <col min="9977" max="9977" width="15.59765625" style="19" customWidth="1"/>
    <col min="9978" max="9978" width="0.8984375" style="19" customWidth="1"/>
    <col min="9979" max="9979" width="15.59765625" style="19" customWidth="1"/>
    <col min="9980" max="9980" width="0.8984375" style="19" customWidth="1"/>
    <col min="9981" max="9981" width="16.8984375" style="19" customWidth="1"/>
    <col min="9982" max="9982" width="0.8984375" style="19" customWidth="1"/>
    <col min="9983" max="9983" width="15.59765625" style="19" customWidth="1"/>
    <col min="9984" max="9984" width="0.8984375" style="19" customWidth="1"/>
    <col min="9985" max="9985" width="15.59765625" style="19" customWidth="1"/>
    <col min="9986" max="9986" width="0.8984375" style="19" customWidth="1"/>
    <col min="9987" max="9987" width="15.59765625" style="19" customWidth="1"/>
    <col min="9988" max="9988" width="26.8984375" style="19" bestFit="1" customWidth="1"/>
    <col min="9989" max="10226" width="9.09765625" style="19"/>
    <col min="10227" max="10229" width="1.59765625" style="19" customWidth="1"/>
    <col min="10230" max="10230" width="50" style="19" customWidth="1"/>
    <col min="10231" max="10231" width="15.59765625" style="19" customWidth="1"/>
    <col min="10232" max="10232" width="0.8984375" style="19" customWidth="1"/>
    <col min="10233" max="10233" width="15.59765625" style="19" customWidth="1"/>
    <col min="10234" max="10234" width="0.8984375" style="19" customWidth="1"/>
    <col min="10235" max="10235" width="15.59765625" style="19" customWidth="1"/>
    <col min="10236" max="10236" width="0.8984375" style="19" customWidth="1"/>
    <col min="10237" max="10237" width="16.8984375" style="19" customWidth="1"/>
    <col min="10238" max="10238" width="0.8984375" style="19" customWidth="1"/>
    <col min="10239" max="10239" width="15.59765625" style="19" customWidth="1"/>
    <col min="10240" max="10240" width="0.8984375" style="19" customWidth="1"/>
    <col min="10241" max="10241" width="15.59765625" style="19" customWidth="1"/>
    <col min="10242" max="10242" width="0.8984375" style="19" customWidth="1"/>
    <col min="10243" max="10243" width="15.59765625" style="19" customWidth="1"/>
    <col min="10244" max="10244" width="26.8984375" style="19" bestFit="1" customWidth="1"/>
    <col min="10245" max="10482" width="9.09765625" style="19"/>
    <col min="10483" max="10485" width="1.59765625" style="19" customWidth="1"/>
    <col min="10486" max="10486" width="50" style="19" customWidth="1"/>
    <col min="10487" max="10487" width="15.59765625" style="19" customWidth="1"/>
    <col min="10488" max="10488" width="0.8984375" style="19" customWidth="1"/>
    <col min="10489" max="10489" width="15.59765625" style="19" customWidth="1"/>
    <col min="10490" max="10490" width="0.8984375" style="19" customWidth="1"/>
    <col min="10491" max="10491" width="15.59765625" style="19" customWidth="1"/>
    <col min="10492" max="10492" width="0.8984375" style="19" customWidth="1"/>
    <col min="10493" max="10493" width="16.8984375" style="19" customWidth="1"/>
    <col min="10494" max="10494" width="0.8984375" style="19" customWidth="1"/>
    <col min="10495" max="10495" width="15.59765625" style="19" customWidth="1"/>
    <col min="10496" max="10496" width="0.8984375" style="19" customWidth="1"/>
    <col min="10497" max="10497" width="15.59765625" style="19" customWidth="1"/>
    <col min="10498" max="10498" width="0.8984375" style="19" customWidth="1"/>
    <col min="10499" max="10499" width="15.59765625" style="19" customWidth="1"/>
    <col min="10500" max="10500" width="26.8984375" style="19" bestFit="1" customWidth="1"/>
    <col min="10501" max="10738" width="9.09765625" style="19"/>
    <col min="10739" max="10741" width="1.59765625" style="19" customWidth="1"/>
    <col min="10742" max="10742" width="50" style="19" customWidth="1"/>
    <col min="10743" max="10743" width="15.59765625" style="19" customWidth="1"/>
    <col min="10744" max="10744" width="0.8984375" style="19" customWidth="1"/>
    <col min="10745" max="10745" width="15.59765625" style="19" customWidth="1"/>
    <col min="10746" max="10746" width="0.8984375" style="19" customWidth="1"/>
    <col min="10747" max="10747" width="15.59765625" style="19" customWidth="1"/>
    <col min="10748" max="10748" width="0.8984375" style="19" customWidth="1"/>
    <col min="10749" max="10749" width="16.8984375" style="19" customWidth="1"/>
    <col min="10750" max="10750" width="0.8984375" style="19" customWidth="1"/>
    <col min="10751" max="10751" width="15.59765625" style="19" customWidth="1"/>
    <col min="10752" max="10752" width="0.8984375" style="19" customWidth="1"/>
    <col min="10753" max="10753" width="15.59765625" style="19" customWidth="1"/>
    <col min="10754" max="10754" width="0.8984375" style="19" customWidth="1"/>
    <col min="10755" max="10755" width="15.59765625" style="19" customWidth="1"/>
    <col min="10756" max="10756" width="26.8984375" style="19" bestFit="1" customWidth="1"/>
    <col min="10757" max="10994" width="9.09765625" style="19"/>
    <col min="10995" max="10997" width="1.59765625" style="19" customWidth="1"/>
    <col min="10998" max="10998" width="50" style="19" customWidth="1"/>
    <col min="10999" max="10999" width="15.59765625" style="19" customWidth="1"/>
    <col min="11000" max="11000" width="0.8984375" style="19" customWidth="1"/>
    <col min="11001" max="11001" width="15.59765625" style="19" customWidth="1"/>
    <col min="11002" max="11002" width="0.8984375" style="19" customWidth="1"/>
    <col min="11003" max="11003" width="15.59765625" style="19" customWidth="1"/>
    <col min="11004" max="11004" width="0.8984375" style="19" customWidth="1"/>
    <col min="11005" max="11005" width="16.8984375" style="19" customWidth="1"/>
    <col min="11006" max="11006" width="0.8984375" style="19" customWidth="1"/>
    <col min="11007" max="11007" width="15.59765625" style="19" customWidth="1"/>
    <col min="11008" max="11008" width="0.8984375" style="19" customWidth="1"/>
    <col min="11009" max="11009" width="15.59765625" style="19" customWidth="1"/>
    <col min="11010" max="11010" width="0.8984375" style="19" customWidth="1"/>
    <col min="11011" max="11011" width="15.59765625" style="19" customWidth="1"/>
    <col min="11012" max="11012" width="26.8984375" style="19" bestFit="1" customWidth="1"/>
    <col min="11013" max="11250" width="9.09765625" style="19"/>
    <col min="11251" max="11253" width="1.59765625" style="19" customWidth="1"/>
    <col min="11254" max="11254" width="50" style="19" customWidth="1"/>
    <col min="11255" max="11255" width="15.59765625" style="19" customWidth="1"/>
    <col min="11256" max="11256" width="0.8984375" style="19" customWidth="1"/>
    <col min="11257" max="11257" width="15.59765625" style="19" customWidth="1"/>
    <col min="11258" max="11258" width="0.8984375" style="19" customWidth="1"/>
    <col min="11259" max="11259" width="15.59765625" style="19" customWidth="1"/>
    <col min="11260" max="11260" width="0.8984375" style="19" customWidth="1"/>
    <col min="11261" max="11261" width="16.8984375" style="19" customWidth="1"/>
    <col min="11262" max="11262" width="0.8984375" style="19" customWidth="1"/>
    <col min="11263" max="11263" width="15.59765625" style="19" customWidth="1"/>
    <col min="11264" max="11264" width="0.8984375" style="19" customWidth="1"/>
    <col min="11265" max="11265" width="15.59765625" style="19" customWidth="1"/>
    <col min="11266" max="11266" width="0.8984375" style="19" customWidth="1"/>
    <col min="11267" max="11267" width="15.59765625" style="19" customWidth="1"/>
    <col min="11268" max="11268" width="26.8984375" style="19" bestFit="1" customWidth="1"/>
    <col min="11269" max="11506" width="9.09765625" style="19"/>
    <col min="11507" max="11509" width="1.59765625" style="19" customWidth="1"/>
    <col min="11510" max="11510" width="50" style="19" customWidth="1"/>
    <col min="11511" max="11511" width="15.59765625" style="19" customWidth="1"/>
    <col min="11512" max="11512" width="0.8984375" style="19" customWidth="1"/>
    <col min="11513" max="11513" width="15.59765625" style="19" customWidth="1"/>
    <col min="11514" max="11514" width="0.8984375" style="19" customWidth="1"/>
    <col min="11515" max="11515" width="15.59765625" style="19" customWidth="1"/>
    <col min="11516" max="11516" width="0.8984375" style="19" customWidth="1"/>
    <col min="11517" max="11517" width="16.8984375" style="19" customWidth="1"/>
    <col min="11518" max="11518" width="0.8984375" style="19" customWidth="1"/>
    <col min="11519" max="11519" width="15.59765625" style="19" customWidth="1"/>
    <col min="11520" max="11520" width="0.8984375" style="19" customWidth="1"/>
    <col min="11521" max="11521" width="15.59765625" style="19" customWidth="1"/>
    <col min="11522" max="11522" width="0.8984375" style="19" customWidth="1"/>
    <col min="11523" max="11523" width="15.59765625" style="19" customWidth="1"/>
    <col min="11524" max="11524" width="26.8984375" style="19" bestFit="1" customWidth="1"/>
    <col min="11525" max="11762" width="9.09765625" style="19"/>
    <col min="11763" max="11765" width="1.59765625" style="19" customWidth="1"/>
    <col min="11766" max="11766" width="50" style="19" customWidth="1"/>
    <col min="11767" max="11767" width="15.59765625" style="19" customWidth="1"/>
    <col min="11768" max="11768" width="0.8984375" style="19" customWidth="1"/>
    <col min="11769" max="11769" width="15.59765625" style="19" customWidth="1"/>
    <col min="11770" max="11770" width="0.8984375" style="19" customWidth="1"/>
    <col min="11771" max="11771" width="15.59765625" style="19" customWidth="1"/>
    <col min="11772" max="11772" width="0.8984375" style="19" customWidth="1"/>
    <col min="11773" max="11773" width="16.8984375" style="19" customWidth="1"/>
    <col min="11774" max="11774" width="0.8984375" style="19" customWidth="1"/>
    <col min="11775" max="11775" width="15.59765625" style="19" customWidth="1"/>
    <col min="11776" max="11776" width="0.8984375" style="19" customWidth="1"/>
    <col min="11777" max="11777" width="15.59765625" style="19" customWidth="1"/>
    <col min="11778" max="11778" width="0.8984375" style="19" customWidth="1"/>
    <col min="11779" max="11779" width="15.59765625" style="19" customWidth="1"/>
    <col min="11780" max="11780" width="26.8984375" style="19" bestFit="1" customWidth="1"/>
    <col min="11781" max="12018" width="9.09765625" style="19"/>
    <col min="12019" max="12021" width="1.59765625" style="19" customWidth="1"/>
    <col min="12022" max="12022" width="50" style="19" customWidth="1"/>
    <col min="12023" max="12023" width="15.59765625" style="19" customWidth="1"/>
    <col min="12024" max="12024" width="0.8984375" style="19" customWidth="1"/>
    <col min="12025" max="12025" width="15.59765625" style="19" customWidth="1"/>
    <col min="12026" max="12026" width="0.8984375" style="19" customWidth="1"/>
    <col min="12027" max="12027" width="15.59765625" style="19" customWidth="1"/>
    <col min="12028" max="12028" width="0.8984375" style="19" customWidth="1"/>
    <col min="12029" max="12029" width="16.8984375" style="19" customWidth="1"/>
    <col min="12030" max="12030" width="0.8984375" style="19" customWidth="1"/>
    <col min="12031" max="12031" width="15.59765625" style="19" customWidth="1"/>
    <col min="12032" max="12032" width="0.8984375" style="19" customWidth="1"/>
    <col min="12033" max="12033" width="15.59765625" style="19" customWidth="1"/>
    <col min="12034" max="12034" width="0.8984375" style="19" customWidth="1"/>
    <col min="12035" max="12035" width="15.59765625" style="19" customWidth="1"/>
    <col min="12036" max="12036" width="26.8984375" style="19" bestFit="1" customWidth="1"/>
    <col min="12037" max="12274" width="9.09765625" style="19"/>
    <col min="12275" max="12277" width="1.59765625" style="19" customWidth="1"/>
    <col min="12278" max="12278" width="50" style="19" customWidth="1"/>
    <col min="12279" max="12279" width="15.59765625" style="19" customWidth="1"/>
    <col min="12280" max="12280" width="0.8984375" style="19" customWidth="1"/>
    <col min="12281" max="12281" width="15.59765625" style="19" customWidth="1"/>
    <col min="12282" max="12282" width="0.8984375" style="19" customWidth="1"/>
    <col min="12283" max="12283" width="15.59765625" style="19" customWidth="1"/>
    <col min="12284" max="12284" width="0.8984375" style="19" customWidth="1"/>
    <col min="12285" max="12285" width="16.8984375" style="19" customWidth="1"/>
    <col min="12286" max="12286" width="0.8984375" style="19" customWidth="1"/>
    <col min="12287" max="12287" width="15.59765625" style="19" customWidth="1"/>
    <col min="12288" max="12288" width="0.8984375" style="19" customWidth="1"/>
    <col min="12289" max="12289" width="15.59765625" style="19" customWidth="1"/>
    <col min="12290" max="12290" width="0.8984375" style="19" customWidth="1"/>
    <col min="12291" max="12291" width="15.59765625" style="19" customWidth="1"/>
    <col min="12292" max="12292" width="26.8984375" style="19" bestFit="1" customWidth="1"/>
    <col min="12293" max="12530" width="9.09765625" style="19"/>
    <col min="12531" max="12533" width="1.59765625" style="19" customWidth="1"/>
    <col min="12534" max="12534" width="50" style="19" customWidth="1"/>
    <col min="12535" max="12535" width="15.59765625" style="19" customWidth="1"/>
    <col min="12536" max="12536" width="0.8984375" style="19" customWidth="1"/>
    <col min="12537" max="12537" width="15.59765625" style="19" customWidth="1"/>
    <col min="12538" max="12538" width="0.8984375" style="19" customWidth="1"/>
    <col min="12539" max="12539" width="15.59765625" style="19" customWidth="1"/>
    <col min="12540" max="12540" width="0.8984375" style="19" customWidth="1"/>
    <col min="12541" max="12541" width="16.8984375" style="19" customWidth="1"/>
    <col min="12542" max="12542" width="0.8984375" style="19" customWidth="1"/>
    <col min="12543" max="12543" width="15.59765625" style="19" customWidth="1"/>
    <col min="12544" max="12544" width="0.8984375" style="19" customWidth="1"/>
    <col min="12545" max="12545" width="15.59765625" style="19" customWidth="1"/>
    <col min="12546" max="12546" width="0.8984375" style="19" customWidth="1"/>
    <col min="12547" max="12547" width="15.59765625" style="19" customWidth="1"/>
    <col min="12548" max="12548" width="26.8984375" style="19" bestFit="1" customWidth="1"/>
    <col min="12549" max="12786" width="9.09765625" style="19"/>
    <col min="12787" max="12789" width="1.59765625" style="19" customWidth="1"/>
    <col min="12790" max="12790" width="50" style="19" customWidth="1"/>
    <col min="12791" max="12791" width="15.59765625" style="19" customWidth="1"/>
    <col min="12792" max="12792" width="0.8984375" style="19" customWidth="1"/>
    <col min="12793" max="12793" width="15.59765625" style="19" customWidth="1"/>
    <col min="12794" max="12794" width="0.8984375" style="19" customWidth="1"/>
    <col min="12795" max="12795" width="15.59765625" style="19" customWidth="1"/>
    <col min="12796" max="12796" width="0.8984375" style="19" customWidth="1"/>
    <col min="12797" max="12797" width="16.8984375" style="19" customWidth="1"/>
    <col min="12798" max="12798" width="0.8984375" style="19" customWidth="1"/>
    <col min="12799" max="12799" width="15.59765625" style="19" customWidth="1"/>
    <col min="12800" max="12800" width="0.8984375" style="19" customWidth="1"/>
    <col min="12801" max="12801" width="15.59765625" style="19" customWidth="1"/>
    <col min="12802" max="12802" width="0.8984375" style="19" customWidth="1"/>
    <col min="12803" max="12803" width="15.59765625" style="19" customWidth="1"/>
    <col min="12804" max="12804" width="26.8984375" style="19" bestFit="1" customWidth="1"/>
    <col min="12805" max="13042" width="9.09765625" style="19"/>
    <col min="13043" max="13045" width="1.59765625" style="19" customWidth="1"/>
    <col min="13046" max="13046" width="50" style="19" customWidth="1"/>
    <col min="13047" max="13047" width="15.59765625" style="19" customWidth="1"/>
    <col min="13048" max="13048" width="0.8984375" style="19" customWidth="1"/>
    <col min="13049" max="13049" width="15.59765625" style="19" customWidth="1"/>
    <col min="13050" max="13050" width="0.8984375" style="19" customWidth="1"/>
    <col min="13051" max="13051" width="15.59765625" style="19" customWidth="1"/>
    <col min="13052" max="13052" width="0.8984375" style="19" customWidth="1"/>
    <col min="13053" max="13053" width="16.8984375" style="19" customWidth="1"/>
    <col min="13054" max="13054" width="0.8984375" style="19" customWidth="1"/>
    <col min="13055" max="13055" width="15.59765625" style="19" customWidth="1"/>
    <col min="13056" max="13056" width="0.8984375" style="19" customWidth="1"/>
    <col min="13057" max="13057" width="15.59765625" style="19" customWidth="1"/>
    <col min="13058" max="13058" width="0.8984375" style="19" customWidth="1"/>
    <col min="13059" max="13059" width="15.59765625" style="19" customWidth="1"/>
    <col min="13060" max="13060" width="26.8984375" style="19" bestFit="1" customWidth="1"/>
    <col min="13061" max="13298" width="9.09765625" style="19"/>
    <col min="13299" max="13301" width="1.59765625" style="19" customWidth="1"/>
    <col min="13302" max="13302" width="50" style="19" customWidth="1"/>
    <col min="13303" max="13303" width="15.59765625" style="19" customWidth="1"/>
    <col min="13304" max="13304" width="0.8984375" style="19" customWidth="1"/>
    <col min="13305" max="13305" width="15.59765625" style="19" customWidth="1"/>
    <col min="13306" max="13306" width="0.8984375" style="19" customWidth="1"/>
    <col min="13307" max="13307" width="15.59765625" style="19" customWidth="1"/>
    <col min="13308" max="13308" width="0.8984375" style="19" customWidth="1"/>
    <col min="13309" max="13309" width="16.8984375" style="19" customWidth="1"/>
    <col min="13310" max="13310" width="0.8984375" style="19" customWidth="1"/>
    <col min="13311" max="13311" width="15.59765625" style="19" customWidth="1"/>
    <col min="13312" max="13312" width="0.8984375" style="19" customWidth="1"/>
    <col min="13313" max="13313" width="15.59765625" style="19" customWidth="1"/>
    <col min="13314" max="13314" width="0.8984375" style="19" customWidth="1"/>
    <col min="13315" max="13315" width="15.59765625" style="19" customWidth="1"/>
    <col min="13316" max="13316" width="26.8984375" style="19" bestFit="1" customWidth="1"/>
    <col min="13317" max="13554" width="9.09765625" style="19"/>
    <col min="13555" max="13557" width="1.59765625" style="19" customWidth="1"/>
    <col min="13558" max="13558" width="50" style="19" customWidth="1"/>
    <col min="13559" max="13559" width="15.59765625" style="19" customWidth="1"/>
    <col min="13560" max="13560" width="0.8984375" style="19" customWidth="1"/>
    <col min="13561" max="13561" width="15.59765625" style="19" customWidth="1"/>
    <col min="13562" max="13562" width="0.8984375" style="19" customWidth="1"/>
    <col min="13563" max="13563" width="15.59765625" style="19" customWidth="1"/>
    <col min="13564" max="13564" width="0.8984375" style="19" customWidth="1"/>
    <col min="13565" max="13565" width="16.8984375" style="19" customWidth="1"/>
    <col min="13566" max="13566" width="0.8984375" style="19" customWidth="1"/>
    <col min="13567" max="13567" width="15.59765625" style="19" customWidth="1"/>
    <col min="13568" max="13568" width="0.8984375" style="19" customWidth="1"/>
    <col min="13569" max="13569" width="15.59765625" style="19" customWidth="1"/>
    <col min="13570" max="13570" width="0.8984375" style="19" customWidth="1"/>
    <col min="13571" max="13571" width="15.59765625" style="19" customWidth="1"/>
    <col min="13572" max="13572" width="26.8984375" style="19" bestFit="1" customWidth="1"/>
    <col min="13573" max="13810" width="9.09765625" style="19"/>
    <col min="13811" max="13813" width="1.59765625" style="19" customWidth="1"/>
    <col min="13814" max="13814" width="50" style="19" customWidth="1"/>
    <col min="13815" max="13815" width="15.59765625" style="19" customWidth="1"/>
    <col min="13816" max="13816" width="0.8984375" style="19" customWidth="1"/>
    <col min="13817" max="13817" width="15.59765625" style="19" customWidth="1"/>
    <col min="13818" max="13818" width="0.8984375" style="19" customWidth="1"/>
    <col min="13819" max="13819" width="15.59765625" style="19" customWidth="1"/>
    <col min="13820" max="13820" width="0.8984375" style="19" customWidth="1"/>
    <col min="13821" max="13821" width="16.8984375" style="19" customWidth="1"/>
    <col min="13822" max="13822" width="0.8984375" style="19" customWidth="1"/>
    <col min="13823" max="13823" width="15.59765625" style="19" customWidth="1"/>
    <col min="13824" max="13824" width="0.8984375" style="19" customWidth="1"/>
    <col min="13825" max="13825" width="15.59765625" style="19" customWidth="1"/>
    <col min="13826" max="13826" width="0.8984375" style="19" customWidth="1"/>
    <col min="13827" max="13827" width="15.59765625" style="19" customWidth="1"/>
    <col min="13828" max="13828" width="26.8984375" style="19" bestFit="1" customWidth="1"/>
    <col min="13829" max="14066" width="9.09765625" style="19"/>
    <col min="14067" max="14069" width="1.59765625" style="19" customWidth="1"/>
    <col min="14070" max="14070" width="50" style="19" customWidth="1"/>
    <col min="14071" max="14071" width="15.59765625" style="19" customWidth="1"/>
    <col min="14072" max="14072" width="0.8984375" style="19" customWidth="1"/>
    <col min="14073" max="14073" width="15.59765625" style="19" customWidth="1"/>
    <col min="14074" max="14074" width="0.8984375" style="19" customWidth="1"/>
    <col min="14075" max="14075" width="15.59765625" style="19" customWidth="1"/>
    <col min="14076" max="14076" width="0.8984375" style="19" customWidth="1"/>
    <col min="14077" max="14077" width="16.8984375" style="19" customWidth="1"/>
    <col min="14078" max="14078" width="0.8984375" style="19" customWidth="1"/>
    <col min="14079" max="14079" width="15.59765625" style="19" customWidth="1"/>
    <col min="14080" max="14080" width="0.8984375" style="19" customWidth="1"/>
    <col min="14081" max="14081" width="15.59765625" style="19" customWidth="1"/>
    <col min="14082" max="14082" width="0.8984375" style="19" customWidth="1"/>
    <col min="14083" max="14083" width="15.59765625" style="19" customWidth="1"/>
    <col min="14084" max="14084" width="26.8984375" style="19" bestFit="1" customWidth="1"/>
    <col min="14085" max="14322" width="9.09765625" style="19"/>
    <col min="14323" max="14325" width="1.59765625" style="19" customWidth="1"/>
    <col min="14326" max="14326" width="50" style="19" customWidth="1"/>
    <col min="14327" max="14327" width="15.59765625" style="19" customWidth="1"/>
    <col min="14328" max="14328" width="0.8984375" style="19" customWidth="1"/>
    <col min="14329" max="14329" width="15.59765625" style="19" customWidth="1"/>
    <col min="14330" max="14330" width="0.8984375" style="19" customWidth="1"/>
    <col min="14331" max="14331" width="15.59765625" style="19" customWidth="1"/>
    <col min="14332" max="14332" width="0.8984375" style="19" customWidth="1"/>
    <col min="14333" max="14333" width="16.8984375" style="19" customWidth="1"/>
    <col min="14334" max="14334" width="0.8984375" style="19" customWidth="1"/>
    <col min="14335" max="14335" width="15.59765625" style="19" customWidth="1"/>
    <col min="14336" max="14336" width="0.8984375" style="19" customWidth="1"/>
    <col min="14337" max="14337" width="15.59765625" style="19" customWidth="1"/>
    <col min="14338" max="14338" width="0.8984375" style="19" customWidth="1"/>
    <col min="14339" max="14339" width="15.59765625" style="19" customWidth="1"/>
    <col min="14340" max="14340" width="26.8984375" style="19" bestFit="1" customWidth="1"/>
    <col min="14341" max="14578" width="9.09765625" style="19"/>
    <col min="14579" max="14581" width="1.59765625" style="19" customWidth="1"/>
    <col min="14582" max="14582" width="50" style="19" customWidth="1"/>
    <col min="14583" max="14583" width="15.59765625" style="19" customWidth="1"/>
    <col min="14584" max="14584" width="0.8984375" style="19" customWidth="1"/>
    <col min="14585" max="14585" width="15.59765625" style="19" customWidth="1"/>
    <col min="14586" max="14586" width="0.8984375" style="19" customWidth="1"/>
    <col min="14587" max="14587" width="15.59765625" style="19" customWidth="1"/>
    <col min="14588" max="14588" width="0.8984375" style="19" customWidth="1"/>
    <col min="14589" max="14589" width="16.8984375" style="19" customWidth="1"/>
    <col min="14590" max="14590" width="0.8984375" style="19" customWidth="1"/>
    <col min="14591" max="14591" width="15.59765625" style="19" customWidth="1"/>
    <col min="14592" max="14592" width="0.8984375" style="19" customWidth="1"/>
    <col min="14593" max="14593" width="15.59765625" style="19" customWidth="1"/>
    <col min="14594" max="14594" width="0.8984375" style="19" customWidth="1"/>
    <col min="14595" max="14595" width="15.59765625" style="19" customWidth="1"/>
    <col min="14596" max="14596" width="26.8984375" style="19" bestFit="1" customWidth="1"/>
    <col min="14597" max="14834" width="9.09765625" style="19"/>
    <col min="14835" max="14837" width="1.59765625" style="19" customWidth="1"/>
    <col min="14838" max="14838" width="50" style="19" customWidth="1"/>
    <col min="14839" max="14839" width="15.59765625" style="19" customWidth="1"/>
    <col min="14840" max="14840" width="0.8984375" style="19" customWidth="1"/>
    <col min="14841" max="14841" width="15.59765625" style="19" customWidth="1"/>
    <col min="14842" max="14842" width="0.8984375" style="19" customWidth="1"/>
    <col min="14843" max="14843" width="15.59765625" style="19" customWidth="1"/>
    <col min="14844" max="14844" width="0.8984375" style="19" customWidth="1"/>
    <col min="14845" max="14845" width="16.8984375" style="19" customWidth="1"/>
    <col min="14846" max="14846" width="0.8984375" style="19" customWidth="1"/>
    <col min="14847" max="14847" width="15.59765625" style="19" customWidth="1"/>
    <col min="14848" max="14848" width="0.8984375" style="19" customWidth="1"/>
    <col min="14849" max="14849" width="15.59765625" style="19" customWidth="1"/>
    <col min="14850" max="14850" width="0.8984375" style="19" customWidth="1"/>
    <col min="14851" max="14851" width="15.59765625" style="19" customWidth="1"/>
    <col min="14852" max="14852" width="26.8984375" style="19" bestFit="1" customWidth="1"/>
    <col min="14853" max="15090" width="9.09765625" style="19"/>
    <col min="15091" max="15093" width="1.59765625" style="19" customWidth="1"/>
    <col min="15094" max="15094" width="50" style="19" customWidth="1"/>
    <col min="15095" max="15095" width="15.59765625" style="19" customWidth="1"/>
    <col min="15096" max="15096" width="0.8984375" style="19" customWidth="1"/>
    <col min="15097" max="15097" width="15.59765625" style="19" customWidth="1"/>
    <col min="15098" max="15098" width="0.8984375" style="19" customWidth="1"/>
    <col min="15099" max="15099" width="15.59765625" style="19" customWidth="1"/>
    <col min="15100" max="15100" width="0.8984375" style="19" customWidth="1"/>
    <col min="15101" max="15101" width="16.8984375" style="19" customWidth="1"/>
    <col min="15102" max="15102" width="0.8984375" style="19" customWidth="1"/>
    <col min="15103" max="15103" width="15.59765625" style="19" customWidth="1"/>
    <col min="15104" max="15104" width="0.8984375" style="19" customWidth="1"/>
    <col min="15105" max="15105" width="15.59765625" style="19" customWidth="1"/>
    <col min="15106" max="15106" width="0.8984375" style="19" customWidth="1"/>
    <col min="15107" max="15107" width="15.59765625" style="19" customWidth="1"/>
    <col min="15108" max="15108" width="26.8984375" style="19" bestFit="1" customWidth="1"/>
    <col min="15109" max="15346" width="9.09765625" style="19"/>
    <col min="15347" max="15349" width="1.59765625" style="19" customWidth="1"/>
    <col min="15350" max="15350" width="50" style="19" customWidth="1"/>
    <col min="15351" max="15351" width="15.59765625" style="19" customWidth="1"/>
    <col min="15352" max="15352" width="0.8984375" style="19" customWidth="1"/>
    <col min="15353" max="15353" width="15.59765625" style="19" customWidth="1"/>
    <col min="15354" max="15354" width="0.8984375" style="19" customWidth="1"/>
    <col min="15355" max="15355" width="15.59765625" style="19" customWidth="1"/>
    <col min="15356" max="15356" width="0.8984375" style="19" customWidth="1"/>
    <col min="15357" max="15357" width="16.8984375" style="19" customWidth="1"/>
    <col min="15358" max="15358" width="0.8984375" style="19" customWidth="1"/>
    <col min="15359" max="15359" width="15.59765625" style="19" customWidth="1"/>
    <col min="15360" max="15360" width="0.8984375" style="19" customWidth="1"/>
    <col min="15361" max="15361" width="15.59765625" style="19" customWidth="1"/>
    <col min="15362" max="15362" width="0.8984375" style="19" customWidth="1"/>
    <col min="15363" max="15363" width="15.59765625" style="19" customWidth="1"/>
    <col min="15364" max="15364" width="26.8984375" style="19" bestFit="1" customWidth="1"/>
    <col min="15365" max="15600" width="9.09765625" style="19"/>
    <col min="15601" max="15602" width="9.09765625" style="19" customWidth="1"/>
    <col min="15603" max="15748" width="9.09765625" style="19"/>
    <col min="15749" max="15752" width="9.09765625" style="19" customWidth="1"/>
    <col min="15753" max="16384" width="9.09765625" style="19"/>
  </cols>
  <sheetData>
    <row r="1" spans="1:17" ht="16.5" customHeight="1">
      <c r="A1" s="17" t="s">
        <v>81</v>
      </c>
      <c r="B1" s="18"/>
      <c r="C1" s="18"/>
      <c r="D1" s="27"/>
    </row>
    <row r="2" spans="1:17" ht="16.5" customHeight="1">
      <c r="A2" s="69" t="s">
        <v>110</v>
      </c>
      <c r="B2" s="57"/>
      <c r="C2" s="57"/>
      <c r="D2" s="57"/>
      <c r="E2" s="59"/>
      <c r="F2" s="22"/>
      <c r="G2" s="22"/>
      <c r="H2" s="22"/>
      <c r="I2" s="59"/>
      <c r="J2" s="59"/>
      <c r="K2" s="59"/>
      <c r="L2" s="22"/>
      <c r="M2" s="59"/>
      <c r="N2" s="59"/>
      <c r="O2" s="59"/>
      <c r="P2" s="22"/>
      <c r="Q2" s="59"/>
    </row>
    <row r="3" spans="1:17" ht="16.5" customHeight="1">
      <c r="A3" s="139" t="s">
        <v>183</v>
      </c>
      <c r="B3" s="139"/>
      <c r="C3" s="139"/>
      <c r="D3" s="139"/>
      <c r="E3" s="139"/>
      <c r="F3" s="139"/>
      <c r="G3" s="47"/>
      <c r="H3" s="47"/>
      <c r="I3" s="60"/>
      <c r="J3" s="60"/>
      <c r="K3" s="60"/>
      <c r="L3" s="47"/>
      <c r="M3" s="60"/>
      <c r="N3" s="60"/>
      <c r="O3" s="60"/>
      <c r="P3" s="47"/>
      <c r="Q3" s="60"/>
    </row>
    <row r="4" spans="1:17" ht="14.15" customHeight="1">
      <c r="A4" s="18"/>
      <c r="B4" s="18"/>
      <c r="C4" s="18"/>
      <c r="D4" s="18"/>
      <c r="E4" s="59"/>
      <c r="F4" s="59"/>
      <c r="G4" s="59"/>
      <c r="H4" s="59"/>
      <c r="I4" s="62"/>
      <c r="J4" s="62"/>
      <c r="K4" s="62"/>
      <c r="L4" s="62"/>
      <c r="M4" s="80"/>
      <c r="N4" s="62"/>
      <c r="O4" s="62"/>
      <c r="P4" s="59"/>
      <c r="Q4" s="59"/>
    </row>
    <row r="5" spans="1:17" ht="14.15" customHeight="1">
      <c r="A5" s="18"/>
      <c r="B5" s="18"/>
      <c r="C5" s="18"/>
      <c r="D5" s="18"/>
      <c r="E5" s="59"/>
      <c r="F5" s="59"/>
      <c r="G5" s="59"/>
      <c r="H5" s="59"/>
      <c r="I5" s="62"/>
      <c r="J5" s="62"/>
      <c r="K5" s="62"/>
      <c r="L5" s="62"/>
      <c r="M5" s="80"/>
      <c r="N5" s="62"/>
      <c r="O5" s="62"/>
      <c r="P5" s="59"/>
      <c r="Q5" s="59"/>
    </row>
    <row r="6" spans="1:17" ht="16.149999999999999" customHeight="1">
      <c r="A6" s="57"/>
      <c r="B6" s="57"/>
      <c r="C6" s="57"/>
      <c r="D6" s="57"/>
      <c r="E6" s="136" t="s">
        <v>108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ht="16.149999999999999" customHeight="1">
      <c r="A7" s="18"/>
      <c r="B7" s="18"/>
      <c r="C7" s="18"/>
      <c r="D7" s="18"/>
      <c r="E7" s="59"/>
      <c r="F7" s="59"/>
      <c r="G7" s="59"/>
      <c r="H7" s="59"/>
      <c r="I7" s="136" t="s">
        <v>12</v>
      </c>
      <c r="J7" s="136"/>
      <c r="K7" s="136"/>
      <c r="L7" s="62"/>
      <c r="M7" s="136" t="s">
        <v>16</v>
      </c>
      <c r="N7" s="136"/>
      <c r="O7" s="136"/>
      <c r="P7" s="59"/>
      <c r="Q7" s="59"/>
    </row>
    <row r="8" spans="1:17" ht="16.149999999999999" customHeight="1">
      <c r="A8" s="18"/>
      <c r="B8" s="18"/>
      <c r="C8" s="18"/>
      <c r="D8" s="18"/>
      <c r="E8" s="59"/>
      <c r="F8" s="59"/>
      <c r="G8" s="59"/>
      <c r="H8" s="59"/>
      <c r="I8" s="71"/>
      <c r="J8" s="71"/>
      <c r="K8" s="71"/>
      <c r="L8" s="62"/>
      <c r="M8" s="80" t="s">
        <v>133</v>
      </c>
      <c r="N8" s="71"/>
      <c r="O8" s="71"/>
      <c r="P8" s="59"/>
      <c r="Q8" s="59"/>
    </row>
    <row r="9" spans="1:17" ht="16.149999999999999" customHeight="1">
      <c r="A9" s="18"/>
      <c r="B9" s="18"/>
      <c r="C9" s="18"/>
      <c r="D9" s="18"/>
      <c r="E9" s="59"/>
      <c r="F9" s="59"/>
      <c r="G9" s="59"/>
      <c r="H9" s="59"/>
      <c r="I9" s="62"/>
      <c r="J9" s="62"/>
      <c r="K9" s="62"/>
      <c r="L9" s="62"/>
      <c r="M9" s="80" t="s">
        <v>45</v>
      </c>
      <c r="N9" s="62"/>
      <c r="O9" s="62" t="s">
        <v>90</v>
      </c>
      <c r="P9" s="59"/>
      <c r="Q9" s="59"/>
    </row>
    <row r="10" spans="1:17" ht="16.149999999999999" customHeight="1">
      <c r="E10" s="59" t="s">
        <v>47</v>
      </c>
      <c r="F10" s="59"/>
      <c r="G10" s="59"/>
      <c r="H10" s="59"/>
      <c r="I10" s="59"/>
      <c r="J10" s="59"/>
      <c r="K10" s="59"/>
      <c r="L10" s="62"/>
      <c r="M10" s="80" t="s">
        <v>134</v>
      </c>
      <c r="N10" s="62"/>
      <c r="O10" s="59" t="s">
        <v>68</v>
      </c>
      <c r="P10" s="59"/>
      <c r="Q10" s="59"/>
    </row>
    <row r="11" spans="1:17" ht="16.149999999999999" customHeight="1">
      <c r="E11" s="59" t="s">
        <v>31</v>
      </c>
      <c r="F11" s="59"/>
      <c r="G11" s="59" t="s">
        <v>67</v>
      </c>
      <c r="H11" s="59"/>
      <c r="I11" s="62" t="s">
        <v>26</v>
      </c>
      <c r="J11" s="62"/>
      <c r="K11" s="59"/>
      <c r="L11" s="62"/>
      <c r="M11" s="80" t="s">
        <v>77</v>
      </c>
      <c r="N11" s="62"/>
      <c r="O11" s="59" t="s">
        <v>69</v>
      </c>
      <c r="P11" s="62"/>
      <c r="Q11" s="62" t="s">
        <v>27</v>
      </c>
    </row>
    <row r="12" spans="1:17" ht="16.149999999999999" customHeight="1">
      <c r="E12" s="62" t="s">
        <v>28</v>
      </c>
      <c r="F12" s="62"/>
      <c r="G12" s="62" t="s">
        <v>28</v>
      </c>
      <c r="H12" s="62"/>
      <c r="I12" s="62" t="s">
        <v>29</v>
      </c>
      <c r="J12" s="62"/>
      <c r="K12" s="59" t="s">
        <v>15</v>
      </c>
      <c r="L12" s="62"/>
      <c r="M12" s="80" t="s">
        <v>135</v>
      </c>
      <c r="N12" s="62"/>
      <c r="O12" s="59" t="s">
        <v>66</v>
      </c>
      <c r="P12" s="62"/>
      <c r="Q12" s="62" t="s">
        <v>30</v>
      </c>
    </row>
    <row r="13" spans="1:17" ht="16.149999999999999" customHeight="1">
      <c r="E13" s="8" t="s">
        <v>100</v>
      </c>
      <c r="F13" s="62"/>
      <c r="G13" s="8" t="s">
        <v>100</v>
      </c>
      <c r="H13" s="62"/>
      <c r="I13" s="8" t="s">
        <v>100</v>
      </c>
      <c r="J13" s="62"/>
      <c r="K13" s="8" t="s">
        <v>100</v>
      </c>
      <c r="L13" s="62"/>
      <c r="M13" s="60" t="s">
        <v>100</v>
      </c>
      <c r="N13" s="62"/>
      <c r="O13" s="8" t="s">
        <v>100</v>
      </c>
      <c r="P13" s="62"/>
      <c r="Q13" s="8" t="s">
        <v>100</v>
      </c>
    </row>
    <row r="14" spans="1:17" ht="6" customHeight="1">
      <c r="A14" s="17"/>
      <c r="E14" s="63"/>
      <c r="F14" s="64"/>
      <c r="G14" s="64"/>
      <c r="H14" s="64"/>
      <c r="I14" s="63"/>
      <c r="J14" s="64"/>
      <c r="K14" s="63"/>
      <c r="L14" s="64"/>
      <c r="M14" s="63"/>
      <c r="N14" s="64"/>
      <c r="O14" s="63"/>
      <c r="P14" s="64"/>
      <c r="Q14" s="63"/>
    </row>
    <row r="15" spans="1:17" ht="16.149999999999999" customHeight="1">
      <c r="A15" s="17" t="s">
        <v>150</v>
      </c>
      <c r="E15" s="48">
        <v>389267</v>
      </c>
      <c r="F15" s="48"/>
      <c r="G15" s="48">
        <v>10066331</v>
      </c>
      <c r="H15" s="48"/>
      <c r="I15" s="48">
        <v>50000</v>
      </c>
      <c r="J15" s="48"/>
      <c r="K15" s="48">
        <v>3790996</v>
      </c>
      <c r="M15" s="48">
        <v>97437</v>
      </c>
      <c r="N15" s="48"/>
      <c r="O15" s="48">
        <v>2030109</v>
      </c>
      <c r="P15" s="48"/>
      <c r="Q15" s="48">
        <f>SUM(E15:O15)</f>
        <v>16424140</v>
      </c>
    </row>
    <row r="16" spans="1:17" ht="16.149999999999999" customHeight="1">
      <c r="A16" s="19" t="s">
        <v>93</v>
      </c>
      <c r="E16" s="48">
        <v>0</v>
      </c>
      <c r="F16" s="48"/>
      <c r="G16" s="48">
        <v>0</v>
      </c>
      <c r="H16" s="48"/>
      <c r="I16" s="48">
        <v>0</v>
      </c>
      <c r="J16" s="48"/>
      <c r="K16" s="48">
        <v>-2300578</v>
      </c>
      <c r="M16" s="48">
        <v>0</v>
      </c>
      <c r="N16" s="48"/>
      <c r="O16" s="48">
        <v>0</v>
      </c>
      <c r="P16" s="48"/>
      <c r="Q16" s="48">
        <f>SUM(E16:O16)</f>
        <v>-2300578</v>
      </c>
    </row>
    <row r="17" spans="1:17" ht="16.149999999999999" customHeight="1">
      <c r="A17" s="19" t="s">
        <v>92</v>
      </c>
      <c r="E17" s="48">
        <v>0</v>
      </c>
      <c r="F17" s="48"/>
      <c r="G17" s="48">
        <v>0</v>
      </c>
      <c r="H17" s="48"/>
      <c r="I17" s="48">
        <v>0</v>
      </c>
      <c r="J17" s="48"/>
      <c r="K17" s="48">
        <v>1004727</v>
      </c>
      <c r="M17" s="48">
        <v>0</v>
      </c>
      <c r="N17" s="48"/>
      <c r="O17" s="48">
        <v>0</v>
      </c>
      <c r="P17" s="48"/>
      <c r="Q17" s="48">
        <f>SUM(E17:O17)</f>
        <v>1004727</v>
      </c>
    </row>
    <row r="18" spans="1:17" ht="16.149999999999999" customHeight="1">
      <c r="A18" s="19" t="s">
        <v>55</v>
      </c>
      <c r="E18" s="48"/>
      <c r="F18" s="48"/>
      <c r="G18" s="48"/>
      <c r="H18" s="48"/>
      <c r="I18" s="48"/>
      <c r="J18" s="48"/>
      <c r="K18" s="48"/>
      <c r="M18" s="48"/>
      <c r="N18" s="48"/>
      <c r="O18" s="48"/>
      <c r="P18" s="48"/>
      <c r="Q18" s="48"/>
    </row>
    <row r="19" spans="1:17" ht="16.149999999999999" customHeight="1">
      <c r="B19" s="19" t="s">
        <v>196</v>
      </c>
      <c r="E19" s="48">
        <v>0</v>
      </c>
      <c r="F19" s="48"/>
      <c r="G19" s="48">
        <v>0</v>
      </c>
      <c r="H19" s="48"/>
      <c r="I19" s="48">
        <v>0</v>
      </c>
      <c r="J19" s="48"/>
      <c r="K19" s="48">
        <v>-2650</v>
      </c>
      <c r="M19" s="48">
        <v>0</v>
      </c>
      <c r="N19" s="48"/>
      <c r="O19" s="48">
        <v>0</v>
      </c>
      <c r="P19" s="48"/>
      <c r="Q19" s="48">
        <f>SUM(E19:O19)</f>
        <v>-2650</v>
      </c>
    </row>
    <row r="20" spans="1:17" ht="16.149999999999999" customHeight="1">
      <c r="A20" s="77" t="s">
        <v>102</v>
      </c>
      <c r="B20" s="19" t="s">
        <v>197</v>
      </c>
      <c r="E20" s="48"/>
      <c r="F20" s="48"/>
      <c r="G20" s="48"/>
      <c r="H20" s="48"/>
      <c r="I20" s="48"/>
      <c r="J20" s="48"/>
      <c r="K20" s="48"/>
      <c r="M20" s="48"/>
      <c r="N20" s="48"/>
      <c r="O20" s="48"/>
      <c r="P20" s="48"/>
      <c r="Q20" s="48"/>
    </row>
    <row r="21" spans="1:17" ht="16.149999999999999" customHeight="1">
      <c r="C21" s="19" t="s">
        <v>171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M21" s="48">
        <v>-180284</v>
      </c>
      <c r="N21" s="48"/>
      <c r="O21" s="48">
        <v>0</v>
      </c>
      <c r="P21" s="48"/>
      <c r="Q21" s="48">
        <f>SUM(E21:O21)</f>
        <v>-180284</v>
      </c>
    </row>
    <row r="22" spans="1:17" ht="16.149999999999999" customHeight="1">
      <c r="B22" s="29" t="s">
        <v>172</v>
      </c>
      <c r="E22" s="48">
        <v>0</v>
      </c>
      <c r="F22" s="48"/>
      <c r="G22" s="48">
        <v>0</v>
      </c>
      <c r="H22" s="48"/>
      <c r="I22" s="48">
        <v>0</v>
      </c>
      <c r="J22" s="48"/>
      <c r="K22" s="48">
        <v>-27322</v>
      </c>
      <c r="M22" s="48">
        <v>124463</v>
      </c>
      <c r="N22" s="48"/>
      <c r="O22" s="48">
        <v>0</v>
      </c>
      <c r="P22" s="48"/>
      <c r="Q22" s="48">
        <f>SUM(E22:O22)</f>
        <v>97141</v>
      </c>
    </row>
    <row r="23" spans="1:17" ht="16.149999999999999" customHeight="1">
      <c r="B23" s="19" t="s">
        <v>173</v>
      </c>
      <c r="E23" s="48"/>
      <c r="F23" s="48"/>
      <c r="G23" s="48"/>
      <c r="H23" s="48"/>
      <c r="I23" s="48"/>
      <c r="J23" s="48"/>
      <c r="K23" s="48"/>
      <c r="M23" s="48"/>
      <c r="N23" s="48"/>
      <c r="O23" s="48"/>
      <c r="P23" s="48"/>
      <c r="Q23" s="48"/>
    </row>
    <row r="24" spans="1:17" ht="16.149999999999999" customHeight="1">
      <c r="A24" s="77"/>
      <c r="C24" s="19" t="s">
        <v>174</v>
      </c>
      <c r="E24" s="48">
        <v>0</v>
      </c>
      <c r="F24" s="48"/>
      <c r="G24" s="48">
        <v>0</v>
      </c>
      <c r="H24" s="48"/>
      <c r="I24" s="48">
        <v>0</v>
      </c>
      <c r="J24" s="48"/>
      <c r="K24" s="48">
        <v>13948</v>
      </c>
      <c r="M24" s="48">
        <v>0</v>
      </c>
      <c r="N24" s="48"/>
      <c r="O24" s="48">
        <v>-3197221</v>
      </c>
      <c r="P24" s="48"/>
      <c r="Q24" s="49">
        <f>SUM(E24:O24)</f>
        <v>-3183273</v>
      </c>
    </row>
    <row r="25" spans="1:17" ht="6" customHeight="1">
      <c r="E25" s="55"/>
      <c r="F25" s="48"/>
      <c r="G25" s="55"/>
      <c r="H25" s="48"/>
      <c r="I25" s="55"/>
      <c r="J25" s="48"/>
      <c r="K25" s="55"/>
      <c r="L25" s="48"/>
      <c r="M25" s="55"/>
      <c r="N25" s="48"/>
      <c r="O25" s="55"/>
      <c r="P25" s="48"/>
      <c r="Q25" s="55"/>
    </row>
    <row r="26" spans="1:17" ht="16.149999999999999" customHeight="1" thickBot="1">
      <c r="A26" s="39" t="s">
        <v>151</v>
      </c>
      <c r="E26" s="61">
        <f>SUM(E15:E25)</f>
        <v>389267</v>
      </c>
      <c r="F26" s="48"/>
      <c r="G26" s="61">
        <f>SUM(G15:G25)</f>
        <v>10066331</v>
      </c>
      <c r="H26" s="48"/>
      <c r="I26" s="61">
        <f>SUM(I15:I25)</f>
        <v>50000</v>
      </c>
      <c r="J26" s="48"/>
      <c r="K26" s="61">
        <f>SUM(K15:K25)</f>
        <v>2479121</v>
      </c>
      <c r="L26" s="48"/>
      <c r="M26" s="61">
        <f>SUM(M15:M25)</f>
        <v>41616</v>
      </c>
      <c r="N26" s="48"/>
      <c r="O26" s="61">
        <f>SUM(O15:O25)</f>
        <v>-1167112</v>
      </c>
      <c r="P26" s="48"/>
      <c r="Q26" s="61">
        <f>SUM(Q15:Q25)</f>
        <v>11859223</v>
      </c>
    </row>
    <row r="27" spans="1:17" ht="12" customHeight="1" thickTop="1">
      <c r="A27" s="3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12" customHeight="1">
      <c r="A28" s="39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6.149999999999999" customHeight="1">
      <c r="A29" s="17" t="s">
        <v>185</v>
      </c>
      <c r="E29" s="83">
        <v>389267</v>
      </c>
      <c r="F29" s="48"/>
      <c r="G29" s="83">
        <v>10066331</v>
      </c>
      <c r="H29" s="48"/>
      <c r="I29" s="83">
        <v>50000</v>
      </c>
      <c r="J29" s="48"/>
      <c r="K29" s="83">
        <v>2479121</v>
      </c>
      <c r="M29" s="83">
        <v>41616</v>
      </c>
      <c r="N29" s="48"/>
      <c r="O29" s="83">
        <v>-1167112</v>
      </c>
      <c r="P29" s="48"/>
      <c r="Q29" s="83">
        <f>SUM(E29:O29)</f>
        <v>11859223</v>
      </c>
    </row>
    <row r="30" spans="1:17" ht="16.149999999999999" customHeight="1">
      <c r="A30" s="19" t="s">
        <v>93</v>
      </c>
      <c r="E30" s="83">
        <v>0</v>
      </c>
      <c r="F30" s="48"/>
      <c r="G30" s="83">
        <v>0</v>
      </c>
      <c r="H30" s="48"/>
      <c r="I30" s="83">
        <v>0</v>
      </c>
      <c r="J30" s="48"/>
      <c r="K30" s="83">
        <v>-451554</v>
      </c>
      <c r="M30" s="83">
        <v>0</v>
      </c>
      <c r="N30" s="48"/>
      <c r="O30" s="83">
        <v>0</v>
      </c>
      <c r="P30" s="48"/>
      <c r="Q30" s="83">
        <f>SUM(E30:O30)</f>
        <v>-451554</v>
      </c>
    </row>
    <row r="31" spans="1:17" ht="16.149999999999999" customHeight="1">
      <c r="A31" s="19" t="s">
        <v>92</v>
      </c>
      <c r="E31" s="83">
        <v>0</v>
      </c>
      <c r="F31" s="48"/>
      <c r="G31" s="83">
        <v>0</v>
      </c>
      <c r="H31" s="48"/>
      <c r="I31" s="83">
        <v>0</v>
      </c>
      <c r="J31" s="48"/>
      <c r="K31" s="83">
        <v>933002</v>
      </c>
      <c r="M31" s="83">
        <v>0</v>
      </c>
      <c r="N31" s="48"/>
      <c r="O31" s="83">
        <v>0</v>
      </c>
      <c r="P31" s="48"/>
      <c r="Q31" s="83">
        <f>SUM(E31:O31)</f>
        <v>933002</v>
      </c>
    </row>
    <row r="32" spans="1:17" ht="16.149999999999999" customHeight="1">
      <c r="A32" s="19" t="s">
        <v>198</v>
      </c>
      <c r="E32" s="83">
        <v>0</v>
      </c>
      <c r="F32" s="48"/>
      <c r="G32" s="83">
        <v>0</v>
      </c>
      <c r="H32" s="48"/>
      <c r="I32" s="83">
        <v>16200</v>
      </c>
      <c r="J32" s="48"/>
      <c r="K32" s="83">
        <v>-16200</v>
      </c>
      <c r="M32" s="83">
        <v>0</v>
      </c>
      <c r="N32" s="48"/>
      <c r="O32" s="83">
        <v>0</v>
      </c>
      <c r="P32" s="48"/>
      <c r="Q32" s="83">
        <f>SUM(E32:O32)</f>
        <v>0</v>
      </c>
    </row>
    <row r="33" spans="1:17" ht="16.149999999999999" customHeight="1">
      <c r="A33" s="19" t="s">
        <v>55</v>
      </c>
      <c r="E33" s="83"/>
      <c r="F33" s="48"/>
      <c r="G33" s="83"/>
      <c r="H33" s="48"/>
      <c r="I33" s="83"/>
      <c r="J33" s="48"/>
      <c r="K33" s="83"/>
      <c r="M33" s="83"/>
      <c r="N33" s="48"/>
      <c r="O33" s="83"/>
      <c r="P33" s="48"/>
      <c r="Q33" s="83"/>
    </row>
    <row r="34" spans="1:17" ht="16.149999999999999" customHeight="1">
      <c r="B34" s="19" t="s">
        <v>196</v>
      </c>
      <c r="E34" s="83">
        <v>0</v>
      </c>
      <c r="F34" s="48"/>
      <c r="G34" s="83">
        <v>0</v>
      </c>
      <c r="H34" s="48"/>
      <c r="I34" s="83">
        <v>0</v>
      </c>
      <c r="J34" s="48"/>
      <c r="K34" s="83">
        <v>-4465</v>
      </c>
      <c r="M34" s="83">
        <v>0</v>
      </c>
      <c r="N34" s="48"/>
      <c r="O34" s="83">
        <v>0</v>
      </c>
      <c r="P34" s="48"/>
      <c r="Q34" s="83">
        <f>SUM(E34:O34)</f>
        <v>-4465</v>
      </c>
    </row>
    <row r="35" spans="1:17" ht="16.149999999999999" customHeight="1">
      <c r="A35" s="77" t="s">
        <v>102</v>
      </c>
      <c r="B35" s="19" t="s">
        <v>197</v>
      </c>
      <c r="E35" s="83"/>
      <c r="F35" s="48"/>
      <c r="G35" s="83"/>
      <c r="H35" s="48"/>
      <c r="I35" s="83"/>
      <c r="J35" s="48"/>
      <c r="K35" s="83"/>
      <c r="M35" s="83"/>
      <c r="N35" s="48"/>
      <c r="O35" s="83"/>
      <c r="P35" s="48"/>
      <c r="Q35" s="83"/>
    </row>
    <row r="36" spans="1:17" ht="16.149999999999999" customHeight="1">
      <c r="C36" s="19" t="s">
        <v>171</v>
      </c>
      <c r="E36" s="83">
        <v>0</v>
      </c>
      <c r="F36" s="48"/>
      <c r="G36" s="83">
        <v>0</v>
      </c>
      <c r="H36" s="48"/>
      <c r="I36" s="83">
        <v>0</v>
      </c>
      <c r="J36" s="48"/>
      <c r="K36" s="83">
        <v>0</v>
      </c>
      <c r="M36" s="83">
        <v>-51497</v>
      </c>
      <c r="N36" s="48"/>
      <c r="O36" s="83">
        <v>0</v>
      </c>
      <c r="P36" s="48"/>
      <c r="Q36" s="83">
        <f>SUM(E36:O36)</f>
        <v>-51497</v>
      </c>
    </row>
    <row r="37" spans="1:17" ht="16.149999999999999" customHeight="1">
      <c r="B37" s="29" t="s">
        <v>172</v>
      </c>
      <c r="E37" s="83">
        <v>0</v>
      </c>
      <c r="F37" s="48"/>
      <c r="G37" s="83">
        <v>0</v>
      </c>
      <c r="H37" s="48"/>
      <c r="I37" s="83">
        <v>0</v>
      </c>
      <c r="J37" s="48"/>
      <c r="K37" s="83">
        <v>0</v>
      </c>
      <c r="M37" s="83">
        <v>5650</v>
      </c>
      <c r="N37" s="48"/>
      <c r="O37" s="83">
        <v>0</v>
      </c>
      <c r="P37" s="48"/>
      <c r="Q37" s="83">
        <f>SUM(E37:O37)</f>
        <v>5650</v>
      </c>
    </row>
    <row r="38" spans="1:17" ht="16.149999999999999" customHeight="1">
      <c r="B38" s="19" t="s">
        <v>173</v>
      </c>
      <c r="E38" s="83"/>
      <c r="F38" s="48"/>
      <c r="G38" s="83"/>
      <c r="H38" s="48"/>
      <c r="I38" s="83"/>
      <c r="J38" s="48"/>
      <c r="K38" s="83"/>
      <c r="M38" s="83"/>
      <c r="N38" s="48"/>
      <c r="O38" s="83"/>
      <c r="P38" s="48"/>
      <c r="Q38" s="83"/>
    </row>
    <row r="39" spans="1:17" ht="16.149999999999999" customHeight="1">
      <c r="A39" s="77"/>
      <c r="C39" s="19" t="s">
        <v>174</v>
      </c>
      <c r="E39" s="83">
        <v>0</v>
      </c>
      <c r="F39" s="48"/>
      <c r="G39" s="83">
        <v>0</v>
      </c>
      <c r="H39" s="48"/>
      <c r="I39" s="83">
        <v>0</v>
      </c>
      <c r="J39" s="48"/>
      <c r="K39" s="83">
        <v>-1750</v>
      </c>
      <c r="M39" s="83">
        <v>0</v>
      </c>
      <c r="N39" s="48"/>
      <c r="O39" s="83">
        <v>335787</v>
      </c>
      <c r="P39" s="48"/>
      <c r="Q39" s="84">
        <f>SUM(E39:O39)</f>
        <v>334037</v>
      </c>
    </row>
    <row r="40" spans="1:17" ht="6" customHeight="1">
      <c r="E40" s="92"/>
      <c r="F40" s="48"/>
      <c r="G40" s="92"/>
      <c r="H40" s="48"/>
      <c r="I40" s="92"/>
      <c r="J40" s="48"/>
      <c r="K40" s="92"/>
      <c r="L40" s="48"/>
      <c r="M40" s="92"/>
      <c r="N40" s="48"/>
      <c r="O40" s="92"/>
      <c r="P40" s="48"/>
      <c r="Q40" s="92"/>
    </row>
    <row r="41" spans="1:17" ht="16.149999999999999" customHeight="1" thickBot="1">
      <c r="A41" s="39" t="s">
        <v>186</v>
      </c>
      <c r="E41" s="93">
        <f>SUM(E29:E40)</f>
        <v>389267</v>
      </c>
      <c r="F41" s="48"/>
      <c r="G41" s="93">
        <f>SUM(G29:G40)</f>
        <v>10066331</v>
      </c>
      <c r="H41" s="48"/>
      <c r="I41" s="93">
        <f>SUM(I29:I40)</f>
        <v>66200</v>
      </c>
      <c r="J41" s="48"/>
      <c r="K41" s="93">
        <f>SUM(K29:K40)</f>
        <v>2938154</v>
      </c>
      <c r="L41" s="48"/>
      <c r="M41" s="93">
        <f>SUM(M29:M40)</f>
        <v>-4231</v>
      </c>
      <c r="N41" s="48"/>
      <c r="O41" s="93">
        <f>SUM(O29:O40)</f>
        <v>-831325</v>
      </c>
      <c r="P41" s="48"/>
      <c r="Q41" s="93">
        <f>SUM(Q29:Q40)</f>
        <v>12624396</v>
      </c>
    </row>
    <row r="42" spans="1:17" ht="17.25" customHeight="1" thickTop="1">
      <c r="A42" s="39"/>
      <c r="D42" s="2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1:17" ht="22" customHeight="1">
      <c r="A43" s="65" t="s">
        <v>104</v>
      </c>
      <c r="B43" s="65"/>
      <c r="C43" s="65"/>
      <c r="D43" s="65"/>
      <c r="E43" s="49"/>
      <c r="F43" s="66"/>
      <c r="G43" s="66"/>
      <c r="H43" s="66"/>
      <c r="I43" s="49"/>
      <c r="J43" s="49"/>
      <c r="K43" s="49"/>
      <c r="L43" s="66"/>
      <c r="M43" s="49"/>
      <c r="N43" s="49"/>
      <c r="O43" s="49"/>
      <c r="P43" s="66"/>
      <c r="Q43" s="49"/>
    </row>
  </sheetData>
  <mergeCells count="4">
    <mergeCell ref="I7:K7"/>
    <mergeCell ref="M7:O7"/>
    <mergeCell ref="E6:Q6"/>
    <mergeCell ref="A3:F3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Header>&amp;C&amp;"Calibri"&amp;10&amp;K000000 Internal&amp;1#_x000D_</oddHead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39"/>
  <sheetViews>
    <sheetView topLeftCell="A11" zoomScale="80" zoomScaleNormal="80" workbookViewId="0">
      <selection activeCell="M11" sqref="M1:M1048576"/>
    </sheetView>
  </sheetViews>
  <sheetFormatPr defaultRowHeight="16.149999999999999" customHeight="1"/>
  <cols>
    <col min="1" max="3" width="1.59765625" style="19" customWidth="1"/>
    <col min="4" max="4" width="53.59765625" style="19" customWidth="1"/>
    <col min="5" max="5" width="15.69921875" style="54" customWidth="1"/>
    <col min="6" max="6" width="1" style="20" customWidth="1"/>
    <col min="7" max="7" width="15.8984375" style="54" customWidth="1"/>
    <col min="8" max="8" width="1" style="20" customWidth="1"/>
    <col min="9" max="9" width="16" style="54" customWidth="1"/>
    <col min="10" max="10" width="1" style="20" customWidth="1"/>
    <col min="11" max="11" width="16.3984375" style="54" customWidth="1"/>
    <col min="12" max="12" width="1" style="20" customWidth="1"/>
    <col min="13" max="13" width="24.296875" style="54" customWidth="1"/>
    <col min="14" max="14" width="1" style="19" customWidth="1"/>
    <col min="15" max="15" width="15.69921875" style="19" customWidth="1"/>
    <col min="16" max="39" width="9.09765625" style="19"/>
    <col min="40" max="42" width="1.59765625" style="19" customWidth="1"/>
    <col min="43" max="43" width="50.3984375" style="19" customWidth="1"/>
    <col min="44" max="44" width="15.59765625" style="19" customWidth="1"/>
    <col min="45" max="45" width="0.8984375" style="19" customWidth="1"/>
    <col min="46" max="46" width="15.59765625" style="19" customWidth="1"/>
    <col min="47" max="47" width="0.8984375" style="19" customWidth="1"/>
    <col min="48" max="48" width="15.59765625" style="19" customWidth="1"/>
    <col min="49" max="49" width="0.8984375" style="19" customWidth="1"/>
    <col min="50" max="50" width="16.3984375" style="19" customWidth="1"/>
    <col min="51" max="51" width="0.8984375" style="19" customWidth="1"/>
    <col min="52" max="52" width="15.59765625" style="19" customWidth="1"/>
    <col min="53" max="53" width="0.8984375" style="19" customWidth="1"/>
    <col min="54" max="54" width="15.59765625" style="19" customWidth="1"/>
    <col min="55" max="55" width="0.8984375" style="19" customWidth="1"/>
    <col min="56" max="56" width="15.59765625" style="19" customWidth="1"/>
    <col min="57" max="295" width="9.09765625" style="19"/>
    <col min="296" max="298" width="1.59765625" style="19" customWidth="1"/>
    <col min="299" max="299" width="50.3984375" style="19" customWidth="1"/>
    <col min="300" max="300" width="15.59765625" style="19" customWidth="1"/>
    <col min="301" max="301" width="0.8984375" style="19" customWidth="1"/>
    <col min="302" max="302" width="15.59765625" style="19" customWidth="1"/>
    <col min="303" max="303" width="0.8984375" style="19" customWidth="1"/>
    <col min="304" max="304" width="15.59765625" style="19" customWidth="1"/>
    <col min="305" max="305" width="0.8984375" style="19" customWidth="1"/>
    <col min="306" max="306" width="16.3984375" style="19" customWidth="1"/>
    <col min="307" max="307" width="0.8984375" style="19" customWidth="1"/>
    <col min="308" max="308" width="15.59765625" style="19" customWidth="1"/>
    <col min="309" max="309" width="0.8984375" style="19" customWidth="1"/>
    <col min="310" max="310" width="15.59765625" style="19" customWidth="1"/>
    <col min="311" max="311" width="0.8984375" style="19" customWidth="1"/>
    <col min="312" max="312" width="15.59765625" style="19" customWidth="1"/>
    <col min="313" max="551" width="9.09765625" style="19"/>
    <col min="552" max="554" width="1.59765625" style="19" customWidth="1"/>
    <col min="555" max="555" width="50.3984375" style="19" customWidth="1"/>
    <col min="556" max="556" width="15.59765625" style="19" customWidth="1"/>
    <col min="557" max="557" width="0.8984375" style="19" customWidth="1"/>
    <col min="558" max="558" width="15.59765625" style="19" customWidth="1"/>
    <col min="559" max="559" width="0.8984375" style="19" customWidth="1"/>
    <col min="560" max="560" width="15.59765625" style="19" customWidth="1"/>
    <col min="561" max="561" width="0.8984375" style="19" customWidth="1"/>
    <col min="562" max="562" width="16.3984375" style="19" customWidth="1"/>
    <col min="563" max="563" width="0.8984375" style="19" customWidth="1"/>
    <col min="564" max="564" width="15.59765625" style="19" customWidth="1"/>
    <col min="565" max="565" width="0.8984375" style="19" customWidth="1"/>
    <col min="566" max="566" width="15.59765625" style="19" customWidth="1"/>
    <col min="567" max="567" width="0.8984375" style="19" customWidth="1"/>
    <col min="568" max="568" width="15.59765625" style="19" customWidth="1"/>
    <col min="569" max="807" width="9.09765625" style="19"/>
    <col min="808" max="810" width="1.59765625" style="19" customWidth="1"/>
    <col min="811" max="811" width="50.3984375" style="19" customWidth="1"/>
    <col min="812" max="812" width="15.59765625" style="19" customWidth="1"/>
    <col min="813" max="813" width="0.8984375" style="19" customWidth="1"/>
    <col min="814" max="814" width="15.59765625" style="19" customWidth="1"/>
    <col min="815" max="815" width="0.8984375" style="19" customWidth="1"/>
    <col min="816" max="816" width="15.59765625" style="19" customWidth="1"/>
    <col min="817" max="817" width="0.8984375" style="19" customWidth="1"/>
    <col min="818" max="818" width="16.3984375" style="19" customWidth="1"/>
    <col min="819" max="819" width="0.8984375" style="19" customWidth="1"/>
    <col min="820" max="820" width="15.59765625" style="19" customWidth="1"/>
    <col min="821" max="821" width="0.8984375" style="19" customWidth="1"/>
    <col min="822" max="822" width="15.59765625" style="19" customWidth="1"/>
    <col min="823" max="823" width="0.8984375" style="19" customWidth="1"/>
    <col min="824" max="824" width="15.59765625" style="19" customWidth="1"/>
    <col min="825" max="1063" width="9.09765625" style="19"/>
    <col min="1064" max="1066" width="1.59765625" style="19" customWidth="1"/>
    <col min="1067" max="1067" width="50.3984375" style="19" customWidth="1"/>
    <col min="1068" max="1068" width="15.59765625" style="19" customWidth="1"/>
    <col min="1069" max="1069" width="0.8984375" style="19" customWidth="1"/>
    <col min="1070" max="1070" width="15.59765625" style="19" customWidth="1"/>
    <col min="1071" max="1071" width="0.8984375" style="19" customWidth="1"/>
    <col min="1072" max="1072" width="15.59765625" style="19" customWidth="1"/>
    <col min="1073" max="1073" width="0.8984375" style="19" customWidth="1"/>
    <col min="1074" max="1074" width="16.3984375" style="19" customWidth="1"/>
    <col min="1075" max="1075" width="0.8984375" style="19" customWidth="1"/>
    <col min="1076" max="1076" width="15.59765625" style="19" customWidth="1"/>
    <col min="1077" max="1077" width="0.8984375" style="19" customWidth="1"/>
    <col min="1078" max="1078" width="15.59765625" style="19" customWidth="1"/>
    <col min="1079" max="1079" width="0.8984375" style="19" customWidth="1"/>
    <col min="1080" max="1080" width="15.59765625" style="19" customWidth="1"/>
    <col min="1081" max="1319" width="9.09765625" style="19"/>
    <col min="1320" max="1322" width="1.59765625" style="19" customWidth="1"/>
    <col min="1323" max="1323" width="50.3984375" style="19" customWidth="1"/>
    <col min="1324" max="1324" width="15.59765625" style="19" customWidth="1"/>
    <col min="1325" max="1325" width="0.8984375" style="19" customWidth="1"/>
    <col min="1326" max="1326" width="15.59765625" style="19" customWidth="1"/>
    <col min="1327" max="1327" width="0.8984375" style="19" customWidth="1"/>
    <col min="1328" max="1328" width="15.59765625" style="19" customWidth="1"/>
    <col min="1329" max="1329" width="0.8984375" style="19" customWidth="1"/>
    <col min="1330" max="1330" width="16.3984375" style="19" customWidth="1"/>
    <col min="1331" max="1331" width="0.8984375" style="19" customWidth="1"/>
    <col min="1332" max="1332" width="15.59765625" style="19" customWidth="1"/>
    <col min="1333" max="1333" width="0.8984375" style="19" customWidth="1"/>
    <col min="1334" max="1334" width="15.59765625" style="19" customWidth="1"/>
    <col min="1335" max="1335" width="0.8984375" style="19" customWidth="1"/>
    <col min="1336" max="1336" width="15.59765625" style="19" customWidth="1"/>
    <col min="1337" max="1575" width="9.09765625" style="19"/>
    <col min="1576" max="1578" width="1.59765625" style="19" customWidth="1"/>
    <col min="1579" max="1579" width="50.3984375" style="19" customWidth="1"/>
    <col min="1580" max="1580" width="15.59765625" style="19" customWidth="1"/>
    <col min="1581" max="1581" width="0.8984375" style="19" customWidth="1"/>
    <col min="1582" max="1582" width="15.59765625" style="19" customWidth="1"/>
    <col min="1583" max="1583" width="0.8984375" style="19" customWidth="1"/>
    <col min="1584" max="1584" width="15.59765625" style="19" customWidth="1"/>
    <col min="1585" max="1585" width="0.8984375" style="19" customWidth="1"/>
    <col min="1586" max="1586" width="16.3984375" style="19" customWidth="1"/>
    <col min="1587" max="1587" width="0.8984375" style="19" customWidth="1"/>
    <col min="1588" max="1588" width="15.59765625" style="19" customWidth="1"/>
    <col min="1589" max="1589" width="0.8984375" style="19" customWidth="1"/>
    <col min="1590" max="1590" width="15.59765625" style="19" customWidth="1"/>
    <col min="1591" max="1591" width="0.8984375" style="19" customWidth="1"/>
    <col min="1592" max="1592" width="15.59765625" style="19" customWidth="1"/>
    <col min="1593" max="1831" width="9.09765625" style="19"/>
    <col min="1832" max="1834" width="1.59765625" style="19" customWidth="1"/>
    <col min="1835" max="1835" width="50.3984375" style="19" customWidth="1"/>
    <col min="1836" max="1836" width="15.59765625" style="19" customWidth="1"/>
    <col min="1837" max="1837" width="0.8984375" style="19" customWidth="1"/>
    <col min="1838" max="1838" width="15.59765625" style="19" customWidth="1"/>
    <col min="1839" max="1839" width="0.8984375" style="19" customWidth="1"/>
    <col min="1840" max="1840" width="15.59765625" style="19" customWidth="1"/>
    <col min="1841" max="1841" width="0.8984375" style="19" customWidth="1"/>
    <col min="1842" max="1842" width="16.3984375" style="19" customWidth="1"/>
    <col min="1843" max="1843" width="0.8984375" style="19" customWidth="1"/>
    <col min="1844" max="1844" width="15.59765625" style="19" customWidth="1"/>
    <col min="1845" max="1845" width="0.8984375" style="19" customWidth="1"/>
    <col min="1846" max="1846" width="15.59765625" style="19" customWidth="1"/>
    <col min="1847" max="1847" width="0.8984375" style="19" customWidth="1"/>
    <col min="1848" max="1848" width="15.59765625" style="19" customWidth="1"/>
    <col min="1849" max="2087" width="9.09765625" style="19"/>
    <col min="2088" max="2090" width="1.59765625" style="19" customWidth="1"/>
    <col min="2091" max="2091" width="50.3984375" style="19" customWidth="1"/>
    <col min="2092" max="2092" width="15.59765625" style="19" customWidth="1"/>
    <col min="2093" max="2093" width="0.8984375" style="19" customWidth="1"/>
    <col min="2094" max="2094" width="15.59765625" style="19" customWidth="1"/>
    <col min="2095" max="2095" width="0.8984375" style="19" customWidth="1"/>
    <col min="2096" max="2096" width="15.59765625" style="19" customWidth="1"/>
    <col min="2097" max="2097" width="0.8984375" style="19" customWidth="1"/>
    <col min="2098" max="2098" width="16.3984375" style="19" customWidth="1"/>
    <col min="2099" max="2099" width="0.8984375" style="19" customWidth="1"/>
    <col min="2100" max="2100" width="15.59765625" style="19" customWidth="1"/>
    <col min="2101" max="2101" width="0.8984375" style="19" customWidth="1"/>
    <col min="2102" max="2102" width="15.59765625" style="19" customWidth="1"/>
    <col min="2103" max="2103" width="0.8984375" style="19" customWidth="1"/>
    <col min="2104" max="2104" width="15.59765625" style="19" customWidth="1"/>
    <col min="2105" max="2343" width="9.09765625" style="19"/>
    <col min="2344" max="2346" width="1.59765625" style="19" customWidth="1"/>
    <col min="2347" max="2347" width="50.3984375" style="19" customWidth="1"/>
    <col min="2348" max="2348" width="15.59765625" style="19" customWidth="1"/>
    <col min="2349" max="2349" width="0.8984375" style="19" customWidth="1"/>
    <col min="2350" max="2350" width="15.59765625" style="19" customWidth="1"/>
    <col min="2351" max="2351" width="0.8984375" style="19" customWidth="1"/>
    <col min="2352" max="2352" width="15.59765625" style="19" customWidth="1"/>
    <col min="2353" max="2353" width="0.8984375" style="19" customWidth="1"/>
    <col min="2354" max="2354" width="16.3984375" style="19" customWidth="1"/>
    <col min="2355" max="2355" width="0.8984375" style="19" customWidth="1"/>
    <col min="2356" max="2356" width="15.59765625" style="19" customWidth="1"/>
    <col min="2357" max="2357" width="0.8984375" style="19" customWidth="1"/>
    <col min="2358" max="2358" width="15.59765625" style="19" customWidth="1"/>
    <col min="2359" max="2359" width="0.8984375" style="19" customWidth="1"/>
    <col min="2360" max="2360" width="15.59765625" style="19" customWidth="1"/>
    <col min="2361" max="2599" width="9.09765625" style="19"/>
    <col min="2600" max="2602" width="1.59765625" style="19" customWidth="1"/>
    <col min="2603" max="2603" width="50.3984375" style="19" customWidth="1"/>
    <col min="2604" max="2604" width="15.59765625" style="19" customWidth="1"/>
    <col min="2605" max="2605" width="0.8984375" style="19" customWidth="1"/>
    <col min="2606" max="2606" width="15.59765625" style="19" customWidth="1"/>
    <col min="2607" max="2607" width="0.8984375" style="19" customWidth="1"/>
    <col min="2608" max="2608" width="15.59765625" style="19" customWidth="1"/>
    <col min="2609" max="2609" width="0.8984375" style="19" customWidth="1"/>
    <col min="2610" max="2610" width="16.3984375" style="19" customWidth="1"/>
    <col min="2611" max="2611" width="0.8984375" style="19" customWidth="1"/>
    <col min="2612" max="2612" width="15.59765625" style="19" customWidth="1"/>
    <col min="2613" max="2613" width="0.8984375" style="19" customWidth="1"/>
    <col min="2614" max="2614" width="15.59765625" style="19" customWidth="1"/>
    <col min="2615" max="2615" width="0.8984375" style="19" customWidth="1"/>
    <col min="2616" max="2616" width="15.59765625" style="19" customWidth="1"/>
    <col min="2617" max="2855" width="9.09765625" style="19"/>
    <col min="2856" max="2858" width="1.59765625" style="19" customWidth="1"/>
    <col min="2859" max="2859" width="50.3984375" style="19" customWidth="1"/>
    <col min="2860" max="2860" width="15.59765625" style="19" customWidth="1"/>
    <col min="2861" max="2861" width="0.8984375" style="19" customWidth="1"/>
    <col min="2862" max="2862" width="15.59765625" style="19" customWidth="1"/>
    <col min="2863" max="2863" width="0.8984375" style="19" customWidth="1"/>
    <col min="2864" max="2864" width="15.59765625" style="19" customWidth="1"/>
    <col min="2865" max="2865" width="0.8984375" style="19" customWidth="1"/>
    <col min="2866" max="2866" width="16.3984375" style="19" customWidth="1"/>
    <col min="2867" max="2867" width="0.8984375" style="19" customWidth="1"/>
    <col min="2868" max="2868" width="15.59765625" style="19" customWidth="1"/>
    <col min="2869" max="2869" width="0.8984375" style="19" customWidth="1"/>
    <col min="2870" max="2870" width="15.59765625" style="19" customWidth="1"/>
    <col min="2871" max="2871" width="0.8984375" style="19" customWidth="1"/>
    <col min="2872" max="2872" width="15.59765625" style="19" customWidth="1"/>
    <col min="2873" max="3111" width="9.09765625" style="19"/>
    <col min="3112" max="3114" width="1.59765625" style="19" customWidth="1"/>
    <col min="3115" max="3115" width="50.3984375" style="19" customWidth="1"/>
    <col min="3116" max="3116" width="15.59765625" style="19" customWidth="1"/>
    <col min="3117" max="3117" width="0.8984375" style="19" customWidth="1"/>
    <col min="3118" max="3118" width="15.59765625" style="19" customWidth="1"/>
    <col min="3119" max="3119" width="0.8984375" style="19" customWidth="1"/>
    <col min="3120" max="3120" width="15.59765625" style="19" customWidth="1"/>
    <col min="3121" max="3121" width="0.8984375" style="19" customWidth="1"/>
    <col min="3122" max="3122" width="16.3984375" style="19" customWidth="1"/>
    <col min="3123" max="3123" width="0.8984375" style="19" customWidth="1"/>
    <col min="3124" max="3124" width="15.59765625" style="19" customWidth="1"/>
    <col min="3125" max="3125" width="0.8984375" style="19" customWidth="1"/>
    <col min="3126" max="3126" width="15.59765625" style="19" customWidth="1"/>
    <col min="3127" max="3127" width="0.8984375" style="19" customWidth="1"/>
    <col min="3128" max="3128" width="15.59765625" style="19" customWidth="1"/>
    <col min="3129" max="3367" width="9.09765625" style="19"/>
    <col min="3368" max="3370" width="1.59765625" style="19" customWidth="1"/>
    <col min="3371" max="3371" width="50.3984375" style="19" customWidth="1"/>
    <col min="3372" max="3372" width="15.59765625" style="19" customWidth="1"/>
    <col min="3373" max="3373" width="0.8984375" style="19" customWidth="1"/>
    <col min="3374" max="3374" width="15.59765625" style="19" customWidth="1"/>
    <col min="3375" max="3375" width="0.8984375" style="19" customWidth="1"/>
    <col min="3376" max="3376" width="15.59765625" style="19" customWidth="1"/>
    <col min="3377" max="3377" width="0.8984375" style="19" customWidth="1"/>
    <col min="3378" max="3378" width="16.3984375" style="19" customWidth="1"/>
    <col min="3379" max="3379" width="0.8984375" style="19" customWidth="1"/>
    <col min="3380" max="3380" width="15.59765625" style="19" customWidth="1"/>
    <col min="3381" max="3381" width="0.8984375" style="19" customWidth="1"/>
    <col min="3382" max="3382" width="15.59765625" style="19" customWidth="1"/>
    <col min="3383" max="3383" width="0.8984375" style="19" customWidth="1"/>
    <col min="3384" max="3384" width="15.59765625" style="19" customWidth="1"/>
    <col min="3385" max="3623" width="9.09765625" style="19"/>
    <col min="3624" max="3626" width="1.59765625" style="19" customWidth="1"/>
    <col min="3627" max="3627" width="50.3984375" style="19" customWidth="1"/>
    <col min="3628" max="3628" width="15.59765625" style="19" customWidth="1"/>
    <col min="3629" max="3629" width="0.8984375" style="19" customWidth="1"/>
    <col min="3630" max="3630" width="15.59765625" style="19" customWidth="1"/>
    <col min="3631" max="3631" width="0.8984375" style="19" customWidth="1"/>
    <col min="3632" max="3632" width="15.59765625" style="19" customWidth="1"/>
    <col min="3633" max="3633" width="0.8984375" style="19" customWidth="1"/>
    <col min="3634" max="3634" width="16.3984375" style="19" customWidth="1"/>
    <col min="3635" max="3635" width="0.8984375" style="19" customWidth="1"/>
    <col min="3636" max="3636" width="15.59765625" style="19" customWidth="1"/>
    <col min="3637" max="3637" width="0.8984375" style="19" customWidth="1"/>
    <col min="3638" max="3638" width="15.59765625" style="19" customWidth="1"/>
    <col min="3639" max="3639" width="0.8984375" style="19" customWidth="1"/>
    <col min="3640" max="3640" width="15.59765625" style="19" customWidth="1"/>
    <col min="3641" max="3879" width="9.09765625" style="19"/>
    <col min="3880" max="3882" width="1.59765625" style="19" customWidth="1"/>
    <col min="3883" max="3883" width="50.3984375" style="19" customWidth="1"/>
    <col min="3884" max="3884" width="15.59765625" style="19" customWidth="1"/>
    <col min="3885" max="3885" width="0.8984375" style="19" customWidth="1"/>
    <col min="3886" max="3886" width="15.59765625" style="19" customWidth="1"/>
    <col min="3887" max="3887" width="0.8984375" style="19" customWidth="1"/>
    <col min="3888" max="3888" width="15.59765625" style="19" customWidth="1"/>
    <col min="3889" max="3889" width="0.8984375" style="19" customWidth="1"/>
    <col min="3890" max="3890" width="16.3984375" style="19" customWidth="1"/>
    <col min="3891" max="3891" width="0.8984375" style="19" customWidth="1"/>
    <col min="3892" max="3892" width="15.59765625" style="19" customWidth="1"/>
    <col min="3893" max="3893" width="0.8984375" style="19" customWidth="1"/>
    <col min="3894" max="3894" width="15.59765625" style="19" customWidth="1"/>
    <col min="3895" max="3895" width="0.8984375" style="19" customWidth="1"/>
    <col min="3896" max="3896" width="15.59765625" style="19" customWidth="1"/>
    <col min="3897" max="4135" width="9.09765625" style="19"/>
    <col min="4136" max="4138" width="1.59765625" style="19" customWidth="1"/>
    <col min="4139" max="4139" width="50.3984375" style="19" customWidth="1"/>
    <col min="4140" max="4140" width="15.59765625" style="19" customWidth="1"/>
    <col min="4141" max="4141" width="0.8984375" style="19" customWidth="1"/>
    <col min="4142" max="4142" width="15.59765625" style="19" customWidth="1"/>
    <col min="4143" max="4143" width="0.8984375" style="19" customWidth="1"/>
    <col min="4144" max="4144" width="15.59765625" style="19" customWidth="1"/>
    <col min="4145" max="4145" width="0.8984375" style="19" customWidth="1"/>
    <col min="4146" max="4146" width="16.3984375" style="19" customWidth="1"/>
    <col min="4147" max="4147" width="0.8984375" style="19" customWidth="1"/>
    <col min="4148" max="4148" width="15.59765625" style="19" customWidth="1"/>
    <col min="4149" max="4149" width="0.8984375" style="19" customWidth="1"/>
    <col min="4150" max="4150" width="15.59765625" style="19" customWidth="1"/>
    <col min="4151" max="4151" width="0.8984375" style="19" customWidth="1"/>
    <col min="4152" max="4152" width="15.59765625" style="19" customWidth="1"/>
    <col min="4153" max="4391" width="9.09765625" style="19"/>
    <col min="4392" max="4394" width="1.59765625" style="19" customWidth="1"/>
    <col min="4395" max="4395" width="50.3984375" style="19" customWidth="1"/>
    <col min="4396" max="4396" width="15.59765625" style="19" customWidth="1"/>
    <col min="4397" max="4397" width="0.8984375" style="19" customWidth="1"/>
    <col min="4398" max="4398" width="15.59765625" style="19" customWidth="1"/>
    <col min="4399" max="4399" width="0.8984375" style="19" customWidth="1"/>
    <col min="4400" max="4400" width="15.59765625" style="19" customWidth="1"/>
    <col min="4401" max="4401" width="0.8984375" style="19" customWidth="1"/>
    <col min="4402" max="4402" width="16.3984375" style="19" customWidth="1"/>
    <col min="4403" max="4403" width="0.8984375" style="19" customWidth="1"/>
    <col min="4404" max="4404" width="15.59765625" style="19" customWidth="1"/>
    <col min="4405" max="4405" width="0.8984375" style="19" customWidth="1"/>
    <col min="4406" max="4406" width="15.59765625" style="19" customWidth="1"/>
    <col min="4407" max="4407" width="0.8984375" style="19" customWidth="1"/>
    <col min="4408" max="4408" width="15.59765625" style="19" customWidth="1"/>
    <col min="4409" max="4647" width="9.09765625" style="19"/>
    <col min="4648" max="4650" width="1.59765625" style="19" customWidth="1"/>
    <col min="4651" max="4651" width="50.3984375" style="19" customWidth="1"/>
    <col min="4652" max="4652" width="15.59765625" style="19" customWidth="1"/>
    <col min="4653" max="4653" width="0.8984375" style="19" customWidth="1"/>
    <col min="4654" max="4654" width="15.59765625" style="19" customWidth="1"/>
    <col min="4655" max="4655" width="0.8984375" style="19" customWidth="1"/>
    <col min="4656" max="4656" width="15.59765625" style="19" customWidth="1"/>
    <col min="4657" max="4657" width="0.8984375" style="19" customWidth="1"/>
    <col min="4658" max="4658" width="16.3984375" style="19" customWidth="1"/>
    <col min="4659" max="4659" width="0.8984375" style="19" customWidth="1"/>
    <col min="4660" max="4660" width="15.59765625" style="19" customWidth="1"/>
    <col min="4661" max="4661" width="0.8984375" style="19" customWidth="1"/>
    <col min="4662" max="4662" width="15.59765625" style="19" customWidth="1"/>
    <col min="4663" max="4663" width="0.8984375" style="19" customWidth="1"/>
    <col min="4664" max="4664" width="15.59765625" style="19" customWidth="1"/>
    <col min="4665" max="4903" width="9.09765625" style="19"/>
    <col min="4904" max="4906" width="1.59765625" style="19" customWidth="1"/>
    <col min="4907" max="4907" width="50.3984375" style="19" customWidth="1"/>
    <col min="4908" max="4908" width="15.59765625" style="19" customWidth="1"/>
    <col min="4909" max="4909" width="0.8984375" style="19" customWidth="1"/>
    <col min="4910" max="4910" width="15.59765625" style="19" customWidth="1"/>
    <col min="4911" max="4911" width="0.8984375" style="19" customWidth="1"/>
    <col min="4912" max="4912" width="15.59765625" style="19" customWidth="1"/>
    <col min="4913" max="4913" width="0.8984375" style="19" customWidth="1"/>
    <col min="4914" max="4914" width="16.3984375" style="19" customWidth="1"/>
    <col min="4915" max="4915" width="0.8984375" style="19" customWidth="1"/>
    <col min="4916" max="4916" width="15.59765625" style="19" customWidth="1"/>
    <col min="4917" max="4917" width="0.8984375" style="19" customWidth="1"/>
    <col min="4918" max="4918" width="15.59765625" style="19" customWidth="1"/>
    <col min="4919" max="4919" width="0.8984375" style="19" customWidth="1"/>
    <col min="4920" max="4920" width="15.59765625" style="19" customWidth="1"/>
    <col min="4921" max="5159" width="9.09765625" style="19"/>
    <col min="5160" max="5162" width="1.59765625" style="19" customWidth="1"/>
    <col min="5163" max="5163" width="50.3984375" style="19" customWidth="1"/>
    <col min="5164" max="5164" width="15.59765625" style="19" customWidth="1"/>
    <col min="5165" max="5165" width="0.8984375" style="19" customWidth="1"/>
    <col min="5166" max="5166" width="15.59765625" style="19" customWidth="1"/>
    <col min="5167" max="5167" width="0.8984375" style="19" customWidth="1"/>
    <col min="5168" max="5168" width="15.59765625" style="19" customWidth="1"/>
    <col min="5169" max="5169" width="0.8984375" style="19" customWidth="1"/>
    <col min="5170" max="5170" width="16.3984375" style="19" customWidth="1"/>
    <col min="5171" max="5171" width="0.8984375" style="19" customWidth="1"/>
    <col min="5172" max="5172" width="15.59765625" style="19" customWidth="1"/>
    <col min="5173" max="5173" width="0.8984375" style="19" customWidth="1"/>
    <col min="5174" max="5174" width="15.59765625" style="19" customWidth="1"/>
    <col min="5175" max="5175" width="0.8984375" style="19" customWidth="1"/>
    <col min="5176" max="5176" width="15.59765625" style="19" customWidth="1"/>
    <col min="5177" max="5415" width="9.09765625" style="19"/>
    <col min="5416" max="5418" width="1.59765625" style="19" customWidth="1"/>
    <col min="5419" max="5419" width="50.3984375" style="19" customWidth="1"/>
    <col min="5420" max="5420" width="15.59765625" style="19" customWidth="1"/>
    <col min="5421" max="5421" width="0.8984375" style="19" customWidth="1"/>
    <col min="5422" max="5422" width="15.59765625" style="19" customWidth="1"/>
    <col min="5423" max="5423" width="0.8984375" style="19" customWidth="1"/>
    <col min="5424" max="5424" width="15.59765625" style="19" customWidth="1"/>
    <col min="5425" max="5425" width="0.8984375" style="19" customWidth="1"/>
    <col min="5426" max="5426" width="16.3984375" style="19" customWidth="1"/>
    <col min="5427" max="5427" width="0.8984375" style="19" customWidth="1"/>
    <col min="5428" max="5428" width="15.59765625" style="19" customWidth="1"/>
    <col min="5429" max="5429" width="0.8984375" style="19" customWidth="1"/>
    <col min="5430" max="5430" width="15.59765625" style="19" customWidth="1"/>
    <col min="5431" max="5431" width="0.8984375" style="19" customWidth="1"/>
    <col min="5432" max="5432" width="15.59765625" style="19" customWidth="1"/>
    <col min="5433" max="5671" width="9.09765625" style="19"/>
    <col min="5672" max="5674" width="1.59765625" style="19" customWidth="1"/>
    <col min="5675" max="5675" width="50.3984375" style="19" customWidth="1"/>
    <col min="5676" max="5676" width="15.59765625" style="19" customWidth="1"/>
    <col min="5677" max="5677" width="0.8984375" style="19" customWidth="1"/>
    <col min="5678" max="5678" width="15.59765625" style="19" customWidth="1"/>
    <col min="5679" max="5679" width="0.8984375" style="19" customWidth="1"/>
    <col min="5680" max="5680" width="15.59765625" style="19" customWidth="1"/>
    <col min="5681" max="5681" width="0.8984375" style="19" customWidth="1"/>
    <col min="5682" max="5682" width="16.3984375" style="19" customWidth="1"/>
    <col min="5683" max="5683" width="0.8984375" style="19" customWidth="1"/>
    <col min="5684" max="5684" width="15.59765625" style="19" customWidth="1"/>
    <col min="5685" max="5685" width="0.8984375" style="19" customWidth="1"/>
    <col min="5686" max="5686" width="15.59765625" style="19" customWidth="1"/>
    <col min="5687" max="5687" width="0.8984375" style="19" customWidth="1"/>
    <col min="5688" max="5688" width="15.59765625" style="19" customWidth="1"/>
    <col min="5689" max="5927" width="9.09765625" style="19"/>
    <col min="5928" max="5930" width="1.59765625" style="19" customWidth="1"/>
    <col min="5931" max="5931" width="50.3984375" style="19" customWidth="1"/>
    <col min="5932" max="5932" width="15.59765625" style="19" customWidth="1"/>
    <col min="5933" max="5933" width="0.8984375" style="19" customWidth="1"/>
    <col min="5934" max="5934" width="15.59765625" style="19" customWidth="1"/>
    <col min="5935" max="5935" width="0.8984375" style="19" customWidth="1"/>
    <col min="5936" max="5936" width="15.59765625" style="19" customWidth="1"/>
    <col min="5937" max="5937" width="0.8984375" style="19" customWidth="1"/>
    <col min="5938" max="5938" width="16.3984375" style="19" customWidth="1"/>
    <col min="5939" max="5939" width="0.8984375" style="19" customWidth="1"/>
    <col min="5940" max="5940" width="15.59765625" style="19" customWidth="1"/>
    <col min="5941" max="5941" width="0.8984375" style="19" customWidth="1"/>
    <col min="5942" max="5942" width="15.59765625" style="19" customWidth="1"/>
    <col min="5943" max="5943" width="0.8984375" style="19" customWidth="1"/>
    <col min="5944" max="5944" width="15.59765625" style="19" customWidth="1"/>
    <col min="5945" max="6183" width="9.09765625" style="19"/>
    <col min="6184" max="6186" width="1.59765625" style="19" customWidth="1"/>
    <col min="6187" max="6187" width="50.3984375" style="19" customWidth="1"/>
    <col min="6188" max="6188" width="15.59765625" style="19" customWidth="1"/>
    <col min="6189" max="6189" width="0.8984375" style="19" customWidth="1"/>
    <col min="6190" max="6190" width="15.59765625" style="19" customWidth="1"/>
    <col min="6191" max="6191" width="0.8984375" style="19" customWidth="1"/>
    <col min="6192" max="6192" width="15.59765625" style="19" customWidth="1"/>
    <col min="6193" max="6193" width="0.8984375" style="19" customWidth="1"/>
    <col min="6194" max="6194" width="16.3984375" style="19" customWidth="1"/>
    <col min="6195" max="6195" width="0.8984375" style="19" customWidth="1"/>
    <col min="6196" max="6196" width="15.59765625" style="19" customWidth="1"/>
    <col min="6197" max="6197" width="0.8984375" style="19" customWidth="1"/>
    <col min="6198" max="6198" width="15.59765625" style="19" customWidth="1"/>
    <col min="6199" max="6199" width="0.8984375" style="19" customWidth="1"/>
    <col min="6200" max="6200" width="15.59765625" style="19" customWidth="1"/>
    <col min="6201" max="6439" width="9.09765625" style="19"/>
    <col min="6440" max="6442" width="1.59765625" style="19" customWidth="1"/>
    <col min="6443" max="6443" width="50.3984375" style="19" customWidth="1"/>
    <col min="6444" max="6444" width="15.59765625" style="19" customWidth="1"/>
    <col min="6445" max="6445" width="0.8984375" style="19" customWidth="1"/>
    <col min="6446" max="6446" width="15.59765625" style="19" customWidth="1"/>
    <col min="6447" max="6447" width="0.8984375" style="19" customWidth="1"/>
    <col min="6448" max="6448" width="15.59765625" style="19" customWidth="1"/>
    <col min="6449" max="6449" width="0.8984375" style="19" customWidth="1"/>
    <col min="6450" max="6450" width="16.3984375" style="19" customWidth="1"/>
    <col min="6451" max="6451" width="0.8984375" style="19" customWidth="1"/>
    <col min="6452" max="6452" width="15.59765625" style="19" customWidth="1"/>
    <col min="6453" max="6453" width="0.8984375" style="19" customWidth="1"/>
    <col min="6454" max="6454" width="15.59765625" style="19" customWidth="1"/>
    <col min="6455" max="6455" width="0.8984375" style="19" customWidth="1"/>
    <col min="6456" max="6456" width="15.59765625" style="19" customWidth="1"/>
    <col min="6457" max="6695" width="9.09765625" style="19"/>
    <col min="6696" max="6698" width="1.59765625" style="19" customWidth="1"/>
    <col min="6699" max="6699" width="50.3984375" style="19" customWidth="1"/>
    <col min="6700" max="6700" width="15.59765625" style="19" customWidth="1"/>
    <col min="6701" max="6701" width="0.8984375" style="19" customWidth="1"/>
    <col min="6702" max="6702" width="15.59765625" style="19" customWidth="1"/>
    <col min="6703" max="6703" width="0.8984375" style="19" customWidth="1"/>
    <col min="6704" max="6704" width="15.59765625" style="19" customWidth="1"/>
    <col min="6705" max="6705" width="0.8984375" style="19" customWidth="1"/>
    <col min="6706" max="6706" width="16.3984375" style="19" customWidth="1"/>
    <col min="6707" max="6707" width="0.8984375" style="19" customWidth="1"/>
    <col min="6708" max="6708" width="15.59765625" style="19" customWidth="1"/>
    <col min="6709" max="6709" width="0.8984375" style="19" customWidth="1"/>
    <col min="6710" max="6710" width="15.59765625" style="19" customWidth="1"/>
    <col min="6711" max="6711" width="0.8984375" style="19" customWidth="1"/>
    <col min="6712" max="6712" width="15.59765625" style="19" customWidth="1"/>
    <col min="6713" max="6951" width="9.09765625" style="19"/>
    <col min="6952" max="6954" width="1.59765625" style="19" customWidth="1"/>
    <col min="6955" max="6955" width="50.3984375" style="19" customWidth="1"/>
    <col min="6956" max="6956" width="15.59765625" style="19" customWidth="1"/>
    <col min="6957" max="6957" width="0.8984375" style="19" customWidth="1"/>
    <col min="6958" max="6958" width="15.59765625" style="19" customWidth="1"/>
    <col min="6959" max="6959" width="0.8984375" style="19" customWidth="1"/>
    <col min="6960" max="6960" width="15.59765625" style="19" customWidth="1"/>
    <col min="6961" max="6961" width="0.8984375" style="19" customWidth="1"/>
    <col min="6962" max="6962" width="16.3984375" style="19" customWidth="1"/>
    <col min="6963" max="6963" width="0.8984375" style="19" customWidth="1"/>
    <col min="6964" max="6964" width="15.59765625" style="19" customWidth="1"/>
    <col min="6965" max="6965" width="0.8984375" style="19" customWidth="1"/>
    <col min="6966" max="6966" width="15.59765625" style="19" customWidth="1"/>
    <col min="6967" max="6967" width="0.8984375" style="19" customWidth="1"/>
    <col min="6968" max="6968" width="15.59765625" style="19" customWidth="1"/>
    <col min="6969" max="7207" width="9.09765625" style="19"/>
    <col min="7208" max="7210" width="1.59765625" style="19" customWidth="1"/>
    <col min="7211" max="7211" width="50.3984375" style="19" customWidth="1"/>
    <col min="7212" max="7212" width="15.59765625" style="19" customWidth="1"/>
    <col min="7213" max="7213" width="0.8984375" style="19" customWidth="1"/>
    <col min="7214" max="7214" width="15.59765625" style="19" customWidth="1"/>
    <col min="7215" max="7215" width="0.8984375" style="19" customWidth="1"/>
    <col min="7216" max="7216" width="15.59765625" style="19" customWidth="1"/>
    <col min="7217" max="7217" width="0.8984375" style="19" customWidth="1"/>
    <col min="7218" max="7218" width="16.3984375" style="19" customWidth="1"/>
    <col min="7219" max="7219" width="0.8984375" style="19" customWidth="1"/>
    <col min="7220" max="7220" width="15.59765625" style="19" customWidth="1"/>
    <col min="7221" max="7221" width="0.8984375" style="19" customWidth="1"/>
    <col min="7222" max="7222" width="15.59765625" style="19" customWidth="1"/>
    <col min="7223" max="7223" width="0.8984375" style="19" customWidth="1"/>
    <col min="7224" max="7224" width="15.59765625" style="19" customWidth="1"/>
    <col min="7225" max="7463" width="9.09765625" style="19"/>
    <col min="7464" max="7466" width="1.59765625" style="19" customWidth="1"/>
    <col min="7467" max="7467" width="50.3984375" style="19" customWidth="1"/>
    <col min="7468" max="7468" width="15.59765625" style="19" customWidth="1"/>
    <col min="7469" max="7469" width="0.8984375" style="19" customWidth="1"/>
    <col min="7470" max="7470" width="15.59765625" style="19" customWidth="1"/>
    <col min="7471" max="7471" width="0.8984375" style="19" customWidth="1"/>
    <col min="7472" max="7472" width="15.59765625" style="19" customWidth="1"/>
    <col min="7473" max="7473" width="0.8984375" style="19" customWidth="1"/>
    <col min="7474" max="7474" width="16.3984375" style="19" customWidth="1"/>
    <col min="7475" max="7475" width="0.8984375" style="19" customWidth="1"/>
    <col min="7476" max="7476" width="15.59765625" style="19" customWidth="1"/>
    <col min="7477" max="7477" width="0.8984375" style="19" customWidth="1"/>
    <col min="7478" max="7478" width="15.59765625" style="19" customWidth="1"/>
    <col min="7479" max="7479" width="0.8984375" style="19" customWidth="1"/>
    <col min="7480" max="7480" width="15.59765625" style="19" customWidth="1"/>
    <col min="7481" max="7719" width="9.09765625" style="19"/>
    <col min="7720" max="7722" width="1.59765625" style="19" customWidth="1"/>
    <col min="7723" max="7723" width="50.3984375" style="19" customWidth="1"/>
    <col min="7724" max="7724" width="15.59765625" style="19" customWidth="1"/>
    <col min="7725" max="7725" width="0.8984375" style="19" customWidth="1"/>
    <col min="7726" max="7726" width="15.59765625" style="19" customWidth="1"/>
    <col min="7727" max="7727" width="0.8984375" style="19" customWidth="1"/>
    <col min="7728" max="7728" width="15.59765625" style="19" customWidth="1"/>
    <col min="7729" max="7729" width="0.8984375" style="19" customWidth="1"/>
    <col min="7730" max="7730" width="16.3984375" style="19" customWidth="1"/>
    <col min="7731" max="7731" width="0.8984375" style="19" customWidth="1"/>
    <col min="7732" max="7732" width="15.59765625" style="19" customWidth="1"/>
    <col min="7733" max="7733" width="0.8984375" style="19" customWidth="1"/>
    <col min="7734" max="7734" width="15.59765625" style="19" customWidth="1"/>
    <col min="7735" max="7735" width="0.8984375" style="19" customWidth="1"/>
    <col min="7736" max="7736" width="15.59765625" style="19" customWidth="1"/>
    <col min="7737" max="7975" width="9.09765625" style="19"/>
    <col min="7976" max="7978" width="1.59765625" style="19" customWidth="1"/>
    <col min="7979" max="7979" width="50.3984375" style="19" customWidth="1"/>
    <col min="7980" max="7980" width="15.59765625" style="19" customWidth="1"/>
    <col min="7981" max="7981" width="0.8984375" style="19" customWidth="1"/>
    <col min="7982" max="7982" width="15.59765625" style="19" customWidth="1"/>
    <col min="7983" max="7983" width="0.8984375" style="19" customWidth="1"/>
    <col min="7984" max="7984" width="15.59765625" style="19" customWidth="1"/>
    <col min="7985" max="7985" width="0.8984375" style="19" customWidth="1"/>
    <col min="7986" max="7986" width="16.3984375" style="19" customWidth="1"/>
    <col min="7987" max="7987" width="0.8984375" style="19" customWidth="1"/>
    <col min="7988" max="7988" width="15.59765625" style="19" customWidth="1"/>
    <col min="7989" max="7989" width="0.8984375" style="19" customWidth="1"/>
    <col min="7990" max="7990" width="15.59765625" style="19" customWidth="1"/>
    <col min="7991" max="7991" width="0.8984375" style="19" customWidth="1"/>
    <col min="7992" max="7992" width="15.59765625" style="19" customWidth="1"/>
    <col min="7993" max="8231" width="9.09765625" style="19"/>
    <col min="8232" max="8234" width="1.59765625" style="19" customWidth="1"/>
    <col min="8235" max="8235" width="50.3984375" style="19" customWidth="1"/>
    <col min="8236" max="8236" width="15.59765625" style="19" customWidth="1"/>
    <col min="8237" max="8237" width="0.8984375" style="19" customWidth="1"/>
    <col min="8238" max="8238" width="15.59765625" style="19" customWidth="1"/>
    <col min="8239" max="8239" width="0.8984375" style="19" customWidth="1"/>
    <col min="8240" max="8240" width="15.59765625" style="19" customWidth="1"/>
    <col min="8241" max="8241" width="0.8984375" style="19" customWidth="1"/>
    <col min="8242" max="8242" width="16.3984375" style="19" customWidth="1"/>
    <col min="8243" max="8243" width="0.8984375" style="19" customWidth="1"/>
    <col min="8244" max="8244" width="15.59765625" style="19" customWidth="1"/>
    <col min="8245" max="8245" width="0.8984375" style="19" customWidth="1"/>
    <col min="8246" max="8246" width="15.59765625" style="19" customWidth="1"/>
    <col min="8247" max="8247" width="0.8984375" style="19" customWidth="1"/>
    <col min="8248" max="8248" width="15.59765625" style="19" customWidth="1"/>
    <col min="8249" max="8487" width="9.09765625" style="19"/>
    <col min="8488" max="8490" width="1.59765625" style="19" customWidth="1"/>
    <col min="8491" max="8491" width="50.3984375" style="19" customWidth="1"/>
    <col min="8492" max="8492" width="15.59765625" style="19" customWidth="1"/>
    <col min="8493" max="8493" width="0.8984375" style="19" customWidth="1"/>
    <col min="8494" max="8494" width="15.59765625" style="19" customWidth="1"/>
    <col min="8495" max="8495" width="0.8984375" style="19" customWidth="1"/>
    <col min="8496" max="8496" width="15.59765625" style="19" customWidth="1"/>
    <col min="8497" max="8497" width="0.8984375" style="19" customWidth="1"/>
    <col min="8498" max="8498" width="16.3984375" style="19" customWidth="1"/>
    <col min="8499" max="8499" width="0.8984375" style="19" customWidth="1"/>
    <col min="8500" max="8500" width="15.59765625" style="19" customWidth="1"/>
    <col min="8501" max="8501" width="0.8984375" style="19" customWidth="1"/>
    <col min="8502" max="8502" width="15.59765625" style="19" customWidth="1"/>
    <col min="8503" max="8503" width="0.8984375" style="19" customWidth="1"/>
    <col min="8504" max="8504" width="15.59765625" style="19" customWidth="1"/>
    <col min="8505" max="8743" width="9.09765625" style="19"/>
    <col min="8744" max="8746" width="1.59765625" style="19" customWidth="1"/>
    <col min="8747" max="8747" width="50.3984375" style="19" customWidth="1"/>
    <col min="8748" max="8748" width="15.59765625" style="19" customWidth="1"/>
    <col min="8749" max="8749" width="0.8984375" style="19" customWidth="1"/>
    <col min="8750" max="8750" width="15.59765625" style="19" customWidth="1"/>
    <col min="8751" max="8751" width="0.8984375" style="19" customWidth="1"/>
    <col min="8752" max="8752" width="15.59765625" style="19" customWidth="1"/>
    <col min="8753" max="8753" width="0.8984375" style="19" customWidth="1"/>
    <col min="8754" max="8754" width="16.3984375" style="19" customWidth="1"/>
    <col min="8755" max="8755" width="0.8984375" style="19" customWidth="1"/>
    <col min="8756" max="8756" width="15.59765625" style="19" customWidth="1"/>
    <col min="8757" max="8757" width="0.8984375" style="19" customWidth="1"/>
    <col min="8758" max="8758" width="15.59765625" style="19" customWidth="1"/>
    <col min="8759" max="8759" width="0.8984375" style="19" customWidth="1"/>
    <col min="8760" max="8760" width="15.59765625" style="19" customWidth="1"/>
    <col min="8761" max="8999" width="9.09765625" style="19"/>
    <col min="9000" max="9002" width="1.59765625" style="19" customWidth="1"/>
    <col min="9003" max="9003" width="50.3984375" style="19" customWidth="1"/>
    <col min="9004" max="9004" width="15.59765625" style="19" customWidth="1"/>
    <col min="9005" max="9005" width="0.8984375" style="19" customWidth="1"/>
    <col min="9006" max="9006" width="15.59765625" style="19" customWidth="1"/>
    <col min="9007" max="9007" width="0.8984375" style="19" customWidth="1"/>
    <col min="9008" max="9008" width="15.59765625" style="19" customWidth="1"/>
    <col min="9009" max="9009" width="0.8984375" style="19" customWidth="1"/>
    <col min="9010" max="9010" width="16.3984375" style="19" customWidth="1"/>
    <col min="9011" max="9011" width="0.8984375" style="19" customWidth="1"/>
    <col min="9012" max="9012" width="15.59765625" style="19" customWidth="1"/>
    <col min="9013" max="9013" width="0.8984375" style="19" customWidth="1"/>
    <col min="9014" max="9014" width="15.59765625" style="19" customWidth="1"/>
    <col min="9015" max="9015" width="0.8984375" style="19" customWidth="1"/>
    <col min="9016" max="9016" width="15.59765625" style="19" customWidth="1"/>
    <col min="9017" max="9255" width="9.09765625" style="19"/>
    <col min="9256" max="9258" width="1.59765625" style="19" customWidth="1"/>
    <col min="9259" max="9259" width="50.3984375" style="19" customWidth="1"/>
    <col min="9260" max="9260" width="15.59765625" style="19" customWidth="1"/>
    <col min="9261" max="9261" width="0.8984375" style="19" customWidth="1"/>
    <col min="9262" max="9262" width="15.59765625" style="19" customWidth="1"/>
    <col min="9263" max="9263" width="0.8984375" style="19" customWidth="1"/>
    <col min="9264" max="9264" width="15.59765625" style="19" customWidth="1"/>
    <col min="9265" max="9265" width="0.8984375" style="19" customWidth="1"/>
    <col min="9266" max="9266" width="16.3984375" style="19" customWidth="1"/>
    <col min="9267" max="9267" width="0.8984375" style="19" customWidth="1"/>
    <col min="9268" max="9268" width="15.59765625" style="19" customWidth="1"/>
    <col min="9269" max="9269" width="0.8984375" style="19" customWidth="1"/>
    <col min="9270" max="9270" width="15.59765625" style="19" customWidth="1"/>
    <col min="9271" max="9271" width="0.8984375" style="19" customWidth="1"/>
    <col min="9272" max="9272" width="15.59765625" style="19" customWidth="1"/>
    <col min="9273" max="9511" width="9.09765625" style="19"/>
    <col min="9512" max="9514" width="1.59765625" style="19" customWidth="1"/>
    <col min="9515" max="9515" width="50.3984375" style="19" customWidth="1"/>
    <col min="9516" max="9516" width="15.59765625" style="19" customWidth="1"/>
    <col min="9517" max="9517" width="0.8984375" style="19" customWidth="1"/>
    <col min="9518" max="9518" width="15.59765625" style="19" customWidth="1"/>
    <col min="9519" max="9519" width="0.8984375" style="19" customWidth="1"/>
    <col min="9520" max="9520" width="15.59765625" style="19" customWidth="1"/>
    <col min="9521" max="9521" width="0.8984375" style="19" customWidth="1"/>
    <col min="9522" max="9522" width="16.3984375" style="19" customWidth="1"/>
    <col min="9523" max="9523" width="0.8984375" style="19" customWidth="1"/>
    <col min="9524" max="9524" width="15.59765625" style="19" customWidth="1"/>
    <col min="9525" max="9525" width="0.8984375" style="19" customWidth="1"/>
    <col min="9526" max="9526" width="15.59765625" style="19" customWidth="1"/>
    <col min="9527" max="9527" width="0.8984375" style="19" customWidth="1"/>
    <col min="9528" max="9528" width="15.59765625" style="19" customWidth="1"/>
    <col min="9529" max="9767" width="9.09765625" style="19"/>
    <col min="9768" max="9770" width="1.59765625" style="19" customWidth="1"/>
    <col min="9771" max="9771" width="50.3984375" style="19" customWidth="1"/>
    <col min="9772" max="9772" width="15.59765625" style="19" customWidth="1"/>
    <col min="9773" max="9773" width="0.8984375" style="19" customWidth="1"/>
    <col min="9774" max="9774" width="15.59765625" style="19" customWidth="1"/>
    <col min="9775" max="9775" width="0.8984375" style="19" customWidth="1"/>
    <col min="9776" max="9776" width="15.59765625" style="19" customWidth="1"/>
    <col min="9777" max="9777" width="0.8984375" style="19" customWidth="1"/>
    <col min="9778" max="9778" width="16.3984375" style="19" customWidth="1"/>
    <col min="9779" max="9779" width="0.8984375" style="19" customWidth="1"/>
    <col min="9780" max="9780" width="15.59765625" style="19" customWidth="1"/>
    <col min="9781" max="9781" width="0.8984375" style="19" customWidth="1"/>
    <col min="9782" max="9782" width="15.59765625" style="19" customWidth="1"/>
    <col min="9783" max="9783" width="0.8984375" style="19" customWidth="1"/>
    <col min="9784" max="9784" width="15.59765625" style="19" customWidth="1"/>
    <col min="9785" max="10023" width="9.09765625" style="19"/>
    <col min="10024" max="10026" width="1.59765625" style="19" customWidth="1"/>
    <col min="10027" max="10027" width="50.3984375" style="19" customWidth="1"/>
    <col min="10028" max="10028" width="15.59765625" style="19" customWidth="1"/>
    <col min="10029" max="10029" width="0.8984375" style="19" customWidth="1"/>
    <col min="10030" max="10030" width="15.59765625" style="19" customWidth="1"/>
    <col min="10031" max="10031" width="0.8984375" style="19" customWidth="1"/>
    <col min="10032" max="10032" width="15.59765625" style="19" customWidth="1"/>
    <col min="10033" max="10033" width="0.8984375" style="19" customWidth="1"/>
    <col min="10034" max="10034" width="16.3984375" style="19" customWidth="1"/>
    <col min="10035" max="10035" width="0.8984375" style="19" customWidth="1"/>
    <col min="10036" max="10036" width="15.59765625" style="19" customWidth="1"/>
    <col min="10037" max="10037" width="0.8984375" style="19" customWidth="1"/>
    <col min="10038" max="10038" width="15.59765625" style="19" customWidth="1"/>
    <col min="10039" max="10039" width="0.8984375" style="19" customWidth="1"/>
    <col min="10040" max="10040" width="15.59765625" style="19" customWidth="1"/>
    <col min="10041" max="10279" width="9.09765625" style="19"/>
    <col min="10280" max="10282" width="1.59765625" style="19" customWidth="1"/>
    <col min="10283" max="10283" width="50.3984375" style="19" customWidth="1"/>
    <col min="10284" max="10284" width="15.59765625" style="19" customWidth="1"/>
    <col min="10285" max="10285" width="0.8984375" style="19" customWidth="1"/>
    <col min="10286" max="10286" width="15.59765625" style="19" customWidth="1"/>
    <col min="10287" max="10287" width="0.8984375" style="19" customWidth="1"/>
    <col min="10288" max="10288" width="15.59765625" style="19" customWidth="1"/>
    <col min="10289" max="10289" width="0.8984375" style="19" customWidth="1"/>
    <col min="10290" max="10290" width="16.3984375" style="19" customWidth="1"/>
    <col min="10291" max="10291" width="0.8984375" style="19" customWidth="1"/>
    <col min="10292" max="10292" width="15.59765625" style="19" customWidth="1"/>
    <col min="10293" max="10293" width="0.8984375" style="19" customWidth="1"/>
    <col min="10294" max="10294" width="15.59765625" style="19" customWidth="1"/>
    <col min="10295" max="10295" width="0.8984375" style="19" customWidth="1"/>
    <col min="10296" max="10296" width="15.59765625" style="19" customWidth="1"/>
    <col min="10297" max="10535" width="9.09765625" style="19"/>
    <col min="10536" max="10538" width="1.59765625" style="19" customWidth="1"/>
    <col min="10539" max="10539" width="50.3984375" style="19" customWidth="1"/>
    <col min="10540" max="10540" width="15.59765625" style="19" customWidth="1"/>
    <col min="10541" max="10541" width="0.8984375" style="19" customWidth="1"/>
    <col min="10542" max="10542" width="15.59765625" style="19" customWidth="1"/>
    <col min="10543" max="10543" width="0.8984375" style="19" customWidth="1"/>
    <col min="10544" max="10544" width="15.59765625" style="19" customWidth="1"/>
    <col min="10545" max="10545" width="0.8984375" style="19" customWidth="1"/>
    <col min="10546" max="10546" width="16.3984375" style="19" customWidth="1"/>
    <col min="10547" max="10547" width="0.8984375" style="19" customWidth="1"/>
    <col min="10548" max="10548" width="15.59765625" style="19" customWidth="1"/>
    <col min="10549" max="10549" width="0.8984375" style="19" customWidth="1"/>
    <col min="10550" max="10550" width="15.59765625" style="19" customWidth="1"/>
    <col min="10551" max="10551" width="0.8984375" style="19" customWidth="1"/>
    <col min="10552" max="10552" width="15.59765625" style="19" customWidth="1"/>
    <col min="10553" max="10791" width="9.09765625" style="19"/>
    <col min="10792" max="10794" width="1.59765625" style="19" customWidth="1"/>
    <col min="10795" max="10795" width="50.3984375" style="19" customWidth="1"/>
    <col min="10796" max="10796" width="15.59765625" style="19" customWidth="1"/>
    <col min="10797" max="10797" width="0.8984375" style="19" customWidth="1"/>
    <col min="10798" max="10798" width="15.59765625" style="19" customWidth="1"/>
    <col min="10799" max="10799" width="0.8984375" style="19" customWidth="1"/>
    <col min="10800" max="10800" width="15.59765625" style="19" customWidth="1"/>
    <col min="10801" max="10801" width="0.8984375" style="19" customWidth="1"/>
    <col min="10802" max="10802" width="16.3984375" style="19" customWidth="1"/>
    <col min="10803" max="10803" width="0.8984375" style="19" customWidth="1"/>
    <col min="10804" max="10804" width="15.59765625" style="19" customWidth="1"/>
    <col min="10805" max="10805" width="0.8984375" style="19" customWidth="1"/>
    <col min="10806" max="10806" width="15.59765625" style="19" customWidth="1"/>
    <col min="10807" max="10807" width="0.8984375" style="19" customWidth="1"/>
    <col min="10808" max="10808" width="15.59765625" style="19" customWidth="1"/>
    <col min="10809" max="11047" width="9.09765625" style="19"/>
    <col min="11048" max="11050" width="1.59765625" style="19" customWidth="1"/>
    <col min="11051" max="11051" width="50.3984375" style="19" customWidth="1"/>
    <col min="11052" max="11052" width="15.59765625" style="19" customWidth="1"/>
    <col min="11053" max="11053" width="0.8984375" style="19" customWidth="1"/>
    <col min="11054" max="11054" width="15.59765625" style="19" customWidth="1"/>
    <col min="11055" max="11055" width="0.8984375" style="19" customWidth="1"/>
    <col min="11056" max="11056" width="15.59765625" style="19" customWidth="1"/>
    <col min="11057" max="11057" width="0.8984375" style="19" customWidth="1"/>
    <col min="11058" max="11058" width="16.3984375" style="19" customWidth="1"/>
    <col min="11059" max="11059" width="0.8984375" style="19" customWidth="1"/>
    <col min="11060" max="11060" width="15.59765625" style="19" customWidth="1"/>
    <col min="11061" max="11061" width="0.8984375" style="19" customWidth="1"/>
    <col min="11062" max="11062" width="15.59765625" style="19" customWidth="1"/>
    <col min="11063" max="11063" width="0.8984375" style="19" customWidth="1"/>
    <col min="11064" max="11064" width="15.59765625" style="19" customWidth="1"/>
    <col min="11065" max="11303" width="9.09765625" style="19"/>
    <col min="11304" max="11306" width="1.59765625" style="19" customWidth="1"/>
    <col min="11307" max="11307" width="50.3984375" style="19" customWidth="1"/>
    <col min="11308" max="11308" width="15.59765625" style="19" customWidth="1"/>
    <col min="11309" max="11309" width="0.8984375" style="19" customWidth="1"/>
    <col min="11310" max="11310" width="15.59765625" style="19" customWidth="1"/>
    <col min="11311" max="11311" width="0.8984375" style="19" customWidth="1"/>
    <col min="11312" max="11312" width="15.59765625" style="19" customWidth="1"/>
    <col min="11313" max="11313" width="0.8984375" style="19" customWidth="1"/>
    <col min="11314" max="11314" width="16.3984375" style="19" customWidth="1"/>
    <col min="11315" max="11315" width="0.8984375" style="19" customWidth="1"/>
    <col min="11316" max="11316" width="15.59765625" style="19" customWidth="1"/>
    <col min="11317" max="11317" width="0.8984375" style="19" customWidth="1"/>
    <col min="11318" max="11318" width="15.59765625" style="19" customWidth="1"/>
    <col min="11319" max="11319" width="0.8984375" style="19" customWidth="1"/>
    <col min="11320" max="11320" width="15.59765625" style="19" customWidth="1"/>
    <col min="11321" max="11559" width="9.09765625" style="19"/>
    <col min="11560" max="11562" width="1.59765625" style="19" customWidth="1"/>
    <col min="11563" max="11563" width="50.3984375" style="19" customWidth="1"/>
    <col min="11564" max="11564" width="15.59765625" style="19" customWidth="1"/>
    <col min="11565" max="11565" width="0.8984375" style="19" customWidth="1"/>
    <col min="11566" max="11566" width="15.59765625" style="19" customWidth="1"/>
    <col min="11567" max="11567" width="0.8984375" style="19" customWidth="1"/>
    <col min="11568" max="11568" width="15.59765625" style="19" customWidth="1"/>
    <col min="11569" max="11569" width="0.8984375" style="19" customWidth="1"/>
    <col min="11570" max="11570" width="16.3984375" style="19" customWidth="1"/>
    <col min="11571" max="11571" width="0.8984375" style="19" customWidth="1"/>
    <col min="11572" max="11572" width="15.59765625" style="19" customWidth="1"/>
    <col min="11573" max="11573" width="0.8984375" style="19" customWidth="1"/>
    <col min="11574" max="11574" width="15.59765625" style="19" customWidth="1"/>
    <col min="11575" max="11575" width="0.8984375" style="19" customWidth="1"/>
    <col min="11576" max="11576" width="15.59765625" style="19" customWidth="1"/>
    <col min="11577" max="11815" width="9.09765625" style="19"/>
    <col min="11816" max="11818" width="1.59765625" style="19" customWidth="1"/>
    <col min="11819" max="11819" width="50.3984375" style="19" customWidth="1"/>
    <col min="11820" max="11820" width="15.59765625" style="19" customWidth="1"/>
    <col min="11821" max="11821" width="0.8984375" style="19" customWidth="1"/>
    <col min="11822" max="11822" width="15.59765625" style="19" customWidth="1"/>
    <col min="11823" max="11823" width="0.8984375" style="19" customWidth="1"/>
    <col min="11824" max="11824" width="15.59765625" style="19" customWidth="1"/>
    <col min="11825" max="11825" width="0.8984375" style="19" customWidth="1"/>
    <col min="11826" max="11826" width="16.3984375" style="19" customWidth="1"/>
    <col min="11827" max="11827" width="0.8984375" style="19" customWidth="1"/>
    <col min="11828" max="11828" width="15.59765625" style="19" customWidth="1"/>
    <col min="11829" max="11829" width="0.8984375" style="19" customWidth="1"/>
    <col min="11830" max="11830" width="15.59765625" style="19" customWidth="1"/>
    <col min="11831" max="11831" width="0.8984375" style="19" customWidth="1"/>
    <col min="11832" max="11832" width="15.59765625" style="19" customWidth="1"/>
    <col min="11833" max="12071" width="9.09765625" style="19"/>
    <col min="12072" max="12074" width="1.59765625" style="19" customWidth="1"/>
    <col min="12075" max="12075" width="50.3984375" style="19" customWidth="1"/>
    <col min="12076" max="12076" width="15.59765625" style="19" customWidth="1"/>
    <col min="12077" max="12077" width="0.8984375" style="19" customWidth="1"/>
    <col min="12078" max="12078" width="15.59765625" style="19" customWidth="1"/>
    <col min="12079" max="12079" width="0.8984375" style="19" customWidth="1"/>
    <col min="12080" max="12080" width="15.59765625" style="19" customWidth="1"/>
    <col min="12081" max="12081" width="0.8984375" style="19" customWidth="1"/>
    <col min="12082" max="12082" width="16.3984375" style="19" customWidth="1"/>
    <col min="12083" max="12083" width="0.8984375" style="19" customWidth="1"/>
    <col min="12084" max="12084" width="15.59765625" style="19" customWidth="1"/>
    <col min="12085" max="12085" width="0.8984375" style="19" customWidth="1"/>
    <col min="12086" max="12086" width="15.59765625" style="19" customWidth="1"/>
    <col min="12087" max="12087" width="0.8984375" style="19" customWidth="1"/>
    <col min="12088" max="12088" width="15.59765625" style="19" customWidth="1"/>
    <col min="12089" max="12327" width="9.09765625" style="19"/>
    <col min="12328" max="12330" width="1.59765625" style="19" customWidth="1"/>
    <col min="12331" max="12331" width="50.3984375" style="19" customWidth="1"/>
    <col min="12332" max="12332" width="15.59765625" style="19" customWidth="1"/>
    <col min="12333" max="12333" width="0.8984375" style="19" customWidth="1"/>
    <col min="12334" max="12334" width="15.59765625" style="19" customWidth="1"/>
    <col min="12335" max="12335" width="0.8984375" style="19" customWidth="1"/>
    <col min="12336" max="12336" width="15.59765625" style="19" customWidth="1"/>
    <col min="12337" max="12337" width="0.8984375" style="19" customWidth="1"/>
    <col min="12338" max="12338" width="16.3984375" style="19" customWidth="1"/>
    <col min="12339" max="12339" width="0.8984375" style="19" customWidth="1"/>
    <col min="12340" max="12340" width="15.59765625" style="19" customWidth="1"/>
    <col min="12341" max="12341" width="0.8984375" style="19" customWidth="1"/>
    <col min="12342" max="12342" width="15.59765625" style="19" customWidth="1"/>
    <col min="12343" max="12343" width="0.8984375" style="19" customWidth="1"/>
    <col min="12344" max="12344" width="15.59765625" style="19" customWidth="1"/>
    <col min="12345" max="12583" width="9.09765625" style="19"/>
    <col min="12584" max="12586" width="1.59765625" style="19" customWidth="1"/>
    <col min="12587" max="12587" width="50.3984375" style="19" customWidth="1"/>
    <col min="12588" max="12588" width="15.59765625" style="19" customWidth="1"/>
    <col min="12589" max="12589" width="0.8984375" style="19" customWidth="1"/>
    <col min="12590" max="12590" width="15.59765625" style="19" customWidth="1"/>
    <col min="12591" max="12591" width="0.8984375" style="19" customWidth="1"/>
    <col min="12592" max="12592" width="15.59765625" style="19" customWidth="1"/>
    <col min="12593" max="12593" width="0.8984375" style="19" customWidth="1"/>
    <col min="12594" max="12594" width="16.3984375" style="19" customWidth="1"/>
    <col min="12595" max="12595" width="0.8984375" style="19" customWidth="1"/>
    <col min="12596" max="12596" width="15.59765625" style="19" customWidth="1"/>
    <col min="12597" max="12597" width="0.8984375" style="19" customWidth="1"/>
    <col min="12598" max="12598" width="15.59765625" style="19" customWidth="1"/>
    <col min="12599" max="12599" width="0.8984375" style="19" customWidth="1"/>
    <col min="12600" max="12600" width="15.59765625" style="19" customWidth="1"/>
    <col min="12601" max="12839" width="9.09765625" style="19"/>
    <col min="12840" max="12842" width="1.59765625" style="19" customWidth="1"/>
    <col min="12843" max="12843" width="50.3984375" style="19" customWidth="1"/>
    <col min="12844" max="12844" width="15.59765625" style="19" customWidth="1"/>
    <col min="12845" max="12845" width="0.8984375" style="19" customWidth="1"/>
    <col min="12846" max="12846" width="15.59765625" style="19" customWidth="1"/>
    <col min="12847" max="12847" width="0.8984375" style="19" customWidth="1"/>
    <col min="12848" max="12848" width="15.59765625" style="19" customWidth="1"/>
    <col min="12849" max="12849" width="0.8984375" style="19" customWidth="1"/>
    <col min="12850" max="12850" width="16.3984375" style="19" customWidth="1"/>
    <col min="12851" max="12851" width="0.8984375" style="19" customWidth="1"/>
    <col min="12852" max="12852" width="15.59765625" style="19" customWidth="1"/>
    <col min="12853" max="12853" width="0.8984375" style="19" customWidth="1"/>
    <col min="12854" max="12854" width="15.59765625" style="19" customWidth="1"/>
    <col min="12855" max="12855" width="0.8984375" style="19" customWidth="1"/>
    <col min="12856" max="12856" width="15.59765625" style="19" customWidth="1"/>
    <col min="12857" max="13095" width="9.09765625" style="19"/>
    <col min="13096" max="13098" width="1.59765625" style="19" customWidth="1"/>
    <col min="13099" max="13099" width="50.3984375" style="19" customWidth="1"/>
    <col min="13100" max="13100" width="15.59765625" style="19" customWidth="1"/>
    <col min="13101" max="13101" width="0.8984375" style="19" customWidth="1"/>
    <col min="13102" max="13102" width="15.59765625" style="19" customWidth="1"/>
    <col min="13103" max="13103" width="0.8984375" style="19" customWidth="1"/>
    <col min="13104" max="13104" width="15.59765625" style="19" customWidth="1"/>
    <col min="13105" max="13105" width="0.8984375" style="19" customWidth="1"/>
    <col min="13106" max="13106" width="16.3984375" style="19" customWidth="1"/>
    <col min="13107" max="13107" width="0.8984375" style="19" customWidth="1"/>
    <col min="13108" max="13108" width="15.59765625" style="19" customWidth="1"/>
    <col min="13109" max="13109" width="0.8984375" style="19" customWidth="1"/>
    <col min="13110" max="13110" width="15.59765625" style="19" customWidth="1"/>
    <col min="13111" max="13111" width="0.8984375" style="19" customWidth="1"/>
    <col min="13112" max="13112" width="15.59765625" style="19" customWidth="1"/>
    <col min="13113" max="13351" width="9.09765625" style="19"/>
    <col min="13352" max="13354" width="1.59765625" style="19" customWidth="1"/>
    <col min="13355" max="13355" width="50.3984375" style="19" customWidth="1"/>
    <col min="13356" max="13356" width="15.59765625" style="19" customWidth="1"/>
    <col min="13357" max="13357" width="0.8984375" style="19" customWidth="1"/>
    <col min="13358" max="13358" width="15.59765625" style="19" customWidth="1"/>
    <col min="13359" max="13359" width="0.8984375" style="19" customWidth="1"/>
    <col min="13360" max="13360" width="15.59765625" style="19" customWidth="1"/>
    <col min="13361" max="13361" width="0.8984375" style="19" customWidth="1"/>
    <col min="13362" max="13362" width="16.3984375" style="19" customWidth="1"/>
    <col min="13363" max="13363" width="0.8984375" style="19" customWidth="1"/>
    <col min="13364" max="13364" width="15.59765625" style="19" customWidth="1"/>
    <col min="13365" max="13365" width="0.8984375" style="19" customWidth="1"/>
    <col min="13366" max="13366" width="15.59765625" style="19" customWidth="1"/>
    <col min="13367" max="13367" width="0.8984375" style="19" customWidth="1"/>
    <col min="13368" max="13368" width="15.59765625" style="19" customWidth="1"/>
    <col min="13369" max="13607" width="9.09765625" style="19"/>
    <col min="13608" max="13610" width="1.59765625" style="19" customWidth="1"/>
    <col min="13611" max="13611" width="50.3984375" style="19" customWidth="1"/>
    <col min="13612" max="13612" width="15.59765625" style="19" customWidth="1"/>
    <col min="13613" max="13613" width="0.8984375" style="19" customWidth="1"/>
    <col min="13614" max="13614" width="15.59765625" style="19" customWidth="1"/>
    <col min="13615" max="13615" width="0.8984375" style="19" customWidth="1"/>
    <col min="13616" max="13616" width="15.59765625" style="19" customWidth="1"/>
    <col min="13617" max="13617" width="0.8984375" style="19" customWidth="1"/>
    <col min="13618" max="13618" width="16.3984375" style="19" customWidth="1"/>
    <col min="13619" max="13619" width="0.8984375" style="19" customWidth="1"/>
    <col min="13620" max="13620" width="15.59765625" style="19" customWidth="1"/>
    <col min="13621" max="13621" width="0.8984375" style="19" customWidth="1"/>
    <col min="13622" max="13622" width="15.59765625" style="19" customWidth="1"/>
    <col min="13623" max="13623" width="0.8984375" style="19" customWidth="1"/>
    <col min="13624" max="13624" width="15.59765625" style="19" customWidth="1"/>
    <col min="13625" max="13863" width="9.09765625" style="19"/>
    <col min="13864" max="13866" width="1.59765625" style="19" customWidth="1"/>
    <col min="13867" max="13867" width="50.3984375" style="19" customWidth="1"/>
    <col min="13868" max="13868" width="15.59765625" style="19" customWidth="1"/>
    <col min="13869" max="13869" width="0.8984375" style="19" customWidth="1"/>
    <col min="13870" max="13870" width="15.59765625" style="19" customWidth="1"/>
    <col min="13871" max="13871" width="0.8984375" style="19" customWidth="1"/>
    <col min="13872" max="13872" width="15.59765625" style="19" customWidth="1"/>
    <col min="13873" max="13873" width="0.8984375" style="19" customWidth="1"/>
    <col min="13874" max="13874" width="16.3984375" style="19" customWidth="1"/>
    <col min="13875" max="13875" width="0.8984375" style="19" customWidth="1"/>
    <col min="13876" max="13876" width="15.59765625" style="19" customWidth="1"/>
    <col min="13877" max="13877" width="0.8984375" style="19" customWidth="1"/>
    <col min="13878" max="13878" width="15.59765625" style="19" customWidth="1"/>
    <col min="13879" max="13879" width="0.8984375" style="19" customWidth="1"/>
    <col min="13880" max="13880" width="15.59765625" style="19" customWidth="1"/>
    <col min="13881" max="14119" width="9.09765625" style="19"/>
    <col min="14120" max="14122" width="1.59765625" style="19" customWidth="1"/>
    <col min="14123" max="14123" width="50.3984375" style="19" customWidth="1"/>
    <col min="14124" max="14124" width="15.59765625" style="19" customWidth="1"/>
    <col min="14125" max="14125" width="0.8984375" style="19" customWidth="1"/>
    <col min="14126" max="14126" width="15.59765625" style="19" customWidth="1"/>
    <col min="14127" max="14127" width="0.8984375" style="19" customWidth="1"/>
    <col min="14128" max="14128" width="15.59765625" style="19" customWidth="1"/>
    <col min="14129" max="14129" width="0.8984375" style="19" customWidth="1"/>
    <col min="14130" max="14130" width="16.3984375" style="19" customWidth="1"/>
    <col min="14131" max="14131" width="0.8984375" style="19" customWidth="1"/>
    <col min="14132" max="14132" width="15.59765625" style="19" customWidth="1"/>
    <col min="14133" max="14133" width="0.8984375" style="19" customWidth="1"/>
    <col min="14134" max="14134" width="15.59765625" style="19" customWidth="1"/>
    <col min="14135" max="14135" width="0.8984375" style="19" customWidth="1"/>
    <col min="14136" max="14136" width="15.59765625" style="19" customWidth="1"/>
    <col min="14137" max="14375" width="9.09765625" style="19"/>
    <col min="14376" max="14378" width="1.59765625" style="19" customWidth="1"/>
    <col min="14379" max="14379" width="50.3984375" style="19" customWidth="1"/>
    <col min="14380" max="14380" width="15.59765625" style="19" customWidth="1"/>
    <col min="14381" max="14381" width="0.8984375" style="19" customWidth="1"/>
    <col min="14382" max="14382" width="15.59765625" style="19" customWidth="1"/>
    <col min="14383" max="14383" width="0.8984375" style="19" customWidth="1"/>
    <col min="14384" max="14384" width="15.59765625" style="19" customWidth="1"/>
    <col min="14385" max="14385" width="0.8984375" style="19" customWidth="1"/>
    <col min="14386" max="14386" width="16.3984375" style="19" customWidth="1"/>
    <col min="14387" max="14387" width="0.8984375" style="19" customWidth="1"/>
    <col min="14388" max="14388" width="15.59765625" style="19" customWidth="1"/>
    <col min="14389" max="14389" width="0.8984375" style="19" customWidth="1"/>
    <col min="14390" max="14390" width="15.59765625" style="19" customWidth="1"/>
    <col min="14391" max="14391" width="0.8984375" style="19" customWidth="1"/>
    <col min="14392" max="14392" width="15.59765625" style="19" customWidth="1"/>
    <col min="14393" max="14631" width="9.09765625" style="19"/>
    <col min="14632" max="14634" width="1.59765625" style="19" customWidth="1"/>
    <col min="14635" max="14635" width="50.3984375" style="19" customWidth="1"/>
    <col min="14636" max="14636" width="15.59765625" style="19" customWidth="1"/>
    <col min="14637" max="14637" width="0.8984375" style="19" customWidth="1"/>
    <col min="14638" max="14638" width="15.59765625" style="19" customWidth="1"/>
    <col min="14639" max="14639" width="0.8984375" style="19" customWidth="1"/>
    <col min="14640" max="14640" width="15.59765625" style="19" customWidth="1"/>
    <col min="14641" max="14641" width="0.8984375" style="19" customWidth="1"/>
    <col min="14642" max="14642" width="16.3984375" style="19" customWidth="1"/>
    <col min="14643" max="14643" width="0.8984375" style="19" customWidth="1"/>
    <col min="14644" max="14644" width="15.59765625" style="19" customWidth="1"/>
    <col min="14645" max="14645" width="0.8984375" style="19" customWidth="1"/>
    <col min="14646" max="14646" width="15.59765625" style="19" customWidth="1"/>
    <col min="14647" max="14647" width="0.8984375" style="19" customWidth="1"/>
    <col min="14648" max="14648" width="15.59765625" style="19" customWidth="1"/>
    <col min="14649" max="14887" width="9.09765625" style="19"/>
    <col min="14888" max="14890" width="1.59765625" style="19" customWidth="1"/>
    <col min="14891" max="14891" width="50.3984375" style="19" customWidth="1"/>
    <col min="14892" max="14892" width="15.59765625" style="19" customWidth="1"/>
    <col min="14893" max="14893" width="0.8984375" style="19" customWidth="1"/>
    <col min="14894" max="14894" width="15.59765625" style="19" customWidth="1"/>
    <col min="14895" max="14895" width="0.8984375" style="19" customWidth="1"/>
    <col min="14896" max="14896" width="15.59765625" style="19" customWidth="1"/>
    <col min="14897" max="14897" width="0.8984375" style="19" customWidth="1"/>
    <col min="14898" max="14898" width="16.3984375" style="19" customWidth="1"/>
    <col min="14899" max="14899" width="0.8984375" style="19" customWidth="1"/>
    <col min="14900" max="14900" width="15.59765625" style="19" customWidth="1"/>
    <col min="14901" max="14901" width="0.8984375" style="19" customWidth="1"/>
    <col min="14902" max="14902" width="15.59765625" style="19" customWidth="1"/>
    <col min="14903" max="14903" width="0.8984375" style="19" customWidth="1"/>
    <col min="14904" max="14904" width="15.59765625" style="19" customWidth="1"/>
    <col min="14905" max="15143" width="9.09765625" style="19"/>
    <col min="15144" max="15146" width="1.59765625" style="19" customWidth="1"/>
    <col min="15147" max="15147" width="50.3984375" style="19" customWidth="1"/>
    <col min="15148" max="15148" width="15.59765625" style="19" customWidth="1"/>
    <col min="15149" max="15149" width="0.8984375" style="19" customWidth="1"/>
    <col min="15150" max="15150" width="15.59765625" style="19" customWidth="1"/>
    <col min="15151" max="15151" width="0.8984375" style="19" customWidth="1"/>
    <col min="15152" max="15152" width="15.59765625" style="19" customWidth="1"/>
    <col min="15153" max="15153" width="0.8984375" style="19" customWidth="1"/>
    <col min="15154" max="15154" width="16.3984375" style="19" customWidth="1"/>
    <col min="15155" max="15155" width="0.8984375" style="19" customWidth="1"/>
    <col min="15156" max="15156" width="15.59765625" style="19" customWidth="1"/>
    <col min="15157" max="15157" width="0.8984375" style="19" customWidth="1"/>
    <col min="15158" max="15158" width="15.59765625" style="19" customWidth="1"/>
    <col min="15159" max="15159" width="0.8984375" style="19" customWidth="1"/>
    <col min="15160" max="15160" width="15.59765625" style="19" customWidth="1"/>
    <col min="15161" max="15399" width="9.09765625" style="19"/>
    <col min="15400" max="15402" width="1.59765625" style="19" customWidth="1"/>
    <col min="15403" max="15403" width="50.3984375" style="19" customWidth="1"/>
    <col min="15404" max="15404" width="15.59765625" style="19" customWidth="1"/>
    <col min="15405" max="15405" width="0.8984375" style="19" customWidth="1"/>
    <col min="15406" max="15406" width="15.59765625" style="19" customWidth="1"/>
    <col min="15407" max="15407" width="0.8984375" style="19" customWidth="1"/>
    <col min="15408" max="15408" width="15.59765625" style="19" customWidth="1"/>
    <col min="15409" max="15409" width="0.8984375" style="19" customWidth="1"/>
    <col min="15410" max="15410" width="16.3984375" style="19" customWidth="1"/>
    <col min="15411" max="15411" width="0.8984375" style="19" customWidth="1"/>
    <col min="15412" max="15412" width="15.59765625" style="19" customWidth="1"/>
    <col min="15413" max="15413" width="0.8984375" style="19" customWidth="1"/>
    <col min="15414" max="15414" width="15.59765625" style="19" customWidth="1"/>
    <col min="15415" max="15415" width="0.8984375" style="19" customWidth="1"/>
    <col min="15416" max="15416" width="15.59765625" style="19" customWidth="1"/>
    <col min="15417" max="15655" width="9.09765625" style="19"/>
    <col min="15656" max="15658" width="1.59765625" style="19" customWidth="1"/>
    <col min="15659" max="15659" width="50.3984375" style="19" customWidth="1"/>
    <col min="15660" max="15660" width="15.59765625" style="19" customWidth="1"/>
    <col min="15661" max="15661" width="0.8984375" style="19" customWidth="1"/>
    <col min="15662" max="15662" width="15.59765625" style="19" customWidth="1"/>
    <col min="15663" max="15663" width="0.8984375" style="19" customWidth="1"/>
    <col min="15664" max="15664" width="15.59765625" style="19" customWidth="1"/>
    <col min="15665" max="15665" width="0.8984375" style="19" customWidth="1"/>
    <col min="15666" max="15666" width="16.3984375" style="19" customWidth="1"/>
    <col min="15667" max="15667" width="0.8984375" style="19" customWidth="1"/>
    <col min="15668" max="15668" width="15.59765625" style="19" customWidth="1"/>
    <col min="15669" max="15669" width="0.8984375" style="19" customWidth="1"/>
    <col min="15670" max="15670" width="15.59765625" style="19" customWidth="1"/>
    <col min="15671" max="15671" width="0.8984375" style="19" customWidth="1"/>
    <col min="15672" max="15672" width="15.59765625" style="19" customWidth="1"/>
    <col min="15673" max="15909" width="9.09765625" style="19"/>
    <col min="15910" max="15915" width="9.09765625" style="19" customWidth="1"/>
    <col min="15916" max="16384" width="9.09765625" style="19"/>
  </cols>
  <sheetData>
    <row r="1" spans="1:15" ht="16.5" customHeight="1">
      <c r="A1" s="17" t="s">
        <v>81</v>
      </c>
      <c r="B1" s="18"/>
      <c r="C1" s="18"/>
      <c r="D1" s="27"/>
    </row>
    <row r="2" spans="1:15" ht="16.5" customHeight="1">
      <c r="A2" s="57" t="s">
        <v>111</v>
      </c>
      <c r="B2" s="57"/>
      <c r="C2" s="57"/>
      <c r="D2" s="57"/>
      <c r="E2" s="59"/>
      <c r="F2" s="22"/>
      <c r="G2" s="59"/>
      <c r="H2" s="22"/>
      <c r="I2" s="59"/>
      <c r="J2" s="22"/>
      <c r="K2" s="59"/>
      <c r="L2" s="22"/>
      <c r="M2" s="59"/>
    </row>
    <row r="3" spans="1:15" ht="16.5" customHeight="1">
      <c r="A3" s="15" t="str">
        <f>+'SH10'!A3</f>
        <v>For the year ended 31 December 2023</v>
      </c>
      <c r="B3" s="58"/>
      <c r="C3" s="58"/>
      <c r="D3" s="58"/>
      <c r="E3" s="60"/>
      <c r="F3" s="47"/>
      <c r="G3" s="60"/>
      <c r="H3" s="47"/>
      <c r="I3" s="60"/>
      <c r="J3" s="47"/>
      <c r="K3" s="60"/>
      <c r="L3" s="47"/>
      <c r="M3" s="60"/>
      <c r="N3" s="65"/>
      <c r="O3" s="65"/>
    </row>
    <row r="4" spans="1:15" ht="16.149999999999999" customHeight="1">
      <c r="E4" s="59"/>
      <c r="F4" s="59"/>
      <c r="G4" s="59"/>
      <c r="H4" s="59"/>
      <c r="I4" s="59"/>
      <c r="J4" s="59"/>
      <c r="K4" s="59"/>
      <c r="L4" s="62"/>
      <c r="M4" s="80"/>
      <c r="N4" s="59"/>
      <c r="O4" s="59"/>
    </row>
    <row r="5" spans="1:15" ht="16.149999999999999" customHeight="1">
      <c r="A5" s="16"/>
      <c r="B5" s="57"/>
      <c r="C5" s="57"/>
      <c r="D5" s="57"/>
      <c r="E5" s="136" t="s">
        <v>107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16.149999999999999" customHeight="1">
      <c r="A6" s="16"/>
      <c r="B6" s="57"/>
      <c r="C6" s="57"/>
      <c r="D6" s="57"/>
      <c r="E6" s="71"/>
      <c r="F6" s="71"/>
      <c r="G6" s="71"/>
      <c r="H6" s="71"/>
      <c r="I6" s="71"/>
      <c r="J6" s="71"/>
      <c r="K6" s="71"/>
      <c r="L6" s="71"/>
      <c r="M6" s="71" t="s">
        <v>97</v>
      </c>
      <c r="N6" s="71"/>
      <c r="O6" s="71"/>
    </row>
    <row r="7" spans="1:15" ht="16.149999999999999" customHeight="1">
      <c r="A7" s="18"/>
      <c r="B7" s="18"/>
      <c r="C7" s="18"/>
      <c r="D7" s="18"/>
      <c r="E7" s="59"/>
      <c r="F7" s="59"/>
      <c r="G7" s="59"/>
      <c r="H7" s="59"/>
      <c r="I7" s="136" t="s">
        <v>12</v>
      </c>
      <c r="J7" s="136"/>
      <c r="K7" s="136"/>
      <c r="L7" s="62"/>
      <c r="M7" s="129" t="s">
        <v>96</v>
      </c>
      <c r="N7" s="13"/>
      <c r="O7" s="59"/>
    </row>
    <row r="8" spans="1:15" ht="16.149999999999999" customHeight="1">
      <c r="A8" s="18"/>
      <c r="B8" s="18"/>
      <c r="C8" s="18"/>
      <c r="D8" s="18"/>
      <c r="E8" s="59"/>
      <c r="F8" s="59"/>
      <c r="G8" s="59"/>
      <c r="H8" s="59"/>
      <c r="I8" s="62"/>
      <c r="J8" s="62"/>
      <c r="K8" s="62"/>
      <c r="L8" s="62"/>
      <c r="M8" s="80" t="s">
        <v>78</v>
      </c>
      <c r="N8" s="59"/>
      <c r="O8" s="59"/>
    </row>
    <row r="9" spans="1:15" ht="16.149999999999999" customHeight="1">
      <c r="E9" s="59" t="s">
        <v>47</v>
      </c>
      <c r="F9" s="59"/>
      <c r="G9" s="59"/>
      <c r="H9" s="59"/>
      <c r="I9" s="59"/>
      <c r="J9" s="59"/>
      <c r="K9" s="59"/>
      <c r="L9" s="62"/>
      <c r="M9" s="80" t="s">
        <v>134</v>
      </c>
      <c r="N9" s="59"/>
      <c r="O9" s="59"/>
    </row>
    <row r="10" spans="1:15" ht="16.149999999999999" customHeight="1">
      <c r="E10" s="59" t="s">
        <v>31</v>
      </c>
      <c r="F10" s="59"/>
      <c r="G10" s="59" t="s">
        <v>67</v>
      </c>
      <c r="H10" s="59"/>
      <c r="I10" s="62" t="s">
        <v>26</v>
      </c>
      <c r="J10" s="62"/>
      <c r="K10" s="59"/>
      <c r="L10" s="62"/>
      <c r="M10" s="80" t="s">
        <v>77</v>
      </c>
      <c r="N10" s="62"/>
      <c r="O10" s="62" t="s">
        <v>27</v>
      </c>
    </row>
    <row r="11" spans="1:15" ht="16.149999999999999" customHeight="1">
      <c r="E11" s="62" t="s">
        <v>28</v>
      </c>
      <c r="F11" s="62"/>
      <c r="G11" s="62" t="s">
        <v>28</v>
      </c>
      <c r="H11" s="62"/>
      <c r="I11" s="62" t="s">
        <v>29</v>
      </c>
      <c r="J11" s="62"/>
      <c r="K11" s="59" t="s">
        <v>15</v>
      </c>
      <c r="L11" s="62"/>
      <c r="M11" s="59" t="s">
        <v>135</v>
      </c>
      <c r="N11" s="62"/>
      <c r="O11" s="62" t="s">
        <v>30</v>
      </c>
    </row>
    <row r="12" spans="1:15" ht="16.149999999999999" customHeight="1">
      <c r="E12" s="8" t="s">
        <v>100</v>
      </c>
      <c r="F12" s="62"/>
      <c r="G12" s="8" t="s">
        <v>100</v>
      </c>
      <c r="H12" s="62"/>
      <c r="I12" s="8" t="s">
        <v>100</v>
      </c>
      <c r="J12" s="62"/>
      <c r="K12" s="8" t="s">
        <v>100</v>
      </c>
      <c r="L12" s="62"/>
      <c r="M12" s="8" t="s">
        <v>100</v>
      </c>
      <c r="N12" s="62"/>
      <c r="O12" s="8" t="s">
        <v>100</v>
      </c>
    </row>
    <row r="13" spans="1:15" ht="6" customHeight="1">
      <c r="A13" s="17"/>
      <c r="E13" s="63"/>
      <c r="F13" s="64"/>
      <c r="G13" s="63"/>
      <c r="H13" s="64"/>
      <c r="I13" s="63"/>
      <c r="J13" s="64"/>
      <c r="K13" s="63"/>
      <c r="L13" s="64"/>
      <c r="M13" s="63"/>
    </row>
    <row r="14" spans="1:15" ht="16.149999999999999" customHeight="1">
      <c r="A14" s="17" t="s">
        <v>150</v>
      </c>
      <c r="E14" s="48">
        <v>389267</v>
      </c>
      <c r="F14" s="48"/>
      <c r="G14" s="48">
        <v>10066331</v>
      </c>
      <c r="H14" s="48"/>
      <c r="I14" s="48">
        <v>50000</v>
      </c>
      <c r="J14" s="48"/>
      <c r="K14" s="48">
        <v>2219669</v>
      </c>
      <c r="M14" s="48">
        <v>-28037</v>
      </c>
      <c r="N14" s="48"/>
      <c r="O14" s="48">
        <f t="shared" ref="O14:O16" si="0">SUM(E14:M14)</f>
        <v>12697230</v>
      </c>
    </row>
    <row r="15" spans="1:15" ht="16.149999999999999" customHeight="1">
      <c r="A15" s="19" t="s">
        <v>166</v>
      </c>
      <c r="E15" s="48">
        <v>0</v>
      </c>
      <c r="F15" s="48"/>
      <c r="G15" s="48">
        <v>0</v>
      </c>
      <c r="H15" s="48"/>
      <c r="I15" s="48">
        <v>0</v>
      </c>
      <c r="J15" s="48"/>
      <c r="K15" s="48">
        <v>-2300568</v>
      </c>
      <c r="M15" s="48">
        <v>0</v>
      </c>
      <c r="N15" s="48"/>
      <c r="O15" s="48">
        <f t="shared" si="0"/>
        <v>-2300568</v>
      </c>
    </row>
    <row r="16" spans="1:15" ht="16.149999999999999" customHeight="1">
      <c r="A16" s="19" t="s">
        <v>92</v>
      </c>
      <c r="E16" s="48">
        <v>0</v>
      </c>
      <c r="F16" s="48"/>
      <c r="G16" s="48">
        <v>0</v>
      </c>
      <c r="H16" s="48"/>
      <c r="I16" s="48">
        <v>0</v>
      </c>
      <c r="J16" s="48"/>
      <c r="K16" s="48">
        <v>1190395</v>
      </c>
      <c r="M16" s="48">
        <v>0</v>
      </c>
      <c r="N16" s="48"/>
      <c r="O16" s="48">
        <f t="shared" si="0"/>
        <v>1190395</v>
      </c>
    </row>
    <row r="17" spans="1:15" ht="16.149999999999999" customHeight="1">
      <c r="A17" s="19" t="s">
        <v>55</v>
      </c>
      <c r="E17" s="48"/>
      <c r="F17" s="48"/>
      <c r="G17" s="48"/>
      <c r="H17" s="48"/>
      <c r="I17" s="48"/>
      <c r="J17" s="48"/>
      <c r="K17" s="48"/>
      <c r="M17" s="48"/>
      <c r="N17" s="48"/>
      <c r="O17" s="48"/>
    </row>
    <row r="18" spans="1:15" ht="16.149999999999999" customHeight="1">
      <c r="A18" s="17"/>
      <c r="B18" s="19" t="s">
        <v>74</v>
      </c>
    </row>
    <row r="19" spans="1:15" ht="16.149999999999999" customHeight="1">
      <c r="A19" s="17"/>
      <c r="C19" s="19" t="s">
        <v>169</v>
      </c>
      <c r="E19" s="48">
        <v>0</v>
      </c>
      <c r="F19" s="48"/>
      <c r="G19" s="48">
        <v>0</v>
      </c>
      <c r="H19" s="48"/>
      <c r="I19" s="48">
        <v>0</v>
      </c>
      <c r="J19" s="48"/>
      <c r="K19" s="48">
        <v>0</v>
      </c>
      <c r="M19" s="48">
        <v>-31851</v>
      </c>
      <c r="N19" s="48"/>
      <c r="O19" s="48">
        <f t="shared" ref="O19" si="1">SUM(E19:M19)</f>
        <v>-31851</v>
      </c>
    </row>
    <row r="20" spans="1:15" ht="16.149999999999999" customHeight="1">
      <c r="A20" s="17"/>
      <c r="B20" s="19" t="s">
        <v>143</v>
      </c>
      <c r="E20" s="48"/>
      <c r="F20" s="48"/>
      <c r="G20" s="48"/>
      <c r="H20" s="48"/>
      <c r="I20" s="48"/>
      <c r="J20" s="48"/>
      <c r="K20" s="48"/>
      <c r="M20" s="48"/>
      <c r="N20" s="48"/>
      <c r="O20" s="48"/>
    </row>
    <row r="21" spans="1:15" ht="16.149999999999999" customHeight="1">
      <c r="A21" s="17"/>
      <c r="C21" s="19" t="s">
        <v>136</v>
      </c>
      <c r="E21" s="48"/>
      <c r="F21" s="48"/>
      <c r="G21" s="48"/>
      <c r="H21" s="48"/>
      <c r="I21" s="48"/>
      <c r="J21" s="48"/>
      <c r="K21" s="48"/>
      <c r="M21" s="48"/>
      <c r="N21" s="48"/>
      <c r="O21" s="48"/>
    </row>
    <row r="22" spans="1:15" ht="16.149999999999999" customHeight="1">
      <c r="A22" s="17"/>
      <c r="C22" s="19" t="s">
        <v>170</v>
      </c>
      <c r="E22" s="48">
        <v>0</v>
      </c>
      <c r="F22" s="48"/>
      <c r="G22" s="48">
        <v>0</v>
      </c>
      <c r="H22" s="48"/>
      <c r="I22" s="48">
        <v>0</v>
      </c>
      <c r="J22" s="48"/>
      <c r="K22" s="48">
        <v>-47032</v>
      </c>
      <c r="M22" s="48">
        <v>47032</v>
      </c>
      <c r="N22" s="48"/>
      <c r="O22" s="48">
        <f t="shared" ref="O22" si="2">SUM(E22:M22)</f>
        <v>0</v>
      </c>
    </row>
    <row r="23" spans="1:15" ht="6" customHeight="1">
      <c r="E23" s="55"/>
      <c r="F23" s="48"/>
      <c r="G23" s="55"/>
      <c r="H23" s="48"/>
      <c r="I23" s="55"/>
      <c r="J23" s="48"/>
      <c r="K23" s="55"/>
      <c r="L23" s="48"/>
      <c r="M23" s="55"/>
      <c r="N23" s="48"/>
      <c r="O23" s="55"/>
    </row>
    <row r="24" spans="1:15" ht="16.149999999999999" customHeight="1" thickBot="1">
      <c r="A24" s="39" t="s">
        <v>151</v>
      </c>
      <c r="E24" s="61">
        <f>SUM(E14:E22)</f>
        <v>389267</v>
      </c>
      <c r="F24" s="48"/>
      <c r="G24" s="61">
        <f>SUM(G14:G22)</f>
        <v>10066331</v>
      </c>
      <c r="H24" s="48"/>
      <c r="I24" s="61">
        <f>SUM(I14:I22)</f>
        <v>50000</v>
      </c>
      <c r="J24" s="48"/>
      <c r="K24" s="61">
        <f>SUM(K14:K22)</f>
        <v>1062464</v>
      </c>
      <c r="L24" s="48"/>
      <c r="M24" s="61">
        <f>SUM(M14:M22)</f>
        <v>-12856</v>
      </c>
      <c r="N24" s="48"/>
      <c r="O24" s="61">
        <f>SUM(O14:O22)</f>
        <v>11555206</v>
      </c>
    </row>
    <row r="25" spans="1:15" ht="11.15" customHeight="1" thickTop="1">
      <c r="A25" s="3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1.15" customHeight="1">
      <c r="A26" s="39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6.149999999999999" customHeight="1">
      <c r="A27" s="17" t="s">
        <v>185</v>
      </c>
      <c r="E27" s="83">
        <v>389267</v>
      </c>
      <c r="F27" s="48"/>
      <c r="G27" s="83">
        <v>10066331</v>
      </c>
      <c r="H27" s="48"/>
      <c r="I27" s="83">
        <v>50000</v>
      </c>
      <c r="J27" s="48"/>
      <c r="K27" s="83">
        <v>1062464</v>
      </c>
      <c r="M27" s="83">
        <v>-12856</v>
      </c>
      <c r="N27" s="48"/>
      <c r="O27" s="83">
        <f t="shared" ref="O27:O29" si="3">SUM(E27:M27)</f>
        <v>11555206</v>
      </c>
    </row>
    <row r="28" spans="1:15" ht="16.149999999999999" customHeight="1">
      <c r="A28" s="19" t="s">
        <v>166</v>
      </c>
      <c r="E28" s="83">
        <v>0</v>
      </c>
      <c r="F28" s="48"/>
      <c r="G28" s="83">
        <v>0</v>
      </c>
      <c r="H28" s="48"/>
      <c r="I28" s="83">
        <v>0</v>
      </c>
      <c r="J28" s="48"/>
      <c r="K28" s="83">
        <v>-451549</v>
      </c>
      <c r="M28" s="83">
        <v>0</v>
      </c>
      <c r="N28" s="48"/>
      <c r="O28" s="83">
        <f t="shared" si="3"/>
        <v>-451549</v>
      </c>
    </row>
    <row r="29" spans="1:15" ht="16.149999999999999" customHeight="1">
      <c r="A29" s="19" t="s">
        <v>92</v>
      </c>
      <c r="E29" s="83">
        <v>0</v>
      </c>
      <c r="F29" s="48"/>
      <c r="G29" s="83">
        <v>0</v>
      </c>
      <c r="H29" s="48"/>
      <c r="I29" s="83">
        <v>0</v>
      </c>
      <c r="J29" s="48"/>
      <c r="K29" s="83">
        <v>1179347</v>
      </c>
      <c r="M29" s="83">
        <v>0</v>
      </c>
      <c r="N29" s="48"/>
      <c r="O29" s="83">
        <f t="shared" si="3"/>
        <v>1179347</v>
      </c>
    </row>
    <row r="30" spans="1:15" ht="16.149999999999999" customHeight="1">
      <c r="A30" s="19" t="s">
        <v>55</v>
      </c>
      <c r="E30" s="83"/>
      <c r="F30" s="48"/>
      <c r="G30" s="83"/>
      <c r="H30" s="48"/>
      <c r="I30" s="83"/>
      <c r="J30" s="48"/>
      <c r="K30" s="83"/>
      <c r="M30" s="83"/>
      <c r="N30" s="48"/>
      <c r="O30" s="83"/>
    </row>
    <row r="31" spans="1:15" ht="16.149999999999999" customHeight="1">
      <c r="A31" s="17"/>
      <c r="B31" s="19" t="s">
        <v>74</v>
      </c>
      <c r="E31" s="94"/>
      <c r="G31" s="94"/>
      <c r="I31" s="94"/>
      <c r="K31" s="94"/>
      <c r="M31" s="94"/>
      <c r="O31" s="87"/>
    </row>
    <row r="32" spans="1:15" ht="16.149999999999999" customHeight="1">
      <c r="A32" s="17"/>
      <c r="C32" s="19" t="s">
        <v>169</v>
      </c>
      <c r="E32" s="83">
        <v>0</v>
      </c>
      <c r="F32" s="48"/>
      <c r="G32" s="83">
        <v>0</v>
      </c>
      <c r="H32" s="48"/>
      <c r="I32" s="83">
        <v>0</v>
      </c>
      <c r="J32" s="48"/>
      <c r="K32" s="83">
        <v>0</v>
      </c>
      <c r="M32" s="83">
        <v>3099</v>
      </c>
      <c r="N32" s="48"/>
      <c r="O32" s="83">
        <f t="shared" ref="O32" si="4">SUM(E32:M32)</f>
        <v>3099</v>
      </c>
    </row>
    <row r="33" spans="1:15" ht="16.149999999999999" customHeight="1">
      <c r="A33" s="17"/>
      <c r="B33" s="19" t="s">
        <v>143</v>
      </c>
      <c r="E33" s="83"/>
      <c r="F33" s="48"/>
      <c r="G33" s="83"/>
      <c r="H33" s="48"/>
      <c r="I33" s="83"/>
      <c r="J33" s="48"/>
      <c r="K33" s="83"/>
      <c r="M33" s="83"/>
      <c r="N33" s="48"/>
      <c r="O33" s="83"/>
    </row>
    <row r="34" spans="1:15" ht="16.149999999999999" customHeight="1">
      <c r="A34" s="17"/>
      <c r="B34" s="78"/>
      <c r="C34" s="78" t="s">
        <v>136</v>
      </c>
      <c r="E34" s="83"/>
      <c r="F34" s="48"/>
      <c r="G34" s="83"/>
      <c r="H34" s="48"/>
      <c r="I34" s="83"/>
      <c r="J34" s="48"/>
      <c r="K34" s="83"/>
      <c r="M34" s="83"/>
      <c r="N34" s="48"/>
      <c r="O34" s="83"/>
    </row>
    <row r="35" spans="1:15" ht="16.149999999999999" customHeight="1">
      <c r="A35" s="17"/>
      <c r="B35" s="78"/>
      <c r="C35" s="78" t="s">
        <v>170</v>
      </c>
      <c r="E35" s="83">
        <v>0</v>
      </c>
      <c r="F35" s="48"/>
      <c r="G35" s="83">
        <v>0</v>
      </c>
      <c r="H35" s="48"/>
      <c r="I35" s="83">
        <v>0</v>
      </c>
      <c r="J35" s="48"/>
      <c r="K35" s="83">
        <v>-5294</v>
      </c>
      <c r="M35" s="83">
        <v>5294</v>
      </c>
      <c r="N35" s="48"/>
      <c r="O35" s="83">
        <f t="shared" ref="O35" si="5">SUM(E35:M35)</f>
        <v>0</v>
      </c>
    </row>
    <row r="36" spans="1:15" ht="6" customHeight="1">
      <c r="E36" s="92"/>
      <c r="F36" s="48"/>
      <c r="G36" s="92"/>
      <c r="H36" s="48"/>
      <c r="I36" s="92"/>
      <c r="J36" s="48"/>
      <c r="K36" s="92"/>
      <c r="L36" s="48"/>
      <c r="M36" s="92"/>
      <c r="N36" s="48"/>
      <c r="O36" s="92"/>
    </row>
    <row r="37" spans="1:15" ht="16.149999999999999" customHeight="1" thickBot="1">
      <c r="A37" s="39" t="s">
        <v>186</v>
      </c>
      <c r="E37" s="93">
        <f>SUM(E27:E35)</f>
        <v>389267</v>
      </c>
      <c r="F37" s="48"/>
      <c r="G37" s="93">
        <f>SUM(G27:G35)</f>
        <v>10066331</v>
      </c>
      <c r="H37" s="48"/>
      <c r="I37" s="93">
        <f>SUM(I27:I35)</f>
        <v>50000</v>
      </c>
      <c r="J37" s="48"/>
      <c r="K37" s="93">
        <f>SUM(K27:K35)</f>
        <v>1784968</v>
      </c>
      <c r="L37" s="48"/>
      <c r="M37" s="93">
        <f>SUM(M27:M35)</f>
        <v>-4463</v>
      </c>
      <c r="N37" s="48"/>
      <c r="O37" s="93">
        <f>SUM(O27:O35)</f>
        <v>12286103</v>
      </c>
    </row>
    <row r="38" spans="1:15" ht="7.5" customHeight="1" thickTop="1">
      <c r="A38" s="39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1:15" ht="22" customHeight="1">
      <c r="A39" s="65" t="s">
        <v>104</v>
      </c>
      <c r="B39" s="65"/>
      <c r="C39" s="65"/>
      <c r="D39" s="65"/>
      <c r="E39" s="49"/>
      <c r="F39" s="31"/>
      <c r="G39" s="49"/>
      <c r="H39" s="66"/>
      <c r="I39" s="49"/>
      <c r="J39" s="66"/>
      <c r="K39" s="49"/>
      <c r="L39" s="66"/>
      <c r="M39" s="49"/>
      <c r="N39" s="65"/>
      <c r="O39" s="65"/>
    </row>
  </sheetData>
  <mergeCells count="2">
    <mergeCell ref="E5:O5"/>
    <mergeCell ref="I7:K7"/>
  </mergeCells>
  <pageMargins left="0.6" right="0.65" top="0.5" bottom="0.6" header="0.49" footer="0.4"/>
  <pageSetup paperSize="9" scale="90" firstPageNumber="11" orientation="landscape" useFirstPageNumber="1" horizontalDpi="1200" verticalDpi="1200" r:id="rId1"/>
  <headerFooter>
    <oddHeader>&amp;C&amp;"Calibri"&amp;10&amp;K000000 Internal&amp;1#_x000D_</oddHead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21"/>
  <sheetViews>
    <sheetView topLeftCell="A72" zoomScale="90" zoomScaleNormal="90" zoomScaleSheetLayoutView="69" workbookViewId="0">
      <selection activeCell="O89" sqref="O89"/>
    </sheetView>
  </sheetViews>
  <sheetFormatPr defaultRowHeight="16.149999999999999" customHeight="1"/>
  <cols>
    <col min="1" max="1" width="1.3984375" style="19" customWidth="1"/>
    <col min="2" max="2" width="58.3984375" style="19" customWidth="1"/>
    <col min="3" max="3" width="6" style="19" customWidth="1"/>
    <col min="4" max="4" width="1" style="19" customWidth="1"/>
    <col min="5" max="5" width="14.69921875" style="20" customWidth="1"/>
    <col min="6" max="6" width="1" style="20" customWidth="1"/>
    <col min="7" max="7" width="14.69921875" style="20" customWidth="1"/>
    <col min="8" max="8" width="1" style="19" customWidth="1"/>
    <col min="9" max="9" width="14.69921875" style="19" customWidth="1"/>
    <col min="10" max="10" width="1" style="19" customWidth="1"/>
    <col min="11" max="11" width="14.69921875" style="19" customWidth="1"/>
    <col min="12" max="41" width="9.09765625" style="19"/>
    <col min="42" max="42" width="2.3984375" style="19" customWidth="1"/>
    <col min="43" max="43" width="57.8984375" style="19" customWidth="1"/>
    <col min="44" max="44" width="6.09765625" style="19" bestFit="1" customWidth="1"/>
    <col min="45" max="45" width="1.09765625" style="19" customWidth="1"/>
    <col min="46" max="46" width="15" style="19" customWidth="1"/>
    <col min="47" max="47" width="1.09765625" style="19" customWidth="1"/>
    <col min="48" max="48" width="15" style="19" customWidth="1"/>
    <col min="49" max="297" width="9.09765625" style="19"/>
    <col min="298" max="298" width="2.3984375" style="19" customWidth="1"/>
    <col min="299" max="299" width="57.8984375" style="19" customWidth="1"/>
    <col min="300" max="300" width="6.09765625" style="19" bestFit="1" customWidth="1"/>
    <col min="301" max="301" width="1.09765625" style="19" customWidth="1"/>
    <col min="302" max="302" width="15" style="19" customWidth="1"/>
    <col min="303" max="303" width="1.09765625" style="19" customWidth="1"/>
    <col min="304" max="304" width="15" style="19" customWidth="1"/>
    <col min="305" max="553" width="9.09765625" style="19"/>
    <col min="554" max="554" width="2.3984375" style="19" customWidth="1"/>
    <col min="555" max="555" width="57.8984375" style="19" customWidth="1"/>
    <col min="556" max="556" width="6.09765625" style="19" bestFit="1" customWidth="1"/>
    <col min="557" max="557" width="1.09765625" style="19" customWidth="1"/>
    <col min="558" max="558" width="15" style="19" customWidth="1"/>
    <col min="559" max="559" width="1.09765625" style="19" customWidth="1"/>
    <col min="560" max="560" width="15" style="19" customWidth="1"/>
    <col min="561" max="809" width="9.09765625" style="19"/>
    <col min="810" max="810" width="2.3984375" style="19" customWidth="1"/>
    <col min="811" max="811" width="57.8984375" style="19" customWidth="1"/>
    <col min="812" max="812" width="6.09765625" style="19" bestFit="1" customWidth="1"/>
    <col min="813" max="813" width="1.09765625" style="19" customWidth="1"/>
    <col min="814" max="814" width="15" style="19" customWidth="1"/>
    <col min="815" max="815" width="1.09765625" style="19" customWidth="1"/>
    <col min="816" max="816" width="15" style="19" customWidth="1"/>
    <col min="817" max="1065" width="9.09765625" style="19"/>
    <col min="1066" max="1066" width="2.3984375" style="19" customWidth="1"/>
    <col min="1067" max="1067" width="57.8984375" style="19" customWidth="1"/>
    <col min="1068" max="1068" width="6.09765625" style="19" bestFit="1" customWidth="1"/>
    <col min="1069" max="1069" width="1.09765625" style="19" customWidth="1"/>
    <col min="1070" max="1070" width="15" style="19" customWidth="1"/>
    <col min="1071" max="1071" width="1.09765625" style="19" customWidth="1"/>
    <col min="1072" max="1072" width="15" style="19" customWidth="1"/>
    <col min="1073" max="1321" width="9.09765625" style="19"/>
    <col min="1322" max="1322" width="2.3984375" style="19" customWidth="1"/>
    <col min="1323" max="1323" width="57.8984375" style="19" customWidth="1"/>
    <col min="1324" max="1324" width="6.09765625" style="19" bestFit="1" customWidth="1"/>
    <col min="1325" max="1325" width="1.09765625" style="19" customWidth="1"/>
    <col min="1326" max="1326" width="15" style="19" customWidth="1"/>
    <col min="1327" max="1327" width="1.09765625" style="19" customWidth="1"/>
    <col min="1328" max="1328" width="15" style="19" customWidth="1"/>
    <col min="1329" max="1577" width="9.09765625" style="19"/>
    <col min="1578" max="1578" width="2.3984375" style="19" customWidth="1"/>
    <col min="1579" max="1579" width="57.8984375" style="19" customWidth="1"/>
    <col min="1580" max="1580" width="6.09765625" style="19" bestFit="1" customWidth="1"/>
    <col min="1581" max="1581" width="1.09765625" style="19" customWidth="1"/>
    <col min="1582" max="1582" width="15" style="19" customWidth="1"/>
    <col min="1583" max="1583" width="1.09765625" style="19" customWidth="1"/>
    <col min="1584" max="1584" width="15" style="19" customWidth="1"/>
    <col min="1585" max="1833" width="9.09765625" style="19"/>
    <col min="1834" max="1834" width="2.3984375" style="19" customWidth="1"/>
    <col min="1835" max="1835" width="57.8984375" style="19" customWidth="1"/>
    <col min="1836" max="1836" width="6.09765625" style="19" bestFit="1" customWidth="1"/>
    <col min="1837" max="1837" width="1.09765625" style="19" customWidth="1"/>
    <col min="1838" max="1838" width="15" style="19" customWidth="1"/>
    <col min="1839" max="1839" width="1.09765625" style="19" customWidth="1"/>
    <col min="1840" max="1840" width="15" style="19" customWidth="1"/>
    <col min="1841" max="2089" width="9.09765625" style="19"/>
    <col min="2090" max="2090" width="2.3984375" style="19" customWidth="1"/>
    <col min="2091" max="2091" width="57.8984375" style="19" customWidth="1"/>
    <col min="2092" max="2092" width="6.09765625" style="19" bestFit="1" customWidth="1"/>
    <col min="2093" max="2093" width="1.09765625" style="19" customWidth="1"/>
    <col min="2094" max="2094" width="15" style="19" customWidth="1"/>
    <col min="2095" max="2095" width="1.09765625" style="19" customWidth="1"/>
    <col min="2096" max="2096" width="15" style="19" customWidth="1"/>
    <col min="2097" max="2345" width="9.09765625" style="19"/>
    <col min="2346" max="2346" width="2.3984375" style="19" customWidth="1"/>
    <col min="2347" max="2347" width="57.8984375" style="19" customWidth="1"/>
    <col min="2348" max="2348" width="6.09765625" style="19" bestFit="1" customWidth="1"/>
    <col min="2349" max="2349" width="1.09765625" style="19" customWidth="1"/>
    <col min="2350" max="2350" width="15" style="19" customWidth="1"/>
    <col min="2351" max="2351" width="1.09765625" style="19" customWidth="1"/>
    <col min="2352" max="2352" width="15" style="19" customWidth="1"/>
    <col min="2353" max="2601" width="9.09765625" style="19"/>
    <col min="2602" max="2602" width="2.3984375" style="19" customWidth="1"/>
    <col min="2603" max="2603" width="57.8984375" style="19" customWidth="1"/>
    <col min="2604" max="2604" width="6.09765625" style="19" bestFit="1" customWidth="1"/>
    <col min="2605" max="2605" width="1.09765625" style="19" customWidth="1"/>
    <col min="2606" max="2606" width="15" style="19" customWidth="1"/>
    <col min="2607" max="2607" width="1.09765625" style="19" customWidth="1"/>
    <col min="2608" max="2608" width="15" style="19" customWidth="1"/>
    <col min="2609" max="2857" width="9.09765625" style="19"/>
    <col min="2858" max="2858" width="2.3984375" style="19" customWidth="1"/>
    <col min="2859" max="2859" width="57.8984375" style="19" customWidth="1"/>
    <col min="2860" max="2860" width="6.09765625" style="19" bestFit="1" customWidth="1"/>
    <col min="2861" max="2861" width="1.09765625" style="19" customWidth="1"/>
    <col min="2862" max="2862" width="15" style="19" customWidth="1"/>
    <col min="2863" max="2863" width="1.09765625" style="19" customWidth="1"/>
    <col min="2864" max="2864" width="15" style="19" customWidth="1"/>
    <col min="2865" max="3113" width="9.09765625" style="19"/>
    <col min="3114" max="3114" width="2.3984375" style="19" customWidth="1"/>
    <col min="3115" max="3115" width="57.8984375" style="19" customWidth="1"/>
    <col min="3116" max="3116" width="6.09765625" style="19" bestFit="1" customWidth="1"/>
    <col min="3117" max="3117" width="1.09765625" style="19" customWidth="1"/>
    <col min="3118" max="3118" width="15" style="19" customWidth="1"/>
    <col min="3119" max="3119" width="1.09765625" style="19" customWidth="1"/>
    <col min="3120" max="3120" width="15" style="19" customWidth="1"/>
    <col min="3121" max="3369" width="9.09765625" style="19"/>
    <col min="3370" max="3370" width="2.3984375" style="19" customWidth="1"/>
    <col min="3371" max="3371" width="57.8984375" style="19" customWidth="1"/>
    <col min="3372" max="3372" width="6.09765625" style="19" bestFit="1" customWidth="1"/>
    <col min="3373" max="3373" width="1.09765625" style="19" customWidth="1"/>
    <col min="3374" max="3374" width="15" style="19" customWidth="1"/>
    <col min="3375" max="3375" width="1.09765625" style="19" customWidth="1"/>
    <col min="3376" max="3376" width="15" style="19" customWidth="1"/>
    <col min="3377" max="3625" width="9.09765625" style="19"/>
    <col min="3626" max="3626" width="2.3984375" style="19" customWidth="1"/>
    <col min="3627" max="3627" width="57.8984375" style="19" customWidth="1"/>
    <col min="3628" max="3628" width="6.09765625" style="19" bestFit="1" customWidth="1"/>
    <col min="3629" max="3629" width="1.09765625" style="19" customWidth="1"/>
    <col min="3630" max="3630" width="15" style="19" customWidth="1"/>
    <col min="3631" max="3631" width="1.09765625" style="19" customWidth="1"/>
    <col min="3632" max="3632" width="15" style="19" customWidth="1"/>
    <col min="3633" max="3881" width="9.09765625" style="19"/>
    <col min="3882" max="3882" width="2.3984375" style="19" customWidth="1"/>
    <col min="3883" max="3883" width="57.8984375" style="19" customWidth="1"/>
    <col min="3884" max="3884" width="6.09765625" style="19" bestFit="1" customWidth="1"/>
    <col min="3885" max="3885" width="1.09765625" style="19" customWidth="1"/>
    <col min="3886" max="3886" width="15" style="19" customWidth="1"/>
    <col min="3887" max="3887" width="1.09765625" style="19" customWidth="1"/>
    <col min="3888" max="3888" width="15" style="19" customWidth="1"/>
    <col min="3889" max="4137" width="9.09765625" style="19"/>
    <col min="4138" max="4138" width="2.3984375" style="19" customWidth="1"/>
    <col min="4139" max="4139" width="57.8984375" style="19" customWidth="1"/>
    <col min="4140" max="4140" width="6.09765625" style="19" bestFit="1" customWidth="1"/>
    <col min="4141" max="4141" width="1.09765625" style="19" customWidth="1"/>
    <col min="4142" max="4142" width="15" style="19" customWidth="1"/>
    <col min="4143" max="4143" width="1.09765625" style="19" customWidth="1"/>
    <col min="4144" max="4144" width="15" style="19" customWidth="1"/>
    <col min="4145" max="4393" width="9.09765625" style="19"/>
    <col min="4394" max="4394" width="2.3984375" style="19" customWidth="1"/>
    <col min="4395" max="4395" width="57.8984375" style="19" customWidth="1"/>
    <col min="4396" max="4396" width="6.09765625" style="19" bestFit="1" customWidth="1"/>
    <col min="4397" max="4397" width="1.09765625" style="19" customWidth="1"/>
    <col min="4398" max="4398" width="15" style="19" customWidth="1"/>
    <col min="4399" max="4399" width="1.09765625" style="19" customWidth="1"/>
    <col min="4400" max="4400" width="15" style="19" customWidth="1"/>
    <col min="4401" max="4649" width="9.09765625" style="19"/>
    <col min="4650" max="4650" width="2.3984375" style="19" customWidth="1"/>
    <col min="4651" max="4651" width="57.8984375" style="19" customWidth="1"/>
    <col min="4652" max="4652" width="6.09765625" style="19" bestFit="1" customWidth="1"/>
    <col min="4653" max="4653" width="1.09765625" style="19" customWidth="1"/>
    <col min="4654" max="4654" width="15" style="19" customWidth="1"/>
    <col min="4655" max="4655" width="1.09765625" style="19" customWidth="1"/>
    <col min="4656" max="4656" width="15" style="19" customWidth="1"/>
    <col min="4657" max="4905" width="9.09765625" style="19"/>
    <col min="4906" max="4906" width="2.3984375" style="19" customWidth="1"/>
    <col min="4907" max="4907" width="57.8984375" style="19" customWidth="1"/>
    <col min="4908" max="4908" width="6.09765625" style="19" bestFit="1" customWidth="1"/>
    <col min="4909" max="4909" width="1.09765625" style="19" customWidth="1"/>
    <col min="4910" max="4910" width="15" style="19" customWidth="1"/>
    <col min="4911" max="4911" width="1.09765625" style="19" customWidth="1"/>
    <col min="4912" max="4912" width="15" style="19" customWidth="1"/>
    <col min="4913" max="5161" width="9.09765625" style="19"/>
    <col min="5162" max="5162" width="2.3984375" style="19" customWidth="1"/>
    <col min="5163" max="5163" width="57.8984375" style="19" customWidth="1"/>
    <col min="5164" max="5164" width="6.09765625" style="19" bestFit="1" customWidth="1"/>
    <col min="5165" max="5165" width="1.09765625" style="19" customWidth="1"/>
    <col min="5166" max="5166" width="15" style="19" customWidth="1"/>
    <col min="5167" max="5167" width="1.09765625" style="19" customWidth="1"/>
    <col min="5168" max="5168" width="15" style="19" customWidth="1"/>
    <col min="5169" max="5417" width="9.09765625" style="19"/>
    <col min="5418" max="5418" width="2.3984375" style="19" customWidth="1"/>
    <col min="5419" max="5419" width="57.8984375" style="19" customWidth="1"/>
    <col min="5420" max="5420" width="6.09765625" style="19" bestFit="1" customWidth="1"/>
    <col min="5421" max="5421" width="1.09765625" style="19" customWidth="1"/>
    <col min="5422" max="5422" width="15" style="19" customWidth="1"/>
    <col min="5423" max="5423" width="1.09765625" style="19" customWidth="1"/>
    <col min="5424" max="5424" width="15" style="19" customWidth="1"/>
    <col min="5425" max="5673" width="9.09765625" style="19"/>
    <col min="5674" max="5674" width="2.3984375" style="19" customWidth="1"/>
    <col min="5675" max="5675" width="57.8984375" style="19" customWidth="1"/>
    <col min="5676" max="5676" width="6.09765625" style="19" bestFit="1" customWidth="1"/>
    <col min="5677" max="5677" width="1.09765625" style="19" customWidth="1"/>
    <col min="5678" max="5678" width="15" style="19" customWidth="1"/>
    <col min="5679" max="5679" width="1.09765625" style="19" customWidth="1"/>
    <col min="5680" max="5680" width="15" style="19" customWidth="1"/>
    <col min="5681" max="5929" width="9.09765625" style="19"/>
    <col min="5930" max="5930" width="2.3984375" style="19" customWidth="1"/>
    <col min="5931" max="5931" width="57.8984375" style="19" customWidth="1"/>
    <col min="5932" max="5932" width="6.09765625" style="19" bestFit="1" customWidth="1"/>
    <col min="5933" max="5933" width="1.09765625" style="19" customWidth="1"/>
    <col min="5934" max="5934" width="15" style="19" customWidth="1"/>
    <col min="5935" max="5935" width="1.09765625" style="19" customWidth="1"/>
    <col min="5936" max="5936" width="15" style="19" customWidth="1"/>
    <col min="5937" max="6185" width="9.09765625" style="19"/>
    <col min="6186" max="6186" width="2.3984375" style="19" customWidth="1"/>
    <col min="6187" max="6187" width="57.8984375" style="19" customWidth="1"/>
    <col min="6188" max="6188" width="6.09765625" style="19" bestFit="1" customWidth="1"/>
    <col min="6189" max="6189" width="1.09765625" style="19" customWidth="1"/>
    <col min="6190" max="6190" width="15" style="19" customWidth="1"/>
    <col min="6191" max="6191" width="1.09765625" style="19" customWidth="1"/>
    <col min="6192" max="6192" width="15" style="19" customWidth="1"/>
    <col min="6193" max="6441" width="9.09765625" style="19"/>
    <col min="6442" max="6442" width="2.3984375" style="19" customWidth="1"/>
    <col min="6443" max="6443" width="57.8984375" style="19" customWidth="1"/>
    <col min="6444" max="6444" width="6.09765625" style="19" bestFit="1" customWidth="1"/>
    <col min="6445" max="6445" width="1.09765625" style="19" customWidth="1"/>
    <col min="6446" max="6446" width="15" style="19" customWidth="1"/>
    <col min="6447" max="6447" width="1.09765625" style="19" customWidth="1"/>
    <col min="6448" max="6448" width="15" style="19" customWidth="1"/>
    <col min="6449" max="6697" width="9.09765625" style="19"/>
    <col min="6698" max="6698" width="2.3984375" style="19" customWidth="1"/>
    <col min="6699" max="6699" width="57.8984375" style="19" customWidth="1"/>
    <col min="6700" max="6700" width="6.09765625" style="19" bestFit="1" customWidth="1"/>
    <col min="6701" max="6701" width="1.09765625" style="19" customWidth="1"/>
    <col min="6702" max="6702" width="15" style="19" customWidth="1"/>
    <col min="6703" max="6703" width="1.09765625" style="19" customWidth="1"/>
    <col min="6704" max="6704" width="15" style="19" customWidth="1"/>
    <col min="6705" max="6953" width="9.09765625" style="19"/>
    <col min="6954" max="6954" width="2.3984375" style="19" customWidth="1"/>
    <col min="6955" max="6955" width="57.8984375" style="19" customWidth="1"/>
    <col min="6956" max="6956" width="6.09765625" style="19" bestFit="1" customWidth="1"/>
    <col min="6957" max="6957" width="1.09765625" style="19" customWidth="1"/>
    <col min="6958" max="6958" width="15" style="19" customWidth="1"/>
    <col min="6959" max="6959" width="1.09765625" style="19" customWidth="1"/>
    <col min="6960" max="6960" width="15" style="19" customWidth="1"/>
    <col min="6961" max="7209" width="9.09765625" style="19"/>
    <col min="7210" max="7210" width="2.3984375" style="19" customWidth="1"/>
    <col min="7211" max="7211" width="57.8984375" style="19" customWidth="1"/>
    <col min="7212" max="7212" width="6.09765625" style="19" bestFit="1" customWidth="1"/>
    <col min="7213" max="7213" width="1.09765625" style="19" customWidth="1"/>
    <col min="7214" max="7214" width="15" style="19" customWidth="1"/>
    <col min="7215" max="7215" width="1.09765625" style="19" customWidth="1"/>
    <col min="7216" max="7216" width="15" style="19" customWidth="1"/>
    <col min="7217" max="7465" width="9.09765625" style="19"/>
    <col min="7466" max="7466" width="2.3984375" style="19" customWidth="1"/>
    <col min="7467" max="7467" width="57.8984375" style="19" customWidth="1"/>
    <col min="7468" max="7468" width="6.09765625" style="19" bestFit="1" customWidth="1"/>
    <col min="7469" max="7469" width="1.09765625" style="19" customWidth="1"/>
    <col min="7470" max="7470" width="15" style="19" customWidth="1"/>
    <col min="7471" max="7471" width="1.09765625" style="19" customWidth="1"/>
    <col min="7472" max="7472" width="15" style="19" customWidth="1"/>
    <col min="7473" max="7721" width="9.09765625" style="19"/>
    <col min="7722" max="7722" width="2.3984375" style="19" customWidth="1"/>
    <col min="7723" max="7723" width="57.8984375" style="19" customWidth="1"/>
    <col min="7724" max="7724" width="6.09765625" style="19" bestFit="1" customWidth="1"/>
    <col min="7725" max="7725" width="1.09765625" style="19" customWidth="1"/>
    <col min="7726" max="7726" width="15" style="19" customWidth="1"/>
    <col min="7727" max="7727" width="1.09765625" style="19" customWidth="1"/>
    <col min="7728" max="7728" width="15" style="19" customWidth="1"/>
    <col min="7729" max="7977" width="9.09765625" style="19"/>
    <col min="7978" max="7978" width="2.3984375" style="19" customWidth="1"/>
    <col min="7979" max="7979" width="57.8984375" style="19" customWidth="1"/>
    <col min="7980" max="7980" width="6.09765625" style="19" bestFit="1" customWidth="1"/>
    <col min="7981" max="7981" width="1.09765625" style="19" customWidth="1"/>
    <col min="7982" max="7982" width="15" style="19" customWidth="1"/>
    <col min="7983" max="7983" width="1.09765625" style="19" customWidth="1"/>
    <col min="7984" max="7984" width="15" style="19" customWidth="1"/>
    <col min="7985" max="8233" width="9.09765625" style="19"/>
    <col min="8234" max="8234" width="2.3984375" style="19" customWidth="1"/>
    <col min="8235" max="8235" width="57.8984375" style="19" customWidth="1"/>
    <col min="8236" max="8236" width="6.09765625" style="19" bestFit="1" customWidth="1"/>
    <col min="8237" max="8237" width="1.09765625" style="19" customWidth="1"/>
    <col min="8238" max="8238" width="15" style="19" customWidth="1"/>
    <col min="8239" max="8239" width="1.09765625" style="19" customWidth="1"/>
    <col min="8240" max="8240" width="15" style="19" customWidth="1"/>
    <col min="8241" max="8489" width="9.09765625" style="19"/>
    <col min="8490" max="8490" width="2.3984375" style="19" customWidth="1"/>
    <col min="8491" max="8491" width="57.8984375" style="19" customWidth="1"/>
    <col min="8492" max="8492" width="6.09765625" style="19" bestFit="1" customWidth="1"/>
    <col min="8493" max="8493" width="1.09765625" style="19" customWidth="1"/>
    <col min="8494" max="8494" width="15" style="19" customWidth="1"/>
    <col min="8495" max="8495" width="1.09765625" style="19" customWidth="1"/>
    <col min="8496" max="8496" width="15" style="19" customWidth="1"/>
    <col min="8497" max="8745" width="9.09765625" style="19"/>
    <col min="8746" max="8746" width="2.3984375" style="19" customWidth="1"/>
    <col min="8747" max="8747" width="57.8984375" style="19" customWidth="1"/>
    <col min="8748" max="8748" width="6.09765625" style="19" bestFit="1" customWidth="1"/>
    <col min="8749" max="8749" width="1.09765625" style="19" customWidth="1"/>
    <col min="8750" max="8750" width="15" style="19" customWidth="1"/>
    <col min="8751" max="8751" width="1.09765625" style="19" customWidth="1"/>
    <col min="8752" max="8752" width="15" style="19" customWidth="1"/>
    <col min="8753" max="9001" width="9.09765625" style="19"/>
    <col min="9002" max="9002" width="2.3984375" style="19" customWidth="1"/>
    <col min="9003" max="9003" width="57.8984375" style="19" customWidth="1"/>
    <col min="9004" max="9004" width="6.09765625" style="19" bestFit="1" customWidth="1"/>
    <col min="9005" max="9005" width="1.09765625" style="19" customWidth="1"/>
    <col min="9006" max="9006" width="15" style="19" customWidth="1"/>
    <col min="9007" max="9007" width="1.09765625" style="19" customWidth="1"/>
    <col min="9008" max="9008" width="15" style="19" customWidth="1"/>
    <col min="9009" max="9257" width="9.09765625" style="19"/>
    <col min="9258" max="9258" width="2.3984375" style="19" customWidth="1"/>
    <col min="9259" max="9259" width="57.8984375" style="19" customWidth="1"/>
    <col min="9260" max="9260" width="6.09765625" style="19" bestFit="1" customWidth="1"/>
    <col min="9261" max="9261" width="1.09765625" style="19" customWidth="1"/>
    <col min="9262" max="9262" width="15" style="19" customWidth="1"/>
    <col min="9263" max="9263" width="1.09765625" style="19" customWidth="1"/>
    <col min="9264" max="9264" width="15" style="19" customWidth="1"/>
    <col min="9265" max="9513" width="9.09765625" style="19"/>
    <col min="9514" max="9514" width="2.3984375" style="19" customWidth="1"/>
    <col min="9515" max="9515" width="57.8984375" style="19" customWidth="1"/>
    <col min="9516" max="9516" width="6.09765625" style="19" bestFit="1" customWidth="1"/>
    <col min="9517" max="9517" width="1.09765625" style="19" customWidth="1"/>
    <col min="9518" max="9518" width="15" style="19" customWidth="1"/>
    <col min="9519" max="9519" width="1.09765625" style="19" customWidth="1"/>
    <col min="9520" max="9520" width="15" style="19" customWidth="1"/>
    <col min="9521" max="9769" width="9.09765625" style="19"/>
    <col min="9770" max="9770" width="2.3984375" style="19" customWidth="1"/>
    <col min="9771" max="9771" width="57.8984375" style="19" customWidth="1"/>
    <col min="9772" max="9772" width="6.09765625" style="19" bestFit="1" customWidth="1"/>
    <col min="9773" max="9773" width="1.09765625" style="19" customWidth="1"/>
    <col min="9774" max="9774" width="15" style="19" customWidth="1"/>
    <col min="9775" max="9775" width="1.09765625" style="19" customWidth="1"/>
    <col min="9776" max="9776" width="15" style="19" customWidth="1"/>
    <col min="9777" max="10025" width="9.09765625" style="19"/>
    <col min="10026" max="10026" width="2.3984375" style="19" customWidth="1"/>
    <col min="10027" max="10027" width="57.8984375" style="19" customWidth="1"/>
    <col min="10028" max="10028" width="6.09765625" style="19" bestFit="1" customWidth="1"/>
    <col min="10029" max="10029" width="1.09765625" style="19" customWidth="1"/>
    <col min="10030" max="10030" width="15" style="19" customWidth="1"/>
    <col min="10031" max="10031" width="1.09765625" style="19" customWidth="1"/>
    <col min="10032" max="10032" width="15" style="19" customWidth="1"/>
    <col min="10033" max="10281" width="9.09765625" style="19"/>
    <col min="10282" max="10282" width="2.3984375" style="19" customWidth="1"/>
    <col min="10283" max="10283" width="57.8984375" style="19" customWidth="1"/>
    <col min="10284" max="10284" width="6.09765625" style="19" bestFit="1" customWidth="1"/>
    <col min="10285" max="10285" width="1.09765625" style="19" customWidth="1"/>
    <col min="10286" max="10286" width="15" style="19" customWidth="1"/>
    <col min="10287" max="10287" width="1.09765625" style="19" customWidth="1"/>
    <col min="10288" max="10288" width="15" style="19" customWidth="1"/>
    <col min="10289" max="10537" width="9.09765625" style="19"/>
    <col min="10538" max="10538" width="2.3984375" style="19" customWidth="1"/>
    <col min="10539" max="10539" width="57.8984375" style="19" customWidth="1"/>
    <col min="10540" max="10540" width="6.09765625" style="19" bestFit="1" customWidth="1"/>
    <col min="10541" max="10541" width="1.09765625" style="19" customWidth="1"/>
    <col min="10542" max="10542" width="15" style="19" customWidth="1"/>
    <col min="10543" max="10543" width="1.09765625" style="19" customWidth="1"/>
    <col min="10544" max="10544" width="15" style="19" customWidth="1"/>
    <col min="10545" max="10793" width="9.09765625" style="19"/>
    <col min="10794" max="10794" width="2.3984375" style="19" customWidth="1"/>
    <col min="10795" max="10795" width="57.8984375" style="19" customWidth="1"/>
    <col min="10796" max="10796" width="6.09765625" style="19" bestFit="1" customWidth="1"/>
    <col min="10797" max="10797" width="1.09765625" style="19" customWidth="1"/>
    <col min="10798" max="10798" width="15" style="19" customWidth="1"/>
    <col min="10799" max="10799" width="1.09765625" style="19" customWidth="1"/>
    <col min="10800" max="10800" width="15" style="19" customWidth="1"/>
    <col min="10801" max="11049" width="9.09765625" style="19"/>
    <col min="11050" max="11050" width="2.3984375" style="19" customWidth="1"/>
    <col min="11051" max="11051" width="57.8984375" style="19" customWidth="1"/>
    <col min="11052" max="11052" width="6.09765625" style="19" bestFit="1" customWidth="1"/>
    <col min="11053" max="11053" width="1.09765625" style="19" customWidth="1"/>
    <col min="11054" max="11054" width="15" style="19" customWidth="1"/>
    <col min="11055" max="11055" width="1.09765625" style="19" customWidth="1"/>
    <col min="11056" max="11056" width="15" style="19" customWidth="1"/>
    <col min="11057" max="11305" width="9.09765625" style="19"/>
    <col min="11306" max="11306" width="2.3984375" style="19" customWidth="1"/>
    <col min="11307" max="11307" width="57.8984375" style="19" customWidth="1"/>
    <col min="11308" max="11308" width="6.09765625" style="19" bestFit="1" customWidth="1"/>
    <col min="11309" max="11309" width="1.09765625" style="19" customWidth="1"/>
    <col min="11310" max="11310" width="15" style="19" customWidth="1"/>
    <col min="11311" max="11311" width="1.09765625" style="19" customWidth="1"/>
    <col min="11312" max="11312" width="15" style="19" customWidth="1"/>
    <col min="11313" max="11561" width="9.09765625" style="19"/>
    <col min="11562" max="11562" width="2.3984375" style="19" customWidth="1"/>
    <col min="11563" max="11563" width="57.8984375" style="19" customWidth="1"/>
    <col min="11564" max="11564" width="6.09765625" style="19" bestFit="1" customWidth="1"/>
    <col min="11565" max="11565" width="1.09765625" style="19" customWidth="1"/>
    <col min="11566" max="11566" width="15" style="19" customWidth="1"/>
    <col min="11567" max="11567" width="1.09765625" style="19" customWidth="1"/>
    <col min="11568" max="11568" width="15" style="19" customWidth="1"/>
    <col min="11569" max="11817" width="9.09765625" style="19"/>
    <col min="11818" max="11818" width="2.3984375" style="19" customWidth="1"/>
    <col min="11819" max="11819" width="57.8984375" style="19" customWidth="1"/>
    <col min="11820" max="11820" width="6.09765625" style="19" bestFit="1" customWidth="1"/>
    <col min="11821" max="11821" width="1.09765625" style="19" customWidth="1"/>
    <col min="11822" max="11822" width="15" style="19" customWidth="1"/>
    <col min="11823" max="11823" width="1.09765625" style="19" customWidth="1"/>
    <col min="11824" max="11824" width="15" style="19" customWidth="1"/>
    <col min="11825" max="12073" width="9.09765625" style="19"/>
    <col min="12074" max="12074" width="2.3984375" style="19" customWidth="1"/>
    <col min="12075" max="12075" width="57.8984375" style="19" customWidth="1"/>
    <col min="12076" max="12076" width="6.09765625" style="19" bestFit="1" customWidth="1"/>
    <col min="12077" max="12077" width="1.09765625" style="19" customWidth="1"/>
    <col min="12078" max="12078" width="15" style="19" customWidth="1"/>
    <col min="12079" max="12079" width="1.09765625" style="19" customWidth="1"/>
    <col min="12080" max="12080" width="15" style="19" customWidth="1"/>
    <col min="12081" max="12329" width="9.09765625" style="19"/>
    <col min="12330" max="12330" width="2.3984375" style="19" customWidth="1"/>
    <col min="12331" max="12331" width="57.8984375" style="19" customWidth="1"/>
    <col min="12332" max="12332" width="6.09765625" style="19" bestFit="1" customWidth="1"/>
    <col min="12333" max="12333" width="1.09765625" style="19" customWidth="1"/>
    <col min="12334" max="12334" width="15" style="19" customWidth="1"/>
    <col min="12335" max="12335" width="1.09765625" style="19" customWidth="1"/>
    <col min="12336" max="12336" width="15" style="19" customWidth="1"/>
    <col min="12337" max="12585" width="9.09765625" style="19"/>
    <col min="12586" max="12586" width="2.3984375" style="19" customWidth="1"/>
    <col min="12587" max="12587" width="57.8984375" style="19" customWidth="1"/>
    <col min="12588" max="12588" width="6.09765625" style="19" bestFit="1" customWidth="1"/>
    <col min="12589" max="12589" width="1.09765625" style="19" customWidth="1"/>
    <col min="12590" max="12590" width="15" style="19" customWidth="1"/>
    <col min="12591" max="12591" width="1.09765625" style="19" customWidth="1"/>
    <col min="12592" max="12592" width="15" style="19" customWidth="1"/>
    <col min="12593" max="12841" width="9.09765625" style="19"/>
    <col min="12842" max="12842" width="2.3984375" style="19" customWidth="1"/>
    <col min="12843" max="12843" width="57.8984375" style="19" customWidth="1"/>
    <col min="12844" max="12844" width="6.09765625" style="19" bestFit="1" customWidth="1"/>
    <col min="12845" max="12845" width="1.09765625" style="19" customWidth="1"/>
    <col min="12846" max="12846" width="15" style="19" customWidth="1"/>
    <col min="12847" max="12847" width="1.09765625" style="19" customWidth="1"/>
    <col min="12848" max="12848" width="15" style="19" customWidth="1"/>
    <col min="12849" max="13097" width="9.09765625" style="19"/>
    <col min="13098" max="13098" width="2.3984375" style="19" customWidth="1"/>
    <col min="13099" max="13099" width="57.8984375" style="19" customWidth="1"/>
    <col min="13100" max="13100" width="6.09765625" style="19" bestFit="1" customWidth="1"/>
    <col min="13101" max="13101" width="1.09765625" style="19" customWidth="1"/>
    <col min="13102" max="13102" width="15" style="19" customWidth="1"/>
    <col min="13103" max="13103" width="1.09765625" style="19" customWidth="1"/>
    <col min="13104" max="13104" width="15" style="19" customWidth="1"/>
    <col min="13105" max="13353" width="9.09765625" style="19"/>
    <col min="13354" max="13354" width="2.3984375" style="19" customWidth="1"/>
    <col min="13355" max="13355" width="57.8984375" style="19" customWidth="1"/>
    <col min="13356" max="13356" width="6.09765625" style="19" bestFit="1" customWidth="1"/>
    <col min="13357" max="13357" width="1.09765625" style="19" customWidth="1"/>
    <col min="13358" max="13358" width="15" style="19" customWidth="1"/>
    <col min="13359" max="13359" width="1.09765625" style="19" customWidth="1"/>
    <col min="13360" max="13360" width="15" style="19" customWidth="1"/>
    <col min="13361" max="13609" width="9.09765625" style="19"/>
    <col min="13610" max="13610" width="2.3984375" style="19" customWidth="1"/>
    <col min="13611" max="13611" width="57.8984375" style="19" customWidth="1"/>
    <col min="13612" max="13612" width="6.09765625" style="19" bestFit="1" customWidth="1"/>
    <col min="13613" max="13613" width="1.09765625" style="19" customWidth="1"/>
    <col min="13614" max="13614" width="15" style="19" customWidth="1"/>
    <col min="13615" max="13615" width="1.09765625" style="19" customWidth="1"/>
    <col min="13616" max="13616" width="15" style="19" customWidth="1"/>
    <col min="13617" max="13865" width="9.09765625" style="19"/>
    <col min="13866" max="13866" width="2.3984375" style="19" customWidth="1"/>
    <col min="13867" max="13867" width="57.8984375" style="19" customWidth="1"/>
    <col min="13868" max="13868" width="6.09765625" style="19" bestFit="1" customWidth="1"/>
    <col min="13869" max="13869" width="1.09765625" style="19" customWidth="1"/>
    <col min="13870" max="13870" width="15" style="19" customWidth="1"/>
    <col min="13871" max="13871" width="1.09765625" style="19" customWidth="1"/>
    <col min="13872" max="13872" width="15" style="19" customWidth="1"/>
    <col min="13873" max="14121" width="9.09765625" style="19"/>
    <col min="14122" max="14122" width="2.3984375" style="19" customWidth="1"/>
    <col min="14123" max="14123" width="57.8984375" style="19" customWidth="1"/>
    <col min="14124" max="14124" width="6.09765625" style="19" bestFit="1" customWidth="1"/>
    <col min="14125" max="14125" width="1.09765625" style="19" customWidth="1"/>
    <col min="14126" max="14126" width="15" style="19" customWidth="1"/>
    <col min="14127" max="14127" width="1.09765625" style="19" customWidth="1"/>
    <col min="14128" max="14128" width="15" style="19" customWidth="1"/>
    <col min="14129" max="14377" width="9.09765625" style="19"/>
    <col min="14378" max="14378" width="2.3984375" style="19" customWidth="1"/>
    <col min="14379" max="14379" width="57.8984375" style="19" customWidth="1"/>
    <col min="14380" max="14380" width="6.09765625" style="19" bestFit="1" customWidth="1"/>
    <col min="14381" max="14381" width="1.09765625" style="19" customWidth="1"/>
    <col min="14382" max="14382" width="15" style="19" customWidth="1"/>
    <col min="14383" max="14383" width="1.09765625" style="19" customWidth="1"/>
    <col min="14384" max="14384" width="15" style="19" customWidth="1"/>
    <col min="14385" max="14633" width="9.09765625" style="19"/>
    <col min="14634" max="14634" width="2.3984375" style="19" customWidth="1"/>
    <col min="14635" max="14635" width="57.8984375" style="19" customWidth="1"/>
    <col min="14636" max="14636" width="6.09765625" style="19" bestFit="1" customWidth="1"/>
    <col min="14637" max="14637" width="1.09765625" style="19" customWidth="1"/>
    <col min="14638" max="14638" width="15" style="19" customWidth="1"/>
    <col min="14639" max="14639" width="1.09765625" style="19" customWidth="1"/>
    <col min="14640" max="14640" width="15" style="19" customWidth="1"/>
    <col min="14641" max="14889" width="9.09765625" style="19"/>
    <col min="14890" max="14890" width="2.3984375" style="19" customWidth="1"/>
    <col min="14891" max="14891" width="57.8984375" style="19" customWidth="1"/>
    <col min="14892" max="14892" width="6.09765625" style="19" bestFit="1" customWidth="1"/>
    <col min="14893" max="14893" width="1.09765625" style="19" customWidth="1"/>
    <col min="14894" max="14894" width="15" style="19" customWidth="1"/>
    <col min="14895" max="14895" width="1.09765625" style="19" customWidth="1"/>
    <col min="14896" max="14896" width="15" style="19" customWidth="1"/>
    <col min="14897" max="15145" width="9.09765625" style="19"/>
    <col min="15146" max="15146" width="2.3984375" style="19" customWidth="1"/>
    <col min="15147" max="15147" width="57.8984375" style="19" customWidth="1"/>
    <col min="15148" max="15148" width="6.09765625" style="19" bestFit="1" customWidth="1"/>
    <col min="15149" max="15149" width="1.09765625" style="19" customWidth="1"/>
    <col min="15150" max="15150" width="15" style="19" customWidth="1"/>
    <col min="15151" max="15151" width="1.09765625" style="19" customWidth="1"/>
    <col min="15152" max="15152" width="15" style="19" customWidth="1"/>
    <col min="15153" max="15401" width="9.09765625" style="19"/>
    <col min="15402" max="15402" width="2.3984375" style="19" customWidth="1"/>
    <col min="15403" max="15403" width="57.8984375" style="19" customWidth="1"/>
    <col min="15404" max="15404" width="6.09765625" style="19" bestFit="1" customWidth="1"/>
    <col min="15405" max="15405" width="1.09765625" style="19" customWidth="1"/>
    <col min="15406" max="15406" width="15" style="19" customWidth="1"/>
    <col min="15407" max="15407" width="1.09765625" style="19" customWidth="1"/>
    <col min="15408" max="15408" width="15" style="19" customWidth="1"/>
    <col min="15409" max="16105" width="9.09765625" style="19"/>
    <col min="16106" max="16106" width="9.09765625" style="19" customWidth="1"/>
    <col min="16107" max="16384" width="9.09765625" style="19"/>
  </cols>
  <sheetData>
    <row r="1" spans="1:11" s="23" customFormat="1" ht="16.149999999999999" customHeight="1">
      <c r="A1" s="17" t="s">
        <v>81</v>
      </c>
      <c r="B1" s="18"/>
      <c r="C1" s="19"/>
      <c r="D1" s="19"/>
      <c r="E1" s="20"/>
      <c r="F1" s="21"/>
      <c r="G1" s="20"/>
      <c r="H1" s="19"/>
      <c r="I1" s="19"/>
      <c r="J1" s="19"/>
      <c r="K1" s="19"/>
    </row>
    <row r="2" spans="1:11" s="2" customFormat="1" ht="16.5" customHeight="1">
      <c r="A2" s="137" t="s">
        <v>112</v>
      </c>
      <c r="B2" s="137"/>
      <c r="C2" s="137"/>
      <c r="D2" s="137"/>
      <c r="E2" s="137"/>
      <c r="F2" s="137"/>
      <c r="G2" s="137"/>
    </row>
    <row r="3" spans="1:11" s="2" customFormat="1" ht="16.5" customHeight="1">
      <c r="A3" s="15" t="str">
        <f>+'SH11'!A3</f>
        <v>For the year ended 31 December 2023</v>
      </c>
      <c r="B3" s="128"/>
      <c r="C3" s="128"/>
      <c r="D3" s="128"/>
      <c r="E3" s="47"/>
      <c r="F3" s="128"/>
      <c r="G3" s="47"/>
      <c r="H3" s="65"/>
      <c r="I3" s="65"/>
      <c r="J3" s="65"/>
      <c r="K3" s="65"/>
    </row>
    <row r="4" spans="1:11" s="2" customFormat="1" ht="15" customHeight="1">
      <c r="A4" s="67"/>
      <c r="B4" s="24"/>
      <c r="C4" s="24"/>
      <c r="D4" s="24"/>
      <c r="E4" s="42"/>
      <c r="F4" s="24"/>
      <c r="G4" s="42"/>
    </row>
    <row r="5" spans="1:11" s="2" customFormat="1" ht="15" customHeight="1">
      <c r="A5" s="67"/>
      <c r="B5" s="24"/>
      <c r="C5" s="24"/>
      <c r="D5" s="24"/>
      <c r="E5" s="130"/>
      <c r="F5" s="24"/>
      <c r="G5" s="130"/>
    </row>
    <row r="6" spans="1:11" s="2" customFormat="1" ht="30" customHeight="1">
      <c r="A6" s="67"/>
      <c r="B6" s="24"/>
      <c r="C6" s="24"/>
      <c r="D6" s="24"/>
      <c r="E6" s="135" t="s">
        <v>105</v>
      </c>
      <c r="F6" s="136"/>
      <c r="G6" s="136"/>
      <c r="H6" s="19"/>
      <c r="I6" s="135" t="s">
        <v>106</v>
      </c>
      <c r="J6" s="136"/>
      <c r="K6" s="136"/>
    </row>
    <row r="7" spans="1:11" s="2" customFormat="1" ht="15" customHeight="1">
      <c r="A7" s="67"/>
      <c r="B7" s="24"/>
      <c r="C7" s="24"/>
      <c r="D7" s="24"/>
      <c r="E7" s="5" t="s">
        <v>184</v>
      </c>
      <c r="F7" s="6"/>
      <c r="G7" s="5" t="s">
        <v>152</v>
      </c>
      <c r="H7" s="19"/>
      <c r="I7" s="5" t="s">
        <v>184</v>
      </c>
      <c r="J7" s="6"/>
      <c r="K7" s="5" t="s">
        <v>152</v>
      </c>
    </row>
    <row r="8" spans="1:11" s="2" customFormat="1" ht="15" customHeight="1">
      <c r="A8" s="127"/>
      <c r="B8" s="127"/>
      <c r="C8" s="68" t="s">
        <v>208</v>
      </c>
      <c r="D8" s="25"/>
      <c r="E8" s="8" t="s">
        <v>100</v>
      </c>
      <c r="F8" s="74"/>
      <c r="G8" s="8" t="s">
        <v>100</v>
      </c>
      <c r="H8" s="19"/>
      <c r="I8" s="8" t="s">
        <v>100</v>
      </c>
      <c r="J8" s="74"/>
      <c r="K8" s="8" t="s">
        <v>100</v>
      </c>
    </row>
    <row r="9" spans="1:11" s="2" customFormat="1" ht="15" customHeight="1">
      <c r="A9" s="127"/>
      <c r="B9" s="127"/>
      <c r="C9" s="126"/>
      <c r="D9" s="25"/>
      <c r="E9" s="90"/>
      <c r="F9" s="74"/>
      <c r="G9" s="11"/>
      <c r="H9" s="19"/>
      <c r="I9" s="96"/>
      <c r="J9" s="74"/>
      <c r="K9" s="11"/>
    </row>
    <row r="10" spans="1:11" s="2" customFormat="1" ht="15" customHeight="1">
      <c r="A10" s="18" t="s">
        <v>36</v>
      </c>
      <c r="B10" s="26"/>
      <c r="C10" s="27"/>
      <c r="D10" s="27"/>
      <c r="E10" s="90"/>
      <c r="F10" s="28"/>
      <c r="G10" s="28"/>
      <c r="I10" s="96"/>
    </row>
    <row r="11" spans="1:11" s="2" customFormat="1" ht="15" customHeight="1">
      <c r="B11" s="29" t="s">
        <v>70</v>
      </c>
      <c r="C11" s="46"/>
      <c r="D11" s="27"/>
      <c r="E11" s="90">
        <v>9762048</v>
      </c>
      <c r="F11" s="28"/>
      <c r="G11" s="28">
        <v>7816478</v>
      </c>
      <c r="I11" s="83" t="s">
        <v>201</v>
      </c>
      <c r="J11" s="28"/>
      <c r="K11" s="28">
        <v>0</v>
      </c>
    </row>
    <row r="12" spans="1:11" s="2" customFormat="1" ht="15" customHeight="1">
      <c r="B12" s="29" t="s">
        <v>156</v>
      </c>
      <c r="C12" s="46"/>
      <c r="D12" s="27"/>
      <c r="E12" s="90">
        <v>3291</v>
      </c>
      <c r="F12" s="28"/>
      <c r="G12" s="28">
        <v>9112</v>
      </c>
      <c r="I12" s="83" t="s">
        <v>201</v>
      </c>
      <c r="J12" s="28"/>
      <c r="K12" s="28">
        <v>0</v>
      </c>
    </row>
    <row r="13" spans="1:11" s="2" customFormat="1" ht="15" customHeight="1">
      <c r="B13" s="29" t="s">
        <v>148</v>
      </c>
      <c r="C13" s="27"/>
      <c r="D13" s="27"/>
      <c r="E13" s="90">
        <v>-766529</v>
      </c>
      <c r="F13" s="28"/>
      <c r="G13" s="28">
        <v>-561286</v>
      </c>
      <c r="I13" s="83" t="s">
        <v>201</v>
      </c>
      <c r="J13" s="28"/>
      <c r="K13" s="28">
        <v>0</v>
      </c>
    </row>
    <row r="14" spans="1:11" s="2" customFormat="1" ht="15" customHeight="1">
      <c r="B14" s="29" t="s">
        <v>25</v>
      </c>
      <c r="C14" s="27"/>
      <c r="D14" s="27"/>
      <c r="E14" s="90">
        <v>44673</v>
      </c>
      <c r="F14" s="28"/>
      <c r="G14" s="28">
        <v>44703</v>
      </c>
      <c r="I14" s="83" t="s">
        <v>201</v>
      </c>
      <c r="J14" s="28"/>
      <c r="K14" s="28">
        <v>0</v>
      </c>
    </row>
    <row r="15" spans="1:11" s="2" customFormat="1" ht="15" customHeight="1">
      <c r="B15" s="29" t="s">
        <v>87</v>
      </c>
      <c r="C15" s="27"/>
      <c r="D15" s="27"/>
      <c r="E15" s="90">
        <v>-5457637</v>
      </c>
      <c r="F15" s="28"/>
      <c r="G15" s="28">
        <v>-4144139</v>
      </c>
      <c r="I15" s="83" t="s">
        <v>201</v>
      </c>
      <c r="J15" s="28"/>
      <c r="K15" s="28">
        <v>0</v>
      </c>
    </row>
    <row r="16" spans="1:11" s="2" customFormat="1" ht="15" customHeight="1">
      <c r="B16" s="29" t="s">
        <v>88</v>
      </c>
      <c r="C16" s="46"/>
      <c r="D16" s="27"/>
      <c r="E16" s="90">
        <v>-1156457</v>
      </c>
      <c r="F16" s="28"/>
      <c r="G16" s="28">
        <v>-1106250</v>
      </c>
      <c r="I16" s="83" t="s">
        <v>201</v>
      </c>
      <c r="J16" s="28"/>
      <c r="K16" s="28">
        <v>0</v>
      </c>
    </row>
    <row r="17" spans="1:11" s="2" customFormat="1" ht="15" customHeight="1">
      <c r="B17" s="29" t="s">
        <v>157</v>
      </c>
      <c r="C17" s="46"/>
      <c r="D17" s="27"/>
      <c r="E17" s="90">
        <v>-2815</v>
      </c>
      <c r="F17" s="28"/>
      <c r="G17" s="28">
        <v>-2133</v>
      </c>
      <c r="I17" s="83" t="s">
        <v>201</v>
      </c>
      <c r="J17" s="28"/>
      <c r="K17" s="28">
        <v>0</v>
      </c>
    </row>
    <row r="18" spans="1:11" s="2" customFormat="1" ht="15" customHeight="1">
      <c r="B18" s="29" t="s">
        <v>23</v>
      </c>
      <c r="C18" s="46"/>
      <c r="D18" s="27"/>
      <c r="E18" s="90">
        <v>-1205310</v>
      </c>
      <c r="F18" s="28"/>
      <c r="G18" s="28">
        <v>-1042987</v>
      </c>
      <c r="I18" s="83" t="s">
        <v>201</v>
      </c>
      <c r="J18" s="28"/>
      <c r="K18" s="28">
        <v>0</v>
      </c>
    </row>
    <row r="19" spans="1:11" s="2" customFormat="1" ht="15" customHeight="1">
      <c r="B19" s="29" t="s">
        <v>24</v>
      </c>
      <c r="C19" s="46"/>
      <c r="D19" s="27"/>
      <c r="E19" s="90">
        <v>-927496</v>
      </c>
      <c r="F19" s="28"/>
      <c r="G19" s="28">
        <v>-914134</v>
      </c>
      <c r="I19" s="90">
        <v>-47621</v>
      </c>
      <c r="J19" s="28"/>
      <c r="K19" s="28">
        <v>-45144</v>
      </c>
    </row>
    <row r="20" spans="1:11" s="2" customFormat="1" ht="15" customHeight="1">
      <c r="B20" s="30" t="s">
        <v>73</v>
      </c>
      <c r="C20" s="46"/>
      <c r="D20" s="27"/>
      <c r="E20" s="90">
        <v>-166318</v>
      </c>
      <c r="F20" s="28"/>
      <c r="G20" s="28">
        <v>-89603</v>
      </c>
      <c r="I20" s="83" t="s">
        <v>201</v>
      </c>
      <c r="J20" s="28"/>
      <c r="K20" s="28">
        <v>0</v>
      </c>
    </row>
    <row r="21" spans="1:11" s="2" customFormat="1" ht="15" customHeight="1">
      <c r="B21" s="30" t="s">
        <v>137</v>
      </c>
      <c r="E21" s="90">
        <v>5215095</v>
      </c>
      <c r="F21" s="28"/>
      <c r="G21" s="28">
        <v>10277864</v>
      </c>
      <c r="I21" s="90">
        <v>15225</v>
      </c>
      <c r="J21" s="28"/>
      <c r="K21" s="28">
        <v>4108183</v>
      </c>
    </row>
    <row r="22" spans="1:11" s="2" customFormat="1" ht="15" customHeight="1">
      <c r="B22" s="30" t="s">
        <v>138</v>
      </c>
      <c r="E22" s="90">
        <v>-6334066</v>
      </c>
      <c r="F22" s="28"/>
      <c r="G22" s="28">
        <v>-5562139</v>
      </c>
      <c r="I22" s="90">
        <v>-850675</v>
      </c>
      <c r="J22" s="28"/>
      <c r="K22" s="28">
        <v>-8766</v>
      </c>
    </row>
    <row r="23" spans="1:11" s="2" customFormat="1" ht="15" customHeight="1">
      <c r="B23" s="29" t="s">
        <v>158</v>
      </c>
      <c r="E23" s="90">
        <v>0</v>
      </c>
      <c r="F23" s="28"/>
      <c r="G23" s="28">
        <v>436680</v>
      </c>
      <c r="I23" s="83" t="s">
        <v>201</v>
      </c>
      <c r="J23" s="28"/>
      <c r="K23" s="28">
        <v>0</v>
      </c>
    </row>
    <row r="24" spans="1:11" s="2" customFormat="1" ht="15" customHeight="1">
      <c r="B24" s="30" t="s">
        <v>204</v>
      </c>
      <c r="E24" s="90"/>
      <c r="F24" s="28"/>
      <c r="G24" s="28"/>
      <c r="I24" s="83"/>
      <c r="J24" s="28"/>
      <c r="K24" s="28"/>
    </row>
    <row r="25" spans="1:11" s="2" customFormat="1" ht="15" customHeight="1">
      <c r="B25" s="30" t="s">
        <v>205</v>
      </c>
      <c r="E25" s="90">
        <v>196531</v>
      </c>
      <c r="F25" s="28"/>
      <c r="G25" s="28">
        <v>179367</v>
      </c>
      <c r="I25" s="83" t="s">
        <v>201</v>
      </c>
      <c r="J25" s="28"/>
      <c r="K25" s="28">
        <v>0</v>
      </c>
    </row>
    <row r="26" spans="1:11" s="2" customFormat="1" ht="15" customHeight="1">
      <c r="B26" s="30" t="s">
        <v>206</v>
      </c>
      <c r="C26" s="131"/>
      <c r="E26" s="90"/>
      <c r="F26" s="28"/>
      <c r="G26" s="28"/>
      <c r="I26" s="83"/>
      <c r="J26" s="28"/>
      <c r="K26" s="28"/>
    </row>
    <row r="27" spans="1:11" s="2" customFormat="1" ht="15" customHeight="1">
      <c r="B27" s="30" t="s">
        <v>205</v>
      </c>
      <c r="C27" s="46"/>
      <c r="D27" s="27"/>
      <c r="E27" s="95">
        <v>-171531</v>
      </c>
      <c r="F27" s="28"/>
      <c r="G27" s="31">
        <v>-169531</v>
      </c>
      <c r="I27" s="84" t="s">
        <v>201</v>
      </c>
      <c r="J27" s="28"/>
      <c r="K27" s="31">
        <v>0</v>
      </c>
    </row>
    <row r="28" spans="1:11" s="2" customFormat="1" ht="15" customHeight="1">
      <c r="A28" s="29"/>
      <c r="B28" s="19"/>
      <c r="C28" s="46"/>
      <c r="D28" s="27"/>
      <c r="E28" s="90"/>
      <c r="F28" s="28"/>
      <c r="G28" s="28"/>
      <c r="I28" s="90"/>
      <c r="J28" s="28"/>
      <c r="K28" s="28"/>
    </row>
    <row r="29" spans="1:11" s="33" customFormat="1" ht="15" customHeight="1">
      <c r="A29" s="18" t="s">
        <v>119</v>
      </c>
      <c r="B29" s="17"/>
      <c r="C29" s="56"/>
      <c r="D29" s="32"/>
      <c r="E29" s="95">
        <f>SUM(E11:E27)</f>
        <v>-966521</v>
      </c>
      <c r="F29" s="28"/>
      <c r="G29" s="31">
        <f>SUM(G11:G27)</f>
        <v>5172002</v>
      </c>
      <c r="I29" s="95">
        <f>SUM(I11:I27)</f>
        <v>-883071</v>
      </c>
      <c r="J29" s="28"/>
      <c r="K29" s="31">
        <f>SUM(K11:K27)</f>
        <v>4054273</v>
      </c>
    </row>
    <row r="30" spans="1:11" s="2" customFormat="1" ht="15" customHeight="1">
      <c r="A30" s="29"/>
      <c r="B30" s="19"/>
      <c r="C30" s="46"/>
      <c r="D30" s="27"/>
      <c r="E30" s="90"/>
      <c r="F30" s="28"/>
      <c r="G30" s="28"/>
      <c r="I30" s="90"/>
      <c r="J30" s="28"/>
      <c r="K30" s="28"/>
    </row>
    <row r="31" spans="1:11" s="2" customFormat="1" ht="15" customHeight="1">
      <c r="A31" s="18" t="s">
        <v>41</v>
      </c>
      <c r="B31" s="19"/>
      <c r="C31" s="27"/>
      <c r="D31" s="27"/>
      <c r="E31" s="90"/>
      <c r="F31" s="28"/>
      <c r="G31" s="28"/>
      <c r="I31" s="90"/>
      <c r="J31" s="28"/>
      <c r="K31" s="28"/>
    </row>
    <row r="32" spans="1:11" s="2" customFormat="1" ht="15" customHeight="1">
      <c r="B32" s="73" t="s">
        <v>54</v>
      </c>
      <c r="C32" s="27"/>
      <c r="D32" s="27"/>
      <c r="E32" s="90"/>
      <c r="G32" s="28"/>
      <c r="I32" s="96"/>
    </row>
    <row r="33" spans="1:11" s="2" customFormat="1" ht="15" customHeight="1">
      <c r="B33" s="29" t="s">
        <v>71</v>
      </c>
      <c r="C33" s="27"/>
      <c r="D33" s="27"/>
      <c r="E33" s="85">
        <v>127540</v>
      </c>
      <c r="G33" s="34">
        <v>109287</v>
      </c>
      <c r="I33" s="85">
        <v>11592</v>
      </c>
      <c r="K33" s="34">
        <v>40875</v>
      </c>
    </row>
    <row r="34" spans="1:11" s="2" customFormat="1" ht="15" customHeight="1">
      <c r="B34" s="29" t="s">
        <v>72</v>
      </c>
      <c r="C34" s="27"/>
      <c r="D34" s="27"/>
      <c r="E34" s="85">
        <v>782933</v>
      </c>
      <c r="G34" s="34">
        <v>826085</v>
      </c>
      <c r="I34" s="85">
        <v>1181729</v>
      </c>
      <c r="K34" s="34">
        <v>1267849</v>
      </c>
    </row>
    <row r="35" spans="1:11" s="2" customFormat="1" ht="15" customHeight="1">
      <c r="B35" s="29" t="s">
        <v>144</v>
      </c>
      <c r="C35" s="27"/>
      <c r="D35" s="27"/>
      <c r="E35" s="85">
        <v>1232</v>
      </c>
      <c r="F35" s="28"/>
      <c r="G35" s="34">
        <v>246</v>
      </c>
      <c r="I35" s="124" t="s">
        <v>201</v>
      </c>
      <c r="J35" s="28"/>
      <c r="K35" s="34">
        <v>0</v>
      </c>
    </row>
    <row r="36" spans="1:11" s="2" customFormat="1" ht="15" customHeight="1">
      <c r="B36" s="29" t="s">
        <v>159</v>
      </c>
      <c r="C36" s="27"/>
      <c r="D36" s="27"/>
      <c r="E36" s="90">
        <v>0</v>
      </c>
      <c r="F36" s="28"/>
      <c r="G36" s="28">
        <v>0</v>
      </c>
      <c r="I36" s="124" t="s">
        <v>201</v>
      </c>
      <c r="J36" s="28"/>
      <c r="K36" s="34">
        <v>170000</v>
      </c>
    </row>
    <row r="37" spans="1:11" s="2" customFormat="1" ht="15" customHeight="1">
      <c r="A37" s="29"/>
      <c r="B37" s="19"/>
      <c r="C37" s="46"/>
      <c r="D37" s="27"/>
      <c r="E37" s="90"/>
      <c r="F37" s="28"/>
      <c r="G37" s="28"/>
      <c r="I37" s="83"/>
      <c r="J37" s="28"/>
      <c r="K37" s="28"/>
    </row>
    <row r="38" spans="1:11" s="2" customFormat="1" ht="15" customHeight="1">
      <c r="B38" s="73" t="s">
        <v>48</v>
      </c>
      <c r="C38" s="27"/>
      <c r="D38" s="27"/>
      <c r="E38" s="85"/>
      <c r="F38" s="28"/>
      <c r="G38" s="34"/>
      <c r="I38" s="124"/>
      <c r="J38" s="28"/>
      <c r="K38" s="34"/>
    </row>
    <row r="39" spans="1:11" s="2" customFormat="1" ht="15" customHeight="1">
      <c r="B39" s="29" t="s">
        <v>160</v>
      </c>
      <c r="C39" s="27"/>
      <c r="D39" s="27"/>
      <c r="E39" s="85">
        <v>0</v>
      </c>
      <c r="F39" s="28"/>
      <c r="G39" s="34">
        <v>-3127404</v>
      </c>
      <c r="I39" s="124" t="s">
        <v>201</v>
      </c>
      <c r="J39" s="28"/>
      <c r="K39" s="34">
        <v>-3127404</v>
      </c>
    </row>
    <row r="40" spans="1:11" s="2" customFormat="1" ht="15" customHeight="1">
      <c r="B40" s="29" t="s">
        <v>161</v>
      </c>
      <c r="C40" s="27"/>
      <c r="D40" s="27"/>
      <c r="E40" s="85">
        <v>0</v>
      </c>
      <c r="F40" s="28"/>
      <c r="G40" s="34">
        <v>0</v>
      </c>
      <c r="I40" s="124" t="s">
        <v>201</v>
      </c>
      <c r="J40" s="28"/>
      <c r="K40" s="34">
        <v>-170000</v>
      </c>
    </row>
    <row r="41" spans="1:11" s="2" customFormat="1" ht="15" customHeight="1">
      <c r="B41" s="29" t="s">
        <v>139</v>
      </c>
      <c r="C41" s="27"/>
      <c r="D41" s="27"/>
      <c r="E41" s="85">
        <v>-20412</v>
      </c>
      <c r="F41" s="28"/>
      <c r="G41" s="34">
        <v>-9212</v>
      </c>
      <c r="I41" s="124" t="s">
        <v>201</v>
      </c>
      <c r="J41" s="28"/>
      <c r="K41" s="34">
        <v>0</v>
      </c>
    </row>
    <row r="42" spans="1:11" s="2" customFormat="1" ht="15" customHeight="1">
      <c r="B42" s="29" t="s">
        <v>140</v>
      </c>
      <c r="C42" s="27"/>
      <c r="D42" s="27"/>
      <c r="E42" s="95">
        <v>-124913</v>
      </c>
      <c r="F42" s="28"/>
      <c r="G42" s="31">
        <v>-93885</v>
      </c>
      <c r="I42" s="84" t="s">
        <v>201</v>
      </c>
      <c r="J42" s="28"/>
      <c r="K42" s="31">
        <v>0</v>
      </c>
    </row>
    <row r="43" spans="1:11" s="2" customFormat="1" ht="15" customHeight="1">
      <c r="A43" s="29"/>
      <c r="B43" s="29"/>
      <c r="C43" s="27"/>
      <c r="D43" s="27"/>
      <c r="E43" s="90"/>
      <c r="F43" s="28"/>
      <c r="G43" s="28"/>
      <c r="I43" s="90"/>
      <c r="J43" s="28"/>
      <c r="K43" s="28"/>
    </row>
    <row r="44" spans="1:11" s="2" customFormat="1" ht="15" customHeight="1">
      <c r="A44" s="18" t="s">
        <v>149</v>
      </c>
      <c r="B44" s="18"/>
      <c r="C44" s="27"/>
      <c r="D44" s="27"/>
      <c r="E44" s="95">
        <f>SUM(E33:E42)</f>
        <v>766380</v>
      </c>
      <c r="F44" s="28"/>
      <c r="G44" s="31">
        <f>SUM(G33:G42)</f>
        <v>-2294883</v>
      </c>
      <c r="I44" s="95">
        <f>SUM(I33:I42)</f>
        <v>1193321</v>
      </c>
      <c r="J44" s="28"/>
      <c r="K44" s="31">
        <f>SUM(K33:K42)</f>
        <v>-1818680</v>
      </c>
    </row>
    <row r="45" spans="1:11" s="2" customFormat="1" ht="15" customHeight="1">
      <c r="A45" s="18"/>
      <c r="B45" s="18"/>
      <c r="C45" s="27"/>
      <c r="D45" s="27"/>
      <c r="E45" s="90"/>
      <c r="F45" s="28"/>
      <c r="G45" s="28"/>
      <c r="I45" s="90"/>
      <c r="J45" s="28"/>
      <c r="K45" s="28"/>
    </row>
    <row r="46" spans="1:11" s="2" customFormat="1" ht="15" customHeight="1">
      <c r="A46" s="18" t="s">
        <v>91</v>
      </c>
      <c r="B46" s="19"/>
      <c r="C46" s="27"/>
      <c r="D46" s="27"/>
      <c r="E46" s="90"/>
      <c r="F46" s="28"/>
      <c r="G46" s="28"/>
      <c r="I46" s="90"/>
      <c r="J46" s="28"/>
      <c r="K46" s="28"/>
    </row>
    <row r="47" spans="1:11" s="2" customFormat="1" ht="15" customHeight="1">
      <c r="A47" s="18"/>
      <c r="B47" s="73" t="s">
        <v>54</v>
      </c>
      <c r="C47" s="27"/>
      <c r="D47" s="27"/>
      <c r="E47" s="90"/>
      <c r="F47" s="28"/>
      <c r="G47" s="28"/>
      <c r="I47" s="90"/>
      <c r="J47" s="28"/>
      <c r="K47" s="28"/>
    </row>
    <row r="48" spans="1:11" s="2" customFormat="1" ht="15" customHeight="1">
      <c r="A48" s="18"/>
      <c r="B48" s="121" t="s">
        <v>191</v>
      </c>
      <c r="C48" s="27"/>
      <c r="D48" s="27"/>
      <c r="E48" s="90">
        <v>300000</v>
      </c>
      <c r="F48" s="28"/>
      <c r="G48" s="28">
        <v>0</v>
      </c>
      <c r="I48" s="83" t="s">
        <v>201</v>
      </c>
      <c r="J48" s="28"/>
      <c r="K48" s="28">
        <v>0</v>
      </c>
    </row>
    <row r="49" spans="1:11" s="2" customFormat="1" ht="15" customHeight="1">
      <c r="A49" s="18"/>
      <c r="B49" s="121"/>
      <c r="C49" s="27"/>
      <c r="D49" s="27"/>
      <c r="E49" s="90"/>
      <c r="F49" s="28"/>
      <c r="G49" s="28"/>
      <c r="I49" s="90"/>
      <c r="J49" s="28"/>
      <c r="K49" s="28"/>
    </row>
    <row r="50" spans="1:11" s="2" customFormat="1" ht="15" customHeight="1">
      <c r="A50" s="18"/>
      <c r="B50" s="120" t="s">
        <v>48</v>
      </c>
      <c r="C50" s="27"/>
      <c r="D50" s="27"/>
      <c r="E50" s="90"/>
      <c r="F50" s="28"/>
      <c r="G50" s="28"/>
      <c r="I50" s="90"/>
      <c r="J50" s="28"/>
      <c r="K50" s="28"/>
    </row>
    <row r="51" spans="1:11" s="2" customFormat="1" ht="15" customHeight="1">
      <c r="B51" s="29" t="s">
        <v>93</v>
      </c>
      <c r="C51" s="46">
        <v>29</v>
      </c>
      <c r="D51" s="27"/>
      <c r="E51" s="90">
        <v>-451554</v>
      </c>
      <c r="F51" s="28"/>
      <c r="G51" s="28">
        <v>-2300577</v>
      </c>
      <c r="I51" s="90">
        <v>-451549</v>
      </c>
      <c r="J51" s="28"/>
      <c r="K51" s="28">
        <v>-2300568</v>
      </c>
    </row>
    <row r="52" spans="1:11" s="2" customFormat="1" ht="15" customHeight="1">
      <c r="B52" s="29" t="s">
        <v>162</v>
      </c>
      <c r="C52" s="46"/>
      <c r="D52" s="27"/>
      <c r="E52" s="90">
        <v>-300000</v>
      </c>
      <c r="F52" s="28"/>
      <c r="G52" s="28">
        <v>-162729</v>
      </c>
      <c r="I52" s="90">
        <v>0</v>
      </c>
      <c r="J52" s="28"/>
      <c r="K52" s="28">
        <v>0</v>
      </c>
    </row>
    <row r="53" spans="1:11" s="2" customFormat="1" ht="15" customHeight="1">
      <c r="B53" s="29" t="s">
        <v>141</v>
      </c>
      <c r="C53" s="131"/>
      <c r="D53" s="27"/>
      <c r="E53" s="90">
        <v>-46306</v>
      </c>
      <c r="F53" s="28"/>
      <c r="G53" s="28">
        <v>-39282</v>
      </c>
      <c r="I53" s="90">
        <v>0</v>
      </c>
      <c r="J53" s="28"/>
      <c r="K53" s="28">
        <v>0</v>
      </c>
    </row>
    <row r="54" spans="1:11" s="2" customFormat="1" ht="15" customHeight="1">
      <c r="B54" s="29" t="s">
        <v>142</v>
      </c>
      <c r="D54" s="27"/>
      <c r="E54" s="95">
        <v>-13208</v>
      </c>
      <c r="F54" s="132"/>
      <c r="G54" s="31">
        <v>-9299</v>
      </c>
      <c r="H54" s="133"/>
      <c r="I54" s="95">
        <v>0</v>
      </c>
      <c r="J54" s="132"/>
      <c r="K54" s="31">
        <v>0</v>
      </c>
    </row>
    <row r="55" spans="1:11" s="2" customFormat="1" ht="15" customHeight="1">
      <c r="A55" s="18"/>
      <c r="B55" s="18"/>
      <c r="C55" s="27"/>
      <c r="D55" s="27"/>
      <c r="E55" s="90"/>
      <c r="F55" s="28"/>
      <c r="G55" s="28"/>
      <c r="I55" s="90"/>
      <c r="J55" s="28"/>
      <c r="K55" s="28"/>
    </row>
    <row r="56" spans="1:11" s="2" customFormat="1" ht="15" customHeight="1">
      <c r="A56" s="18" t="s">
        <v>145</v>
      </c>
      <c r="B56" s="18"/>
      <c r="C56" s="27"/>
      <c r="D56" s="27"/>
      <c r="E56" s="95">
        <f>SUM(E48:E54)</f>
        <v>-511068</v>
      </c>
      <c r="F56" s="28"/>
      <c r="G56" s="31">
        <f>SUM(G48:G54)</f>
        <v>-2511887</v>
      </c>
      <c r="I56" s="95">
        <f>SUM(I51:I54)</f>
        <v>-451549</v>
      </c>
      <c r="J56" s="28"/>
      <c r="K56" s="31">
        <f>SUM(K48:K54)</f>
        <v>-2300568</v>
      </c>
    </row>
    <row r="57" spans="1:11" s="2" customFormat="1" ht="22.9" customHeight="1">
      <c r="A57" s="18"/>
      <c r="B57" s="18"/>
      <c r="C57" s="27"/>
      <c r="D57" s="27"/>
      <c r="E57" s="28"/>
      <c r="F57" s="28"/>
      <c r="G57" s="28"/>
      <c r="I57" s="28"/>
      <c r="J57" s="28"/>
      <c r="K57" s="28"/>
    </row>
    <row r="58" spans="1:11" s="2" customFormat="1" ht="22.9" customHeight="1">
      <c r="A58" s="18"/>
      <c r="B58" s="18"/>
      <c r="C58" s="27"/>
      <c r="D58" s="27"/>
      <c r="E58" s="28"/>
      <c r="F58" s="28"/>
      <c r="G58" s="28"/>
      <c r="I58" s="28"/>
      <c r="J58" s="28"/>
      <c r="K58" s="28"/>
    </row>
    <row r="59" spans="1:11" s="2" customFormat="1" ht="22.9" customHeight="1">
      <c r="A59" s="18"/>
      <c r="B59" s="18"/>
      <c r="C59" s="27"/>
      <c r="D59" s="27"/>
      <c r="E59" s="28"/>
      <c r="F59" s="28"/>
      <c r="G59" s="28"/>
      <c r="I59" s="28"/>
      <c r="J59" s="28"/>
      <c r="K59" s="28"/>
    </row>
    <row r="60" spans="1:11" s="2" customFormat="1" ht="22.9" customHeight="1">
      <c r="A60" s="18"/>
      <c r="B60" s="18"/>
      <c r="C60" s="27"/>
      <c r="D60" s="27"/>
      <c r="E60" s="28"/>
      <c r="F60" s="28"/>
      <c r="G60" s="28"/>
      <c r="I60" s="28"/>
      <c r="J60" s="28"/>
      <c r="K60" s="28"/>
    </row>
    <row r="61" spans="1:11" s="2" customFormat="1" ht="22.9" customHeight="1">
      <c r="A61" s="18"/>
      <c r="B61" s="18"/>
      <c r="C61" s="27"/>
      <c r="D61" s="27"/>
      <c r="E61" s="28"/>
      <c r="F61" s="28"/>
      <c r="G61" s="28"/>
      <c r="I61" s="28"/>
      <c r="J61" s="28"/>
      <c r="K61" s="28"/>
    </row>
    <row r="62" spans="1:11" s="2" customFormat="1" ht="22.9" customHeight="1">
      <c r="A62" s="18"/>
      <c r="B62" s="18"/>
      <c r="C62" s="27"/>
      <c r="D62" s="27"/>
      <c r="E62" s="28"/>
      <c r="F62" s="28"/>
      <c r="G62" s="28"/>
      <c r="I62" s="28"/>
      <c r="J62" s="28"/>
      <c r="K62" s="28"/>
    </row>
    <row r="63" spans="1:11" s="2" customFormat="1" ht="22.9" customHeight="1">
      <c r="A63" s="18"/>
      <c r="B63" s="18"/>
      <c r="C63" s="27"/>
      <c r="D63" s="27"/>
      <c r="E63" s="28"/>
      <c r="F63" s="28"/>
      <c r="G63" s="28"/>
      <c r="I63" s="28"/>
      <c r="J63" s="28"/>
      <c r="K63" s="28"/>
    </row>
    <row r="64" spans="1:11" s="2" customFormat="1" ht="22.9" customHeight="1">
      <c r="A64" s="18"/>
      <c r="B64" s="18"/>
      <c r="C64" s="27"/>
      <c r="D64" s="27"/>
      <c r="E64" s="28"/>
      <c r="F64" s="28"/>
      <c r="G64" s="28"/>
      <c r="I64" s="28"/>
      <c r="J64" s="28"/>
      <c r="K64" s="28"/>
    </row>
    <row r="65" spans="1:11" s="2" customFormat="1" ht="9" customHeight="1">
      <c r="A65" s="18"/>
      <c r="B65" s="18"/>
      <c r="C65" s="27"/>
      <c r="D65" s="27"/>
      <c r="E65" s="28"/>
      <c r="F65" s="28"/>
      <c r="G65" s="28"/>
      <c r="I65" s="28"/>
      <c r="J65" s="28"/>
      <c r="K65" s="28"/>
    </row>
    <row r="66" spans="1:11" s="2" customFormat="1" ht="22" customHeight="1">
      <c r="A66" s="140" t="s">
        <v>104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</row>
    <row r="67" spans="1:11" s="23" customFormat="1" ht="16.149999999999999" customHeight="1">
      <c r="A67" s="17" t="s">
        <v>81</v>
      </c>
      <c r="B67" s="18"/>
      <c r="C67" s="19"/>
      <c r="D67" s="19"/>
      <c r="E67" s="20"/>
      <c r="F67" s="21"/>
      <c r="G67" s="20"/>
      <c r="H67" s="19"/>
      <c r="I67" s="19"/>
      <c r="J67" s="19"/>
      <c r="K67" s="19"/>
    </row>
    <row r="68" spans="1:11" s="2" customFormat="1" ht="16.5" customHeight="1">
      <c r="A68" s="137" t="s">
        <v>207</v>
      </c>
      <c r="B68" s="137"/>
      <c r="C68" s="137"/>
      <c r="D68" s="137"/>
      <c r="E68" s="137"/>
      <c r="F68" s="137"/>
      <c r="G68" s="137"/>
    </row>
    <row r="69" spans="1:11" s="2" customFormat="1" ht="16.149999999999999" customHeight="1">
      <c r="A69" s="15" t="str">
        <f>+A3</f>
        <v>For the year ended 31 December 2023</v>
      </c>
      <c r="B69" s="128"/>
      <c r="C69" s="128"/>
      <c r="D69" s="128"/>
      <c r="E69" s="47"/>
      <c r="F69" s="128"/>
      <c r="G69" s="47"/>
      <c r="H69" s="65"/>
      <c r="I69" s="65"/>
      <c r="J69" s="65"/>
      <c r="K69" s="65"/>
    </row>
    <row r="70" spans="1:11" s="2" customFormat="1" ht="15" customHeight="1">
      <c r="A70" s="67"/>
      <c r="B70" s="24"/>
      <c r="C70" s="24"/>
      <c r="D70" s="24"/>
      <c r="E70" s="42"/>
      <c r="F70" s="24"/>
      <c r="G70" s="42"/>
    </row>
    <row r="71" spans="1:11" s="2" customFormat="1" ht="15" customHeight="1">
      <c r="A71" s="67"/>
      <c r="B71" s="24"/>
      <c r="C71" s="24"/>
      <c r="D71" s="24"/>
      <c r="E71" s="130"/>
      <c r="F71" s="24"/>
      <c r="G71" s="130"/>
    </row>
    <row r="72" spans="1:11" s="2" customFormat="1" ht="30" customHeight="1">
      <c r="A72" s="67"/>
      <c r="B72" s="24"/>
      <c r="C72" s="24"/>
      <c r="D72" s="24"/>
      <c r="E72" s="135" t="s">
        <v>105</v>
      </c>
      <c r="F72" s="136"/>
      <c r="G72" s="136"/>
      <c r="H72" s="19"/>
      <c r="I72" s="135" t="s">
        <v>106</v>
      </c>
      <c r="J72" s="136"/>
      <c r="K72" s="136"/>
    </row>
    <row r="73" spans="1:11" s="2" customFormat="1" ht="15" customHeight="1">
      <c r="A73" s="67"/>
      <c r="B73" s="24"/>
      <c r="C73" s="24"/>
      <c r="D73" s="24"/>
      <c r="E73" s="5" t="s">
        <v>184</v>
      </c>
      <c r="F73" s="6"/>
      <c r="G73" s="5" t="s">
        <v>152</v>
      </c>
      <c r="H73" s="19"/>
      <c r="I73" s="5" t="s">
        <v>184</v>
      </c>
      <c r="J73" s="6"/>
      <c r="K73" s="5" t="s">
        <v>152</v>
      </c>
    </row>
    <row r="74" spans="1:11" s="2" customFormat="1" ht="15" customHeight="1">
      <c r="A74" s="127"/>
      <c r="B74" s="127"/>
      <c r="C74" s="68" t="s">
        <v>43</v>
      </c>
      <c r="D74" s="25"/>
      <c r="E74" s="8" t="s">
        <v>100</v>
      </c>
      <c r="F74" s="74"/>
      <c r="G74" s="8" t="s">
        <v>100</v>
      </c>
      <c r="H74" s="19"/>
      <c r="I74" s="8" t="s">
        <v>100</v>
      </c>
      <c r="J74" s="74"/>
      <c r="K74" s="8" t="s">
        <v>100</v>
      </c>
    </row>
    <row r="75" spans="1:11" s="2" customFormat="1" ht="15" customHeight="1">
      <c r="A75" s="18"/>
      <c r="B75" s="18"/>
      <c r="C75" s="27"/>
      <c r="D75" s="27"/>
      <c r="E75" s="90"/>
      <c r="F75" s="28"/>
      <c r="G75" s="28"/>
      <c r="I75" s="90"/>
      <c r="J75" s="28"/>
      <c r="K75" s="28"/>
    </row>
    <row r="76" spans="1:11" s="2" customFormat="1" ht="15" customHeight="1">
      <c r="A76" s="17" t="s">
        <v>80</v>
      </c>
      <c r="B76" s="17"/>
      <c r="C76" s="27"/>
      <c r="D76" s="27"/>
      <c r="E76" s="90">
        <f>SUM(E29,E44,E56)</f>
        <v>-711209</v>
      </c>
      <c r="F76" s="28"/>
      <c r="G76" s="28">
        <f>SUM(G29,G44,G56)</f>
        <v>365232</v>
      </c>
      <c r="I76" s="90">
        <f>SUM(I29,I56,I44)</f>
        <v>-141299</v>
      </c>
      <c r="J76" s="28"/>
      <c r="K76" s="28">
        <f>SUM(K29,K56,K44)</f>
        <v>-64975</v>
      </c>
    </row>
    <row r="77" spans="1:11" s="2" customFormat="1" ht="15" customHeight="1">
      <c r="A77" s="36" t="s">
        <v>120</v>
      </c>
      <c r="C77" s="27"/>
      <c r="D77" s="27"/>
      <c r="E77" s="95">
        <v>1660377</v>
      </c>
      <c r="F77" s="28"/>
      <c r="G77" s="31">
        <v>1295374</v>
      </c>
      <c r="I77" s="95">
        <v>171696</v>
      </c>
      <c r="J77" s="28"/>
      <c r="K77" s="31">
        <v>236672</v>
      </c>
    </row>
    <row r="78" spans="1:11" s="2" customFormat="1" ht="15" customHeight="1">
      <c r="A78" s="36"/>
      <c r="B78" s="29"/>
      <c r="C78" s="27"/>
      <c r="D78" s="27"/>
      <c r="E78" s="97"/>
      <c r="F78" s="28"/>
      <c r="G78" s="38"/>
      <c r="I78" s="97"/>
      <c r="J78" s="28"/>
      <c r="K78" s="38"/>
    </row>
    <row r="79" spans="1:11" s="2" customFormat="1" ht="15" customHeight="1">
      <c r="A79" s="36" t="s">
        <v>121</v>
      </c>
      <c r="B79" s="29"/>
      <c r="C79" s="27"/>
      <c r="D79" s="27"/>
      <c r="E79" s="97">
        <f>SUM(E76:E77)</f>
        <v>949168</v>
      </c>
      <c r="F79" s="28"/>
      <c r="G79" s="38">
        <f>SUM(G76:G77)</f>
        <v>1660606</v>
      </c>
      <c r="I79" s="97">
        <f>SUM(I76:I77)</f>
        <v>30397</v>
      </c>
      <c r="J79" s="28"/>
      <c r="K79" s="38">
        <f>SUM(K76:K77)</f>
        <v>171697</v>
      </c>
    </row>
    <row r="80" spans="1:11" s="2" customFormat="1" ht="15" customHeight="1">
      <c r="A80" s="36" t="s">
        <v>177</v>
      </c>
      <c r="B80" s="29"/>
      <c r="C80" s="27"/>
      <c r="D80" s="27"/>
      <c r="E80" s="95">
        <v>-7</v>
      </c>
      <c r="F80" s="28"/>
      <c r="G80" s="31">
        <v>-229</v>
      </c>
      <c r="I80" s="99">
        <v>-1</v>
      </c>
      <c r="J80" s="28"/>
      <c r="K80" s="37">
        <v>-1</v>
      </c>
    </row>
    <row r="81" spans="1:11" s="2" customFormat="1" ht="15" customHeight="1">
      <c r="A81" s="36"/>
      <c r="B81" s="29"/>
      <c r="C81" s="27"/>
      <c r="D81" s="27"/>
      <c r="E81" s="97"/>
      <c r="F81" s="28"/>
      <c r="G81" s="38"/>
      <c r="I81" s="97"/>
      <c r="J81" s="28"/>
      <c r="K81" s="38"/>
    </row>
    <row r="82" spans="1:11" s="2" customFormat="1" ht="15" customHeight="1" thickBot="1">
      <c r="A82" s="39" t="s">
        <v>122</v>
      </c>
      <c r="B82" s="18"/>
      <c r="C82" s="46">
        <v>8</v>
      </c>
      <c r="D82" s="27"/>
      <c r="E82" s="98">
        <f>SUM(E79:E80)</f>
        <v>949161</v>
      </c>
      <c r="F82" s="20"/>
      <c r="G82" s="40">
        <f>SUM(G79:G80)</f>
        <v>1660377</v>
      </c>
      <c r="I82" s="98">
        <f>SUM(I79:I80)</f>
        <v>30396</v>
      </c>
      <c r="J82" s="20"/>
      <c r="K82" s="40">
        <f>SUM(K79:K80)</f>
        <v>171696</v>
      </c>
    </row>
    <row r="83" spans="1:11" s="2" customFormat="1" ht="15" customHeight="1" thickTop="1">
      <c r="A83" s="39"/>
      <c r="B83" s="18"/>
      <c r="C83" s="27"/>
      <c r="D83" s="27"/>
      <c r="E83" s="118"/>
      <c r="F83" s="41"/>
      <c r="G83" s="14"/>
      <c r="I83" s="90"/>
      <c r="J83" s="28"/>
      <c r="K83" s="28"/>
    </row>
    <row r="84" spans="1:11" s="2" customFormat="1" ht="15" customHeight="1">
      <c r="A84" s="39"/>
      <c r="B84" s="18"/>
      <c r="C84" s="27"/>
      <c r="D84" s="27"/>
      <c r="E84" s="118"/>
      <c r="F84" s="41"/>
      <c r="G84" s="14"/>
      <c r="I84" s="90"/>
      <c r="J84" s="28"/>
      <c r="K84" s="28"/>
    </row>
    <row r="85" spans="1:11" s="2" customFormat="1" ht="15" customHeight="1">
      <c r="A85" s="72" t="s">
        <v>163</v>
      </c>
      <c r="B85" s="19"/>
      <c r="C85" s="27"/>
      <c r="D85" s="27"/>
      <c r="E85" s="97"/>
      <c r="F85" s="28"/>
      <c r="G85" s="38"/>
      <c r="I85" s="97"/>
      <c r="J85" s="28"/>
      <c r="K85" s="38"/>
    </row>
    <row r="86" spans="1:11" s="2" customFormat="1" ht="15" customHeight="1">
      <c r="A86" s="36"/>
      <c r="B86" s="19" t="s">
        <v>153</v>
      </c>
      <c r="C86" s="27"/>
      <c r="D86" s="27"/>
      <c r="E86" s="119">
        <v>0</v>
      </c>
      <c r="F86" s="48"/>
      <c r="G86" s="75">
        <v>1</v>
      </c>
      <c r="H86" s="76"/>
      <c r="I86" s="119" t="s">
        <v>201</v>
      </c>
      <c r="J86" s="28"/>
      <c r="K86" s="75">
        <v>1</v>
      </c>
    </row>
    <row r="87" spans="1:11" s="2" customFormat="1" ht="15" customHeight="1">
      <c r="A87" s="36"/>
      <c r="B87" s="19" t="s">
        <v>167</v>
      </c>
      <c r="C87" s="27"/>
      <c r="D87" s="27"/>
      <c r="E87" s="119">
        <v>0</v>
      </c>
      <c r="F87" s="48"/>
      <c r="G87" s="75">
        <v>426</v>
      </c>
      <c r="H87" s="76"/>
      <c r="I87" s="119" t="s">
        <v>201</v>
      </c>
      <c r="J87" s="28"/>
      <c r="K87" s="75">
        <v>426</v>
      </c>
    </row>
    <row r="88" spans="1:11" s="2" customFormat="1" ht="15" customHeight="1">
      <c r="A88" s="36"/>
      <c r="B88" s="19" t="s">
        <v>164</v>
      </c>
      <c r="C88" s="27"/>
      <c r="D88" s="27"/>
      <c r="E88" s="119">
        <v>18</v>
      </c>
      <c r="F88" s="48"/>
      <c r="G88" s="75">
        <v>3287</v>
      </c>
      <c r="H88" s="76"/>
      <c r="I88" s="119" t="s">
        <v>201</v>
      </c>
      <c r="J88" s="28"/>
      <c r="K88" s="75">
        <v>0</v>
      </c>
    </row>
    <row r="89" spans="1:11" s="2" customFormat="1" ht="15" customHeight="1">
      <c r="A89" s="36"/>
      <c r="B89" s="19" t="s">
        <v>203</v>
      </c>
      <c r="C89" s="46">
        <v>16</v>
      </c>
      <c r="D89" s="27"/>
      <c r="E89" s="119">
        <v>48636</v>
      </c>
      <c r="F89" s="48"/>
      <c r="G89" s="75">
        <v>50068</v>
      </c>
      <c r="H89" s="76"/>
      <c r="I89" s="119">
        <v>0</v>
      </c>
      <c r="J89" s="28"/>
      <c r="K89" s="75">
        <v>0</v>
      </c>
    </row>
    <row r="90" spans="1:11" s="2" customFormat="1" ht="15" customHeight="1">
      <c r="A90" s="36"/>
      <c r="B90" s="78" t="s">
        <v>192</v>
      </c>
      <c r="C90" s="46"/>
      <c r="D90" s="27"/>
      <c r="E90" s="119"/>
      <c r="F90" s="48"/>
      <c r="G90" s="75"/>
      <c r="H90" s="76"/>
      <c r="I90" s="119"/>
      <c r="J90" s="28"/>
      <c r="K90" s="75"/>
    </row>
    <row r="91" spans="1:11" s="2" customFormat="1" ht="15" customHeight="1">
      <c r="A91" s="36"/>
      <c r="B91" s="78" t="s">
        <v>193</v>
      </c>
      <c r="C91" s="46">
        <v>16</v>
      </c>
      <c r="D91" s="27"/>
      <c r="E91" s="119">
        <v>-42084</v>
      </c>
      <c r="F91" s="48"/>
      <c r="G91" s="75">
        <v>-2437</v>
      </c>
      <c r="H91" s="76"/>
      <c r="I91" s="119" t="s">
        <v>201</v>
      </c>
      <c r="J91" s="28"/>
      <c r="K91" s="75">
        <v>0</v>
      </c>
    </row>
    <row r="92" spans="1:11" s="2" customFormat="1" ht="22.9" customHeight="1">
      <c r="A92" s="36"/>
      <c r="C92" s="27"/>
      <c r="D92" s="27"/>
      <c r="E92" s="75"/>
      <c r="F92" s="48"/>
      <c r="G92" s="75"/>
      <c r="H92" s="76"/>
      <c r="I92" s="75"/>
      <c r="J92" s="28"/>
      <c r="K92" s="75"/>
    </row>
    <row r="93" spans="1:11" s="2" customFormat="1" ht="22.9" customHeight="1">
      <c r="A93" s="36"/>
      <c r="C93" s="27"/>
      <c r="D93" s="27"/>
      <c r="E93" s="75"/>
      <c r="F93" s="48"/>
      <c r="G93" s="75"/>
      <c r="H93" s="76"/>
      <c r="I93" s="75"/>
      <c r="J93" s="28"/>
      <c r="K93" s="75"/>
    </row>
    <row r="94" spans="1:11" s="2" customFormat="1" ht="22.9" customHeight="1">
      <c r="A94" s="36"/>
      <c r="C94" s="27"/>
      <c r="D94" s="27"/>
      <c r="E94" s="75"/>
      <c r="F94" s="48"/>
      <c r="G94" s="75"/>
      <c r="H94" s="76"/>
      <c r="I94" s="75"/>
      <c r="J94" s="28"/>
      <c r="K94" s="75"/>
    </row>
    <row r="95" spans="1:11" s="2" customFormat="1" ht="22.9" customHeight="1">
      <c r="A95" s="36"/>
      <c r="C95" s="27"/>
      <c r="D95" s="27"/>
      <c r="E95" s="75"/>
      <c r="F95" s="48"/>
      <c r="G95" s="75"/>
      <c r="H95" s="76"/>
      <c r="I95" s="75"/>
      <c r="J95" s="28"/>
      <c r="K95" s="75"/>
    </row>
    <row r="96" spans="1:11" s="2" customFormat="1" ht="22.9" customHeight="1">
      <c r="A96" s="36"/>
      <c r="C96" s="27"/>
      <c r="D96" s="27"/>
      <c r="E96" s="75"/>
      <c r="F96" s="48"/>
      <c r="G96" s="75"/>
      <c r="H96" s="76"/>
      <c r="I96" s="75"/>
      <c r="J96" s="28"/>
      <c r="K96" s="75"/>
    </row>
    <row r="97" spans="1:11" s="2" customFormat="1" ht="22.9" customHeight="1">
      <c r="A97" s="36"/>
      <c r="C97" s="27"/>
      <c r="D97" s="27"/>
      <c r="E97" s="75"/>
      <c r="F97" s="48"/>
      <c r="G97" s="75"/>
      <c r="H97" s="76"/>
      <c r="I97" s="75"/>
      <c r="J97" s="28"/>
      <c r="K97" s="75"/>
    </row>
    <row r="98" spans="1:11" s="2" customFormat="1" ht="22.9" customHeight="1">
      <c r="A98" s="36"/>
      <c r="C98" s="27"/>
      <c r="D98" s="27"/>
      <c r="E98" s="75"/>
      <c r="F98" s="48"/>
      <c r="G98" s="75"/>
      <c r="H98" s="76"/>
      <c r="I98" s="75"/>
      <c r="J98" s="28"/>
      <c r="K98" s="75"/>
    </row>
    <row r="99" spans="1:11" s="2" customFormat="1" ht="22.9" customHeight="1">
      <c r="A99" s="36"/>
      <c r="C99" s="27"/>
      <c r="D99" s="27"/>
      <c r="E99" s="75"/>
      <c r="F99" s="48"/>
      <c r="G99" s="75"/>
      <c r="H99" s="76"/>
      <c r="I99" s="75"/>
      <c r="J99" s="28"/>
      <c r="K99" s="75"/>
    </row>
    <row r="100" spans="1:11" s="2" customFormat="1" ht="22.9" customHeight="1">
      <c r="A100" s="36"/>
      <c r="C100" s="27"/>
      <c r="D100" s="27"/>
      <c r="E100" s="75"/>
      <c r="F100" s="48"/>
      <c r="G100" s="75"/>
      <c r="H100" s="76"/>
      <c r="I100" s="75"/>
      <c r="J100" s="28"/>
      <c r="K100" s="75"/>
    </row>
    <row r="101" spans="1:11" s="2" customFormat="1" ht="22.9" customHeight="1">
      <c r="A101" s="36"/>
      <c r="C101" s="27"/>
      <c r="D101" s="27"/>
      <c r="E101" s="75"/>
      <c r="F101" s="48"/>
      <c r="G101" s="75"/>
      <c r="H101" s="76"/>
      <c r="I101" s="75"/>
      <c r="J101" s="28"/>
      <c r="K101" s="75"/>
    </row>
    <row r="102" spans="1:11" s="2" customFormat="1" ht="22.9" customHeight="1">
      <c r="A102" s="36"/>
      <c r="C102" s="27"/>
      <c r="D102" s="27"/>
      <c r="E102" s="75"/>
      <c r="F102" s="48"/>
      <c r="G102" s="75"/>
      <c r="H102" s="76"/>
      <c r="I102" s="75"/>
      <c r="J102" s="28"/>
      <c r="K102" s="75"/>
    </row>
    <row r="103" spans="1:11" s="2" customFormat="1" ht="22.9" customHeight="1">
      <c r="A103" s="36"/>
      <c r="C103" s="27"/>
      <c r="D103" s="27"/>
      <c r="E103" s="75"/>
      <c r="F103" s="48"/>
      <c r="G103" s="75"/>
      <c r="H103" s="76"/>
      <c r="I103" s="75"/>
      <c r="J103" s="28"/>
      <c r="K103" s="75"/>
    </row>
    <row r="104" spans="1:11" s="2" customFormat="1" ht="22.9" customHeight="1">
      <c r="A104" s="36"/>
      <c r="C104" s="27"/>
      <c r="D104" s="27"/>
      <c r="E104" s="75"/>
      <c r="F104" s="48"/>
      <c r="G104" s="75"/>
      <c r="H104" s="76"/>
      <c r="I104" s="75"/>
      <c r="J104" s="28"/>
      <c r="K104" s="75"/>
    </row>
    <row r="105" spans="1:11" s="2" customFormat="1" ht="22.9" customHeight="1">
      <c r="A105" s="36"/>
      <c r="C105" s="27"/>
      <c r="D105" s="27"/>
      <c r="E105" s="75"/>
      <c r="F105" s="48"/>
      <c r="G105" s="75"/>
      <c r="H105" s="76"/>
      <c r="I105" s="75"/>
      <c r="J105" s="28"/>
      <c r="K105" s="75"/>
    </row>
    <row r="106" spans="1:11" s="2" customFormat="1" ht="22.9" customHeight="1">
      <c r="A106" s="36"/>
      <c r="C106" s="27"/>
      <c r="D106" s="27"/>
      <c r="E106" s="75"/>
      <c r="F106" s="48"/>
      <c r="G106" s="75"/>
      <c r="H106" s="76"/>
      <c r="I106" s="75"/>
      <c r="J106" s="28"/>
      <c r="K106" s="75"/>
    </row>
    <row r="107" spans="1:11" s="2" customFormat="1" ht="22.9" customHeight="1">
      <c r="A107" s="36"/>
      <c r="C107" s="27"/>
      <c r="D107" s="27"/>
      <c r="E107" s="75"/>
      <c r="F107" s="48"/>
      <c r="G107" s="75"/>
      <c r="H107" s="76"/>
      <c r="I107" s="75"/>
      <c r="J107" s="28"/>
      <c r="K107" s="75"/>
    </row>
    <row r="108" spans="1:11" s="2" customFormat="1" ht="22.9" customHeight="1">
      <c r="A108" s="36"/>
      <c r="C108" s="27"/>
      <c r="D108" s="27"/>
      <c r="E108" s="75"/>
      <c r="F108" s="48"/>
      <c r="G108" s="75"/>
      <c r="H108" s="76"/>
      <c r="I108" s="75"/>
      <c r="J108" s="28"/>
      <c r="K108" s="75"/>
    </row>
    <row r="109" spans="1:11" s="2" customFormat="1" ht="22.9" customHeight="1">
      <c r="A109" s="36"/>
      <c r="C109" s="27"/>
      <c r="D109" s="27"/>
      <c r="E109" s="75"/>
      <c r="F109" s="48"/>
      <c r="G109" s="75"/>
      <c r="H109" s="76"/>
      <c r="I109" s="75"/>
      <c r="J109" s="28"/>
      <c r="K109" s="75"/>
    </row>
    <row r="110" spans="1:11" s="2" customFormat="1" ht="22.9" customHeight="1">
      <c r="A110" s="36"/>
      <c r="C110" s="27"/>
      <c r="D110" s="27"/>
      <c r="E110" s="75"/>
      <c r="F110" s="48"/>
      <c r="G110" s="75"/>
      <c r="H110" s="76"/>
      <c r="I110" s="75"/>
      <c r="J110" s="28"/>
      <c r="K110" s="75"/>
    </row>
    <row r="111" spans="1:11" s="2" customFormat="1" ht="22.9" customHeight="1">
      <c r="A111" s="36"/>
      <c r="C111" s="27"/>
      <c r="D111" s="27"/>
      <c r="E111" s="75"/>
      <c r="F111" s="48"/>
      <c r="G111" s="75"/>
      <c r="H111" s="76"/>
      <c r="I111" s="75"/>
      <c r="J111" s="28"/>
      <c r="K111" s="75"/>
    </row>
    <row r="112" spans="1:11" s="2" customFormat="1" ht="22.9" customHeight="1">
      <c r="A112" s="36"/>
      <c r="C112" s="27"/>
      <c r="D112" s="27"/>
      <c r="E112" s="75"/>
      <c r="F112" s="48"/>
      <c r="G112" s="75"/>
      <c r="H112" s="76"/>
      <c r="I112" s="75"/>
      <c r="J112" s="28"/>
      <c r="K112" s="75"/>
    </row>
    <row r="113" spans="1:11" s="2" customFormat="1" ht="22.9" customHeight="1">
      <c r="A113" s="36"/>
      <c r="C113" s="27"/>
      <c r="D113" s="27"/>
      <c r="E113" s="75"/>
      <c r="F113" s="48"/>
      <c r="G113" s="75"/>
      <c r="H113" s="76"/>
      <c r="I113" s="75"/>
      <c r="J113" s="28"/>
      <c r="K113" s="75"/>
    </row>
    <row r="114" spans="1:11" s="2" customFormat="1" ht="22.9" customHeight="1">
      <c r="A114" s="36"/>
      <c r="C114" s="27"/>
      <c r="D114" s="27"/>
      <c r="E114" s="75"/>
      <c r="F114" s="48"/>
      <c r="G114" s="75"/>
      <c r="H114" s="76"/>
      <c r="I114" s="75"/>
      <c r="J114" s="28"/>
      <c r="K114" s="75"/>
    </row>
    <row r="115" spans="1:11" s="2" customFormat="1" ht="22.9" customHeight="1">
      <c r="A115" s="36"/>
      <c r="C115" s="27"/>
      <c r="D115" s="27"/>
      <c r="E115" s="75"/>
      <c r="F115" s="48"/>
      <c r="G115" s="75"/>
      <c r="H115" s="76"/>
      <c r="I115" s="75"/>
      <c r="J115" s="28"/>
      <c r="K115" s="75"/>
    </row>
    <row r="116" spans="1:11" s="2" customFormat="1" ht="22.9" customHeight="1">
      <c r="A116" s="36"/>
      <c r="C116" s="27"/>
      <c r="D116" s="27"/>
      <c r="E116" s="75"/>
      <c r="F116" s="48"/>
      <c r="G116" s="75"/>
      <c r="H116" s="76"/>
      <c r="I116" s="75"/>
      <c r="J116" s="28"/>
      <c r="K116" s="75"/>
    </row>
    <row r="117" spans="1:11" s="2" customFormat="1" ht="22.9" customHeight="1">
      <c r="A117" s="36"/>
      <c r="C117" s="27"/>
      <c r="D117" s="27"/>
      <c r="E117" s="75"/>
      <c r="F117" s="48"/>
      <c r="G117" s="75"/>
      <c r="H117" s="76"/>
      <c r="I117" s="75"/>
      <c r="J117" s="28"/>
      <c r="K117" s="75"/>
    </row>
    <row r="118" spans="1:11" s="2" customFormat="1" ht="22.9" customHeight="1">
      <c r="A118" s="36"/>
      <c r="C118" s="27"/>
      <c r="D118" s="27"/>
      <c r="E118" s="75"/>
      <c r="F118" s="48"/>
      <c r="G118" s="75"/>
      <c r="H118" s="76"/>
      <c r="I118" s="75"/>
      <c r="J118" s="28"/>
      <c r="K118" s="75"/>
    </row>
    <row r="119" spans="1:11" s="2" customFormat="1" ht="22.9" customHeight="1">
      <c r="A119" s="36"/>
      <c r="C119" s="27"/>
      <c r="D119" s="27"/>
      <c r="E119" s="75"/>
      <c r="F119" s="48"/>
      <c r="G119" s="75"/>
      <c r="H119" s="76"/>
      <c r="I119" s="75"/>
      <c r="J119" s="28"/>
      <c r="K119" s="75"/>
    </row>
    <row r="120" spans="1:11" s="2" customFormat="1" ht="12" customHeight="1">
      <c r="A120" s="36"/>
      <c r="C120" s="27"/>
      <c r="D120" s="27"/>
      <c r="E120" s="75"/>
      <c r="F120" s="48"/>
      <c r="G120" s="75"/>
      <c r="H120" s="76"/>
      <c r="I120" s="75"/>
      <c r="J120" s="28"/>
      <c r="K120" s="75"/>
    </row>
    <row r="121" spans="1:11" s="2" customFormat="1" ht="22" customHeight="1">
      <c r="A121" s="140" t="s">
        <v>104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</row>
  </sheetData>
  <mergeCells count="8">
    <mergeCell ref="A2:G2"/>
    <mergeCell ref="E6:G6"/>
    <mergeCell ref="I6:K6"/>
    <mergeCell ref="A121:K121"/>
    <mergeCell ref="A68:G68"/>
    <mergeCell ref="E72:G72"/>
    <mergeCell ref="I72:K72"/>
    <mergeCell ref="A66:K66"/>
  </mergeCells>
  <pageMargins left="1" right="0.75" top="0.5" bottom="0.6" header="0.49" footer="0.4"/>
  <pageSetup paperSize="9" scale="73" firstPageNumber="12" orientation="portrait" useFirstPageNumber="1" horizontalDpi="1200" verticalDpi="1200" r:id="rId1"/>
  <headerFooter>
    <oddHeader>&amp;C&amp;"Calibri"&amp;10&amp;K000000 Internal&amp;1#_x000D_</oddHeader>
    <oddFooter>&amp;R&amp;"Arial,Regular"&amp;10&amp;P</oddFooter>
  </headerFooter>
  <rowBreaks count="1" manualBreakCount="1">
    <brk id="66" max="10" man="1"/>
  </rowBreaks>
  <ignoredErrors>
    <ignoredError sqref="E7:K7 E73:K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BS6-7</vt:lpstr>
      <vt:lpstr>PL8-9</vt:lpstr>
      <vt:lpstr>SH10</vt:lpstr>
      <vt:lpstr>SH11</vt:lpstr>
      <vt:lpstr>CF12-13</vt:lpstr>
      <vt:lpstr>'BS6-7'!Print_Area</vt:lpstr>
      <vt:lpstr>'CF12-13'!Print_Area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Angsama Wannawitthaya</cp:lastModifiedBy>
  <cp:lastPrinted>2024-02-29T06:46:36Z</cp:lastPrinted>
  <dcterms:created xsi:type="dcterms:W3CDTF">2011-05-03T04:28:01Z</dcterms:created>
  <dcterms:modified xsi:type="dcterms:W3CDTF">2024-02-29T10:42:43Z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3bc15e-e7bf-41c1-bdb3-03882d8a2e2c_Enabled">
    <vt:lpwstr>true</vt:lpwstr>
  </property>
  <property fmtid="{D5CDD505-2E9C-101B-9397-08002B2CF9AE}" pid="3" name="MSIP_Label_863bc15e-e7bf-41c1-bdb3-03882d8a2e2c_SetDate">
    <vt:lpwstr>2024-02-29T10:03:56Z</vt:lpwstr>
  </property>
  <property fmtid="{D5CDD505-2E9C-101B-9397-08002B2CF9AE}" pid="4" name="MSIP_Label_863bc15e-e7bf-41c1-bdb3-03882d8a2e2c_Method">
    <vt:lpwstr>Privileged</vt:lpwstr>
  </property>
  <property fmtid="{D5CDD505-2E9C-101B-9397-08002B2CF9AE}" pid="5" name="MSIP_Label_863bc15e-e7bf-41c1-bdb3-03882d8a2e2c_Name">
    <vt:lpwstr>863bc15e-e7bf-41c1-bdb3-03882d8a2e2c</vt:lpwstr>
  </property>
  <property fmtid="{D5CDD505-2E9C-101B-9397-08002B2CF9AE}" pid="6" name="MSIP_Label_863bc15e-e7bf-41c1-bdb3-03882d8a2e2c_SiteId">
    <vt:lpwstr>6e06e42d-6925-47c6-b9e7-9581c7ca302a</vt:lpwstr>
  </property>
  <property fmtid="{D5CDD505-2E9C-101B-9397-08002B2CF9AE}" pid="7" name="MSIP_Label_863bc15e-e7bf-41c1-bdb3-03882d8a2e2c_ActionId">
    <vt:lpwstr>11b1e143-94e6-4108-9101-82ccddc15ae1</vt:lpwstr>
  </property>
  <property fmtid="{D5CDD505-2E9C-101B-9397-08002B2CF9AE}" pid="8" name="MSIP_Label_863bc15e-e7bf-41c1-bdb3-03882d8a2e2c_ContentBits">
    <vt:lpwstr>1</vt:lpwstr>
  </property>
</Properties>
</file>