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Y.23\fs btnc y.66\fs BTNC T_Y.66\"/>
    </mc:Choice>
  </mc:AlternateContent>
  <xr:revisionPtr revIDLastSave="0" documentId="13_ncr:1_{869A7AF4-FF2D-4C21-A68F-918C9CD83083}" xr6:coauthVersionLast="47" xr6:coauthVersionMax="47" xr10:uidLastSave="{00000000-0000-0000-0000-000000000000}"/>
  <bookViews>
    <workbookView xWindow="8004" yWindow="276" windowWidth="13896" windowHeight="12216" tabRatio="742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definedNames>
    <definedName name="_xlnm.Print_Area" localSheetId="0">BS!$A$1:$F$57</definedName>
    <definedName name="_xlnm.Print_Area" localSheetId="3">CF!$A$1:$E$65</definedName>
    <definedName name="_xlnm.Print_Area" localSheetId="1">'PL '!$A$1:$F$38</definedName>
    <definedName name="_xlnm.Print_Area" localSheetId="2">'SH7'!$A$1:$N$24</definedName>
    <definedName name="_xlnm.Print_Titles" localSheetId="0">BS!$1:$6</definedName>
    <definedName name="_xlnm.Print_Titles" localSheetId="3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7" l="1"/>
  <c r="J15" i="7"/>
  <c r="N14" i="7"/>
  <c r="N13" i="7"/>
  <c r="N15" i="7" s="1"/>
  <c r="D32" i="5" l="1"/>
  <c r="F32" i="5"/>
  <c r="J22" i="7" l="1"/>
  <c r="N22" i="7" s="1"/>
  <c r="C27" i="8" l="1"/>
  <c r="D25" i="1" l="1"/>
  <c r="J16" i="7" l="1"/>
  <c r="J17" i="7" s="1"/>
  <c r="C54" i="8" l="1"/>
  <c r="C51" i="8"/>
  <c r="E51" i="8"/>
  <c r="E43" i="8"/>
  <c r="C43" i="8"/>
  <c r="E27" i="8"/>
  <c r="E33" i="8" s="1"/>
  <c r="C33" i="8"/>
  <c r="N16" i="7"/>
  <c r="C53" i="8" l="1"/>
  <c r="C55" i="8" s="1"/>
  <c r="C66" i="8" s="1"/>
  <c r="E53" i="8"/>
  <c r="E55" i="8" s="1"/>
  <c r="D19" i="5"/>
  <c r="D12" i="5"/>
  <c r="F19" i="5"/>
  <c r="F12" i="5"/>
  <c r="F41" i="1"/>
  <c r="F36" i="1"/>
  <c r="F15" i="1"/>
  <c r="F27" i="1" s="1"/>
  <c r="F25" i="1"/>
  <c r="L15" i="7"/>
  <c r="L17" i="7" s="1"/>
  <c r="L23" i="7" s="1"/>
  <c r="L21" i="7"/>
  <c r="D21" i="5" l="1"/>
  <c r="D24" i="5" s="1"/>
  <c r="J19" i="7" s="1"/>
  <c r="F21" i="5"/>
  <c r="F24" i="5" s="1"/>
  <c r="F36" i="5" s="1"/>
  <c r="F42" i="1"/>
  <c r="D53" i="1"/>
  <c r="F53" i="1"/>
  <c r="D36" i="1"/>
  <c r="J21" i="7" l="1"/>
  <c r="N19" i="7"/>
  <c r="D36" i="5"/>
  <c r="N21" i="7"/>
  <c r="D34" i="5"/>
  <c r="F34" i="5"/>
  <c r="H21" i="7"/>
  <c r="F21" i="7"/>
  <c r="D21" i="7"/>
  <c r="J23" i="7" l="1"/>
  <c r="E25" i="7"/>
  <c r="G25" i="7"/>
  <c r="I25" i="7"/>
  <c r="K25" i="7"/>
  <c r="M25" i="7"/>
  <c r="D41" i="1" l="1"/>
  <c r="D42" i="1" l="1"/>
  <c r="H15" i="7" l="1"/>
  <c r="H17" i="7" s="1"/>
  <c r="H23" i="7" s="1"/>
  <c r="F15" i="7"/>
  <c r="F17" i="7" s="1"/>
  <c r="F23" i="7" s="1"/>
  <c r="D15" i="7"/>
  <c r="D17" i="7" s="1"/>
  <c r="D23" i="7" s="1"/>
  <c r="F26" i="7" l="1"/>
  <c r="H26" i="7"/>
  <c r="D25" i="7"/>
  <c r="F25" i="7"/>
  <c r="H25" i="7"/>
  <c r="E21" i="5" l="1"/>
  <c r="D15" i="1" l="1"/>
  <c r="D26" i="7" l="1"/>
  <c r="E66" i="8"/>
  <c r="D52" i="1" l="1"/>
  <c r="N17" i="7"/>
  <c r="N23" i="7" s="1"/>
  <c r="F52" i="1" l="1"/>
  <c r="F54" i="1" s="1"/>
  <c r="F56" i="1" s="1"/>
  <c r="L26" i="7"/>
  <c r="L25" i="7"/>
  <c r="D27" i="1"/>
  <c r="J25" i="7" l="1"/>
  <c r="J26" i="7"/>
  <c r="N25" i="7"/>
  <c r="D54" i="1" l="1"/>
  <c r="D56" i="1" s="1"/>
  <c r="D59" i="1" s="1"/>
  <c r="F59" i="1"/>
  <c r="N26" i="7" l="1"/>
  <c r="J27" i="1"/>
</calcChain>
</file>

<file path=xl/sharedStrings.xml><?xml version="1.0" encoding="utf-8"?>
<sst xmlns="http://schemas.openxmlformats.org/spreadsheetml/2006/main" count="169" uniqueCount="150">
  <si>
    <t xml:space="preserve">บริษัท บูติคนิวซิตี้ จำกัด (มหาชน) </t>
  </si>
  <si>
    <t>งบแสดงฐานะการเงิน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</si>
  <si>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</si>
  <si>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</si>
  <si>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</si>
  <si>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</si>
  <si>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</si>
  <si>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</si>
  <si>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</si>
  <si>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</si>
  <si>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</si>
  <si>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</si>
  <si>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</si>
  <si>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</si>
  <si>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</si>
  <si>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</si>
  <si>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</si>
  <si>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</si>
  <si>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</si>
  <si>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</si>
  <si>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</si>
  <si>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</si>
  <si>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</si>
  <si>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</si>
  <si>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</si>
  <si>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</si>
  <si>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</si>
  <si>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</si>
  <si>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</si>
  <si>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</si>
  <si>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</si>
  <si>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</si>
  <si>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</si>
  <si>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</si>
  <si>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</si>
  <si>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</si>
  <si>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</si>
  <si>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</si>
  <si>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</si>
  <si>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</si>
  <si>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</si>
  <si>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</si>
  <si>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</si>
  <si>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</si>
  <si>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</si>
  <si>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</si>
  <si>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</si>
  <si>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</si>
  <si>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</si>
  <si>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</si>
  <si>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</si>
  <si>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</si>
  <si>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</si>
  <si>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</si>
  <si>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</si>
  <si>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</si>
  <si>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</si>
  <si>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</si>
  <si>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</si>
  <si>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</si>
  <si>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</si>
  <si>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</si>
  <si>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</si>
  <si>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</si>
  <si>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</si>
  <si>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</si>
  <si>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</si>
  <si>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</si>
  <si>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</si>
  <si>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</si>
  <si>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</si>
  <si>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</si>
  <si>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</si>
  <si>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</si>
  <si>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</si>
  <si>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</si>
  <si>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</si>
  <si>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</si>
  <si>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</si>
  <si>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</si>
  <si>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เงินปันผลรับ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</si>
  <si>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</si>
  <si>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</si>
  <si>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</si>
  <si>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</si>
  <si>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</si>
  <si>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</si>
  <si>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</si>
  <si>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</si>
  <si>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</si>
  <si>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</si>
  <si>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</si>
  <si>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</si>
  <si>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</si>
  <si>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</si>
  <si>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</si>
  <si>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</si>
  <si>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</si>
  <si>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</si>
  <si>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</si>
  <si>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</si>
  <si>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</si>
  <si>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</si>
  <si>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</si>
  <si>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</si>
  <si>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</si>
  <si>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</si>
  <si>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</si>
  <si>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</si>
  <si>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</si>
  <si>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จ่ายหนี้สินไม่หมุนเวียนสำหรับผลประโยชน์พนักงาน</t>
  </si>
  <si>
    <t>รายได้จากการขายและบริการ</t>
  </si>
  <si>
    <t>ต้นทุนขายและบริการ</t>
  </si>
  <si>
    <t>หน่วย : บาท</t>
  </si>
  <si>
    <t>จำนวนหุ้นสามัญถัวเฉลี่ยถ่วงน้ำหนัก (หุ้น)</t>
  </si>
  <si>
    <t>หนี้สินไม่หมุนเวียนอื่นเพิ่มขึ้น (ลดลง)</t>
  </si>
  <si>
    <t>กำไรจากการเปลี่ยนแปลงสัญญาเช่า</t>
  </si>
  <si>
    <t>รวมกำไร (ขาดทุน) เบ็ดเสร็จสำหรับปี</t>
  </si>
  <si>
    <t>กำไรขาดทุนเบ็ดเสร็จสำหรับปี :</t>
  </si>
  <si>
    <t>ยอดคงเหลือ ณ วันที่ 31 ธันวาคม 2565</t>
  </si>
  <si>
    <t>กำไร (ขาดทุน) สำหรับปี</t>
  </si>
  <si>
    <t>กำไร (ขาดทุน) เบ็ดเสร็จอื่นสำหรับปี - สุทธิจากภาษีเงินได้</t>
  </si>
  <si>
    <t>กำไรขาดทุนเบ็ดเสร็จรวมสำหรับปี</t>
  </si>
  <si>
    <t>กำไรจากการขายเงินลงทุน</t>
  </si>
  <si>
    <t>โอนไปกำไรสะสม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</si>
  <si>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</t>
  </si>
  <si>
    <t>สำหรับปี 2565</t>
  </si>
  <si>
    <t>เงินสดรับคืนค่าภาษีเงินได้</t>
  </si>
  <si>
    <t>เงินสดจ่ายซื้ออสังหาริมทรัพย์เพื่อการลงทุน</t>
  </si>
  <si>
    <t>เงินสดจ่ายเพื่อซื้ออุปกรณ์</t>
  </si>
  <si>
    <t>เงินสดรับจากการขายเงินลงทุนในตราสารทุน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</si>
  <si>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</si>
  <si>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</si>
  <si>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</si>
  <si>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ขาดทุนจากการจำหน่ายสินทรัพย์</t>
  </si>
  <si>
    <t xml:space="preserve">- สินทรัพย์สิทธิการใช้เพิ่มขึ้นจากหนี้สินตามสัญญาเช่าจำนวน 6.0 ล้านบาท </t>
  </si>
  <si>
    <t>กำไรจากการประมาณตามหลักคณิตศาสตร์ประกันภัย</t>
  </si>
  <si>
    <t>ค่าเผื่อ (โอนกลับ) ผลขาดทุนด้านเครดิตที่คาดว่าจะเกิดขึ้น</t>
  </si>
  <si>
    <t>สำหรับปีสิ้นสุดวันที่ 31 ธันวาคม 2566</t>
  </si>
  <si>
    <t>ณ 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</si>
  <si>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</si>
  <si>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</si>
  <si>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สำหรับปี 2566</t>
  </si>
  <si>
    <t>ค่าเผื่อ (โอนกลับ) การลดมูลค่าของสินค้า</t>
  </si>
  <si>
    <t>เงินมัดจำระยะยาว</t>
  </si>
  <si>
    <t>หมายเหตุ</t>
  </si>
  <si>
    <t>ขาดทุน (กำไร) จากการขายเงินลงทุนในตราสารทุน</t>
  </si>
  <si>
    <t>จำนวน 1.5 ล้านบาท</t>
  </si>
  <si>
    <t xml:space="preserve">- สินทรัพย์สิทธิการใช้เพิ่มขึ้นจากหนี้สินตามสัญญาเช่าจำนวน 10.5 ล้านบาท </t>
  </si>
  <si>
    <t>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</si>
</sst>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4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6" fillId="0" borderId="3" xfId="0" applyNumberFormat="1" applyFont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0" fontId="2" fillId="0" borderId="1" xfId="0" applyFont="1" applyBorder="1" applyAlignment="1">
      <alignment horizontal="center"/>
    </xf>
    <xf numFmtId="165" fontId="2" fillId="0" borderId="0" xfId="1" applyNumberFormat="1" applyFont="1" applyFill="1"/>
    <xf numFmtId="165" fontId="4" fillId="0" borderId="0" xfId="1" applyNumberFormat="1" applyFont="1" applyFill="1"/>
    <xf numFmtId="166" fontId="6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166" fontId="8" fillId="0" borderId="1" xfId="2" applyNumberFormat="1" applyFont="1" applyBorder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166" fontId="9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6" fontId="3" fillId="0" borderId="1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165" fontId="3" fillId="0" borderId="4" xfId="1" applyNumberFormat="1" applyFont="1" applyBorder="1"/>
    <xf numFmtId="166" fontId="3" fillId="0" borderId="4" xfId="1" applyNumberFormat="1" applyFont="1" applyBorder="1"/>
    <xf numFmtId="166" fontId="10" fillId="0" borderId="0" xfId="0" applyNumberFormat="1" applyFont="1"/>
    <xf numFmtId="0" fontId="4" fillId="0" borderId="0" xfId="0" applyFont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left"/>
    </xf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0" xfId="1" applyNumberFormat="1" applyFont="1" applyBorder="1"/>
    <xf numFmtId="166" fontId="2" fillId="0" borderId="0" xfId="1" applyNumberFormat="1" applyFont="1" applyFill="1" applyBorder="1"/>
    <xf numFmtId="165" fontId="2" fillId="0" borderId="0" xfId="1" applyNumberFormat="1" applyFont="1" applyFill="1" applyBorder="1"/>
    <xf numFmtId="43" fontId="4" fillId="0" borderId="0" xfId="1" applyFont="1"/>
    <xf numFmtId="166" fontId="11" fillId="0" borderId="0" xfId="1" applyNumberFormat="1" applyFont="1" applyFill="1" applyAlignment="1">
      <alignment horizontal="left"/>
    </xf>
    <xf numFmtId="165" fontId="11" fillId="0" borderId="0" xfId="1" applyNumberFormat="1" applyFont="1" applyFill="1" applyAlignment="1">
      <alignment horizontal="left"/>
    </xf>
    <xf numFmtId="43" fontId="10" fillId="0" borderId="0" xfId="1" applyFont="1" applyFill="1"/>
    <xf numFmtId="167" fontId="3" fillId="0" borderId="0" xfId="1" applyNumberFormat="1" applyFont="1"/>
    <xf numFmtId="166" fontId="3" fillId="0" borderId="5" xfId="1" applyNumberFormat="1" applyFont="1" applyBorder="1"/>
    <xf numFmtId="166" fontId="4" fillId="0" borderId="0" xfId="0" applyNumberFormat="1" applyFont="1"/>
    <xf numFmtId="166" fontId="2" fillId="0" borderId="0" xfId="1" applyNumberFormat="1" applyFont="1" applyFill="1"/>
    <xf numFmtId="0" fontId="2" fillId="0" borderId="0" xfId="0" quotePrefix="1" applyFont="1" applyAlignment="1">
      <alignment horizontal="left"/>
    </xf>
    <xf numFmtId="43" fontId="11" fillId="0" borderId="0" xfId="1" applyFont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4" xfId="3" xr:uid="{00000000-0005-0000-0000-000002000000}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view="pageBreakPreview" topLeftCell="A28" zoomScaleNormal="100" zoomScaleSheetLayoutView="100" workbookViewId="0">
      <selection activeCell="D3" sqref="D3"/>
    </sheetView>
  </sheetViews>
  <sheetFormatPr defaultColWidth="8.88671875" defaultRowHeight="19.8"/>
  <cols>
    <col min="1" max="1" width="43.5546875" style="3" customWidth="1"/>
    <col min="2" max="2" width="6.6640625" style="4" customWidth="1"/>
    <col min="3" max="3" width="0.5546875" style="3" customWidth="1"/>
    <col min="4" max="4" width="14.6640625" style="4" customWidth="1"/>
    <col min="5" max="5" width="0.6640625" style="4" customWidth="1"/>
    <col min="6" max="6" width="14.5546875" style="4" customWidth="1"/>
    <col min="7" max="16384" width="8.88671875" style="3"/>
  </cols>
  <sheetData>
    <row r="1" spans="1:6" ht="20.399999999999999">
      <c r="A1" s="2" t="s">
        <v>0</v>
      </c>
    </row>
    <row r="2" spans="1:6" ht="20.399999999999999">
      <c r="A2" s="2" t="s">
        <v>1</v>
      </c>
    </row>
    <row r="3" spans="1:6" ht="20.399999999999999">
      <c r="A3" s="2" t="s">
        <v>139</v>
      </c>
    </row>
    <row r="4" spans="1:6" ht="20.399999999999999">
      <c r="A4" s="2"/>
    </row>
    <row r="5" spans="1:6">
      <c r="D5" s="32"/>
      <c r="E5" s="32"/>
      <c r="F5" s="88" t="s">
        <v>113</v>
      </c>
    </row>
    <row r="6" spans="1:6">
      <c r="B6" s="35" t="s">
        <v>2</v>
      </c>
      <c r="D6" s="42">
        <v>2566</v>
      </c>
      <c r="F6" s="42">
        <v>2565</v>
      </c>
    </row>
    <row r="7" spans="1:6" ht="20.399999999999999">
      <c r="A7" s="2" t="s">
        <v>3</v>
      </c>
    </row>
    <row r="8" spans="1:6" ht="12.6" customHeight="1"/>
    <row r="9" spans="1:6" ht="20.399999999999999">
      <c r="A9" s="2" t="s">
        <v>4</v>
      </c>
      <c r="D9" s="7"/>
      <c r="E9" s="7"/>
      <c r="F9" s="7"/>
    </row>
    <row r="10" spans="1:6">
      <c r="A10" s="1" t="s">
        <v>5</v>
      </c>
      <c r="B10" s="4">
        <v>5</v>
      </c>
      <c r="D10" s="7">
        <v>15809400</v>
      </c>
      <c r="E10" s="7"/>
      <c r="F10" s="7">
        <v>6377459</v>
      </c>
    </row>
    <row r="11" spans="1:6">
      <c r="A11" s="1" t="s">
        <v>6</v>
      </c>
      <c r="B11" s="4">
        <v>6</v>
      </c>
      <c r="D11" s="7">
        <v>18789086</v>
      </c>
      <c r="E11" s="7"/>
      <c r="F11" s="7">
        <v>17371085</v>
      </c>
    </row>
    <row r="12" spans="1:6">
      <c r="A12" s="1" t="s">
        <v>7</v>
      </c>
      <c r="B12" s="4">
        <v>7</v>
      </c>
      <c r="D12" s="7">
        <v>7543366</v>
      </c>
      <c r="E12" s="7"/>
      <c r="F12" s="7">
        <v>5326523</v>
      </c>
    </row>
    <row r="13" spans="1:6">
      <c r="A13" s="1" t="s">
        <v>8</v>
      </c>
      <c r="B13" s="4">
        <v>8</v>
      </c>
      <c r="D13" s="7">
        <v>179383756</v>
      </c>
      <c r="E13" s="7"/>
      <c r="F13" s="7">
        <v>187954847</v>
      </c>
    </row>
    <row r="14" spans="1:6">
      <c r="A14" s="1" t="s">
        <v>9</v>
      </c>
      <c r="B14" s="4">
        <v>9</v>
      </c>
      <c r="D14" s="7">
        <v>11169231</v>
      </c>
      <c r="E14" s="10"/>
      <c r="F14" s="7">
        <v>12011551</v>
      </c>
    </row>
    <row r="15" spans="1:6">
      <c r="A15" s="1" t="s">
        <v>10</v>
      </c>
      <c r="D15" s="11">
        <f>SUM(D10:D14)</f>
        <v>232694839</v>
      </c>
      <c r="E15" s="10"/>
      <c r="F15" s="11">
        <f>SUM(F10:F14)</f>
        <v>229041465</v>
      </c>
    </row>
    <row r="16" spans="1:6" ht="17.100000000000001" customHeight="1">
      <c r="A16" s="1"/>
      <c r="D16" s="7"/>
      <c r="E16" s="10"/>
      <c r="F16" s="7"/>
    </row>
    <row r="17" spans="1:11" ht="20.399999999999999">
      <c r="A17" s="2" t="s">
        <v>11</v>
      </c>
      <c r="D17" s="7"/>
      <c r="E17" s="7"/>
      <c r="F17" s="7"/>
    </row>
    <row r="18" spans="1:11">
      <c r="A18" s="1" t="s">
        <v>12</v>
      </c>
      <c r="B18" s="4">
        <v>10</v>
      </c>
      <c r="D18" s="7">
        <v>141994092</v>
      </c>
      <c r="E18" s="7"/>
      <c r="F18" s="7">
        <v>144472860</v>
      </c>
    </row>
    <row r="19" spans="1:11">
      <c r="A19" s="1" t="s">
        <v>13</v>
      </c>
      <c r="B19" s="4">
        <v>11</v>
      </c>
      <c r="D19" s="7">
        <v>72577080</v>
      </c>
      <c r="E19" s="7"/>
      <c r="F19" s="70">
        <v>72653880</v>
      </c>
    </row>
    <row r="20" spans="1:11">
      <c r="A20" s="1" t="s">
        <v>14</v>
      </c>
      <c r="B20" s="4">
        <v>12</v>
      </c>
      <c r="D20" s="7">
        <v>39979706</v>
      </c>
      <c r="E20" s="7"/>
      <c r="F20" s="71">
        <v>33199964</v>
      </c>
    </row>
    <row r="21" spans="1:11">
      <c r="A21" s="1" t="s">
        <v>15</v>
      </c>
      <c r="B21" s="4">
        <v>13</v>
      </c>
      <c r="D21" s="7">
        <v>18026367</v>
      </c>
      <c r="E21" s="7"/>
      <c r="F21" s="70">
        <v>11214717</v>
      </c>
    </row>
    <row r="22" spans="1:11">
      <c r="A22" s="1" t="s">
        <v>16</v>
      </c>
      <c r="D22" s="7">
        <v>380000</v>
      </c>
      <c r="E22" s="7"/>
      <c r="F22" s="72">
        <v>1131500</v>
      </c>
    </row>
    <row r="23" spans="1:11">
      <c r="A23" s="1" t="s">
        <v>17</v>
      </c>
      <c r="B23" s="4">
        <v>14</v>
      </c>
      <c r="D23" s="7">
        <v>13100454</v>
      </c>
      <c r="E23" s="7"/>
      <c r="F23" s="72">
        <v>16888571</v>
      </c>
    </row>
    <row r="24" spans="1:11">
      <c r="A24" s="1" t="s">
        <v>144</v>
      </c>
      <c r="D24" s="7">
        <v>23571032</v>
      </c>
      <c r="E24" s="7"/>
      <c r="F24" s="73">
        <v>21669009</v>
      </c>
    </row>
    <row r="25" spans="1:11">
      <c r="A25" s="1" t="s">
        <v>18</v>
      </c>
      <c r="D25" s="11">
        <f>SUM(D18:D24)</f>
        <v>309628731</v>
      </c>
      <c r="E25" s="10"/>
      <c r="F25" s="11">
        <f>SUM(F18:F24)</f>
        <v>301230501</v>
      </c>
    </row>
    <row r="26" spans="1:11" ht="17.100000000000001" customHeight="1">
      <c r="A26" s="1"/>
      <c r="D26" s="7"/>
      <c r="E26" s="7"/>
      <c r="F26" s="7"/>
    </row>
    <row r="27" spans="1:11" ht="21" thickBot="1">
      <c r="A27" s="2" t="s">
        <v>19</v>
      </c>
      <c r="D27" s="12">
        <f>+D15+D25</f>
        <v>542323570</v>
      </c>
      <c r="E27" s="7"/>
      <c r="F27" s="12">
        <f>+F15+F25</f>
        <v>530271966</v>
      </c>
      <c r="G27" s="31"/>
      <c r="H27" s="31"/>
      <c r="I27" s="31"/>
      <c r="J27" s="31">
        <f>+F27-F56</f>
        <v>0</v>
      </c>
      <c r="K27" s="1"/>
    </row>
    <row r="28" spans="1:11" ht="20.399999999999999" thickTop="1">
      <c r="A28" s="1"/>
      <c r="D28" s="7"/>
      <c r="E28" s="7"/>
      <c r="F28" s="7"/>
    </row>
    <row r="29" spans="1:11" ht="19.5" customHeight="1">
      <c r="A29" s="2" t="s">
        <v>20</v>
      </c>
      <c r="D29" s="7"/>
      <c r="E29" s="7"/>
      <c r="F29" s="7"/>
    </row>
    <row r="30" spans="1:11" ht="19.5" customHeight="1">
      <c r="A30" s="2" t="s">
        <v>21</v>
      </c>
      <c r="D30" s="8"/>
      <c r="E30" s="9"/>
      <c r="F30" s="8"/>
    </row>
    <row r="31" spans="1:11" ht="19.5" customHeight="1">
      <c r="A31" s="1" t="s">
        <v>22</v>
      </c>
      <c r="B31" s="4">
        <v>15</v>
      </c>
      <c r="D31" s="7">
        <v>2930631</v>
      </c>
      <c r="E31" s="7"/>
      <c r="F31" s="7">
        <v>6209813</v>
      </c>
    </row>
    <row r="32" spans="1:11" ht="19.5" customHeight="1">
      <c r="A32" s="1" t="s">
        <v>98</v>
      </c>
      <c r="B32" s="4">
        <v>16</v>
      </c>
      <c r="D32" s="7">
        <v>6990843</v>
      </c>
      <c r="E32" s="7"/>
      <c r="F32" s="7">
        <v>9701670</v>
      </c>
    </row>
    <row r="33" spans="1:6" ht="19.5" customHeight="1">
      <c r="A33" s="1" t="s">
        <v>101</v>
      </c>
      <c r="B33" s="4">
        <v>13</v>
      </c>
      <c r="D33" s="74">
        <v>7388404</v>
      </c>
      <c r="E33" s="7"/>
      <c r="F33" s="74">
        <v>4956924</v>
      </c>
    </row>
    <row r="34" spans="1:6" ht="19.5" customHeight="1">
      <c r="A34" s="1" t="s">
        <v>102</v>
      </c>
      <c r="B34" s="4">
        <v>4</v>
      </c>
      <c r="D34" s="74">
        <v>7000000</v>
      </c>
      <c r="E34" s="3"/>
      <c r="F34" s="74">
        <v>28000000</v>
      </c>
    </row>
    <row r="35" spans="1:6" ht="19.5" customHeight="1">
      <c r="A35" s="1" t="s">
        <v>23</v>
      </c>
      <c r="B35" s="4">
        <v>17</v>
      </c>
      <c r="D35" s="7">
        <v>9208060</v>
      </c>
      <c r="E35" s="7"/>
      <c r="F35" s="75">
        <v>3027512</v>
      </c>
    </row>
    <row r="36" spans="1:6" ht="19.5" customHeight="1">
      <c r="A36" s="1" t="s">
        <v>24</v>
      </c>
      <c r="D36" s="11">
        <f>SUM(D31:D35)</f>
        <v>33517938</v>
      </c>
      <c r="E36" s="7"/>
      <c r="F36" s="11">
        <f>SUM(F31:F35)</f>
        <v>51895919</v>
      </c>
    </row>
    <row r="37" spans="1:6" ht="19.5" customHeight="1">
      <c r="A37" s="2" t="s">
        <v>25</v>
      </c>
      <c r="D37" s="7"/>
      <c r="E37" s="7"/>
      <c r="F37" s="7"/>
    </row>
    <row r="38" spans="1:6" ht="19.5" customHeight="1">
      <c r="A38" s="1" t="s">
        <v>26</v>
      </c>
      <c r="B38" s="4">
        <v>13</v>
      </c>
      <c r="D38" s="70">
        <v>7983903</v>
      </c>
      <c r="E38" s="7"/>
      <c r="F38" s="70">
        <v>5371237</v>
      </c>
    </row>
    <row r="39" spans="1:6" ht="19.5" customHeight="1">
      <c r="A39" s="1" t="s">
        <v>103</v>
      </c>
      <c r="B39" s="4">
        <v>18</v>
      </c>
      <c r="D39" s="70">
        <v>8883187</v>
      </c>
      <c r="E39" s="3"/>
      <c r="F39" s="70">
        <v>9073312</v>
      </c>
    </row>
    <row r="40" spans="1:6" ht="19.5" customHeight="1">
      <c r="A40" s="1" t="s">
        <v>27</v>
      </c>
      <c r="D40" s="76">
        <v>2580170</v>
      </c>
      <c r="E40" s="7"/>
      <c r="F40" s="76">
        <v>2294360</v>
      </c>
    </row>
    <row r="41" spans="1:6" ht="19.5" customHeight="1">
      <c r="A41" s="1" t="s">
        <v>28</v>
      </c>
      <c r="D41" s="11">
        <f>SUM(D38:D40)</f>
        <v>19447260</v>
      </c>
      <c r="E41" s="7"/>
      <c r="F41" s="11">
        <f>SUM(F38:F40)</f>
        <v>16738909</v>
      </c>
    </row>
    <row r="42" spans="1:6" ht="19.5" customHeight="1">
      <c r="A42" s="2" t="s">
        <v>29</v>
      </c>
      <c r="D42" s="16">
        <f>+D36+D41</f>
        <v>52965198</v>
      </c>
      <c r="E42" s="7"/>
      <c r="F42" s="16">
        <f>+F36+F41</f>
        <v>68634828</v>
      </c>
    </row>
    <row r="43" spans="1:6" ht="19.5" customHeight="1">
      <c r="A43" s="2" t="s">
        <v>30</v>
      </c>
      <c r="D43" s="7"/>
      <c r="E43" s="7"/>
      <c r="F43" s="7"/>
    </row>
    <row r="44" spans="1:6" ht="19.5" customHeight="1">
      <c r="A44" s="1" t="s">
        <v>31</v>
      </c>
      <c r="D44" s="7"/>
      <c r="E44" s="7"/>
      <c r="F44" s="7"/>
    </row>
    <row r="45" spans="1:6" ht="19.5" customHeight="1">
      <c r="A45" s="1" t="s">
        <v>32</v>
      </c>
      <c r="D45" s="7"/>
      <c r="E45" s="7"/>
      <c r="F45" s="7"/>
    </row>
    <row r="46" spans="1:6" ht="19.5" customHeight="1" thickBot="1">
      <c r="A46" s="1" t="s">
        <v>33</v>
      </c>
      <c r="D46" s="13">
        <v>250000000</v>
      </c>
      <c r="E46" s="7"/>
      <c r="F46" s="13">
        <v>250000000</v>
      </c>
    </row>
    <row r="47" spans="1:6" ht="19.5" customHeight="1" thickTop="1">
      <c r="A47" s="1" t="s">
        <v>34</v>
      </c>
      <c r="D47" s="7"/>
      <c r="E47" s="7"/>
      <c r="F47" s="7"/>
    </row>
    <row r="48" spans="1:6" ht="19.5" customHeight="1">
      <c r="A48" s="1" t="s">
        <v>35</v>
      </c>
      <c r="D48" s="7">
        <v>120000000</v>
      </c>
      <c r="E48" s="7"/>
      <c r="F48" s="7">
        <v>120000000</v>
      </c>
    </row>
    <row r="49" spans="1:8" ht="19.5" customHeight="1">
      <c r="A49" s="1" t="s">
        <v>36</v>
      </c>
      <c r="B49" s="4">
        <v>19</v>
      </c>
      <c r="D49" s="7">
        <v>279255971</v>
      </c>
      <c r="E49" s="7"/>
      <c r="F49" s="7">
        <v>279255971</v>
      </c>
    </row>
    <row r="50" spans="1:8" ht="19.5" customHeight="1">
      <c r="A50" s="1" t="s">
        <v>37</v>
      </c>
      <c r="D50" s="7"/>
      <c r="E50" s="7"/>
      <c r="F50" s="7"/>
    </row>
    <row r="51" spans="1:8" ht="19.5" customHeight="1">
      <c r="A51" s="1" t="s">
        <v>38</v>
      </c>
      <c r="B51" s="4">
        <v>20</v>
      </c>
      <c r="D51" s="62">
        <v>8060010</v>
      </c>
      <c r="E51" s="7"/>
      <c r="F51" s="77">
        <v>8060010</v>
      </c>
    </row>
    <row r="52" spans="1:8" ht="19.5" customHeight="1">
      <c r="A52" s="1" t="s">
        <v>39</v>
      </c>
      <c r="D52" s="45">
        <f>+'SH7'!J23</f>
        <v>-2404428</v>
      </c>
      <c r="E52" s="7"/>
      <c r="F52" s="77">
        <f>+'SH7'!J17</f>
        <v>-19210335</v>
      </c>
      <c r="G52" s="8"/>
      <c r="H52" s="14"/>
    </row>
    <row r="53" spans="1:8" ht="19.5" customHeight="1">
      <c r="A53" s="1" t="s">
        <v>40</v>
      </c>
      <c r="B53" s="4">
        <v>20</v>
      </c>
      <c r="D53" s="45">
        <f>'SH7'!L23</f>
        <v>84446819</v>
      </c>
      <c r="E53" s="61"/>
      <c r="F53" s="75">
        <f>'SH7'!L17</f>
        <v>73531492</v>
      </c>
    </row>
    <row r="54" spans="1:8" ht="19.5" customHeight="1">
      <c r="A54" s="2" t="s">
        <v>41</v>
      </c>
      <c r="D54" s="86">
        <f>SUM(D48:D53)</f>
        <v>489358372</v>
      </c>
      <c r="F54" s="15">
        <f>SUM(F48:F53)</f>
        <v>461637138</v>
      </c>
    </row>
    <row r="55" spans="1:8" ht="16.5" customHeight="1">
      <c r="A55" s="2"/>
      <c r="D55" s="93"/>
      <c r="F55" s="94"/>
    </row>
    <row r="56" spans="1:8" ht="19.5" customHeight="1" thickBot="1">
      <c r="A56" s="2" t="s">
        <v>42</v>
      </c>
      <c r="D56" s="12">
        <f>SUM(D42,D54)</f>
        <v>542323570</v>
      </c>
      <c r="F56" s="12">
        <f>SUM(F42,F54)</f>
        <v>530271966</v>
      </c>
    </row>
    <row r="57" spans="1:8" ht="20.399999999999999" thickTop="1">
      <c r="A57" s="1"/>
    </row>
    <row r="58" spans="1:8">
      <c r="A58" s="1"/>
    </row>
    <row r="59" spans="1:8">
      <c r="A59" s="1"/>
      <c r="D59" s="31">
        <f>+D27-D56</f>
        <v>0</v>
      </c>
      <c r="E59" s="31"/>
      <c r="F59" s="31">
        <f>+F27-F56</f>
        <v>0</v>
      </c>
    </row>
    <row r="60" spans="1:8">
      <c r="A60" s="1"/>
    </row>
    <row r="61" spans="1:8">
      <c r="A61" s="1"/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</sheetData>
  <printOptions horizontalCentered="1"/>
  <pageMargins left="0.98425196850393704" right="0.70866141732283472" top="0.98425196850393704" bottom="0.27559055118110237" header="0.23622047244094491" footer="0.51181102362204722"/>
  <pageSetup paperSize="9" orientation="portrait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6"/>
  <sheetViews>
    <sheetView view="pageBreakPreview" topLeftCell="A4" zoomScale="80" zoomScaleNormal="100" zoomScaleSheetLayoutView="80" workbookViewId="0">
      <selection activeCell="H22" sqref="H22"/>
    </sheetView>
  </sheetViews>
  <sheetFormatPr defaultColWidth="8.88671875" defaultRowHeight="19.8"/>
  <cols>
    <col min="1" max="1" width="44.109375" style="18" customWidth="1"/>
    <col min="2" max="2" width="8.44140625" style="4" customWidth="1"/>
    <col min="3" max="3" width="1" style="3" customWidth="1"/>
    <col min="4" max="4" width="13.44140625" style="1" customWidth="1"/>
    <col min="5" max="5" width="0.88671875" style="3" customWidth="1"/>
    <col min="6" max="6" width="14.44140625" style="1" customWidth="1"/>
    <col min="7" max="7" width="18.5546875" style="3" bestFit="1" customWidth="1"/>
    <col min="8" max="8" width="11.109375" style="3" bestFit="1" customWidth="1"/>
    <col min="9" max="9" width="8.88671875" style="3"/>
    <col min="10" max="10" width="11.109375" style="3" bestFit="1" customWidth="1"/>
    <col min="11" max="16384" width="8.88671875" style="3"/>
  </cols>
  <sheetData>
    <row r="1" spans="1:10" ht="20.399999999999999">
      <c r="A1" s="17" t="s">
        <v>43</v>
      </c>
      <c r="C1" s="4"/>
      <c r="F1" s="5"/>
    </row>
    <row r="2" spans="1:10" ht="20.399999999999999">
      <c r="A2" s="17" t="s">
        <v>44</v>
      </c>
      <c r="C2" s="4"/>
      <c r="F2" s="5"/>
    </row>
    <row r="3" spans="1:10" ht="20.399999999999999">
      <c r="A3" s="17" t="s">
        <v>138</v>
      </c>
    </row>
    <row r="4" spans="1:10" ht="7.35" customHeight="1"/>
    <row r="5" spans="1:10" ht="18" customHeight="1">
      <c r="D5" s="111" t="s">
        <v>113</v>
      </c>
      <c r="E5" s="111"/>
      <c r="F5" s="111"/>
    </row>
    <row r="6" spans="1:10">
      <c r="B6" s="35" t="s">
        <v>2</v>
      </c>
      <c r="D6" s="42">
        <v>2566</v>
      </c>
      <c r="E6" s="69"/>
      <c r="F6" s="42">
        <v>2565</v>
      </c>
    </row>
    <row r="7" spans="1:10" ht="12.75" customHeight="1">
      <c r="D7" s="4"/>
      <c r="E7" s="92"/>
      <c r="F7" s="4"/>
    </row>
    <row r="8" spans="1:10" ht="20.399999999999999">
      <c r="A8" s="17" t="s">
        <v>45</v>
      </c>
      <c r="B8" s="4">
        <v>4</v>
      </c>
    </row>
    <row r="9" spans="1:10">
      <c r="A9" s="19" t="s">
        <v>111</v>
      </c>
      <c r="D9" s="20">
        <v>264924601</v>
      </c>
      <c r="E9" s="6"/>
      <c r="F9" s="20">
        <v>267199643</v>
      </c>
      <c r="G9" s="8"/>
      <c r="H9" s="8"/>
      <c r="I9" s="8"/>
      <c r="J9" s="8"/>
    </row>
    <row r="10" spans="1:10">
      <c r="A10" s="19" t="s">
        <v>123</v>
      </c>
      <c r="B10" s="4">
        <v>10</v>
      </c>
      <c r="D10" s="20">
        <v>6732303</v>
      </c>
      <c r="E10" s="6"/>
      <c r="F10" s="20">
        <v>30630529</v>
      </c>
      <c r="H10" s="8"/>
      <c r="I10" s="8"/>
      <c r="J10" s="8"/>
    </row>
    <row r="11" spans="1:10">
      <c r="A11" s="19" t="s">
        <v>46</v>
      </c>
      <c r="B11" s="4">
        <v>22</v>
      </c>
      <c r="D11" s="20">
        <v>17811554</v>
      </c>
      <c r="E11" s="6"/>
      <c r="F11" s="20">
        <v>5953275</v>
      </c>
    </row>
    <row r="12" spans="1:10" ht="20.399999999999999">
      <c r="A12" s="17" t="s">
        <v>47</v>
      </c>
      <c r="D12" s="22">
        <f>SUM(D9:D11)</f>
        <v>289468458</v>
      </c>
      <c r="E12" s="6"/>
      <c r="F12" s="22">
        <f>SUM(F9:F11)</f>
        <v>303783447</v>
      </c>
    </row>
    <row r="13" spans="1:10" ht="5.4" customHeight="1">
      <c r="A13" s="19"/>
      <c r="D13" s="20"/>
      <c r="E13" s="6"/>
      <c r="F13" s="20"/>
    </row>
    <row r="14" spans="1:10" ht="20.399999999999999">
      <c r="A14" s="17" t="s">
        <v>48</v>
      </c>
      <c r="B14" s="4">
        <v>4</v>
      </c>
      <c r="D14" s="20"/>
      <c r="E14" s="6"/>
      <c r="F14" s="20"/>
    </row>
    <row r="15" spans="1:10">
      <c r="A15" s="19" t="s">
        <v>112</v>
      </c>
      <c r="B15" s="3"/>
      <c r="D15" s="20">
        <v>128818857</v>
      </c>
      <c r="E15" s="6"/>
      <c r="F15" s="20">
        <v>133931049</v>
      </c>
      <c r="H15" s="8"/>
      <c r="I15" s="8"/>
      <c r="J15" s="8"/>
    </row>
    <row r="16" spans="1:10">
      <c r="A16" s="19" t="s">
        <v>49</v>
      </c>
      <c r="D16" s="20">
        <v>85885984</v>
      </c>
      <c r="E16" s="6"/>
      <c r="F16" s="20">
        <v>95940162</v>
      </c>
      <c r="G16" s="8"/>
    </row>
    <row r="17" spans="1:7">
      <c r="A17" s="19" t="s">
        <v>50</v>
      </c>
      <c r="D17" s="43">
        <v>42559323</v>
      </c>
      <c r="E17" s="6"/>
      <c r="F17" s="20">
        <v>38953681</v>
      </c>
    </row>
    <row r="18" spans="1:7">
      <c r="A18" s="19" t="s">
        <v>51</v>
      </c>
      <c r="D18" s="20">
        <v>913321</v>
      </c>
      <c r="E18" s="6"/>
      <c r="F18" s="20">
        <v>2591677</v>
      </c>
    </row>
    <row r="19" spans="1:7" ht="20.399999999999999">
      <c r="A19" s="17" t="s">
        <v>52</v>
      </c>
      <c r="D19" s="22">
        <f>SUM(D15:D18)</f>
        <v>258177485</v>
      </c>
      <c r="E19" s="6"/>
      <c r="F19" s="22">
        <f>SUM(F15:F18)</f>
        <v>271416569</v>
      </c>
    </row>
    <row r="20" spans="1:7" ht="5.0999999999999996" customHeight="1">
      <c r="A20" s="17"/>
      <c r="D20" s="23"/>
      <c r="E20" s="6"/>
      <c r="F20" s="23"/>
    </row>
    <row r="21" spans="1:7" ht="20.399999999999999">
      <c r="A21" s="17" t="s">
        <v>53</v>
      </c>
      <c r="D21" s="27">
        <f>+SUM(D12-D19)</f>
        <v>31290973</v>
      </c>
      <c r="E21" s="27">
        <f>+SUM(E12-E19)</f>
        <v>0</v>
      </c>
      <c r="F21" s="27">
        <f>+SUM(F12-F19)</f>
        <v>32366878</v>
      </c>
    </row>
    <row r="22" spans="1:7">
      <c r="A22" s="19" t="s">
        <v>54</v>
      </c>
      <c r="B22" s="4">
        <v>24</v>
      </c>
      <c r="D22" s="28">
        <v>3744442</v>
      </c>
      <c r="E22" s="6"/>
      <c r="F22" s="28">
        <v>11412972</v>
      </c>
    </row>
    <row r="23" spans="1:7" ht="4.3499999999999996" customHeight="1">
      <c r="A23" s="19"/>
      <c r="D23" s="24"/>
      <c r="E23" s="6"/>
      <c r="F23" s="24"/>
    </row>
    <row r="24" spans="1:7" ht="20.399999999999999">
      <c r="A24" s="17" t="s">
        <v>120</v>
      </c>
      <c r="D24" s="25">
        <f>+D21-D22</f>
        <v>27546531</v>
      </c>
      <c r="E24" s="6"/>
      <c r="F24" s="25">
        <f>+F21-F22</f>
        <v>20953906</v>
      </c>
      <c r="G24" s="101"/>
    </row>
    <row r="25" spans="1:7" ht="5.0999999999999996" customHeight="1">
      <c r="A25" s="19"/>
      <c r="D25" s="20"/>
      <c r="E25" s="6"/>
      <c r="F25" s="20"/>
    </row>
    <row r="26" spans="1:7" ht="20.399999999999999">
      <c r="A26" s="17" t="s">
        <v>55</v>
      </c>
      <c r="D26" s="20"/>
      <c r="E26" s="6"/>
      <c r="F26" s="20"/>
    </row>
    <row r="27" spans="1:7">
      <c r="A27" s="19" t="s">
        <v>106</v>
      </c>
      <c r="D27" s="43"/>
      <c r="E27" s="44"/>
      <c r="F27" s="43"/>
    </row>
    <row r="28" spans="1:7">
      <c r="A28" s="19" t="s">
        <v>104</v>
      </c>
      <c r="D28" s="43"/>
      <c r="E28" s="44"/>
      <c r="F28" s="43"/>
    </row>
    <row r="29" spans="1:7">
      <c r="A29" s="19" t="s">
        <v>105</v>
      </c>
      <c r="B29" s="4">
        <v>10</v>
      </c>
      <c r="D29" s="45">
        <v>218379</v>
      </c>
      <c r="E29" s="44"/>
      <c r="F29" s="45">
        <v>437309</v>
      </c>
      <c r="G29" s="107"/>
    </row>
    <row r="30" spans="1:7">
      <c r="A30" s="19" t="s">
        <v>136</v>
      </c>
      <c r="B30" s="4">
        <v>18</v>
      </c>
      <c r="D30" s="45">
        <v>0</v>
      </c>
      <c r="E30" s="44"/>
      <c r="F30" s="45">
        <v>1285862</v>
      </c>
      <c r="G30" s="107"/>
    </row>
    <row r="31" spans="1:7">
      <c r="A31" s="19" t="s">
        <v>54</v>
      </c>
      <c r="B31" s="4">
        <v>24</v>
      </c>
      <c r="D31" s="45">
        <v>43676</v>
      </c>
      <c r="E31" s="44"/>
      <c r="F31" s="45">
        <v>344634</v>
      </c>
      <c r="G31" s="107"/>
    </row>
    <row r="32" spans="1:7" ht="20.399999999999999">
      <c r="A32" s="79" t="s">
        <v>121</v>
      </c>
      <c r="D32" s="78">
        <f>D29+D30-D31</f>
        <v>174703</v>
      </c>
      <c r="E32" s="6"/>
      <c r="F32" s="78">
        <f>F29+F30-F31</f>
        <v>1378537</v>
      </c>
    </row>
    <row r="33" spans="1:6" ht="5.0999999999999996" customHeight="1">
      <c r="A33" s="79"/>
      <c r="D33" s="20"/>
      <c r="E33" s="6"/>
      <c r="F33" s="20"/>
    </row>
    <row r="34" spans="1:6" ht="21" thickBot="1">
      <c r="A34" s="79" t="s">
        <v>122</v>
      </c>
      <c r="D34" s="29">
        <f>+D24+D32</f>
        <v>27721234</v>
      </c>
      <c r="E34" s="6"/>
      <c r="F34" s="29">
        <f>+F24+F32</f>
        <v>22332443</v>
      </c>
    </row>
    <row r="35" spans="1:6" ht="6" customHeight="1" thickTop="1">
      <c r="A35" s="79"/>
      <c r="D35" s="20"/>
      <c r="E35" s="6"/>
      <c r="F35" s="20"/>
    </row>
    <row r="36" spans="1:6" ht="21" thickBot="1">
      <c r="A36" s="80" t="s">
        <v>56</v>
      </c>
      <c r="D36" s="30">
        <f>+D24/D37</f>
        <v>2.2955442499999998</v>
      </c>
      <c r="E36" s="6"/>
      <c r="F36" s="30">
        <f>+F24/F37</f>
        <v>1.7461588333333333</v>
      </c>
    </row>
    <row r="37" spans="1:6" ht="26.4" customHeight="1" thickTop="1" thickBot="1">
      <c r="A37" s="80" t="s">
        <v>114</v>
      </c>
      <c r="D37" s="26">
        <v>12000000</v>
      </c>
      <c r="E37" s="6"/>
      <c r="F37" s="26">
        <v>12000000</v>
      </c>
    </row>
    <row r="38" spans="1:6" ht="20.399999999999999" thickTop="1">
      <c r="A38" s="19"/>
    </row>
    <row r="39" spans="1:6">
      <c r="A39" s="19"/>
    </row>
    <row r="40" spans="1:6">
      <c r="A40" s="19"/>
    </row>
    <row r="41" spans="1:6">
      <c r="A41" s="19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  <row r="195" spans="1:6" s="4" customFormat="1">
      <c r="A195" s="19"/>
      <c r="C195" s="3"/>
      <c r="D195" s="1"/>
      <c r="E195" s="3"/>
      <c r="F195" s="1"/>
    </row>
    <row r="196" spans="1:6" s="4" customFormat="1">
      <c r="A196" s="19"/>
      <c r="C196" s="3"/>
      <c r="D196" s="1"/>
      <c r="E196" s="3"/>
      <c r="F196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view="pageBreakPreview" topLeftCell="E10" zoomScaleNormal="100" zoomScaleSheetLayoutView="100" workbookViewId="0">
      <selection activeCell="N27" sqref="N27"/>
    </sheetView>
  </sheetViews>
  <sheetFormatPr defaultRowHeight="19.8"/>
  <cols>
    <col min="1" max="1" width="30.44140625" bestFit="1" customWidth="1"/>
    <col min="2" max="2" width="11.77734375" customWidth="1"/>
    <col min="3" max="3" width="1.109375" customWidth="1"/>
    <col min="4" max="4" width="14.5546875" style="1" customWidth="1"/>
    <col min="5" max="5" width="1.5546875" style="1" customWidth="1"/>
    <col min="6" max="6" width="14.33203125" style="1" customWidth="1"/>
    <col min="7" max="7" width="1.44140625" style="1" customWidth="1"/>
    <col min="8" max="8" width="13.5546875" style="1" customWidth="1"/>
    <col min="9" max="9" width="1.44140625" style="1" customWidth="1"/>
    <col min="10" max="10" width="14.33203125" style="1" customWidth="1"/>
    <col min="11" max="11" width="1.5546875" style="1" customWidth="1"/>
    <col min="12" max="12" width="17" style="1" customWidth="1"/>
    <col min="13" max="13" width="1.44140625" style="1" customWidth="1"/>
    <col min="14" max="14" width="15.109375" style="5" customWidth="1"/>
  </cols>
  <sheetData>
    <row r="1" spans="1:14" ht="20.399999999999999">
      <c r="A1" s="17" t="s">
        <v>43</v>
      </c>
      <c r="B1" s="3"/>
      <c r="C1" s="3"/>
    </row>
    <row r="2" spans="1:14" ht="20.399999999999999">
      <c r="A2" s="17" t="s">
        <v>57</v>
      </c>
      <c r="B2" s="3"/>
      <c r="C2" s="3"/>
    </row>
    <row r="3" spans="1:14" ht="20.399999999999999">
      <c r="A3" s="17" t="s">
        <v>138</v>
      </c>
      <c r="B3" s="3"/>
      <c r="C3" s="3"/>
    </row>
    <row r="4" spans="1:14" ht="11.4" customHeight="1">
      <c r="A4" s="3"/>
      <c r="B4" s="3"/>
      <c r="C4" s="3"/>
    </row>
    <row r="5" spans="1:14" ht="17.399999999999999" customHeight="1">
      <c r="A5" s="3"/>
      <c r="B5" s="3"/>
      <c r="C5" s="3"/>
      <c r="D5" s="32"/>
      <c r="E5" s="32"/>
      <c r="F5" s="32"/>
      <c r="G5" s="32"/>
      <c r="H5" s="32"/>
      <c r="I5" s="32"/>
      <c r="J5" s="32"/>
      <c r="K5" s="32"/>
      <c r="L5" s="111" t="s">
        <v>113</v>
      </c>
      <c r="M5" s="111"/>
      <c r="N5" s="111"/>
    </row>
    <row r="6" spans="1:14">
      <c r="A6" s="3"/>
      <c r="B6" s="3"/>
      <c r="C6" s="3"/>
      <c r="L6" s="4" t="s">
        <v>68</v>
      </c>
    </row>
    <row r="7" spans="1:14">
      <c r="A7" s="3"/>
      <c r="B7" s="3"/>
      <c r="C7" s="3"/>
      <c r="H7" s="112" t="s">
        <v>37</v>
      </c>
      <c r="I7" s="112"/>
      <c r="J7" s="112"/>
      <c r="L7" s="35" t="s">
        <v>30</v>
      </c>
    </row>
    <row r="8" spans="1:14">
      <c r="A8" s="3"/>
      <c r="B8" s="3"/>
      <c r="C8" s="3"/>
      <c r="D8" s="4" t="s">
        <v>60</v>
      </c>
      <c r="F8" s="4" t="s">
        <v>62</v>
      </c>
      <c r="H8" s="4" t="s">
        <v>64</v>
      </c>
      <c r="L8" s="4" t="s">
        <v>107</v>
      </c>
      <c r="N8" s="33" t="s">
        <v>67</v>
      </c>
    </row>
    <row r="9" spans="1:14">
      <c r="A9" s="3"/>
      <c r="B9" s="35" t="s">
        <v>145</v>
      </c>
      <c r="C9" s="3"/>
      <c r="D9" s="35" t="s">
        <v>61</v>
      </c>
      <c r="F9" s="35" t="s">
        <v>63</v>
      </c>
      <c r="H9" s="35" t="s">
        <v>65</v>
      </c>
      <c r="J9" s="35" t="s">
        <v>39</v>
      </c>
      <c r="L9" s="35" t="s">
        <v>108</v>
      </c>
      <c r="N9" s="34" t="s">
        <v>66</v>
      </c>
    </row>
    <row r="10" spans="1:14" ht="9.6" customHeight="1">
      <c r="A10" s="3"/>
      <c r="B10" s="3"/>
      <c r="C10" s="3"/>
    </row>
    <row r="11" spans="1:14" ht="20.399999999999999">
      <c r="A11" s="17" t="s">
        <v>140</v>
      </c>
      <c r="B11" s="3"/>
      <c r="C11" s="3"/>
      <c r="D11" s="21">
        <v>120000000</v>
      </c>
      <c r="E11" s="20"/>
      <c r="F11" s="21">
        <v>279255971</v>
      </c>
      <c r="G11" s="20"/>
      <c r="H11" s="21">
        <v>8060010</v>
      </c>
      <c r="I11" s="20"/>
      <c r="J11" s="105">
        <v>-20030297</v>
      </c>
      <c r="K11" s="20"/>
      <c r="L11" s="40">
        <v>52019011</v>
      </c>
      <c r="M11" s="20"/>
      <c r="N11" s="37">
        <v>439304695</v>
      </c>
    </row>
    <row r="12" spans="1:14">
      <c r="A12" s="19" t="s">
        <v>118</v>
      </c>
      <c r="B12" s="3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8"/>
    </row>
    <row r="13" spans="1:14">
      <c r="A13" s="19" t="s">
        <v>58</v>
      </c>
      <c r="B13" s="3"/>
      <c r="C13" s="3"/>
      <c r="D13" s="20">
        <v>0</v>
      </c>
      <c r="E13" s="20"/>
      <c r="F13" s="20">
        <v>0</v>
      </c>
      <c r="G13" s="20"/>
      <c r="H13" s="20">
        <v>0</v>
      </c>
      <c r="I13" s="20"/>
      <c r="J13" s="41">
        <v>20953906</v>
      </c>
      <c r="K13" s="20"/>
      <c r="L13" s="20">
        <v>0</v>
      </c>
      <c r="M13" s="20"/>
      <c r="N13" s="41">
        <f>SUM(D13:L13)</f>
        <v>20953906</v>
      </c>
    </row>
    <row r="14" spans="1:14">
      <c r="A14" s="19" t="s">
        <v>59</v>
      </c>
      <c r="B14" s="4"/>
      <c r="C14" s="3"/>
      <c r="D14" s="20">
        <v>0</v>
      </c>
      <c r="E14" s="20"/>
      <c r="F14" s="20">
        <v>0</v>
      </c>
      <c r="G14" s="20"/>
      <c r="H14" s="20">
        <v>0</v>
      </c>
      <c r="I14" s="20"/>
      <c r="J14" s="20">
        <v>1028690</v>
      </c>
      <c r="K14" s="20"/>
      <c r="L14" s="41">
        <v>349847</v>
      </c>
      <c r="M14" s="20"/>
      <c r="N14" s="41">
        <f>SUM(D14:L14)</f>
        <v>1378537</v>
      </c>
    </row>
    <row r="15" spans="1:14">
      <c r="A15" s="19" t="s">
        <v>117</v>
      </c>
      <c r="B15" s="4"/>
      <c r="C15" s="3"/>
      <c r="D15" s="96">
        <f>SUM(D13:D14)</f>
        <v>0</v>
      </c>
      <c r="E15" s="20"/>
      <c r="F15" s="96">
        <f>SUM(F13:F14)</f>
        <v>0</v>
      </c>
      <c r="G15" s="20"/>
      <c r="H15" s="96">
        <f>SUM(H13:H14)</f>
        <v>0</v>
      </c>
      <c r="I15" s="20"/>
      <c r="J15" s="97">
        <f>SUM(J13:J14)</f>
        <v>21982596</v>
      </c>
      <c r="K15" s="20"/>
      <c r="L15" s="97">
        <f>SUM(L13:L14)</f>
        <v>349847</v>
      </c>
      <c r="M15" s="20"/>
      <c r="N15" s="97">
        <f>SUM(N13:N14)</f>
        <v>22332443</v>
      </c>
    </row>
    <row r="16" spans="1:14">
      <c r="A16" s="19" t="s">
        <v>124</v>
      </c>
      <c r="B16" s="4">
        <v>10</v>
      </c>
      <c r="D16" s="24">
        <v>0</v>
      </c>
      <c r="E16" s="24"/>
      <c r="F16" s="24">
        <v>0</v>
      </c>
      <c r="G16" s="24"/>
      <c r="H16" s="24">
        <v>0</v>
      </c>
      <c r="I16" s="24"/>
      <c r="J16" s="99">
        <f>-L16</f>
        <v>-21162634</v>
      </c>
      <c r="K16" s="100"/>
      <c r="L16" s="99">
        <v>21162634</v>
      </c>
      <c r="M16" s="24"/>
      <c r="N16" s="98">
        <f>SUM(D16:M16)</f>
        <v>0</v>
      </c>
    </row>
    <row r="17" spans="1:15" ht="20.399999999999999">
      <c r="A17" s="17" t="s">
        <v>119</v>
      </c>
      <c r="B17" s="4"/>
      <c r="C17" s="3"/>
      <c r="D17" s="89">
        <f>SUM(D11,D15,D16)</f>
        <v>120000000</v>
      </c>
      <c r="E17" s="20"/>
      <c r="F17" s="89">
        <f>SUM(F11,F15,F16)</f>
        <v>279255971</v>
      </c>
      <c r="G17" s="20"/>
      <c r="H17" s="89">
        <f>SUM(H11,H15,H16)</f>
        <v>8060010</v>
      </c>
      <c r="I17" s="20"/>
      <c r="J17" s="90">
        <f>SUM(J11,J15,J16)</f>
        <v>-19210335</v>
      </c>
      <c r="K17" s="20"/>
      <c r="L17" s="90">
        <f>SUM(L11,L15,L16)</f>
        <v>73531492</v>
      </c>
      <c r="M17" s="20"/>
      <c r="N17" s="90">
        <f>SUM(N11,N15,N16)</f>
        <v>461637138</v>
      </c>
      <c r="O17" s="63"/>
    </row>
    <row r="18" spans="1:15">
      <c r="A18" s="19" t="s">
        <v>118</v>
      </c>
      <c r="B18" s="4"/>
      <c r="C18" s="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38"/>
    </row>
    <row r="19" spans="1:15">
      <c r="A19" s="19" t="s">
        <v>58</v>
      </c>
      <c r="B19" s="4"/>
      <c r="C19" s="3"/>
      <c r="D19" s="20">
        <v>0</v>
      </c>
      <c r="E19" s="20"/>
      <c r="F19" s="20">
        <v>0</v>
      </c>
      <c r="G19" s="20"/>
      <c r="H19" s="20">
        <v>0</v>
      </c>
      <c r="I19" s="20"/>
      <c r="J19" s="108">
        <f>'PL '!D24</f>
        <v>27546531</v>
      </c>
      <c r="K19" s="43"/>
      <c r="L19" s="108">
        <v>0</v>
      </c>
      <c r="M19" s="20"/>
      <c r="N19" s="41">
        <f>SUM(D19:M19)</f>
        <v>27546531</v>
      </c>
    </row>
    <row r="20" spans="1:15">
      <c r="A20" s="19" t="s">
        <v>59</v>
      </c>
      <c r="B20" s="4"/>
      <c r="C20" s="3"/>
      <c r="D20" s="20">
        <v>0</v>
      </c>
      <c r="E20" s="20"/>
      <c r="F20" s="20">
        <v>0</v>
      </c>
      <c r="G20" s="20"/>
      <c r="H20" s="20">
        <v>0</v>
      </c>
      <c r="I20" s="20"/>
      <c r="J20" s="43">
        <v>0</v>
      </c>
      <c r="K20" s="43"/>
      <c r="L20" s="108">
        <v>174703</v>
      </c>
      <c r="M20" s="20"/>
      <c r="N20" s="41">
        <f>SUM(D20:M20)</f>
        <v>174703</v>
      </c>
    </row>
    <row r="21" spans="1:15">
      <c r="A21" s="19" t="s">
        <v>117</v>
      </c>
      <c r="B21" s="4"/>
      <c r="D21" s="96">
        <f>SUM(D19:D20)</f>
        <v>0</v>
      </c>
      <c r="E21" s="20"/>
      <c r="F21" s="96">
        <f>SUM(F19:F20)</f>
        <v>0</v>
      </c>
      <c r="G21" s="20"/>
      <c r="H21" s="96">
        <f>SUM(H19:H20)</f>
        <v>0</v>
      </c>
      <c r="I21" s="20"/>
      <c r="J21" s="97">
        <f>SUM(J19:J20)</f>
        <v>27546531</v>
      </c>
      <c r="K21" s="20"/>
      <c r="L21" s="97">
        <f>SUM(L19:L20)</f>
        <v>174703</v>
      </c>
      <c r="M21" s="20"/>
      <c r="N21" s="97">
        <f>SUM(N19:N20)</f>
        <v>27721234</v>
      </c>
    </row>
    <row r="22" spans="1:15">
      <c r="A22" s="19" t="s">
        <v>124</v>
      </c>
      <c r="B22" s="4">
        <v>10</v>
      </c>
      <c r="D22" s="24">
        <v>0</v>
      </c>
      <c r="E22" s="24"/>
      <c r="F22" s="24">
        <v>0</v>
      </c>
      <c r="G22" s="24"/>
      <c r="H22" s="24">
        <v>0</v>
      </c>
      <c r="I22" s="24"/>
      <c r="J22" s="99">
        <f>-L22</f>
        <v>-10740624</v>
      </c>
      <c r="K22" s="100"/>
      <c r="L22" s="99">
        <v>10740624</v>
      </c>
      <c r="M22" s="24"/>
      <c r="N22" s="98">
        <f>SUM(D22:M22)</f>
        <v>0</v>
      </c>
    </row>
    <row r="23" spans="1:15" ht="21" thickBot="1">
      <c r="A23" s="17" t="s">
        <v>141</v>
      </c>
      <c r="B23" s="4"/>
      <c r="D23" s="39">
        <f>SUM(D17,D21,D22)</f>
        <v>120000000</v>
      </c>
      <c r="E23" s="20"/>
      <c r="F23" s="39">
        <f>SUM(F17,F21,F22)</f>
        <v>279255971</v>
      </c>
      <c r="G23" s="20"/>
      <c r="H23" s="39">
        <f>SUM(H17,H21,H22)</f>
        <v>8060010</v>
      </c>
      <c r="I23" s="20"/>
      <c r="J23" s="106">
        <f>SUM(J17,J21,J22)</f>
        <v>-2404428</v>
      </c>
      <c r="K23" s="20"/>
      <c r="L23" s="39">
        <f>SUM(L17,L21,L22)</f>
        <v>84446819</v>
      </c>
      <c r="M23" s="20"/>
      <c r="N23" s="39">
        <f>SUM(N17,N21,N22)</f>
        <v>489358372</v>
      </c>
    </row>
    <row r="24" spans="1:15" ht="20.399999999999999" thickTop="1">
      <c r="A24" s="36"/>
    </row>
    <row r="25" spans="1:15">
      <c r="A25" s="36"/>
      <c r="D25" s="31">
        <f>D17-BS!F48</f>
        <v>0</v>
      </c>
      <c r="E25" s="31">
        <f>E17-BS!G48</f>
        <v>0</v>
      </c>
      <c r="F25" s="31">
        <f>F17-BS!F49</f>
        <v>0</v>
      </c>
      <c r="G25" s="31">
        <f>G17-BS!I48</f>
        <v>0</v>
      </c>
      <c r="H25" s="31">
        <f>H17-BS!F51</f>
        <v>0</v>
      </c>
      <c r="I25" s="31">
        <f>I17-BS!K48</f>
        <v>0</v>
      </c>
      <c r="J25" s="31">
        <f>J17-BS!F52</f>
        <v>0</v>
      </c>
      <c r="K25" s="31">
        <f>K17-BS!M48</f>
        <v>0</v>
      </c>
      <c r="L25" s="31">
        <f>L17-BS!F53</f>
        <v>0</v>
      </c>
      <c r="M25" s="31">
        <f>M17-BS!O48</f>
        <v>0</v>
      </c>
      <c r="N25" s="31">
        <f>N17-BS!F54</f>
        <v>0</v>
      </c>
    </row>
    <row r="26" spans="1:15">
      <c r="D26" s="31">
        <f>D23-BS!D48</f>
        <v>0</v>
      </c>
      <c r="F26" s="31">
        <f>F23-BS!D49</f>
        <v>0</v>
      </c>
      <c r="H26" s="31">
        <f>H23-BS!D51</f>
        <v>0</v>
      </c>
      <c r="J26" s="31">
        <f>J23-BS!D52</f>
        <v>0</v>
      </c>
      <c r="L26" s="66">
        <f>L23-BS!D53</f>
        <v>0</v>
      </c>
      <c r="N26" s="67">
        <f>N23-BS!D54</f>
        <v>0</v>
      </c>
    </row>
    <row r="28" spans="1:15">
      <c r="J28" s="66"/>
      <c r="L28" s="66"/>
    </row>
    <row r="29" spans="1:15">
      <c r="H29" s="31"/>
    </row>
    <row r="30" spans="1:15">
      <c r="J30" s="66"/>
      <c r="L30" s="66"/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5" firstPageNumber="4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6"/>
  <sheetViews>
    <sheetView view="pageBreakPreview" topLeftCell="A7" zoomScaleNormal="100" zoomScaleSheetLayoutView="100" workbookViewId="0">
      <selection activeCell="F20" sqref="F20"/>
    </sheetView>
  </sheetViews>
  <sheetFormatPr defaultColWidth="8.88671875" defaultRowHeight="19.8"/>
  <cols>
    <col min="1" max="1" width="48.5546875" style="47" customWidth="1"/>
    <col min="2" max="2" width="2" style="47" customWidth="1"/>
    <col min="3" max="3" width="14.5546875" style="48" customWidth="1"/>
    <col min="4" max="4" width="1.44140625" style="47" customWidth="1"/>
    <col min="5" max="5" width="14.5546875" style="47" customWidth="1"/>
    <col min="6" max="6" width="14.109375" style="47" bestFit="1" customWidth="1"/>
    <col min="7" max="7" width="9.88671875" style="47" bestFit="1" customWidth="1"/>
    <col min="8" max="16384" width="8.88671875" style="47"/>
  </cols>
  <sheetData>
    <row r="1" spans="1:5" ht="20.399999999999999">
      <c r="A1" s="46" t="s">
        <v>0</v>
      </c>
      <c r="E1" s="49"/>
    </row>
    <row r="2" spans="1:5" ht="20.399999999999999">
      <c r="A2" s="46" t="s">
        <v>69</v>
      </c>
      <c r="E2" s="49"/>
    </row>
    <row r="3" spans="1:5" ht="20.399999999999999">
      <c r="A3" s="17" t="s">
        <v>138</v>
      </c>
    </row>
    <row r="4" spans="1:5" ht="17.399999999999999" customHeight="1"/>
    <row r="5" spans="1:5">
      <c r="A5" s="48"/>
      <c r="E5" s="5" t="s">
        <v>113</v>
      </c>
    </row>
    <row r="6" spans="1:5">
      <c r="A6" s="48"/>
      <c r="B6" s="50"/>
      <c r="C6" s="51">
        <v>2566</v>
      </c>
      <c r="D6" s="68"/>
      <c r="E6" s="51">
        <v>2565</v>
      </c>
    </row>
    <row r="7" spans="1:5" ht="20.399999999999999">
      <c r="A7" s="46" t="s">
        <v>70</v>
      </c>
    </row>
    <row r="8" spans="1:5">
      <c r="A8" s="48" t="s">
        <v>53</v>
      </c>
      <c r="B8" s="52"/>
      <c r="C8" s="102">
        <v>31290972</v>
      </c>
      <c r="D8" s="52"/>
      <c r="E8" s="53">
        <v>32366878</v>
      </c>
    </row>
    <row r="9" spans="1:5">
      <c r="A9" s="48" t="s">
        <v>71</v>
      </c>
      <c r="B9" s="52"/>
      <c r="C9" s="103"/>
      <c r="D9" s="52"/>
      <c r="E9" s="54"/>
    </row>
    <row r="10" spans="1:5">
      <c r="A10" s="48" t="s">
        <v>72</v>
      </c>
      <c r="B10" s="52"/>
      <c r="C10" s="102">
        <v>-1418001</v>
      </c>
      <c r="D10" s="52"/>
      <c r="E10" s="53">
        <v>25794414</v>
      </c>
    </row>
    <row r="11" spans="1:5">
      <c r="A11" s="48" t="s">
        <v>73</v>
      </c>
      <c r="B11" s="52"/>
      <c r="C11" s="102">
        <v>-2216844</v>
      </c>
      <c r="D11" s="52"/>
      <c r="E11" s="53">
        <v>3942806</v>
      </c>
    </row>
    <row r="12" spans="1:5">
      <c r="A12" s="48" t="s">
        <v>74</v>
      </c>
      <c r="B12" s="52"/>
      <c r="C12" s="102">
        <v>-2141717</v>
      </c>
      <c r="D12" s="52"/>
      <c r="E12" s="53">
        <v>20983130</v>
      </c>
    </row>
    <row r="13" spans="1:5">
      <c r="A13" s="48" t="s">
        <v>75</v>
      </c>
      <c r="B13" s="52"/>
      <c r="C13" s="53">
        <v>-283495</v>
      </c>
      <c r="D13" s="52"/>
      <c r="E13" s="53">
        <v>-52364</v>
      </c>
    </row>
    <row r="14" spans="1:5">
      <c r="A14" s="48" t="s">
        <v>76</v>
      </c>
      <c r="B14" s="52"/>
      <c r="C14" s="53">
        <v>-1902023</v>
      </c>
      <c r="D14" s="52"/>
      <c r="E14" s="53">
        <v>17644262</v>
      </c>
    </row>
    <row r="15" spans="1:5">
      <c r="A15" s="48" t="s">
        <v>77</v>
      </c>
      <c r="B15" s="52"/>
      <c r="C15" s="53">
        <v>-3279181</v>
      </c>
      <c r="D15" s="52"/>
      <c r="E15" s="53">
        <v>-29280255</v>
      </c>
    </row>
    <row r="16" spans="1:5">
      <c r="A16" s="48" t="s">
        <v>78</v>
      </c>
      <c r="B16" s="52"/>
      <c r="C16" s="53">
        <v>-2710828</v>
      </c>
      <c r="D16" s="52"/>
      <c r="E16" s="53">
        <v>-13422370</v>
      </c>
    </row>
    <row r="17" spans="1:6">
      <c r="A17" s="48" t="s">
        <v>79</v>
      </c>
      <c r="B17" s="52"/>
      <c r="C17" s="53">
        <v>6180549</v>
      </c>
      <c r="D17" s="52"/>
      <c r="E17" s="53">
        <v>-2758883</v>
      </c>
    </row>
    <row r="18" spans="1:6">
      <c r="A18" s="48" t="s">
        <v>115</v>
      </c>
      <c r="B18" s="52"/>
      <c r="C18" s="53">
        <v>285810</v>
      </c>
      <c r="D18" s="52"/>
      <c r="E18" s="53">
        <v>-1303560</v>
      </c>
    </row>
    <row r="19" spans="1:6">
      <c r="A19" s="19" t="s">
        <v>99</v>
      </c>
      <c r="B19" s="52"/>
      <c r="C19" s="53">
        <v>12228984</v>
      </c>
      <c r="D19" s="52"/>
      <c r="E19" s="53">
        <v>16707596</v>
      </c>
    </row>
    <row r="20" spans="1:6">
      <c r="A20" s="19" t="s">
        <v>134</v>
      </c>
      <c r="B20" s="52"/>
      <c r="C20" s="60">
        <v>424854</v>
      </c>
      <c r="D20" s="52"/>
      <c r="E20" s="65">
        <v>2732341</v>
      </c>
    </row>
    <row r="21" spans="1:6">
      <c r="A21" s="19" t="s">
        <v>149</v>
      </c>
      <c r="B21" s="52"/>
      <c r="C21" s="60">
        <v>561500</v>
      </c>
      <c r="D21" s="52"/>
      <c r="E21" s="65">
        <v>0</v>
      </c>
    </row>
    <row r="22" spans="1:6">
      <c r="A22" s="19" t="s">
        <v>143</v>
      </c>
      <c r="B22" s="52"/>
      <c r="C22" s="53">
        <v>10712808</v>
      </c>
      <c r="D22" s="52"/>
      <c r="E22" s="53">
        <v>-2197647</v>
      </c>
    </row>
    <row r="23" spans="1:6">
      <c r="A23" s="48" t="s">
        <v>103</v>
      </c>
      <c r="B23" s="52"/>
      <c r="C23" s="53">
        <v>589348</v>
      </c>
      <c r="D23" s="52"/>
      <c r="E23" s="53">
        <v>581038</v>
      </c>
    </row>
    <row r="24" spans="1:6">
      <c r="A24" s="19" t="s">
        <v>146</v>
      </c>
      <c r="B24" s="52"/>
      <c r="C24" s="53">
        <v>-6732303</v>
      </c>
      <c r="D24" s="52"/>
      <c r="E24" s="53">
        <v>-30630529</v>
      </c>
    </row>
    <row r="25" spans="1:6">
      <c r="A25" s="19" t="s">
        <v>116</v>
      </c>
      <c r="B25" s="52"/>
      <c r="C25" s="65">
        <v>0</v>
      </c>
      <c r="D25" s="52"/>
      <c r="E25" s="65">
        <v>-3143925</v>
      </c>
    </row>
    <row r="26" spans="1:6">
      <c r="A26" s="19" t="s">
        <v>137</v>
      </c>
      <c r="B26" s="52"/>
      <c r="C26" s="53">
        <v>0</v>
      </c>
      <c r="D26" s="52"/>
      <c r="E26" s="53">
        <v>-895410</v>
      </c>
    </row>
    <row r="27" spans="1:6">
      <c r="A27" s="19" t="s">
        <v>97</v>
      </c>
      <c r="B27" s="52"/>
      <c r="C27" s="82">
        <f>SUM(C8:C26)</f>
        <v>41590433</v>
      </c>
      <c r="D27" s="52"/>
      <c r="E27" s="55">
        <f>SUM(E8:E26)</f>
        <v>37067522</v>
      </c>
      <c r="F27" s="104"/>
    </row>
    <row r="28" spans="1:6">
      <c r="A28" s="48" t="s">
        <v>80</v>
      </c>
      <c r="B28" s="52"/>
      <c r="C28" s="53">
        <v>-13757096</v>
      </c>
      <c r="D28" s="52"/>
      <c r="E28" s="65">
        <v>-737000</v>
      </c>
    </row>
    <row r="29" spans="1:6">
      <c r="A29" s="48" t="s">
        <v>81</v>
      </c>
      <c r="B29" s="52"/>
      <c r="C29" s="54">
        <v>913321</v>
      </c>
      <c r="D29" s="52"/>
      <c r="E29" s="85">
        <v>2591676</v>
      </c>
    </row>
    <row r="30" spans="1:6">
      <c r="A30" s="19" t="s">
        <v>110</v>
      </c>
      <c r="B30" s="52"/>
      <c r="C30" s="53">
        <v>-779472</v>
      </c>
      <c r="D30" s="52"/>
      <c r="E30" s="53">
        <v>0</v>
      </c>
    </row>
    <row r="31" spans="1:6">
      <c r="A31" s="48" t="s">
        <v>82</v>
      </c>
      <c r="B31" s="52"/>
      <c r="C31" s="53">
        <v>-1014488</v>
      </c>
      <c r="D31" s="52"/>
      <c r="E31" s="53">
        <v>-1318505</v>
      </c>
    </row>
    <row r="32" spans="1:6">
      <c r="A32" s="48" t="s">
        <v>127</v>
      </c>
      <c r="B32" s="52"/>
      <c r="C32" s="53">
        <v>1931216</v>
      </c>
      <c r="D32" s="52"/>
      <c r="E32" s="53">
        <v>504609</v>
      </c>
    </row>
    <row r="33" spans="1:5" ht="20.399999999999999">
      <c r="A33" s="46" t="s">
        <v>83</v>
      </c>
      <c r="B33" s="52"/>
      <c r="C33" s="83">
        <f>SUM(C27:C32)</f>
        <v>28883914</v>
      </c>
      <c r="D33" s="52"/>
      <c r="E33" s="56">
        <f>SUM(E27:E32)</f>
        <v>38108302</v>
      </c>
    </row>
    <row r="34" spans="1:5">
      <c r="A34" s="48"/>
      <c r="B34" s="52"/>
      <c r="C34" s="54"/>
      <c r="D34" s="52"/>
      <c r="E34" s="52"/>
    </row>
    <row r="35" spans="1:5" ht="20.399999999999999">
      <c r="A35" s="46" t="s">
        <v>84</v>
      </c>
      <c r="B35" s="52"/>
      <c r="C35" s="54"/>
      <c r="D35" s="52"/>
      <c r="E35" s="52"/>
    </row>
    <row r="36" spans="1:5">
      <c r="A36" s="48" t="s">
        <v>85</v>
      </c>
      <c r="B36" s="52"/>
      <c r="C36" s="54">
        <v>13757096</v>
      </c>
      <c r="D36" s="52"/>
      <c r="E36" s="54">
        <v>737000</v>
      </c>
    </row>
    <row r="37" spans="1:5">
      <c r="A37" s="48" t="s">
        <v>128</v>
      </c>
      <c r="B37" s="52"/>
      <c r="C37" s="53">
        <v>0</v>
      </c>
      <c r="D37" s="52"/>
      <c r="E37" s="53">
        <v>-358400</v>
      </c>
    </row>
    <row r="38" spans="1:5">
      <c r="A38" s="48" t="s">
        <v>129</v>
      </c>
      <c r="B38" s="52"/>
      <c r="C38" s="53">
        <v>-12254762</v>
      </c>
      <c r="D38" s="52"/>
      <c r="E38" s="53">
        <v>-255531</v>
      </c>
    </row>
    <row r="39" spans="1:5">
      <c r="A39" s="48" t="s">
        <v>130</v>
      </c>
      <c r="B39" s="52"/>
      <c r="C39" s="53">
        <v>9429450</v>
      </c>
      <c r="D39" s="52"/>
      <c r="E39" s="53">
        <v>38340000</v>
      </c>
    </row>
    <row r="40" spans="1:5">
      <c r="A40" s="48" t="s">
        <v>131</v>
      </c>
      <c r="B40" s="52"/>
      <c r="C40" s="53">
        <v>164767</v>
      </c>
      <c r="D40" s="52"/>
      <c r="E40" s="53">
        <v>179439</v>
      </c>
    </row>
    <row r="41" spans="1:5">
      <c r="A41" s="48" t="s">
        <v>92</v>
      </c>
      <c r="B41" s="52"/>
      <c r="C41" s="53">
        <v>-3146245</v>
      </c>
      <c r="D41" s="52"/>
      <c r="E41" s="53">
        <v>0</v>
      </c>
    </row>
    <row r="42" spans="1:5">
      <c r="A42" s="48" t="s">
        <v>93</v>
      </c>
      <c r="B42" s="52"/>
      <c r="C42" s="53">
        <v>0</v>
      </c>
      <c r="D42" s="52"/>
      <c r="E42" s="53">
        <v>0</v>
      </c>
    </row>
    <row r="43" spans="1:5" ht="20.399999999999999">
      <c r="A43" s="46" t="s">
        <v>86</v>
      </c>
      <c r="B43" s="52"/>
      <c r="C43" s="64">
        <f>SUM(C36:C42)</f>
        <v>7950306</v>
      </c>
      <c r="D43" s="52"/>
      <c r="E43" s="81">
        <f>SUM(E36:E42)</f>
        <v>38642508</v>
      </c>
    </row>
    <row r="44" spans="1:5" ht="10.5" customHeight="1">
      <c r="A44" s="48"/>
      <c r="B44" s="52"/>
      <c r="C44" s="54"/>
      <c r="D44" s="52"/>
      <c r="E44" s="52"/>
    </row>
    <row r="45" spans="1:5" ht="20.399999999999999">
      <c r="A45" s="46" t="s">
        <v>87</v>
      </c>
      <c r="B45" s="52"/>
      <c r="C45" s="54"/>
      <c r="D45" s="52"/>
      <c r="E45" s="52"/>
    </row>
    <row r="46" spans="1:5">
      <c r="A46" s="19" t="s">
        <v>109</v>
      </c>
      <c r="B46" s="52"/>
      <c r="C46" s="53">
        <v>0</v>
      </c>
      <c r="D46" s="52"/>
      <c r="E46" s="53">
        <v>-66361912</v>
      </c>
    </row>
    <row r="47" spans="1:5">
      <c r="A47" s="48" t="s">
        <v>88</v>
      </c>
      <c r="B47" s="52"/>
      <c r="C47" s="53">
        <v>0</v>
      </c>
      <c r="D47" s="52"/>
      <c r="E47" s="53">
        <v>68700000</v>
      </c>
    </row>
    <row r="48" spans="1:5">
      <c r="A48" s="19" t="s">
        <v>96</v>
      </c>
      <c r="B48" s="52"/>
      <c r="C48" s="65">
        <v>-21000000</v>
      </c>
      <c r="D48" s="52"/>
      <c r="E48" s="53">
        <v>-81200000</v>
      </c>
    </row>
    <row r="49" spans="1:5">
      <c r="A49" s="48" t="s">
        <v>91</v>
      </c>
      <c r="B49" s="52"/>
      <c r="C49" s="53">
        <v>-5651348</v>
      </c>
      <c r="D49" s="52"/>
      <c r="E49" s="53">
        <v>-11927999</v>
      </c>
    </row>
    <row r="50" spans="1:5">
      <c r="A50" s="48" t="s">
        <v>89</v>
      </c>
      <c r="B50" s="52"/>
      <c r="C50" s="53">
        <v>-750931</v>
      </c>
      <c r="D50" s="52"/>
      <c r="E50" s="53">
        <v>-2591676</v>
      </c>
    </row>
    <row r="51" spans="1:5" ht="20.399999999999999">
      <c r="A51" s="46" t="s">
        <v>90</v>
      </c>
      <c r="B51" s="52"/>
      <c r="C51" s="57">
        <f>SUM(C46:C50)</f>
        <v>-27402279</v>
      </c>
      <c r="D51" s="52"/>
      <c r="E51" s="57">
        <f>SUM(E46:E50)</f>
        <v>-93381587</v>
      </c>
    </row>
    <row r="52" spans="1:5" ht="12" customHeight="1">
      <c r="A52" s="48"/>
      <c r="B52" s="52"/>
      <c r="C52" s="54"/>
      <c r="D52" s="52"/>
      <c r="E52" s="52"/>
    </row>
    <row r="53" spans="1:5" ht="20.399999999999999">
      <c r="A53" s="17" t="s">
        <v>100</v>
      </c>
      <c r="B53" s="52"/>
      <c r="C53" s="84">
        <f>+C33+C43+C51</f>
        <v>9431941</v>
      </c>
      <c r="D53" s="52"/>
      <c r="E53" s="84">
        <f>+E33+E43+E51</f>
        <v>-16630777</v>
      </c>
    </row>
    <row r="54" spans="1:5" ht="20.399999999999999">
      <c r="A54" s="17" t="s">
        <v>132</v>
      </c>
      <c r="B54" s="52"/>
      <c r="C54" s="58">
        <f>+BS!F10</f>
        <v>6377459</v>
      </c>
      <c r="D54" s="52"/>
      <c r="E54" s="95">
        <v>23008236</v>
      </c>
    </row>
    <row r="55" spans="1:5" ht="21" thickBot="1">
      <c r="A55" s="17" t="s">
        <v>133</v>
      </c>
      <c r="B55" s="52"/>
      <c r="C55" s="59">
        <f>SUM(C53:C54)</f>
        <v>15809400</v>
      </c>
      <c r="D55" s="52"/>
      <c r="E55" s="87">
        <f>SUM(E53:E54)</f>
        <v>6377459</v>
      </c>
    </row>
    <row r="56" spans="1:5" ht="10.5" customHeight="1" thickTop="1">
      <c r="A56" s="48"/>
    </row>
    <row r="57" spans="1:5" ht="20.399999999999999">
      <c r="A57" s="46" t="s">
        <v>94</v>
      </c>
    </row>
    <row r="58" spans="1:5" ht="20.25" customHeight="1">
      <c r="A58" s="46" t="s">
        <v>95</v>
      </c>
    </row>
    <row r="59" spans="1:5" ht="20.25" customHeight="1">
      <c r="A59" s="17" t="s">
        <v>142</v>
      </c>
    </row>
    <row r="60" spans="1:5" ht="20.25" customHeight="1">
      <c r="A60" s="109" t="s">
        <v>148</v>
      </c>
    </row>
    <row r="61" spans="1:5" ht="6" customHeight="1">
      <c r="A61" s="19"/>
    </row>
    <row r="62" spans="1:5" ht="19.5" customHeight="1">
      <c r="A62" s="17" t="s">
        <v>126</v>
      </c>
    </row>
    <row r="63" spans="1:5">
      <c r="A63" s="109" t="s">
        <v>135</v>
      </c>
    </row>
    <row r="64" spans="1:5">
      <c r="A64" s="109" t="s">
        <v>125</v>
      </c>
    </row>
    <row r="65" spans="1:5">
      <c r="A65" s="19" t="s">
        <v>147</v>
      </c>
    </row>
    <row r="66" spans="1:5">
      <c r="C66" s="110">
        <f>+C55-BS!D10</f>
        <v>0</v>
      </c>
      <c r="E66" s="91">
        <f>+E55-BS!F10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scale="96" firstPageNumber="5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NONGLAK PATTANABANDITH</cp:lastModifiedBy>
  <cp:lastPrinted>2024-02-12T08:04:22Z</cp:lastPrinted>
  <dcterms:created xsi:type="dcterms:W3CDTF">2020-05-23T12:03:17Z</dcterms:created>
  <dcterms:modified xsi:type="dcterms:W3CDTF">2024-02-12T08:04:55Z</dcterms:modified>
</cp:coreProperties>
</file>