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O:\FinanceAndBudgeting\Account-Reporting\Report -FS\FS audited -KKP\2023_66\4Q23\ตรวจสอบ\"/>
    </mc:Choice>
  </mc:AlternateContent>
  <xr:revisionPtr revIDLastSave="0" documentId="13_ncr:1_{0CA660FF-775C-4AB8-9BCA-3D54232ABD15}" xr6:coauthVersionLast="47" xr6:coauthVersionMax="47" xr10:uidLastSave="{00000000-0000-0000-0000-000000000000}"/>
  <bookViews>
    <workbookView xWindow="-110" yWindow="-110" windowWidth="19420" windowHeight="10420" tabRatio="731" xr2:uid="{00000000-000D-0000-FFFF-FFFF00000000}"/>
  </bookViews>
  <sheets>
    <sheet name="ฐานะการเงิน 8-9" sheetId="7" r:id="rId1"/>
    <sheet name="10-11" sheetId="29" r:id="rId2"/>
    <sheet name="ส่วนของเจ้าของ งบรวม 12" sheetId="31" r:id="rId3"/>
    <sheet name="ส่วนของเจ้าของ เฉพาะธนาคาร13" sheetId="32" r:id="rId4"/>
    <sheet name="งบกระแสเงินสด14-16" sheetId="36" r:id="rId5"/>
  </sheets>
  <definedNames>
    <definedName name="AS2DocOpenMode" hidden="1">"AS2DocumentEdit"</definedName>
  </definedNames>
  <calcPr calcId="191029"/>
  <customWorkbookViews>
    <customWorkbookView name="janantachai - Personal View" guid="{5864F206-4872-46CD-A74F-9D353B6DE7F9}" mergeInterval="0" personalView="1" maximized="1" xWindow="1" yWindow="1" windowWidth="1276" windowHeight="550" activeSheetId="1" showComments="commIndAndComment"/>
    <customWorkbookView name="pkongnaewdee - Personal View" guid="{7A232905-6B65-416B-AA8B-554E1325F968}" mergeInterval="0" personalView="1" maximized="1" xWindow="1" yWindow="1" windowWidth="1362" windowHeight="548" activeSheetId="1" showComments="commIndAndComment"/>
    <customWorkbookView name="Kiatnakin - Personal View" guid="{54AAB6C9-2F80-4C9D-8071-30950CDBDE79}" mergeInterval="0" personalView="1" maximized="1" windowWidth="1020" windowHeight="581" activeSheetId="2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X25" i="31" l="1"/>
  <c r="AB25" i="31" s="1"/>
  <c r="X26" i="31"/>
  <c r="AB26" i="31" s="1"/>
  <c r="V21" i="32"/>
  <c r="V22" i="32"/>
  <c r="F26" i="32"/>
  <c r="H26" i="32" l="1"/>
  <c r="H17" i="32"/>
  <c r="H31" i="31" l="1"/>
  <c r="H21" i="31"/>
  <c r="A55" i="29" l="1"/>
  <c r="A107" i="29" s="1"/>
  <c r="V14" i="32"/>
  <c r="A52" i="36"/>
  <c r="V24" i="32"/>
  <c r="V20" i="32"/>
  <c r="V23" i="32"/>
  <c r="J26" i="32"/>
  <c r="D26" i="32"/>
  <c r="F17" i="32"/>
  <c r="F31" i="31"/>
  <c r="F21" i="31"/>
  <c r="T26" i="32"/>
  <c r="R26" i="32"/>
  <c r="P26" i="32"/>
  <c r="N26" i="32"/>
  <c r="L26" i="32"/>
  <c r="Z31" i="31"/>
  <c r="V31" i="31"/>
  <c r="T31" i="31"/>
  <c r="R31" i="31"/>
  <c r="P31" i="31"/>
  <c r="N31" i="31"/>
  <c r="L31" i="31"/>
  <c r="J31" i="31"/>
  <c r="D31" i="31"/>
  <c r="X29" i="31"/>
  <c r="AB29" i="31" s="1"/>
  <c r="X28" i="31"/>
  <c r="AB28" i="31" s="1"/>
  <c r="X27" i="31"/>
  <c r="AB27" i="31" s="1"/>
  <c r="X24" i="31"/>
  <c r="AB24" i="31" s="1"/>
  <c r="I99" i="36"/>
  <c r="I86" i="36"/>
  <c r="I39" i="36"/>
  <c r="I67" i="36" s="1"/>
  <c r="E99" i="36"/>
  <c r="E86" i="36"/>
  <c r="E39" i="36"/>
  <c r="E67" i="36" s="1"/>
  <c r="J80" i="29"/>
  <c r="J70" i="29"/>
  <c r="J36" i="29"/>
  <c r="J17" i="29"/>
  <c r="J12" i="29"/>
  <c r="J25" i="29" s="1"/>
  <c r="F80" i="29"/>
  <c r="F70" i="29"/>
  <c r="F36" i="29"/>
  <c r="F17" i="29"/>
  <c r="F12" i="29"/>
  <c r="C99" i="36"/>
  <c r="A114" i="36"/>
  <c r="G99" i="36"/>
  <c r="G86" i="36"/>
  <c r="C86" i="36"/>
  <c r="A111" i="36"/>
  <c r="A159" i="36" s="1"/>
  <c r="G39" i="36"/>
  <c r="G67" i="36" s="1"/>
  <c r="C39" i="36"/>
  <c r="C67" i="36" s="1"/>
  <c r="X17" i="31"/>
  <c r="AB17" i="31" s="1"/>
  <c r="X18" i="31"/>
  <c r="AB18" i="31" s="1"/>
  <c r="X15" i="31"/>
  <c r="AB15" i="31" s="1"/>
  <c r="V12" i="32"/>
  <c r="A58" i="29"/>
  <c r="X19" i="31"/>
  <c r="AB19" i="31" s="1"/>
  <c r="X16" i="31"/>
  <c r="AB16" i="31" s="1"/>
  <c r="D21" i="31"/>
  <c r="T17" i="32"/>
  <c r="R17" i="32"/>
  <c r="P17" i="32"/>
  <c r="N17" i="32"/>
  <c r="L17" i="32"/>
  <c r="J17" i="32"/>
  <c r="D17" i="32"/>
  <c r="Z21" i="31"/>
  <c r="V21" i="31"/>
  <c r="T21" i="31"/>
  <c r="R21" i="31"/>
  <c r="P21" i="31"/>
  <c r="N21" i="31"/>
  <c r="L21" i="31"/>
  <c r="J21" i="31"/>
  <c r="V15" i="32"/>
  <c r="V13" i="32"/>
  <c r="H70" i="29"/>
  <c r="D70" i="29"/>
  <c r="H80" i="29"/>
  <c r="D80" i="29"/>
  <c r="A53" i="7"/>
  <c r="J92" i="7"/>
  <c r="J95" i="7" s="1"/>
  <c r="J76" i="7"/>
  <c r="F92" i="7"/>
  <c r="F95" i="7" s="1"/>
  <c r="F76" i="7"/>
  <c r="J27" i="7"/>
  <c r="F27" i="7"/>
  <c r="H36" i="29"/>
  <c r="D36" i="29"/>
  <c r="H17" i="29"/>
  <c r="D17" i="29"/>
  <c r="H12" i="29"/>
  <c r="D12" i="29"/>
  <c r="H92" i="7"/>
  <c r="H95" i="7" s="1"/>
  <c r="D92" i="7"/>
  <c r="D95" i="7" s="1"/>
  <c r="H76" i="7"/>
  <c r="D76" i="7"/>
  <c r="H27" i="7"/>
  <c r="D27" i="7"/>
  <c r="A103" i="7"/>
  <c r="D25" i="29" l="1"/>
  <c r="D40" i="29" s="1"/>
  <c r="D43" i="29" s="1"/>
  <c r="V26" i="32"/>
  <c r="J82" i="29"/>
  <c r="D82" i="29"/>
  <c r="X21" i="31"/>
  <c r="F25" i="29"/>
  <c r="F40" i="29" s="1"/>
  <c r="F43" i="29" s="1"/>
  <c r="J97" i="7"/>
  <c r="F97" i="7"/>
  <c r="H97" i="7"/>
  <c r="D97" i="7"/>
  <c r="V17" i="32"/>
  <c r="E101" i="36"/>
  <c r="E104" i="36" s="1"/>
  <c r="C101" i="36"/>
  <c r="C104" i="36" s="1"/>
  <c r="I101" i="36"/>
  <c r="I104" i="36" s="1"/>
  <c r="G101" i="36"/>
  <c r="G104" i="36" s="1"/>
  <c r="H25" i="29"/>
  <c r="H40" i="29" s="1"/>
  <c r="H43" i="29" s="1"/>
  <c r="AB21" i="31"/>
  <c r="AB31" i="31"/>
  <c r="X31" i="31"/>
  <c r="J40" i="29"/>
  <c r="J43" i="29" s="1"/>
  <c r="H82" i="29"/>
  <c r="F82" i="29"/>
  <c r="D84" i="29" l="1"/>
  <c r="J84" i="29"/>
  <c r="F84" i="29"/>
  <c r="H84" i="29"/>
</calcChain>
</file>

<file path=xl/sharedStrings.xml><?xml version="1.0" encoding="utf-8"?>
<sst xmlns="http://schemas.openxmlformats.org/spreadsheetml/2006/main" count="444" uniqueCount="264">
  <si>
    <t>สินทรัพย์</t>
  </si>
  <si>
    <t>รวมสินทรัพย์</t>
  </si>
  <si>
    <t>รวมหนี้สิน</t>
  </si>
  <si>
    <t>กระแสเงินสดจากกิจกรรมดำเนินงาน</t>
  </si>
  <si>
    <t>กระแสเงินสดจากกิจกรรมลงทุน</t>
  </si>
  <si>
    <t xml:space="preserve">หมายเหตุ </t>
  </si>
  <si>
    <t>ทรัพย์สินรอการขายสุทธิ</t>
  </si>
  <si>
    <t>หนี้สินอื่น</t>
  </si>
  <si>
    <t>ค่าใช้จ่ายดอกเบี้ย</t>
  </si>
  <si>
    <t>กำไรสะสม</t>
  </si>
  <si>
    <t>ทุนที่ออกและ</t>
  </si>
  <si>
    <t>ส่วนเกิน</t>
  </si>
  <si>
    <t>ยังไม่ได้</t>
  </si>
  <si>
    <t>ชำระแล้ว</t>
  </si>
  <si>
    <t>มูลค่าหุ้น</t>
  </si>
  <si>
    <t>กฎหมาย</t>
  </si>
  <si>
    <t>จัดสรร</t>
  </si>
  <si>
    <t>กำไรสุทธิ</t>
  </si>
  <si>
    <t>เงินสด</t>
  </si>
  <si>
    <t>หนี้สินจ่ายคืนเมื่อทวงถาม</t>
  </si>
  <si>
    <t>เงินลงทุนในอสังหาริมทรัพย์สุทธิ</t>
  </si>
  <si>
    <t>เจ้าหนี้อื่น</t>
  </si>
  <si>
    <t>ภาษีเงินได้นิติบุคคลและภาษีธุรกิจเฉพาะค้างจ่าย</t>
  </si>
  <si>
    <t>ดอกเบี้ยค้างจ่าย</t>
  </si>
  <si>
    <t>เจ้าหนี้ธุรกิจหลักทรัพย์และสัญญาซื้อขายล่วงหน้า</t>
  </si>
  <si>
    <t>เงินลงทุนในบริษัทย่อยสุทธิ</t>
  </si>
  <si>
    <t>ทุนเรือนหุ้น</t>
  </si>
  <si>
    <t>ส่วนเกินมูลค่าหุ้น</t>
  </si>
  <si>
    <t>รายการระหว่างธนาคารและตลาดเงิน</t>
  </si>
  <si>
    <t>ค่าใช้จ่ายเกี่ยวกับพนักงาน</t>
  </si>
  <si>
    <t>ค่าภาษีอากร</t>
  </si>
  <si>
    <t>ค่าตอบแทนกรรมการ</t>
  </si>
  <si>
    <t>สินทรัพย์ดำเนินงาน (เพิ่มขึ้น) ลดลง</t>
  </si>
  <si>
    <t>เงินให้สินเชื่อและลูกหนี้</t>
  </si>
  <si>
    <t>ทรัพย์สินรอการขาย</t>
  </si>
  <si>
    <t>หนี้สินดำเนินงานเพิ่มขึ้น (ลดลง)</t>
  </si>
  <si>
    <t>เงินสดรับจากการขายอุปกรณ์</t>
  </si>
  <si>
    <t>เงินสดจ่ายเพื่อซื้อสินทรัพย์ไม่มีตัวตน</t>
  </si>
  <si>
    <t>เงินสดรับจากการออกหุ้นกู้</t>
  </si>
  <si>
    <t>เงินสดจ่ายเพื่อการไถ่ถอนหุ้นกู้</t>
  </si>
  <si>
    <t>เงินสดและรายการเทียบเท่าเงินสด ณ วันที่ 1 มกราคม</t>
  </si>
  <si>
    <t>การแบ่งปันกำไรสุทธิ</t>
  </si>
  <si>
    <t>เงินรับฝาก</t>
  </si>
  <si>
    <t>เงินสดจ่ายดอกเบี้ย</t>
  </si>
  <si>
    <t>เงินสดจ่ายภาษีเงินได้</t>
  </si>
  <si>
    <t>รายการระหว่างธนาคารและตลาดเงินสุทธิ</t>
  </si>
  <si>
    <t>เงินลงทุนในหลักทรัพย์สุทธิ</t>
  </si>
  <si>
    <t>เงินให้สินเชื่อแก่ลูกหนี้และดอกเบี้ยค้างรับสุทธิ</t>
  </si>
  <si>
    <t>สินทรัพย์อื่นสุทธิ</t>
  </si>
  <si>
    <t>หนี้สินและส่วนของเจ้าของ</t>
  </si>
  <si>
    <t>ตราสารหนี้ที่ออกและเงินกู้ยืม</t>
  </si>
  <si>
    <t>ประมาณการหนี้สิน</t>
  </si>
  <si>
    <t xml:space="preserve">หนี้สินอื่น </t>
  </si>
  <si>
    <t>ส่วนของเจ้าของ</t>
  </si>
  <si>
    <t>องค์ประกอบอื่นของส่วนของเจ้าของ</t>
  </si>
  <si>
    <t>รวมส่วนของบริษัทใหญ่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</si>
  <si>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</si>
  <si>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</si>
  <si>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</si>
  <si>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รายได้ดอกเบี้ยสุทธิ</t>
  </si>
  <si>
    <t>รายได้ค่าธรรมเนียมและบริการ</t>
  </si>
  <si>
    <t>ค่าใช้จ่ายค่าธรรมเนียมและบริการ</t>
  </si>
  <si>
    <t>รายได้ค่าธรรมเนียมและบริการสุทธิ</t>
  </si>
  <si>
    <t>รวมรายได้จากการดำเนินงาน</t>
  </si>
  <si>
    <t>กำไรจากการดำเนินงานก่อนภาษีเงินได้</t>
  </si>
  <si>
    <t>กำไร (ขาดทุน) เบ็ดเสร็จอื่น</t>
  </si>
  <si>
    <t>กำไรเบ็ดเสร็จรวม</t>
  </si>
  <si>
    <t>การแบ่งปันกำไรเบ็ดเสร็จรวม</t>
  </si>
  <si>
    <t>ส่วนของบริษัทใหญ่</t>
  </si>
  <si>
    <t>ส่วนได้เสียที่</t>
  </si>
  <si>
    <t>ไม่มีอำนาจ</t>
  </si>
  <si>
    <t>ควบคุม</t>
  </si>
  <si>
    <t>ทุนสำรองตาม</t>
  </si>
  <si>
    <t>ที่ดิน อาคาร และอุปกรณ์สุทธิ</t>
  </si>
  <si>
    <t>เงินสดรับดอกเบี้ย</t>
  </si>
  <si>
    <t>รายได้เงินปันผล</t>
  </si>
  <si>
    <t>ลูกหนี้ธุรกิจหลักทรัพย์และสัญญาซื้อขายล่วงหน้า</t>
  </si>
  <si>
    <t>สินทรัพย์ภาษีเงินได้รอการตัดบัญชี</t>
  </si>
  <si>
    <t>กระแสเงินสดจากกิจกรรมจัดหาเงิน</t>
  </si>
  <si>
    <t>ภาษีเงินได้รอการตัดบัญชี</t>
  </si>
  <si>
    <t>เกี่ยวกับองค์ประกอบของ</t>
  </si>
  <si>
    <t>กำไร (ขาดทุน) เบ็ดเสร็จรวม</t>
  </si>
  <si>
    <t>ส่วนได้เสียที่ไม่มีอำนาจควบคุมลดลง</t>
  </si>
  <si>
    <t>เงินสดสุทธิจากกิจกรรมดำเนินงาน</t>
  </si>
  <si>
    <t>เงินสดสุทธิจากกิจกรรมลงทุน</t>
  </si>
  <si>
    <t>เงินสดสุทธิจากกิจกรรมจัดหาเงิน</t>
  </si>
  <si>
    <t>รายการปรับกระทบกำไรจากการดำเนินงานก่อนภาษีเงินได้</t>
  </si>
  <si>
    <t>เป็นเงินสดรับ (จ่าย) จากกิจกรรมดำเนินงาน</t>
  </si>
  <si>
    <t>หนี้สินภาษีเงินได้รอการตัดบัญชี</t>
  </si>
  <si>
    <t>สินทรัพย์ไม่มีตัวตนอื่นสุทธิ</t>
  </si>
  <si>
    <t>ค่าความนิยม</t>
  </si>
  <si>
    <t>ค่าเสื่อมราคา</t>
  </si>
  <si>
    <t>รายจ่ายตัดบัญชี</t>
  </si>
  <si>
    <t>กำไรจากการดำเนินงานก่อนการเปลี่ยนแปลงในสินทรัพย์และหนี้สินดำเนินงาน</t>
  </si>
  <si>
    <t>สินทรัพย์อื่น</t>
  </si>
  <si>
    <t>รายได้ดอกเบี้ย</t>
  </si>
  <si>
    <t>เงินปันผลรับจากหุ้น</t>
  </si>
  <si>
    <t>หมายเหตุ</t>
  </si>
  <si>
    <t>เงินสดจ่ายส่วนปรับปรุงอาคารและอุปกรณ์</t>
  </si>
  <si>
    <t>พันบาท</t>
  </si>
  <si>
    <t>หนี้สิน</t>
  </si>
  <si>
    <t xml:space="preserve">   </t>
  </si>
  <si>
    <t>งบแสดงการเปลี่ยนแปลงส่วนของเจ้าของ</t>
  </si>
  <si>
    <t>งบกระแสเงินสด</t>
  </si>
  <si>
    <t>เงินปันผลจ่าย</t>
  </si>
  <si>
    <t>งบการเงินรวม</t>
  </si>
  <si>
    <t>ลูกหนี้โอนทรัพย์สินเพื่อชำระหนี้</t>
  </si>
  <si>
    <t>ข้อมูลกระแสเงินสดเปิดเผยเพิ่มเติม</t>
  </si>
  <si>
    <t>รายการที่ไม่ใช่เงินสด</t>
  </si>
  <si>
    <t>ภาษีเงินได้</t>
  </si>
  <si>
    <t>............................................................</t>
  </si>
  <si>
    <t>งบการเงินเฉพาะกิจการ</t>
  </si>
  <si>
    <t>กำไรต่อหุ้นของผู้ถือหุ้นบริษัทใหญ่</t>
  </si>
  <si>
    <t>ลูกหนี้สำนักหักบัญชีและบริษัทหลักทรัพย์</t>
  </si>
  <si>
    <t>เจ้าหนี้สำนักหักบัญชีและบริษัทหลักทรัพย์</t>
  </si>
  <si>
    <t>เงินปันผลจ่ายให้แก่ผู้ถือหุ้นส่วนน้อย</t>
  </si>
  <si>
    <t>เงินลดทุนของผู้ถือหุ้นส่วนน้อยในบริษัทย่อย</t>
  </si>
  <si>
    <t>เงินสดรับจากการออกหนี้สินทางการเงินที่กำหนดให้แสดงด้วยมูลค่ายุติธรรม</t>
  </si>
  <si>
    <t xml:space="preserve">      ทุนจดทะเบียน</t>
  </si>
  <si>
    <t xml:space="preserve">      ทุนที่ออกและชำระแล้ว</t>
  </si>
  <si>
    <t xml:space="preserve">      จัดสรรแล้ว</t>
  </si>
  <si>
    <t xml:space="preserve">      ยังไม่ได้จัดสรร</t>
  </si>
  <si>
    <t xml:space="preserve">           หุ้นสามัญ 846,751,109 หุ้น มูลค่าหุ้นละ 10 บาท</t>
  </si>
  <si>
    <t xml:space="preserve">           ทุนสำรองตามกฎหมาย</t>
  </si>
  <si>
    <r>
      <t>งบแสดงฐานะการเงิน</t>
    </r>
    <r>
      <rPr>
        <sz val="12"/>
        <rFont val="Browallia New"/>
        <family val="2"/>
      </rPr>
      <t xml:space="preserve"> </t>
    </r>
  </si>
  <si>
    <r>
      <t>งบแสดงฐานะการเงิน</t>
    </r>
    <r>
      <rPr>
        <sz val="12"/>
        <rFont val="Browallia New"/>
        <family val="2"/>
      </rPr>
      <t xml:space="preserve"> (ต่อ)</t>
    </r>
  </si>
  <si>
    <t>กำไร (ขาดทุน) สุทธิจากเงินลงทุน</t>
  </si>
  <si>
    <t>รายได้จากการดำเนินงานอื่น ๆ</t>
  </si>
  <si>
    <t>ค่าใช้จ่ายจากการดำเนินงานอื่น ๆ</t>
  </si>
  <si>
    <t>ค่าใช้จ่ายเกี่ยวกับอาคารสถานที่และอุปกรณ์</t>
  </si>
  <si>
    <t>อื่น ๆ</t>
  </si>
  <si>
    <t>รวมค่าใช้จ่ายจากการดำเนินงานอื่น ๆ</t>
  </si>
  <si>
    <t>กำไรเบ็ดเสร็จอื่น</t>
  </si>
  <si>
    <t xml:space="preserve">   ภาษีเงินได้เกี่ยวกับองค์ประกอบของกำไรเบ็ดเสร็จอื่นสำหรับ</t>
  </si>
  <si>
    <t xml:space="preserve">      รายการที่จัดประเภทรายการใหม่เข้าไปไว้ในกำไรหรือขาดทุนในภายหลัง</t>
  </si>
  <si>
    <t>กำไรต่อหุ้นขั้นพื้นฐาน (บาท)</t>
  </si>
  <si>
    <t>........................................................</t>
  </si>
  <si>
    <t>สัดส่วนการถือหุ้น</t>
  </si>
  <si>
    <t>รวมส่วนของ</t>
  </si>
  <si>
    <t>ในบริษัทย่อย</t>
  </si>
  <si>
    <t>เจ้าของ</t>
  </si>
  <si>
    <t>(โอนกลับ) ขาดทุนจากการด้อยค่าเงินลงทุนในบริษัทย่อย</t>
  </si>
  <si>
    <t>ภาษีธุรกิจเฉพาะค้างจ่ายเพิ่มขึ้น (ลดลง)</t>
  </si>
  <si>
    <t>สินทรัพย์ทางการเงินที่วัดมูลค่าด้วยมูลค่ายุติธรรมผ่านกำไรหรือขาดทุน</t>
  </si>
  <si>
    <t>สินทรัพย์สิทธิการใช้</t>
  </si>
  <si>
    <t>หนี้สินตามสัญญาเช่า</t>
  </si>
  <si>
    <t>หนี้สินทางการเงินที่วัดมูลค่าด้วยมูลค่ายุติธรรมผ่านกำไรหรือขาดทุน</t>
  </si>
  <si>
    <t xml:space="preserve">   ผ่านกำไรหรือขาดทุน</t>
  </si>
  <si>
    <t xml:space="preserve">      ผ่านกำไรขาดทุนเบ็ดเสร็จอื่น</t>
  </si>
  <si>
    <t>รายการที่ไม่จัดประเภทรายการใหม่เข้าไปไว้ในกำไรหรือขาดทุนในภายหลัง</t>
  </si>
  <si>
    <t>ส่วนเกิน(ต่ำ)กว่าทุน</t>
  </si>
  <si>
    <t>จากการวัดมูลค่า</t>
  </si>
  <si>
    <t>เงินลงทุน</t>
  </si>
  <si>
    <t>จากเงินลงทุนใน</t>
  </si>
  <si>
    <t>ในตราสารหนี้ด้วย</t>
  </si>
  <si>
    <t>ตราสารทุนที่กำหนด</t>
  </si>
  <si>
    <t>มูลค่ายุติธรรมผ่าน</t>
  </si>
  <si>
    <t>ให้วัดมูลค่ายุติธรรมผ่าน</t>
  </si>
  <si>
    <t>กำไรขาดทุนเบ็ดเสร็จอื่น</t>
  </si>
  <si>
    <t>จากการวัดมูลค่าเงินลงทุนใน</t>
  </si>
  <si>
    <t>จากเงินลงทุนในตราสารทุน</t>
  </si>
  <si>
    <t>ตราสารหนี้ด้วยมูลค่ายุติธรรม</t>
  </si>
  <si>
    <t>ที่กำหนดวัดมูลค่ายุติธรรม</t>
  </si>
  <si>
    <t>ผ่านกำไรขาดทุนเบ็ดเสร็จอื่น</t>
  </si>
  <si>
    <t>ผลขาดทุนด้านเครดิตที่คาดว่าจะเกิดขึ้น</t>
  </si>
  <si>
    <t xml:space="preserve">      รายการที่ไม่จัดประเภทรายการใหม่เข้าไปไว้ในกำไรหรือขาดทุนในภายหลัง</t>
  </si>
  <si>
    <t>รวมรายการที่ไม่จัดประเภทรายการใหม่เข้าไปไว้ในกำไรหรือขาดทุนในภายหลัง</t>
  </si>
  <si>
    <t xml:space="preserve">     มูลค่ายุติธรรมผ่านกำไรหรือขาดทุน</t>
  </si>
  <si>
    <t>เงินสดจ่ายเพื่อซื้อเงินลงทุนในตราสารหนี้ที่วัดมูลค่าด้วยราคาทุนตัดจำหน่าย</t>
  </si>
  <si>
    <t>เงินสดรับจากการขายเงินลงทุนในตราสารหนี้ที่วัดมูลค่าด้วยราคาทุนตัดจำหน่าย</t>
  </si>
  <si>
    <t xml:space="preserve">     ที่วัดมูลค่าด้วยมูลค่ายุติธรรมผ่านกำไรขาดทุนเบ็ดเสร็จอื่น</t>
  </si>
  <si>
    <t>ลดทุนและคืนทุนบริษัทย่อยโดยการรับชำระคืนเป็นสินทรัพย์ที่ไม่ใช่เงิน</t>
  </si>
  <si>
    <t>ส่วนเกิน (ต่ำ) กว่าทุนจากการตีมูลค่ายุติธรรมของเงินลงทุนในตราสารทุน</t>
  </si>
  <si>
    <t xml:space="preserve">สินทรัพย์ตราสารอนุพันธ์ </t>
  </si>
  <si>
    <t>หนี้สินตราสารอนุพันธ์</t>
  </si>
  <si>
    <t>ขาดทุนจากการขายทรัพย์สินรอการขาย</t>
  </si>
  <si>
    <t>(โอนกลับ) ขาดทุนจากการด้อยค่าของสินทรัพย์อื่น</t>
  </si>
  <si>
    <t>เงินสดจ่ายเพื่อการไถ่ถอนหนี้สินทางการเงินที่กำหนดให้แสดงด้วยมูลค่ายุติธรรม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</si>
  <si>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</si>
  <si>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</si>
  <si>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เงินสดจ่ายเพื่อซื้อเงินลงทุนในตราสารหนี้ที่วัดมูลค่าด้วยมูลค่ายุติธรรม</t>
  </si>
  <si>
    <t xml:space="preserve">    ผ่านกำไรขาดทุนเบ็ดเสร็จอื่น</t>
  </si>
  <si>
    <t>เงินสดรับจากการขายเงินลงทุนในตราสารหนี้ที่วัดมูลค่าด้วยมูลค่ายุติธรรม</t>
  </si>
  <si>
    <t>เงินสดจ่ายเพื่อซื้อเงินลงทุนในตราสารทุนที่วัดมูลค่าด้วยมูลค่ายุติธรรม</t>
  </si>
  <si>
    <t>เงินสดรับจากการขายเงินลงทุนในตราสารทุนที่วัดมูลค่าด้วยมูลค่ายุติธรรม</t>
  </si>
  <si>
    <t>หน่วย : พันบาท</t>
  </si>
  <si>
    <t>ธนาคารเกียรตินาคินภัทร จำกัด (มหาชน) และบริษัทย่อย</t>
  </si>
  <si>
    <t>ผู้เป็นเจ้าของ</t>
  </si>
  <si>
    <t>ของบริษัทใหญ่</t>
  </si>
  <si>
    <t>รวม</t>
  </si>
  <si>
    <t>(นายฟิลิป เชียง ชอง แทน)</t>
  </si>
  <si>
    <t>กรรมการผู้จัดการใหญ่</t>
  </si>
  <si>
    <t>โอนไปกำไรสะสม</t>
  </si>
  <si>
    <t>รายได้จากเงินปันผล</t>
  </si>
  <si>
    <t>เงินสดจ่ายหนี้สินตามสัญญาเช่า</t>
  </si>
  <si>
    <t>เจ้าหนี้ซื้อทรัพย์สินเพิ่มขึ้น (ลดลง)</t>
  </si>
  <si>
    <r>
      <t>งบกระแสเงินสด</t>
    </r>
    <r>
      <rPr>
        <sz val="12"/>
        <rFont val="Browallia New"/>
        <family val="2"/>
      </rPr>
      <t xml:space="preserve"> (ต่อ)</t>
    </r>
  </si>
  <si>
    <t>พ.ศ. 2565</t>
  </si>
  <si>
    <t>(นายอภินันท์ เกลียวปฏินนท์)</t>
  </si>
  <si>
    <t>ประธานเจ้าหน้าที่บริหาร</t>
  </si>
  <si>
    <t>รายการที่จัดประเภทรายการใหม่เข้าไปไว้ในกำไรหรือขาดทุนในภายหลัง</t>
  </si>
  <si>
    <t>รวมรายการที่จัดประเภทรายการใหม่เข้าไปไว้ในกำไรหรือขาดทุนในภายหลัง</t>
  </si>
  <si>
    <t>เงินสดจ่ายเพื่อการคืนเงินกู้ยืม</t>
  </si>
  <si>
    <t xml:space="preserve">   ขาดทุนจากการวัดมูลค่าเงินลงทุนในตราสารหนี้ด้วยมูลค่ายุติธรรม</t>
  </si>
  <si>
    <t xml:space="preserve">        ........................................................</t>
  </si>
  <si>
    <t>ส่วนเกินตัดจำหน่ายของเงินลงทุนในหลักทรัพย์</t>
  </si>
  <si>
    <t>ค่าใช้จ่ายประมาณการหนี้สินเพิ่มขึ้น</t>
  </si>
  <si>
    <t>ลูกหนี้จากการจำหน่ายหลักทรัพย์เพิ่มขึ้น</t>
  </si>
  <si>
    <t>เจ้าหนี้ค่าซื้อหลักทรัพย์เพิ่มขึ้น</t>
  </si>
  <si>
    <t>ส่วนต่ำกว่าทุนจากการตีมูลค่ายุติธรรมของเงินลงทุนในตราสารหนี้</t>
  </si>
  <si>
    <t>หนี้สินตามสัญญาเช่าเพิ่มขึ้น</t>
  </si>
  <si>
    <t>สิทธิการใช้สินทรัพย์เพิ่มขึ้น</t>
  </si>
  <si>
    <t>พ.ศ. 2566</t>
  </si>
  <si>
    <t>ส่วนเกินทุน</t>
  </si>
  <si>
    <t>จากการตีราคา</t>
  </si>
  <si>
    <t>ส่วนเกินกว่าทุน</t>
  </si>
  <si>
    <t>เปลี่ยนแปลง</t>
  </si>
  <si>
    <t>จากการ</t>
  </si>
  <si>
    <t>ตีราคา</t>
  </si>
  <si>
    <t xml:space="preserve">          (31 ธันวาคม 2565 : หุ้นสามัญ 846,751,109 หุ้น มูลค่าหุ้นละ 10 บาท)</t>
  </si>
  <si>
    <t>สำหรับปีสิ้นสุดวันที่ 31 ธันวาคม พ.ศ. 2566</t>
  </si>
  <si>
    <t>ณ วันที่ 31 ธันวาคม พ.ศ. 2566</t>
  </si>
  <si>
    <t>ยอดคงเหลือปลายปี ณ วันที่ 31 ธันวาคม พ.ศ. 2565</t>
  </si>
  <si>
    <t>ยอดคงเหลือปลายปี ณ วันที่ 31 ธันวาคม พ.ศ. 2566</t>
  </si>
  <si>
    <t>รายการที่ไม่ใช่เงินสดที่มีสาระสำคัญสำหรับปีสิ้นสุดวันที่ 31 ธันวาคม พ.ศ. 2566 และ พ.ศ. 2565 ได้แก่</t>
  </si>
  <si>
    <t xml:space="preserve">   การวัดมูลค่าใหม่ของภาระผูกพันผลประโยชน์หลังออกจากงาน</t>
  </si>
  <si>
    <t xml:space="preserve">   การเปลี่ยนแปลงในส่วนเกินทุนจากการตีราคาสินทรัพย์</t>
  </si>
  <si>
    <t>กำไรจากการจำหน่ายอุปกรณ์และสินทรัพย์ไม่มีตัวตน</t>
  </si>
  <si>
    <t>ขาดทุนจากการตัดจำหน่ายเงินลงทุนในอสังหาริมทรัพย์</t>
  </si>
  <si>
    <t>ขาดทุนจากการตัดจำหน่ายอุปกรณ์และสินทรัพย์ไม่มีตัวตน</t>
  </si>
  <si>
    <t>เงินปันผลรับจากบริษัทย่อย</t>
  </si>
  <si>
    <t>-</t>
  </si>
  <si>
    <t>เงินสดจ่ายเพื่อซื้ออสังหาริมทรัพย์เพื่อการลงทุน</t>
  </si>
  <si>
    <t>หมายเหตุประกอบงบการเงินเป็นส่วนหนึ่งของงบการเงินนี้</t>
  </si>
  <si>
    <t>งบกำไรขาดทุนและกำไรขาดทุนเบ็ดเสร็จอื่น</t>
  </si>
  <si>
    <r>
      <t>งบกำไรขาดทุนและกำไรขาดทุนเบ็ดเสร็จอื่น</t>
    </r>
    <r>
      <rPr>
        <sz val="12"/>
        <rFont val="Browallia New"/>
        <family val="2"/>
      </rPr>
      <t xml:space="preserve"> (ต่อ)</t>
    </r>
  </si>
  <si>
    <t xml:space="preserve">          หุ้นสามัญ 1,047,876,293 หุ้น มูลค่าหุ้นละ 10 บาท</t>
  </si>
  <si>
    <t>ทุนสำรองอื่นจาก</t>
  </si>
  <si>
    <t>การจ่ายโดยใช้</t>
  </si>
  <si>
    <t>หุ้นเป็นเกณฑ์</t>
  </si>
  <si>
    <t>การจ่ายโดยใช้หุ้นเป็นเกณฑ์</t>
  </si>
  <si>
    <t xml:space="preserve">จัดสรรแล้ว - </t>
  </si>
  <si>
    <t>โอนเข้ากำไรสะสม</t>
  </si>
  <si>
    <t>เงินสดและรายการเทียบเท่าเงินสด ณ วันที่ 31 ธันวาคม</t>
  </si>
  <si>
    <t>(กำไร) ขาดทุนจากการเปลี่ยนแปลงเงื่อนไขของสัญญาเช่า</t>
  </si>
  <si>
    <t>(กำไร) ขาดทุนจากการจำหน่ายเงินลงทุนในหลักทรัพย์</t>
  </si>
  <si>
    <t>ผลประโยชน์ของพนักงานที่จ่ายโดยใช้หุ้นเป็นเกณฑ์</t>
  </si>
  <si>
    <t>ส่วนเกินทุนจากการตีราคาที่ดิน อาคาร และอุปกรณ์</t>
  </si>
  <si>
    <t>กำไร (ขาดทุน) สุทธิจากเครื่องมือทางการเงินที่วัดมูลค่าด้วยมูลค่ายุติธรรม</t>
  </si>
  <si>
    <t xml:space="preserve">   กำไรจากเงินลงทุนในตราสารทุนที่กำหนดให้วัดมูลค่ายุติธรรม</t>
  </si>
  <si>
    <t>สำรองตามกฎหมาย</t>
  </si>
  <si>
    <t>ขาดทุนจากการปรับมูลค่าเครื่องมือทางการเงินที่วัดมูลค่าด้วย</t>
  </si>
  <si>
    <t>ขาดทุนจากการปรับมูลค่าทรัพย์สินรอการขาย (โอนกลับ)</t>
  </si>
  <si>
    <t>รวมกำไร (ขาดทุน) เบ็ดเสร็จอื่น</t>
  </si>
  <si>
    <t>ยอดคงเหลือต้นปี ณ วันที่ 1 มกราคม พ.ศ. 2565</t>
  </si>
  <si>
    <t>ยอดคงเหลือต้นปี ณ วันที่ 1 มกราคม พ.ศ. 2566</t>
  </si>
  <si>
    <t>(โอนกลับ) ขาดทุนจากการปรับมูลค่าทรัพย์สินรอการขาย</t>
  </si>
  <si>
    <t>เงินสดและรายการเทียบเท่าเงินสดเพิ่มขึ้น(ลดลง)สุทธิ</t>
  </si>
  <si>
    <t>ลูกหนี้จากการคืนทุนบริษัทย่อย</t>
  </si>
  <si>
    <t>ค่าใช้จ่ายค้างจ่ายเพิ่มขึ้น (ลดลง)</t>
  </si>
  <si>
    <r>
      <t>งบแสดงการเปลี่ยนแปลงส่วนของเจ้าของ</t>
    </r>
    <r>
      <rPr>
        <sz val="12"/>
        <rFont val="Browallia New"/>
        <family val="2"/>
      </rPr>
      <t xml:space="preserve"> (ต่อ)</t>
    </r>
  </si>
  <si>
    <t xml:space="preserve">   ที่ยังไม่เกิดขึ้นจริง</t>
  </si>
  <si>
    <t>(กำไร) ขาดทุนจากอัตราแลกเปลี่ยนเงินตราต่างประเทศและตราสารอนุพันธ์</t>
  </si>
  <si>
    <r>
      <t xml:space="preserve">กระแสเงินสดจากกิจกรรมดำเนินงาน </t>
    </r>
    <r>
      <rPr>
        <sz val="12"/>
        <rFont val="Browallia New"/>
        <family val="2"/>
      </rPr>
      <t>(ต่อ)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</si>
</sst>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4">
    <numFmt numFmtId="43" formatCode="_(* #,##0.00_);_(* \(#,##0.00\);_(* &quot;-&quot;??_);_(@_)"/>
    <numFmt numFmtId="187" formatCode="_-* #,##0_-;\-* #,##0_-;_-* &quot;-&quot;_-;_-@_-"/>
    <numFmt numFmtId="188" formatCode="_-* #,##0.00_-;\-* #,##0.00_-;_-* &quot;-&quot;??_-;_-@_-"/>
    <numFmt numFmtId="189" formatCode="_-&quot;฿&quot;* #,##0_-;\-&quot;฿&quot;* #,##0_-;_-&quot;฿&quot;* &quot;-&quot;_-;_-@_-"/>
    <numFmt numFmtId="190" formatCode="_-&quot;฿&quot;* #,##0.00_-;\-&quot;฿&quot;* #,##0.00_-;_-&quot;฿&quot;* &quot;-&quot;??_-;_-@_-"/>
    <numFmt numFmtId="191" formatCode="#,##0;\(#,##0\)"/>
    <numFmt numFmtId="192" formatCode="_(* #,##0_);_(* \(#,##0\);_(* &quot;-&quot;??_);_(@_)"/>
    <numFmt numFmtId="193" formatCode="#,##0;\(#,##0\);&quot;-&quot;;@"/>
    <numFmt numFmtId="194" formatCode="#,##0.00;\(#,##0.00\);&quot;-&quot;;@"/>
    <numFmt numFmtId="195" formatCode="_-* #,##0.00\ _€_-;\-* #,##0.00\ _€_-;_-* &quot;-&quot;??\ _€_-;_-@_-"/>
    <numFmt numFmtId="196" formatCode="_-* #,##0.00\ &quot;€&quot;_-;\-* #,##0.00\ &quot;€&quot;_-;_-* &quot;-&quot;??\ &quot;€&quot;_-;_-@_-"/>
    <numFmt numFmtId="197" formatCode="_-* #,##0.0_-;\-* #,##0.0_-;_-* &quot;-&quot;??_-;_-@_-"/>
    <numFmt numFmtId="198" formatCode="#,##0.0000"/>
    <numFmt numFmtId="199" formatCode="#,##0.00000"/>
    <numFmt numFmtId="200" formatCode="0.0%"/>
    <numFmt numFmtId="201" formatCode="#,##0.00,,"/>
    <numFmt numFmtId="202" formatCode="#,##0.00\ &quot;F&quot;;\-#,##0.00\ &quot;F&quot;"/>
    <numFmt numFmtId="203" formatCode="&quot;$&quot;#,##0\ ;\(&quot;$&quot;#,##0\)"/>
    <numFmt numFmtId="204" formatCode="dd\-mmm\-yy_)"/>
    <numFmt numFmtId="205" formatCode="0.00_)"/>
    <numFmt numFmtId="206" formatCode="#,##0.00\ &quot;F&quot;;[Red]\-#,##0.00\ &quot;F&quot;"/>
    <numFmt numFmtId="207" formatCode="0.00000_)"/>
    <numFmt numFmtId="208" formatCode="B1dd\-mmm"/>
    <numFmt numFmtId="209" formatCode="\t&quot;฿&quot;#,##0.00_);[Red]\(\t&quot;฿&quot;#,##0.00\)"/>
  </numFmts>
  <fonts count="143">
    <font>
      <sz val="14"/>
      <name val="Cordia New"/>
      <charset val="22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b/>
      <sz val="12"/>
      <name val="Browallia New"/>
      <family val="2"/>
    </font>
    <font>
      <sz val="12"/>
      <name val="Browallia New"/>
      <family val="2"/>
    </font>
    <font>
      <b/>
      <i/>
      <sz val="12"/>
      <name val="Browallia New"/>
      <family val="2"/>
    </font>
    <font>
      <i/>
      <sz val="12"/>
      <name val="Browallia New"/>
      <family val="2"/>
    </font>
    <font>
      <b/>
      <sz val="11"/>
      <name val="Browallia New"/>
      <family val="2"/>
    </font>
    <font>
      <sz val="11"/>
      <name val="Browallia New"/>
      <family val="2"/>
    </font>
    <font>
      <b/>
      <i/>
      <sz val="11"/>
      <name val="Browallia New"/>
      <family val="2"/>
    </font>
    <font>
      <i/>
      <sz val="11"/>
      <name val="Browallia New"/>
      <family val="2"/>
    </font>
    <font>
      <b/>
      <sz val="10"/>
      <name val="Browallia New"/>
      <family val="2"/>
    </font>
    <font>
      <sz val="10"/>
      <name val="Browallia New"/>
      <family val="2"/>
    </font>
    <font>
      <b/>
      <i/>
      <sz val="10"/>
      <name val="Browallia New"/>
      <family val="2"/>
    </font>
    <font>
      <i/>
      <sz val="10"/>
      <name val="Browallia New"/>
      <family val="2"/>
    </font>
    <font>
      <sz val="11"/>
      <color indexed="8"/>
      <name val="Calibri"/>
      <family val="2"/>
    </font>
    <font>
      <sz val="14"/>
      <color indexed="8"/>
      <name val="Cordia New"/>
      <family val="2"/>
      <charset val="222"/>
    </font>
    <font>
      <sz val="10"/>
      <color indexed="8"/>
      <name val="Arial"/>
      <family val="2"/>
    </font>
    <font>
      <sz val="10"/>
      <color indexed="8"/>
      <name val="Arial Unicode MS"/>
      <family val="2"/>
    </font>
    <font>
      <sz val="8"/>
      <name val="Arial"/>
      <family val="2"/>
      <charset val="222"/>
    </font>
    <font>
      <sz val="10"/>
      <color indexed="8"/>
      <name val="Arial"/>
      <family val="2"/>
    </font>
    <font>
      <u/>
      <sz val="14"/>
      <color indexed="12"/>
      <name val="Cordia New"/>
      <family val="2"/>
    </font>
    <font>
      <sz val="11"/>
      <color indexed="8"/>
      <name val="Calibri"/>
      <family val="2"/>
      <charset val="222"/>
    </font>
    <font>
      <sz val="10"/>
      <name val="ApFont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4"/>
      <name val="AngsanaUPC"/>
      <family val="1"/>
      <charset val="222"/>
    </font>
    <font>
      <sz val="10"/>
      <color indexed="24"/>
      <name val="Arial"/>
      <family val="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2"/>
      <name val="Tms Rmn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7"/>
      <name val="Palatino"/>
      <family val="1"/>
      <charset val="222"/>
    </font>
    <font>
      <sz val="6"/>
      <name val="Palatino"/>
      <family val="1"/>
    </font>
    <font>
      <sz val="6"/>
      <name val="Palatino"/>
      <family val="1"/>
      <charset val="222"/>
    </font>
    <font>
      <sz val="10"/>
      <name val="Helvetica-Black"/>
    </font>
    <font>
      <sz val="28"/>
      <name val="Helvetica-Black"/>
    </font>
    <font>
      <sz val="10"/>
      <name val="Palatino"/>
      <family val="1"/>
    </font>
    <font>
      <sz val="18"/>
      <name val="Palatino"/>
      <family val="1"/>
    </font>
    <font>
      <i/>
      <sz val="14"/>
      <name val="Palatino"/>
      <family val="1"/>
    </font>
    <font>
      <sz val="7"/>
      <name val="Small Fonts"/>
      <family val="2"/>
    </font>
    <font>
      <b/>
      <i/>
      <sz val="16"/>
      <name val="Helv"/>
      <charset val="222"/>
    </font>
    <font>
      <sz val="15"/>
      <name val="BrowalliaUPC"/>
      <family val="1"/>
      <charset val="222"/>
    </font>
    <font>
      <sz val="12"/>
      <name val="Helvetica-Black"/>
    </font>
    <font>
      <b/>
      <sz val="10"/>
      <name val="Palatino"/>
      <family val="1"/>
    </font>
    <font>
      <sz val="12"/>
      <name val="Palatino"/>
      <family val="1"/>
    </font>
    <font>
      <sz val="11"/>
      <name val="Helvetica-Black"/>
    </font>
    <font>
      <u/>
      <sz val="14"/>
      <color indexed="12"/>
      <name val="CordiaUPC"/>
      <family val="2"/>
      <charset val="222"/>
    </font>
    <font>
      <u/>
      <sz val="14"/>
      <color indexed="36"/>
      <name val="CordiaUPC"/>
      <family val="2"/>
      <charset val="222"/>
    </font>
    <font>
      <b/>
      <sz val="12"/>
      <name val="Arial"/>
      <family val="2"/>
    </font>
    <font>
      <sz val="10"/>
      <color indexed="8"/>
      <name val="MS Sans Serif"/>
      <family val="2"/>
      <charset val="222"/>
    </font>
    <font>
      <sz val="14"/>
      <name val="AngsanaUPC"/>
      <family val="1"/>
    </font>
    <font>
      <sz val="10"/>
      <name val="MS Sans Serif"/>
      <family val="2"/>
      <charset val="222"/>
    </font>
    <font>
      <sz val="14"/>
      <color indexed="8"/>
      <name val="Cordia New"/>
      <family val="2"/>
      <charset val="222"/>
    </font>
    <font>
      <sz val="9"/>
      <name val="Microsoft Sans Serif"/>
      <family val="2"/>
    </font>
    <font>
      <sz val="12"/>
      <name val="นูลมรผ"/>
      <family val="1"/>
      <charset val="129"/>
    </font>
    <font>
      <sz val="12"/>
      <name val="Arial"/>
      <family val="2"/>
    </font>
    <font>
      <u/>
      <sz val="10"/>
      <color indexed="12"/>
      <name val="ApFont"/>
      <charset val="222"/>
    </font>
    <font>
      <sz val="11"/>
      <name val="Calibri"/>
      <family val="2"/>
    </font>
    <font>
      <sz val="11"/>
      <color theme="1"/>
      <name val="Tahoma"/>
      <family val="2"/>
      <scheme val="minor"/>
    </font>
    <font>
      <sz val="10"/>
      <color theme="1"/>
      <name val="Arial"/>
      <family val="2"/>
    </font>
    <font>
      <sz val="11"/>
      <color theme="1"/>
      <name val="Tahoma"/>
      <family val="2"/>
      <charset val="222"/>
      <scheme val="minor"/>
    </font>
    <font>
      <sz val="10"/>
      <color theme="0"/>
      <name val="Arial"/>
      <family val="2"/>
    </font>
    <font>
      <sz val="11"/>
      <color theme="0"/>
      <name val="Tahoma"/>
      <family val="2"/>
      <charset val="222"/>
      <scheme val="minor"/>
    </font>
    <font>
      <sz val="10"/>
      <color rgb="FF9C0006"/>
      <name val="Arial"/>
      <family val="2"/>
    </font>
    <font>
      <sz val="11"/>
      <color rgb="FF9C0006"/>
      <name val="Tahoma"/>
      <family val="2"/>
      <charset val="222"/>
      <scheme val="minor"/>
    </font>
    <font>
      <b/>
      <sz val="10"/>
      <color rgb="FFFA7D00"/>
      <name val="Arial"/>
      <family val="2"/>
    </font>
    <font>
      <b/>
      <sz val="11"/>
      <color rgb="FFFA7D00"/>
      <name val="Tahoma"/>
      <family val="2"/>
      <charset val="222"/>
      <scheme val="minor"/>
    </font>
    <font>
      <b/>
      <sz val="10"/>
      <color theme="0"/>
      <name val="Arial"/>
      <family val="2"/>
    </font>
    <font>
      <b/>
      <sz val="11"/>
      <color theme="0"/>
      <name val="Tahoma"/>
      <family val="2"/>
      <charset val="222"/>
      <scheme val="minor"/>
    </font>
    <font>
      <i/>
      <sz val="10"/>
      <color rgb="FF7F7F7F"/>
      <name val="Arial"/>
      <family val="2"/>
    </font>
    <font>
      <i/>
      <sz val="11"/>
      <color rgb="FF7F7F7F"/>
      <name val="Tahoma"/>
      <family val="2"/>
      <charset val="222"/>
      <scheme val="minor"/>
    </font>
    <font>
      <u/>
      <sz val="10"/>
      <color rgb="FF7A1818"/>
      <name val="Georgia"/>
      <family val="1"/>
    </font>
    <font>
      <u/>
      <sz val="10"/>
      <color rgb="FF0000FF"/>
      <name val="Georgia"/>
      <family val="1"/>
    </font>
    <font>
      <sz val="11"/>
      <color rgb="FF006100"/>
      <name val="Tahoma"/>
      <family val="2"/>
      <scheme val="minor"/>
    </font>
    <font>
      <sz val="10"/>
      <color rgb="FF006100"/>
      <name val="Arial"/>
      <family val="2"/>
    </font>
    <font>
      <sz val="11"/>
      <color rgb="FF006100"/>
      <name val="Tahoma"/>
      <family val="2"/>
      <charset val="222"/>
      <scheme val="minor"/>
    </font>
    <font>
      <b/>
      <sz val="15"/>
      <color theme="3"/>
      <name val="Arial"/>
      <family val="2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Arial"/>
      <family val="2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Arial"/>
      <family val="2"/>
    </font>
    <font>
      <b/>
      <sz val="11"/>
      <color theme="3"/>
      <name val="Tahoma"/>
      <family val="2"/>
      <charset val="222"/>
      <scheme val="minor"/>
    </font>
    <font>
      <u/>
      <sz val="14"/>
      <color theme="10"/>
      <name val="Cordia New"/>
      <family val="2"/>
    </font>
    <font>
      <sz val="10"/>
      <color rgb="FF0000FF"/>
      <name val="Arial Unicode MS"/>
      <family val="2"/>
    </font>
    <font>
      <u/>
      <sz val="11"/>
      <color theme="10"/>
      <name val="Tahoma"/>
      <family val="2"/>
      <charset val="222"/>
      <scheme val="minor"/>
    </font>
    <font>
      <u/>
      <sz val="9"/>
      <color theme="10"/>
      <name val="Arial"/>
      <family val="2"/>
    </font>
    <font>
      <u/>
      <sz val="10"/>
      <color rgb="FF0563C1"/>
      <name val="Georgia"/>
      <family val="1"/>
    </font>
    <font>
      <u/>
      <sz val="10"/>
      <color theme="10"/>
      <name val="Arial"/>
      <family val="2"/>
    </font>
    <font>
      <u/>
      <sz val="10"/>
      <color rgb="FF0000FF"/>
      <name val="Arial"/>
      <family val="2"/>
    </font>
    <font>
      <u/>
      <sz val="10"/>
      <color theme="10"/>
      <name val="Georgia"/>
      <family val="1"/>
    </font>
    <font>
      <u/>
      <sz val="11"/>
      <color theme="10"/>
      <name val="Tahoma"/>
      <family val="2"/>
      <scheme val="minor"/>
    </font>
    <font>
      <sz val="11"/>
      <color rgb="FF3F3F76"/>
      <name val="Tahoma"/>
      <family val="2"/>
      <charset val="222"/>
      <scheme val="minor"/>
    </font>
    <font>
      <sz val="10"/>
      <color rgb="FF3F3F76"/>
      <name val="Arial"/>
      <family val="2"/>
    </font>
    <font>
      <sz val="10"/>
      <color rgb="FFFA7D00"/>
      <name val="Arial"/>
      <family val="2"/>
    </font>
    <font>
      <sz val="11"/>
      <color rgb="FFFA7D00"/>
      <name val="Tahoma"/>
      <family val="2"/>
      <charset val="222"/>
      <scheme val="minor"/>
    </font>
    <font>
      <sz val="10"/>
      <color rgb="FF9C6500"/>
      <name val="Arial"/>
      <family val="2"/>
    </font>
    <font>
      <sz val="11"/>
      <color rgb="FF9C6500"/>
      <name val="Tahoma"/>
      <family val="2"/>
      <charset val="222"/>
      <scheme val="minor"/>
    </font>
    <font>
      <sz val="10"/>
      <color theme="1"/>
      <name val="Arial Unicode MS"/>
      <family val="2"/>
    </font>
    <font>
      <sz val="11"/>
      <color theme="1"/>
      <name val="Tahoma"/>
      <family val="2"/>
    </font>
    <font>
      <sz val="14"/>
      <color theme="1"/>
      <name val="Cordia New"/>
      <family val="2"/>
      <charset val="222"/>
    </font>
    <font>
      <sz val="11"/>
      <color theme="1"/>
      <name val="Tahoma"/>
      <family val="2"/>
      <charset val="222"/>
    </font>
    <font>
      <sz val="11"/>
      <color theme="1"/>
      <name val="Arial"/>
      <family val="2"/>
    </font>
    <font>
      <b/>
      <sz val="10"/>
      <color rgb="FF3F3F3F"/>
      <name val="Arial"/>
      <family val="2"/>
    </font>
    <font>
      <b/>
      <sz val="11"/>
      <color rgb="FF3F3F3F"/>
      <name val="Tahoma"/>
      <family val="2"/>
      <charset val="222"/>
      <scheme val="minor"/>
    </font>
    <font>
      <b/>
      <sz val="18"/>
      <color theme="3"/>
      <name val="Cambria"/>
      <family val="2"/>
    </font>
    <font>
      <b/>
      <sz val="18"/>
      <color theme="3"/>
      <name val="Cambria"/>
      <family val="2"/>
      <charset val="222"/>
    </font>
    <font>
      <b/>
      <sz val="10"/>
      <color theme="1"/>
      <name val="Arial"/>
      <family val="2"/>
    </font>
    <font>
      <b/>
      <sz val="11"/>
      <color theme="1"/>
      <name val="Tahoma"/>
      <family val="2"/>
      <charset val="222"/>
      <scheme val="minor"/>
    </font>
    <font>
      <sz val="10"/>
      <color rgb="FFFF0000"/>
      <name val="Arial"/>
      <family val="2"/>
    </font>
    <font>
      <sz val="11"/>
      <color rgb="FFFF0000"/>
      <name val="Tahoma"/>
      <family val="2"/>
      <charset val="222"/>
      <scheme val="minor"/>
    </font>
    <font>
      <b/>
      <sz val="10"/>
      <color theme="1"/>
      <name val="Browallia New"/>
      <family val="2"/>
    </font>
    <font>
      <b/>
      <sz val="18"/>
      <color theme="3"/>
      <name val="Tahoma"/>
      <family val="2"/>
      <charset val="222"/>
      <scheme val="major"/>
    </font>
    <font>
      <b/>
      <sz val="18"/>
      <color theme="3"/>
      <name val="Tahoma"/>
      <family val="2"/>
      <scheme val="major"/>
    </font>
    <font>
      <u/>
      <sz val="10"/>
      <color theme="10"/>
      <name val="Arial Unicode MS"/>
      <family val="2"/>
    </font>
    <font>
      <sz val="12"/>
      <name val="Helv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9C0006"/>
      <name val="Tahoma"/>
      <family val="2"/>
      <scheme val="minor"/>
    </font>
    <font>
      <sz val="11"/>
      <color rgb="FF3F3F76"/>
      <name val="Tahoma"/>
      <family val="2"/>
      <scheme val="minor"/>
    </font>
    <font>
      <b/>
      <sz val="11"/>
      <color rgb="FF3F3F3F"/>
      <name val="Tahoma"/>
      <family val="2"/>
      <scheme val="minor"/>
    </font>
    <font>
      <b/>
      <sz val="11"/>
      <color rgb="FFFA7D00"/>
      <name val="Tahoma"/>
      <family val="2"/>
      <scheme val="minor"/>
    </font>
    <font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sz val="11"/>
      <color rgb="FFFF0000"/>
      <name val="Tahoma"/>
      <family val="2"/>
      <scheme val="minor"/>
    </font>
    <font>
      <i/>
      <sz val="11"/>
      <color rgb="FF7F7F7F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1"/>
      <color rgb="FF9C6500"/>
      <name val="Tahoma"/>
      <family val="2"/>
      <scheme val="minor"/>
    </font>
    <font>
      <sz val="11"/>
      <color indexed="8"/>
      <name val="Tahoma"/>
      <family val="2"/>
      <scheme val="minor"/>
    </font>
    <font>
      <b/>
      <sz val="11"/>
      <color theme="1"/>
      <name val="Browallia New"/>
      <family val="2"/>
    </font>
    <font>
      <sz val="12"/>
      <color indexed="8"/>
      <name val="Browallia New"/>
      <family val="2"/>
    </font>
  </fonts>
  <fills count="3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20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auto="1"/>
      </top>
      <bottom style="medium">
        <color auto="1"/>
      </bottom>
      <diagonal/>
    </border>
  </borders>
  <cellStyleXfs count="7161">
    <xf numFmtId="0" fontId="0" fillId="0" borderId="0"/>
    <xf numFmtId="0" fontId="70" fillId="4" borderId="0" applyNumberFormat="0" applyBorder="0" applyAlignment="0" applyProtection="0"/>
    <xf numFmtId="0" fontId="71" fillId="4" borderId="0" applyNumberFormat="0" applyBorder="0" applyAlignment="0" applyProtection="0"/>
    <xf numFmtId="0" fontId="70" fillId="5" borderId="0" applyNumberFormat="0" applyBorder="0" applyAlignment="0" applyProtection="0"/>
    <xf numFmtId="0" fontId="71" fillId="5" borderId="0" applyNumberFormat="0" applyBorder="0" applyAlignment="0" applyProtection="0"/>
    <xf numFmtId="0" fontId="70" fillId="6" borderId="0" applyNumberFormat="0" applyBorder="0" applyAlignment="0" applyProtection="0"/>
    <xf numFmtId="0" fontId="71" fillId="6" borderId="0" applyNumberFormat="0" applyBorder="0" applyAlignment="0" applyProtection="0"/>
    <xf numFmtId="0" fontId="70" fillId="7" borderId="0" applyNumberFormat="0" applyBorder="0" applyAlignment="0" applyProtection="0"/>
    <xf numFmtId="0" fontId="71" fillId="7" borderId="0" applyNumberFormat="0" applyBorder="0" applyAlignment="0" applyProtection="0"/>
    <xf numFmtId="0" fontId="70" fillId="8" borderId="0" applyNumberFormat="0" applyBorder="0" applyAlignment="0" applyProtection="0"/>
    <xf numFmtId="0" fontId="71" fillId="8" borderId="0" applyNumberFormat="0" applyBorder="0" applyAlignment="0" applyProtection="0"/>
    <xf numFmtId="0" fontId="70" fillId="9" borderId="0" applyNumberFormat="0" applyBorder="0" applyAlignment="0" applyProtection="0"/>
    <xf numFmtId="0" fontId="71" fillId="9" borderId="0" applyNumberFormat="0" applyBorder="0" applyAlignment="0" applyProtection="0"/>
    <xf numFmtId="0" fontId="70" fillId="10" borderId="0" applyNumberFormat="0" applyBorder="0" applyAlignment="0" applyProtection="0"/>
    <xf numFmtId="0" fontId="71" fillId="10" borderId="0" applyNumberFormat="0" applyBorder="0" applyAlignment="0" applyProtection="0"/>
    <xf numFmtId="0" fontId="70" fillId="11" borderId="0" applyNumberFormat="0" applyBorder="0" applyAlignment="0" applyProtection="0"/>
    <xf numFmtId="0" fontId="71" fillId="11" borderId="0" applyNumberFormat="0" applyBorder="0" applyAlignment="0" applyProtection="0"/>
    <xf numFmtId="0" fontId="70" fillId="12" borderId="0" applyNumberFormat="0" applyBorder="0" applyAlignment="0" applyProtection="0"/>
    <xf numFmtId="0" fontId="71" fillId="12" borderId="0" applyNumberFormat="0" applyBorder="0" applyAlignment="0" applyProtection="0"/>
    <xf numFmtId="0" fontId="70" fillId="13" borderId="0" applyNumberFormat="0" applyBorder="0" applyAlignment="0" applyProtection="0"/>
    <xf numFmtId="0" fontId="71" fillId="13" borderId="0" applyNumberFormat="0" applyBorder="0" applyAlignment="0" applyProtection="0"/>
    <xf numFmtId="0" fontId="70" fillId="14" borderId="0" applyNumberFormat="0" applyBorder="0" applyAlignment="0" applyProtection="0"/>
    <xf numFmtId="0" fontId="71" fillId="14" borderId="0" applyNumberFormat="0" applyBorder="0" applyAlignment="0" applyProtection="0"/>
    <xf numFmtId="0" fontId="70" fillId="15" borderId="0" applyNumberFormat="0" applyBorder="0" applyAlignment="0" applyProtection="0"/>
    <xf numFmtId="0" fontId="71" fillId="15" borderId="0" applyNumberFormat="0" applyBorder="0" applyAlignment="0" applyProtection="0"/>
    <xf numFmtId="0" fontId="72" fillId="16" borderId="0" applyNumberFormat="0" applyBorder="0" applyAlignment="0" applyProtection="0"/>
    <xf numFmtId="0" fontId="73" fillId="16" borderId="0" applyNumberFormat="0" applyBorder="0" applyAlignment="0" applyProtection="0"/>
    <xf numFmtId="0" fontId="72" fillId="17" borderId="0" applyNumberFormat="0" applyBorder="0" applyAlignment="0" applyProtection="0"/>
    <xf numFmtId="0" fontId="73" fillId="17" borderId="0" applyNumberFormat="0" applyBorder="0" applyAlignment="0" applyProtection="0"/>
    <xf numFmtId="0" fontId="72" fillId="18" borderId="0" applyNumberFormat="0" applyBorder="0" applyAlignment="0" applyProtection="0"/>
    <xf numFmtId="0" fontId="73" fillId="18" borderId="0" applyNumberFormat="0" applyBorder="0" applyAlignment="0" applyProtection="0"/>
    <xf numFmtId="0" fontId="72" fillId="19" borderId="0" applyNumberFormat="0" applyBorder="0" applyAlignment="0" applyProtection="0"/>
    <xf numFmtId="0" fontId="73" fillId="19" borderId="0" applyNumberFormat="0" applyBorder="0" applyAlignment="0" applyProtection="0"/>
    <xf numFmtId="0" fontId="72" fillId="20" borderId="0" applyNumberFormat="0" applyBorder="0" applyAlignment="0" applyProtection="0"/>
    <xf numFmtId="0" fontId="73" fillId="20" borderId="0" applyNumberFormat="0" applyBorder="0" applyAlignment="0" applyProtection="0"/>
    <xf numFmtId="0" fontId="72" fillId="21" borderId="0" applyNumberFormat="0" applyBorder="0" applyAlignment="0" applyProtection="0"/>
    <xf numFmtId="0" fontId="73" fillId="21" borderId="0" applyNumberFormat="0" applyBorder="0" applyAlignment="0" applyProtection="0"/>
    <xf numFmtId="0" fontId="72" fillId="22" borderId="0" applyNumberFormat="0" applyBorder="0" applyAlignment="0" applyProtection="0"/>
    <xf numFmtId="0" fontId="73" fillId="22" borderId="0" applyNumberFormat="0" applyBorder="0" applyAlignment="0" applyProtection="0"/>
    <xf numFmtId="0" fontId="72" fillId="23" borderId="0" applyNumberFormat="0" applyBorder="0" applyAlignment="0" applyProtection="0"/>
    <xf numFmtId="0" fontId="73" fillId="23" borderId="0" applyNumberFormat="0" applyBorder="0" applyAlignment="0" applyProtection="0"/>
    <xf numFmtId="0" fontId="72" fillId="24" borderId="0" applyNumberFormat="0" applyBorder="0" applyAlignment="0" applyProtection="0"/>
    <xf numFmtId="0" fontId="73" fillId="24" borderId="0" applyNumberFormat="0" applyBorder="0" applyAlignment="0" applyProtection="0"/>
    <xf numFmtId="0" fontId="72" fillId="25" borderId="0" applyNumberFormat="0" applyBorder="0" applyAlignment="0" applyProtection="0"/>
    <xf numFmtId="0" fontId="73" fillId="25" borderId="0" applyNumberFormat="0" applyBorder="0" applyAlignment="0" applyProtection="0"/>
    <xf numFmtId="0" fontId="72" fillId="26" borderId="0" applyNumberFormat="0" applyBorder="0" applyAlignment="0" applyProtection="0"/>
    <xf numFmtId="0" fontId="73" fillId="26" borderId="0" applyNumberFormat="0" applyBorder="0" applyAlignment="0" applyProtection="0"/>
    <xf numFmtId="0" fontId="72" fillId="27" borderId="0" applyNumberFormat="0" applyBorder="0" applyAlignment="0" applyProtection="0"/>
    <xf numFmtId="0" fontId="73" fillId="27" borderId="0" applyNumberFormat="0" applyBorder="0" applyAlignment="0" applyProtection="0"/>
    <xf numFmtId="0" fontId="74" fillId="28" borderId="0" applyNumberFormat="0" applyBorder="0" applyAlignment="0" applyProtection="0"/>
    <xf numFmtId="0" fontId="75" fillId="28" borderId="0" applyNumberFormat="0" applyBorder="0" applyAlignment="0" applyProtection="0"/>
    <xf numFmtId="0" fontId="76" fillId="29" borderId="10" applyNumberFormat="0" applyAlignment="0" applyProtection="0"/>
    <xf numFmtId="0" fontId="77" fillId="29" borderId="10" applyNumberFormat="0" applyAlignment="0" applyProtection="0"/>
    <xf numFmtId="0" fontId="78" fillId="30" borderId="11" applyNumberFormat="0" applyAlignment="0" applyProtection="0"/>
    <xf numFmtId="0" fontId="79" fillId="30" borderId="11" applyNumberFormat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4" fillId="0" borderId="0" applyFont="0" applyFill="0" applyBorder="0" applyAlignment="0" applyProtection="0"/>
    <xf numFmtId="4" fontId="3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68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95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1" fillId="0" borderId="0" applyFont="0" applyFill="0" applyBorder="0" applyAlignment="0" applyProtection="0"/>
    <xf numFmtId="195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201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6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6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5" fillId="0" borderId="0" applyFont="0" applyFill="0" applyBorder="0" applyAlignment="0" applyProtection="0"/>
    <xf numFmtId="202" fontId="33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3" fontId="34" fillId="0" borderId="0" applyFont="0" applyFill="0" applyBorder="0" applyAlignment="0" applyProtection="0"/>
    <xf numFmtId="0" fontId="35" fillId="0" borderId="0">
      <alignment horizontal="left"/>
    </xf>
    <xf numFmtId="0" fontId="36" fillId="0" borderId="0"/>
    <xf numFmtId="0" fontId="37" fillId="0" borderId="0">
      <alignment horizontal="left"/>
    </xf>
    <xf numFmtId="0" fontId="60" fillId="0" borderId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96" fontId="4" fillId="0" borderId="0" applyFont="0" applyFill="0" applyBorder="0" applyAlignment="0" applyProtection="0"/>
    <xf numFmtId="190" fontId="1" fillId="0" borderId="0" applyFont="0" applyFill="0" applyBorder="0" applyAlignment="0" applyProtection="0"/>
    <xf numFmtId="203" fontId="34" fillId="0" borderId="0" applyFont="0" applyFill="0" applyBorder="0" applyAlignment="0" applyProtection="0"/>
    <xf numFmtId="204" fontId="33" fillId="0" borderId="0"/>
    <xf numFmtId="0" fontId="34" fillId="0" borderId="0" applyFont="0" applyFill="0" applyBorder="0" applyAlignment="0" applyProtection="0"/>
    <xf numFmtId="200" fontId="33" fillId="0" borderId="0"/>
    <xf numFmtId="0" fontId="38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2" fontId="34" fillId="0" borderId="0" applyFon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39" fillId="0" borderId="0">
      <alignment horizontal="left"/>
    </xf>
    <xf numFmtId="0" fontId="40" fillId="0" borderId="0">
      <alignment horizontal="left"/>
    </xf>
    <xf numFmtId="0" fontId="41" fillId="0" borderId="0">
      <alignment horizontal="left"/>
    </xf>
    <xf numFmtId="0" fontId="41" fillId="0" borderId="0">
      <alignment horizontal="left"/>
    </xf>
    <xf numFmtId="0" fontId="42" fillId="0" borderId="0">
      <alignment horizontal="left"/>
    </xf>
    <xf numFmtId="0" fontId="85" fillId="31" borderId="0" applyNumberFormat="0" applyBorder="0" applyAlignment="0" applyProtection="0"/>
    <xf numFmtId="0" fontId="84" fillId="31" borderId="0" applyNumberFormat="0" applyBorder="0" applyAlignment="0" applyProtection="0"/>
    <xf numFmtId="0" fontId="86" fillId="31" borderId="0" applyNumberFormat="0" applyBorder="0" applyAlignment="0" applyProtection="0"/>
    <xf numFmtId="38" fontId="26" fillId="2" borderId="0" applyNumberFormat="0" applyBorder="0" applyAlignment="0" applyProtection="0"/>
    <xf numFmtId="0" fontId="43" fillId="0" borderId="0">
      <alignment horizontal="left"/>
    </xf>
    <xf numFmtId="0" fontId="43" fillId="0" borderId="0">
      <alignment horizontal="left"/>
    </xf>
    <xf numFmtId="0" fontId="44" fillId="0" borderId="0">
      <alignment horizontal="left"/>
    </xf>
    <xf numFmtId="0" fontId="59" fillId="0" borderId="1" applyNumberFormat="0" applyAlignment="0" applyProtection="0">
      <alignment horizontal="left" vertical="center"/>
    </xf>
    <xf numFmtId="0" fontId="59" fillId="0" borderId="2">
      <alignment horizontal="left" vertical="center"/>
    </xf>
    <xf numFmtId="0" fontId="59" fillId="0" borderId="2">
      <alignment horizontal="left" vertical="center"/>
    </xf>
    <xf numFmtId="0" fontId="87" fillId="0" borderId="12" applyNumberFormat="0" applyFill="0" applyAlignment="0" applyProtection="0"/>
    <xf numFmtId="0" fontId="88" fillId="0" borderId="12" applyNumberFormat="0" applyFill="0" applyAlignment="0" applyProtection="0"/>
    <xf numFmtId="0" fontId="45" fillId="0" borderId="0">
      <alignment horizontal="left"/>
    </xf>
    <xf numFmtId="0" fontId="46" fillId="0" borderId="3">
      <alignment horizontal="left" vertical="top"/>
    </xf>
    <xf numFmtId="0" fontId="46" fillId="0" borderId="3">
      <alignment horizontal="left" vertical="top"/>
    </xf>
    <xf numFmtId="0" fontId="46" fillId="0" borderId="3">
      <alignment horizontal="left" vertical="top"/>
    </xf>
    <xf numFmtId="0" fontId="89" fillId="0" borderId="13" applyNumberFormat="0" applyFill="0" applyAlignment="0" applyProtection="0"/>
    <xf numFmtId="0" fontId="90" fillId="0" borderId="13" applyNumberFormat="0" applyFill="0" applyAlignment="0" applyProtection="0"/>
    <xf numFmtId="0" fontId="47" fillId="0" borderId="0">
      <alignment horizontal="left"/>
    </xf>
    <xf numFmtId="0" fontId="48" fillId="0" borderId="3">
      <alignment horizontal="left" vertical="top"/>
    </xf>
    <xf numFmtId="0" fontId="48" fillId="0" borderId="3">
      <alignment horizontal="left" vertical="top"/>
    </xf>
    <xf numFmtId="0" fontId="48" fillId="0" borderId="3">
      <alignment horizontal="left" vertical="top"/>
    </xf>
    <xf numFmtId="0" fontId="91" fillId="0" borderId="14" applyNumberFormat="0" applyFill="0" applyAlignment="0" applyProtection="0"/>
    <xf numFmtId="0" fontId="92" fillId="0" borderId="14" applyNumberFormat="0" applyFill="0" applyAlignment="0" applyProtection="0"/>
    <xf numFmtId="0" fontId="49" fillId="0" borderId="0">
      <alignment horizontal="left"/>
    </xf>
    <xf numFmtId="0" fontId="91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4" fillId="0" borderId="0"/>
    <xf numFmtId="0" fontId="28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/>
    <xf numFmtId="0" fontId="67" fillId="0" borderId="0" applyNumberFormat="0" applyFill="0" applyBorder="0" applyAlignment="0" applyProtection="0">
      <alignment vertical="top"/>
      <protection locked="0"/>
    </xf>
    <xf numFmtId="0" fontId="28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>
      <protection locked="0"/>
    </xf>
    <xf numFmtId="0" fontId="97" fillId="0" borderId="0" applyNumberFormat="0" applyFill="0" applyBorder="0" applyAlignment="0">
      <protection locked="0"/>
    </xf>
    <xf numFmtId="0" fontId="98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00" fillId="0" borderId="3" applyNumberFormat="0" applyFill="0" applyAlignment="0">
      <protection locked="0"/>
    </xf>
    <xf numFmtId="0" fontId="101" fillId="0" borderId="0" applyNumberFormat="0" applyFill="0" applyBorder="0" applyAlignment="0" applyProtection="0"/>
    <xf numFmtId="0" fontId="94" fillId="0" borderId="0"/>
    <xf numFmtId="0" fontId="93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100" fillId="0" borderId="3" applyNumberFormat="0" applyFill="0" applyAlignment="0">
      <protection locked="0"/>
    </xf>
    <xf numFmtId="0" fontId="100" fillId="0" borderId="3" applyNumberFormat="0" applyFill="0" applyAlignment="0">
      <protection locked="0"/>
    </xf>
    <xf numFmtId="0" fontId="83" fillId="0" borderId="0" applyNumberFormat="0" applyFill="0" applyBorder="0" applyAlignment="0" applyProtection="0"/>
    <xf numFmtId="10" fontId="26" fillId="3" borderId="4" applyNumberFormat="0" applyBorder="0" applyAlignment="0" applyProtection="0"/>
    <xf numFmtId="10" fontId="26" fillId="3" borderId="4" applyNumberFormat="0" applyBorder="0" applyAlignment="0" applyProtection="0"/>
    <xf numFmtId="0" fontId="102" fillId="32" borderId="10" applyNumberFormat="0" applyAlignment="0" applyProtection="0"/>
    <xf numFmtId="0" fontId="103" fillId="32" borderId="10" applyNumberFormat="0" applyAlignment="0" applyProtection="0"/>
    <xf numFmtId="0" fontId="103" fillId="32" borderId="10" applyNumberFormat="0" applyAlignment="0" applyProtection="0"/>
    <xf numFmtId="0" fontId="103" fillId="32" borderId="10" applyNumberFormat="0" applyAlignment="0" applyProtection="0"/>
    <xf numFmtId="0" fontId="103" fillId="32" borderId="10" applyNumberFormat="0" applyAlignment="0" applyProtection="0"/>
    <xf numFmtId="0" fontId="102" fillId="32" borderId="10" applyNumberFormat="0" applyAlignment="0" applyProtection="0"/>
    <xf numFmtId="0" fontId="102" fillId="32" borderId="10" applyNumberFormat="0" applyAlignment="0" applyProtection="0"/>
    <xf numFmtId="0" fontId="102" fillId="32" borderId="10" applyNumberFormat="0" applyAlignment="0" applyProtection="0"/>
    <xf numFmtId="0" fontId="102" fillId="32" borderId="10" applyNumberFormat="0" applyAlignment="0" applyProtection="0"/>
    <xf numFmtId="0" fontId="104" fillId="0" borderId="15" applyNumberFormat="0" applyFill="0" applyAlignment="0" applyProtection="0"/>
    <xf numFmtId="0" fontId="105" fillId="0" borderId="15" applyNumberFormat="0" applyFill="0" applyAlignment="0" applyProtection="0"/>
    <xf numFmtId="0" fontId="106" fillId="33" borderId="0" applyNumberFormat="0" applyBorder="0" applyAlignment="0" applyProtection="0"/>
    <xf numFmtId="0" fontId="107" fillId="33" borderId="0" applyNumberFormat="0" applyBorder="0" applyAlignment="0" applyProtection="0"/>
    <xf numFmtId="37" fontId="50" fillId="0" borderId="0"/>
    <xf numFmtId="205" fontId="51" fillId="0" borderId="0"/>
    <xf numFmtId="0" fontId="1" fillId="0" borderId="0"/>
    <xf numFmtId="0" fontId="108" fillId="0" borderId="0"/>
    <xf numFmtId="0" fontId="1" fillId="0" borderId="0"/>
    <xf numFmtId="0" fontId="109" fillId="0" borderId="0"/>
    <xf numFmtId="0" fontId="71" fillId="0" borderId="0"/>
    <xf numFmtId="0" fontId="64" fillId="0" borderId="0"/>
    <xf numFmtId="0" fontId="70" fillId="0" borderId="0"/>
    <xf numFmtId="0" fontId="1" fillId="0" borderId="0"/>
    <xf numFmtId="0" fontId="1" fillId="0" borderId="0"/>
    <xf numFmtId="0" fontId="70" fillId="0" borderId="0"/>
    <xf numFmtId="0" fontId="70" fillId="0" borderId="0"/>
    <xf numFmtId="0" fontId="4" fillId="0" borderId="0"/>
    <xf numFmtId="0" fontId="70" fillId="0" borderId="0"/>
    <xf numFmtId="0" fontId="110" fillId="0" borderId="0"/>
    <xf numFmtId="0" fontId="70" fillId="0" borderId="0"/>
    <xf numFmtId="0" fontId="66" fillId="0" borderId="0"/>
    <xf numFmtId="0" fontId="6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61" fillId="0" borderId="0"/>
    <xf numFmtId="0" fontId="61" fillId="0" borderId="0"/>
    <xf numFmtId="0" fontId="61" fillId="0" borderId="0"/>
    <xf numFmtId="0" fontId="27" fillId="0" borderId="0">
      <alignment vertical="top"/>
    </xf>
    <xf numFmtId="0" fontId="27" fillId="0" borderId="0">
      <alignment vertical="top"/>
    </xf>
    <xf numFmtId="0" fontId="61" fillId="0" borderId="0"/>
    <xf numFmtId="0" fontId="27" fillId="0" borderId="0">
      <alignment vertical="top"/>
    </xf>
    <xf numFmtId="0" fontId="27" fillId="0" borderId="0">
      <alignment vertical="top"/>
    </xf>
    <xf numFmtId="0" fontId="61" fillId="0" borderId="0"/>
    <xf numFmtId="0" fontId="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" fillId="0" borderId="0"/>
    <xf numFmtId="0" fontId="61" fillId="0" borderId="0"/>
    <xf numFmtId="0" fontId="61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4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10" fillId="0" borderId="0"/>
    <xf numFmtId="0" fontId="61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61" fillId="0" borderId="0"/>
    <xf numFmtId="0" fontId="61" fillId="0" borderId="0"/>
    <xf numFmtId="0" fontId="61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4" fillId="0" borderId="0"/>
    <xf numFmtId="0" fontId="61" fillId="0" borderId="0"/>
    <xf numFmtId="0" fontId="69" fillId="0" borderId="0"/>
    <xf numFmtId="0" fontId="4" fillId="0" borderId="0"/>
    <xf numFmtId="0" fontId="1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61" fillId="0" borderId="0"/>
    <xf numFmtId="0" fontId="61" fillId="0" borderId="0"/>
    <xf numFmtId="0" fontId="64" fillId="0" borderId="0"/>
    <xf numFmtId="0" fontId="1" fillId="0" borderId="0"/>
    <xf numFmtId="0" fontId="1" fillId="0" borderId="0"/>
    <xf numFmtId="0" fontId="61" fillId="0" borderId="0"/>
    <xf numFmtId="0" fontId="61" fillId="0" borderId="0"/>
    <xf numFmtId="0" fontId="4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0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1" fillId="0" borderId="0"/>
    <xf numFmtId="0" fontId="70" fillId="0" borderId="0">
      <protection locked="0"/>
    </xf>
    <xf numFmtId="0" fontId="61" fillId="0" borderId="0"/>
    <xf numFmtId="0" fontId="68" fillId="0" borderId="0"/>
    <xf numFmtId="0" fontId="61" fillId="0" borderId="0"/>
    <xf numFmtId="0" fontId="1" fillId="0" borderId="0"/>
    <xf numFmtId="0" fontId="61" fillId="0" borderId="0"/>
    <xf numFmtId="0" fontId="61" fillId="0" borderId="0"/>
    <xf numFmtId="0" fontId="61" fillId="0" borderId="0"/>
    <xf numFmtId="0" fontId="30" fillId="0" borderId="0"/>
    <xf numFmtId="0" fontId="1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4" fillId="0" borderId="0"/>
    <xf numFmtId="0" fontId="64" fillId="0" borderId="0"/>
    <xf numFmtId="0" fontId="64" fillId="0" borderId="0"/>
    <xf numFmtId="0" fontId="1" fillId="0" borderId="0"/>
    <xf numFmtId="0" fontId="1" fillId="0" borderId="0"/>
    <xf numFmtId="0" fontId="70" fillId="0" borderId="0"/>
    <xf numFmtId="0" fontId="1" fillId="0" borderId="0"/>
    <xf numFmtId="0" fontId="1" fillId="0" borderId="0"/>
    <xf numFmtId="0" fontId="71" fillId="0" borderId="0"/>
    <xf numFmtId="0" fontId="4" fillId="0" borderId="0"/>
    <xf numFmtId="0" fontId="4" fillId="0" borderId="0"/>
    <xf numFmtId="0" fontId="66" fillId="0" borderId="0"/>
    <xf numFmtId="0" fontId="69" fillId="0" borderId="0"/>
    <xf numFmtId="0" fontId="1" fillId="0" borderId="0"/>
    <xf numFmtId="0" fontId="2" fillId="0" borderId="0"/>
    <xf numFmtId="0" fontId="71" fillId="0" borderId="0"/>
    <xf numFmtId="0" fontId="1" fillId="0" borderId="0"/>
    <xf numFmtId="0" fontId="71" fillId="0" borderId="0"/>
    <xf numFmtId="0" fontId="1" fillId="0" borderId="0"/>
    <xf numFmtId="0" fontId="111" fillId="0" borderId="0"/>
    <xf numFmtId="0" fontId="1" fillId="0" borderId="0"/>
    <xf numFmtId="0" fontId="71" fillId="0" borderId="0"/>
    <xf numFmtId="0" fontId="70" fillId="0" borderId="0"/>
    <xf numFmtId="0" fontId="70" fillId="0" borderId="0"/>
    <xf numFmtId="0" fontId="112" fillId="0" borderId="0"/>
    <xf numFmtId="0" fontId="1" fillId="0" borderId="0"/>
    <xf numFmtId="0" fontId="71" fillId="0" borderId="0"/>
    <xf numFmtId="0" fontId="71" fillId="0" borderId="0"/>
    <xf numFmtId="0" fontId="4" fillId="0" borderId="0"/>
    <xf numFmtId="0" fontId="112" fillId="0" borderId="0"/>
    <xf numFmtId="0" fontId="1" fillId="0" borderId="0"/>
    <xf numFmtId="0" fontId="111" fillId="0" borderId="0"/>
    <xf numFmtId="0" fontId="112" fillId="0" borderId="0"/>
    <xf numFmtId="0" fontId="71" fillId="0" borderId="0"/>
    <xf numFmtId="0" fontId="112" fillId="0" borderId="0"/>
    <xf numFmtId="0" fontId="112" fillId="0" borderId="0"/>
    <xf numFmtId="1" fontId="52" fillId="0" borderId="0"/>
    <xf numFmtId="0" fontId="69" fillId="0" borderId="0"/>
    <xf numFmtId="0" fontId="69" fillId="0" borderId="0"/>
    <xf numFmtId="0" fontId="108" fillId="0" borderId="0"/>
    <xf numFmtId="0" fontId="108" fillId="0" borderId="0"/>
    <xf numFmtId="0" fontId="108" fillId="0" borderId="0"/>
    <xf numFmtId="0" fontId="27" fillId="0" borderId="0">
      <alignment vertical="top"/>
    </xf>
    <xf numFmtId="0" fontId="69" fillId="0" borderId="0"/>
    <xf numFmtId="0" fontId="69" fillId="0" borderId="0"/>
    <xf numFmtId="0" fontId="71" fillId="0" borderId="0"/>
    <xf numFmtId="0" fontId="110" fillId="0" borderId="0"/>
    <xf numFmtId="0" fontId="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2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69" fillId="0" borderId="0"/>
    <xf numFmtId="0" fontId="1" fillId="0" borderId="0"/>
    <xf numFmtId="0" fontId="69" fillId="0" borderId="0"/>
    <xf numFmtId="0" fontId="69" fillId="0" borderId="0"/>
    <xf numFmtId="0" fontId="30" fillId="0" borderId="0"/>
    <xf numFmtId="0" fontId="6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>
      <alignment vertical="top"/>
    </xf>
    <xf numFmtId="0" fontId="27" fillId="0" borderId="0">
      <alignment vertical="top"/>
    </xf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69" fillId="0" borderId="0"/>
    <xf numFmtId="0" fontId="1" fillId="0" borderId="0"/>
    <xf numFmtId="0" fontId="4" fillId="0" borderId="0"/>
    <xf numFmtId="0" fontId="111" fillId="0" borderId="0"/>
    <xf numFmtId="0" fontId="33" fillId="0" borderId="0"/>
    <xf numFmtId="0" fontId="71" fillId="0" borderId="0"/>
    <xf numFmtId="0" fontId="71" fillId="0" borderId="0"/>
    <xf numFmtId="0" fontId="64" fillId="0" borderId="0"/>
    <xf numFmtId="0" fontId="69" fillId="0" borderId="0"/>
    <xf numFmtId="0" fontId="70" fillId="0" borderId="0">
      <protection locked="0"/>
    </xf>
    <xf numFmtId="0" fontId="69" fillId="0" borderId="0"/>
    <xf numFmtId="0" fontId="1" fillId="0" borderId="0"/>
    <xf numFmtId="0" fontId="108" fillId="0" borderId="0"/>
    <xf numFmtId="0" fontId="108" fillId="0" borderId="0"/>
    <xf numFmtId="0" fontId="70" fillId="0" borderId="0"/>
    <xf numFmtId="0" fontId="1" fillId="0" borderId="0"/>
    <xf numFmtId="0" fontId="69" fillId="0" borderId="0"/>
    <xf numFmtId="0" fontId="1" fillId="0" borderId="0"/>
    <xf numFmtId="0" fontId="1" fillId="0" borderId="0"/>
    <xf numFmtId="0" fontId="1" fillId="0" borderId="0"/>
    <xf numFmtId="0" fontId="66" fillId="0" borderId="0"/>
    <xf numFmtId="0" fontId="108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24" fillId="34" borderId="16" applyNumberFormat="0" applyFont="0" applyAlignment="0" applyProtection="0"/>
    <xf numFmtId="0" fontId="29" fillId="34" borderId="16" applyNumberFormat="0" applyFont="0" applyAlignment="0" applyProtection="0"/>
    <xf numFmtId="0" fontId="29" fillId="34" borderId="16" applyNumberFormat="0" applyFont="0" applyAlignment="0" applyProtection="0"/>
    <xf numFmtId="0" fontId="29" fillId="34" borderId="16" applyNumberFormat="0" applyFont="0" applyAlignment="0" applyProtection="0"/>
    <xf numFmtId="0" fontId="29" fillId="34" borderId="16" applyNumberFormat="0" applyFont="0" applyAlignment="0" applyProtection="0"/>
    <xf numFmtId="0" fontId="29" fillId="34" borderId="16" applyNumberFormat="0" applyFont="0" applyAlignment="0" applyProtection="0"/>
    <xf numFmtId="0" fontId="29" fillId="34" borderId="16" applyNumberFormat="0" applyFont="0" applyAlignment="0" applyProtection="0"/>
    <xf numFmtId="0" fontId="29" fillId="34" borderId="16" applyNumberFormat="0" applyFont="0" applyAlignment="0" applyProtection="0"/>
    <xf numFmtId="0" fontId="113" fillId="29" borderId="17" applyNumberFormat="0" applyAlignment="0" applyProtection="0"/>
    <xf numFmtId="0" fontId="114" fillId="29" borderId="17" applyNumberFormat="0" applyAlignment="0" applyProtection="0"/>
    <xf numFmtId="0" fontId="53" fillId="0" borderId="0">
      <alignment horizontal="left"/>
    </xf>
    <xf numFmtId="10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1" fontId="4" fillId="0" borderId="5" applyNumberFormat="0" applyFill="0" applyAlignment="0" applyProtection="0">
      <alignment horizontal="center" vertical="center"/>
    </xf>
    <xf numFmtId="0" fontId="40" fillId="0" borderId="6">
      <alignment vertical="center"/>
    </xf>
    <xf numFmtId="0" fontId="54" fillId="0" borderId="0">
      <alignment horizontal="left"/>
    </xf>
    <xf numFmtId="0" fontId="41" fillId="0" borderId="0">
      <alignment horizontal="left"/>
    </xf>
    <xf numFmtId="0" fontId="47" fillId="0" borderId="0"/>
    <xf numFmtId="0" fontId="45" fillId="0" borderId="0"/>
    <xf numFmtId="0" fontId="41" fillId="0" borderId="0"/>
    <xf numFmtId="0" fontId="55" fillId="0" borderId="0"/>
    <xf numFmtId="0" fontId="55" fillId="0" borderId="0"/>
    <xf numFmtId="0" fontId="56" fillId="0" borderId="0"/>
    <xf numFmtId="0" fontId="56" fillId="0" borderId="0"/>
    <xf numFmtId="0" fontId="55" fillId="0" borderId="0"/>
    <xf numFmtId="0" fontId="55" fillId="0" borderId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56" fillId="0" borderId="0"/>
    <xf numFmtId="0" fontId="55" fillId="0" borderId="0"/>
    <xf numFmtId="0" fontId="117" fillId="0" borderId="18" applyNumberFormat="0" applyFill="0" applyAlignment="0" applyProtection="0"/>
    <xf numFmtId="0" fontId="118" fillId="0" borderId="18" applyNumberFormat="0" applyFill="0" applyAlignment="0" applyProtection="0"/>
    <xf numFmtId="0" fontId="119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187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9" fontId="65" fillId="0" borderId="0" applyFont="0" applyFill="0" applyBorder="0" applyAlignment="0" applyProtection="0"/>
    <xf numFmtId="0" fontId="109" fillId="0" borderId="0"/>
    <xf numFmtId="0" fontId="69" fillId="0" borderId="0"/>
    <xf numFmtId="0" fontId="69" fillId="0" borderId="0"/>
    <xf numFmtId="0" fontId="1" fillId="0" borderId="0"/>
    <xf numFmtId="197" fontId="62" fillId="0" borderId="0" applyFont="0" applyFill="0" applyBorder="0" applyAlignment="0" applyProtection="0"/>
    <xf numFmtId="199" fontId="33" fillId="0" borderId="0" applyFont="0" applyFill="0" applyBorder="0" applyAlignment="0" applyProtection="0"/>
    <xf numFmtId="206" fontId="62" fillId="0" borderId="0" applyFont="0" applyFill="0" applyBorder="0" applyAlignment="0" applyProtection="0"/>
    <xf numFmtId="207" fontId="62" fillId="0" borderId="0" applyFont="0" applyFill="0" applyBorder="0" applyAlignment="0" applyProtection="0"/>
    <xf numFmtId="0" fontId="65" fillId="0" borderId="0"/>
    <xf numFmtId="0" fontId="69" fillId="0" borderId="0"/>
    <xf numFmtId="0" fontId="82" fillId="0" borderId="0" applyNumberFormat="0" applyFill="0" applyBorder="0" applyAlignment="0" applyProtection="0"/>
    <xf numFmtId="0" fontId="100" fillId="0" borderId="3" applyNumberFormat="0" applyFill="0" applyAlignment="0">
      <protection locked="0"/>
    </xf>
    <xf numFmtId="188" fontId="69" fillId="0" borderId="0" applyFont="0" applyFill="0" applyBorder="0" applyAlignment="0" applyProtection="0"/>
    <xf numFmtId="188" fontId="108" fillId="0" borderId="0" applyFont="0" applyFill="0" applyBorder="0" applyAlignment="0" applyProtection="0"/>
    <xf numFmtId="188" fontId="71" fillId="0" borderId="0" applyFont="0" applyFill="0" applyBorder="0" applyAlignment="0" applyProtection="0"/>
    <xf numFmtId="0" fontId="24" fillId="0" borderId="0">
      <alignment vertical="top"/>
    </xf>
    <xf numFmtId="9" fontId="70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0" fontId="24" fillId="0" borderId="0">
      <alignment vertical="top"/>
    </xf>
    <xf numFmtId="188" fontId="108" fillId="0" borderId="0" applyFont="0" applyFill="0" applyBorder="0" applyAlignment="0" applyProtection="0"/>
    <xf numFmtId="0" fontId="24" fillId="0" borderId="0">
      <alignment vertical="top"/>
    </xf>
    <xf numFmtId="188" fontId="108" fillId="0" borderId="0" applyFont="0" applyFill="0" applyBorder="0" applyAlignment="0" applyProtection="0"/>
    <xf numFmtId="188" fontId="69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108" fillId="0" borderId="0" applyFont="0" applyFill="0" applyBorder="0" applyAlignment="0" applyProtection="0"/>
    <xf numFmtId="188" fontId="69" fillId="0" borderId="0" applyFont="0" applyFill="0" applyBorder="0" applyAlignment="0" applyProtection="0"/>
    <xf numFmtId="0" fontId="24" fillId="0" borderId="0">
      <alignment vertical="top"/>
    </xf>
    <xf numFmtId="0" fontId="24" fillId="0" borderId="0">
      <alignment vertical="top"/>
    </xf>
    <xf numFmtId="188" fontId="71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71" fillId="0" borderId="0" applyFont="0" applyFill="0" applyBorder="0" applyAlignment="0" applyProtection="0"/>
    <xf numFmtId="0" fontId="24" fillId="0" borderId="0">
      <alignment vertical="top"/>
    </xf>
    <xf numFmtId="188" fontId="70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108" fillId="0" borderId="0" applyFont="0" applyFill="0" applyBorder="0" applyAlignment="0" applyProtection="0"/>
    <xf numFmtId="188" fontId="110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69" fillId="0" borderId="0" applyFont="0" applyFill="0" applyBorder="0" applyAlignment="0" applyProtection="0"/>
    <xf numFmtId="188" fontId="69" fillId="0" borderId="0" applyFont="0" applyFill="0" applyBorder="0" applyAlignment="0" applyProtection="0"/>
    <xf numFmtId="188" fontId="69" fillId="0" borderId="0" applyFont="0" applyFill="0" applyBorder="0" applyAlignment="0" applyProtection="0"/>
    <xf numFmtId="188" fontId="69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69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71" fillId="0" borderId="0" applyFont="0" applyFill="0" applyBorder="0" applyAlignment="0" applyProtection="0"/>
    <xf numFmtId="0" fontId="24" fillId="0" borderId="0">
      <alignment vertical="top"/>
    </xf>
    <xf numFmtId="0" fontId="70" fillId="34" borderId="16" applyNumberFormat="0" applyFont="0" applyAlignment="0" applyProtection="0"/>
    <xf numFmtId="0" fontId="71" fillId="34" borderId="16" applyNumberFormat="0" applyFont="0" applyAlignment="0" applyProtection="0"/>
    <xf numFmtId="0" fontId="71" fillId="34" borderId="16" applyNumberFormat="0" applyFont="0" applyAlignment="0" applyProtection="0"/>
    <xf numFmtId="0" fontId="71" fillId="34" borderId="16" applyNumberFormat="0" applyFont="0" applyAlignment="0" applyProtection="0"/>
    <xf numFmtId="0" fontId="71" fillId="34" borderId="16" applyNumberFormat="0" applyFont="0" applyAlignment="0" applyProtection="0"/>
    <xf numFmtId="0" fontId="71" fillId="34" borderId="16" applyNumberFormat="0" applyFont="0" applyAlignment="0" applyProtection="0"/>
    <xf numFmtId="0" fontId="71" fillId="34" borderId="16" applyNumberFormat="0" applyFont="0" applyAlignment="0" applyProtection="0"/>
    <xf numFmtId="0" fontId="71" fillId="34" borderId="16" applyNumberFormat="0" applyFont="0" applyAlignment="0" applyProtection="0"/>
    <xf numFmtId="9" fontId="71" fillId="0" borderId="0" applyFont="0" applyFill="0" applyBorder="0" applyAlignment="0" applyProtection="0"/>
    <xf numFmtId="9" fontId="69" fillId="0" borderId="0" applyFont="0" applyFill="0" applyBorder="0" applyAlignment="0" applyProtection="0"/>
    <xf numFmtId="0" fontId="122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188" fontId="71" fillId="0" borderId="0" applyFont="0" applyFill="0" applyBorder="0" applyAlignment="0" applyProtection="0"/>
    <xf numFmtId="188" fontId="108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108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9" fontId="108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108" fillId="0" borderId="0" applyFont="0" applyFill="0" applyBorder="0" applyAlignment="0" applyProtection="0"/>
    <xf numFmtId="188" fontId="110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69" fillId="0" borderId="0" applyFont="0" applyFill="0" applyBorder="0" applyAlignment="0" applyProtection="0"/>
    <xf numFmtId="188" fontId="69" fillId="0" borderId="0" applyFont="0" applyFill="0" applyBorder="0" applyAlignment="0" applyProtection="0"/>
    <xf numFmtId="188" fontId="69" fillId="0" borderId="0" applyFont="0" applyFill="0" applyBorder="0" applyAlignment="0" applyProtection="0"/>
    <xf numFmtId="188" fontId="69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69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68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6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59" fillId="0" borderId="2">
      <alignment horizontal="left" vertical="center"/>
    </xf>
    <xf numFmtId="0" fontId="59" fillId="0" borderId="2">
      <alignment horizontal="left" vertical="center"/>
    </xf>
    <xf numFmtId="0" fontId="46" fillId="0" borderId="3">
      <alignment horizontal="left" vertical="top"/>
    </xf>
    <xf numFmtId="0" fontId="48" fillId="0" borderId="3">
      <alignment horizontal="left" vertical="top"/>
    </xf>
    <xf numFmtId="0" fontId="66" fillId="0" borderId="0"/>
    <xf numFmtId="0" fontId="24" fillId="34" borderId="16" applyNumberFormat="0" applyFont="0" applyAlignment="0" applyProtection="0"/>
    <xf numFmtId="0" fontId="29" fillId="34" borderId="16" applyNumberFormat="0" applyFont="0" applyAlignment="0" applyProtection="0"/>
    <xf numFmtId="0" fontId="29" fillId="34" borderId="16" applyNumberFormat="0" applyFont="0" applyAlignment="0" applyProtection="0"/>
    <xf numFmtId="0" fontId="29" fillId="34" borderId="16" applyNumberFormat="0" applyFont="0" applyAlignment="0" applyProtection="0"/>
    <xf numFmtId="0" fontId="29" fillId="34" borderId="16" applyNumberFormat="0" applyFont="0" applyAlignment="0" applyProtection="0"/>
    <xf numFmtId="0" fontId="29" fillId="34" borderId="16" applyNumberFormat="0" applyFont="0" applyAlignment="0" applyProtection="0"/>
    <xf numFmtId="0" fontId="29" fillId="34" borderId="16" applyNumberFormat="0" applyFont="0" applyAlignment="0" applyProtection="0"/>
    <xf numFmtId="0" fontId="29" fillId="34" borderId="16" applyNumberFormat="0" applyFont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69" fillId="0" borderId="0" applyFont="0" applyFill="0" applyBorder="0" applyAlignment="0" applyProtection="0"/>
    <xf numFmtId="0" fontId="108" fillId="0" borderId="0"/>
    <xf numFmtId="188" fontId="1" fillId="0" borderId="0" applyFont="0" applyFill="0" applyBorder="0" applyAlignment="0" applyProtection="0"/>
    <xf numFmtId="0" fontId="1" fillId="0" borderId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4" fillId="0" borderId="0"/>
    <xf numFmtId="0" fontId="1" fillId="0" borderId="0"/>
    <xf numFmtId="188" fontId="1" fillId="0" borderId="0" applyFont="0" applyFill="0" applyBorder="0" applyAlignment="0" applyProtection="0"/>
    <xf numFmtId="188" fontId="62" fillId="0" borderId="0" applyFont="0" applyFill="0" applyBorder="0" applyAlignment="0" applyProtection="0"/>
    <xf numFmtId="0" fontId="108" fillId="0" borderId="0"/>
    <xf numFmtId="0" fontId="69" fillId="0" borderId="0"/>
    <xf numFmtId="0" fontId="24" fillId="0" borderId="0">
      <alignment vertical="top"/>
    </xf>
    <xf numFmtId="188" fontId="24" fillId="0" borderId="0" applyFont="0" applyFill="0" applyBorder="0" applyAlignment="0" applyProtection="0">
      <alignment vertical="top"/>
    </xf>
    <xf numFmtId="0" fontId="4" fillId="0" borderId="0"/>
    <xf numFmtId="188" fontId="4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69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69" fillId="0" borderId="0"/>
    <xf numFmtId="188" fontId="69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69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4" fillId="0" borderId="0" applyFont="0" applyFill="0" applyBorder="0" applyAlignment="0" applyProtection="0"/>
    <xf numFmtId="188" fontId="69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8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8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08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69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108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69" fillId="0" borderId="0" applyFont="0" applyFill="0" applyBorder="0" applyAlignment="0" applyProtection="0"/>
    <xf numFmtId="0" fontId="100" fillId="0" borderId="3" applyNumberFormat="0" applyFill="0" applyAlignment="0">
      <protection locked="0"/>
    </xf>
    <xf numFmtId="187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8" fillId="0" borderId="0" applyFont="0" applyFill="0" applyBorder="0" applyAlignment="0" applyProtection="0"/>
    <xf numFmtId="188" fontId="110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69" fillId="0" borderId="0" applyFont="0" applyFill="0" applyBorder="0" applyAlignment="0" applyProtection="0"/>
    <xf numFmtId="188" fontId="69" fillId="0" borderId="0" applyFont="0" applyFill="0" applyBorder="0" applyAlignment="0" applyProtection="0"/>
    <xf numFmtId="188" fontId="69" fillId="0" borderId="0" applyFont="0" applyFill="0" applyBorder="0" applyAlignment="0" applyProtection="0"/>
    <xf numFmtId="188" fontId="69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6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69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59" fillId="0" borderId="2">
      <alignment horizontal="left" vertical="center"/>
    </xf>
    <xf numFmtId="10" fontId="26" fillId="3" borderId="4" applyNumberFormat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08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108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8" fillId="0" borderId="0" applyFont="0" applyFill="0" applyBorder="0" applyAlignment="0" applyProtection="0"/>
    <xf numFmtId="188" fontId="110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69" fillId="0" borderId="0" applyFont="0" applyFill="0" applyBorder="0" applyAlignment="0" applyProtection="0"/>
    <xf numFmtId="188" fontId="69" fillId="0" borderId="0" applyFont="0" applyFill="0" applyBorder="0" applyAlignment="0" applyProtection="0"/>
    <xf numFmtId="188" fontId="69" fillId="0" borderId="0" applyFont="0" applyFill="0" applyBorder="0" applyAlignment="0" applyProtection="0"/>
    <xf numFmtId="188" fontId="69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6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69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59" fillId="0" borderId="2">
      <alignment horizontal="left" vertical="center"/>
    </xf>
    <xf numFmtId="10" fontId="26" fillId="3" borderId="4" applyNumberFormat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68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68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6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6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59" fillId="0" borderId="2">
      <alignment horizontal="left" vertical="center"/>
    </xf>
    <xf numFmtId="0" fontId="59" fillId="0" borderId="2">
      <alignment horizontal="left" vertical="center"/>
    </xf>
    <xf numFmtId="0" fontId="46" fillId="0" borderId="3">
      <alignment horizontal="left" vertical="top"/>
    </xf>
    <xf numFmtId="0" fontId="46" fillId="0" borderId="3">
      <alignment horizontal="left" vertical="top"/>
    </xf>
    <xf numFmtId="0" fontId="48" fillId="0" borderId="3">
      <alignment horizontal="left" vertical="top"/>
    </xf>
    <xf numFmtId="0" fontId="48" fillId="0" borderId="3">
      <alignment horizontal="left" vertical="top"/>
    </xf>
    <xf numFmtId="0" fontId="100" fillId="0" borderId="3" applyNumberFormat="0" applyFill="0" applyAlignment="0">
      <protection locked="0"/>
    </xf>
    <xf numFmtId="0" fontId="100" fillId="0" borderId="3" applyNumberFormat="0" applyFill="0" applyAlignment="0">
      <protection locked="0"/>
    </xf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69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62" fillId="0" borderId="0" applyFont="0" applyFill="0" applyBorder="0" applyAlignment="0" applyProtection="0"/>
    <xf numFmtId="0" fontId="24" fillId="0" borderId="0">
      <alignment vertical="top"/>
    </xf>
    <xf numFmtId="188" fontId="24" fillId="0" borderId="0" applyFont="0" applyFill="0" applyBorder="0" applyAlignment="0" applyProtection="0">
      <alignment vertical="top"/>
    </xf>
    <xf numFmtId="0" fontId="4" fillId="0" borderId="0"/>
    <xf numFmtId="188" fontId="4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69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69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69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188" fontId="69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4" fillId="0" borderId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/>
    <xf numFmtId="188" fontId="31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0" fontId="70" fillId="0" borderId="0">
      <protection locked="0"/>
    </xf>
    <xf numFmtId="0" fontId="69" fillId="0" borderId="0"/>
    <xf numFmtId="0" fontId="69" fillId="0" borderId="0"/>
    <xf numFmtId="0" fontId="69" fillId="0" borderId="0"/>
    <xf numFmtId="0" fontId="69" fillId="0" borderId="0"/>
    <xf numFmtId="188" fontId="1" fillId="0" borderId="0" applyFont="0" applyFill="0" applyBorder="0" applyAlignment="0" applyProtection="0"/>
    <xf numFmtId="0" fontId="61" fillId="0" borderId="0"/>
    <xf numFmtId="0" fontId="1" fillId="0" borderId="0"/>
    <xf numFmtId="0" fontId="69" fillId="0" borderId="0"/>
    <xf numFmtId="0" fontId="69" fillId="0" borderId="0"/>
    <xf numFmtId="188" fontId="1" fillId="0" borderId="0" applyFont="0" applyFill="0" applyBorder="0" applyAlignment="0" applyProtection="0"/>
    <xf numFmtId="0" fontId="71" fillId="0" borderId="0"/>
    <xf numFmtId="188" fontId="31" fillId="0" borderId="0" applyFont="0" applyFill="0" applyBorder="0" applyAlignment="0" applyProtection="0"/>
    <xf numFmtId="0" fontId="69" fillId="0" borderId="0"/>
    <xf numFmtId="0" fontId="61" fillId="0" borderId="0"/>
    <xf numFmtId="0" fontId="71" fillId="0" borderId="0"/>
    <xf numFmtId="188" fontId="71" fillId="0" borderId="0" applyFont="0" applyFill="0" applyBorder="0" applyAlignment="0" applyProtection="0"/>
    <xf numFmtId="0" fontId="66" fillId="0" borderId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0" fontId="24" fillId="0" borderId="0">
      <alignment vertical="top"/>
    </xf>
    <xf numFmtId="188" fontId="1" fillId="0" borderId="0" applyFont="0" applyFill="0" applyBorder="0" applyAlignment="0" applyProtection="0"/>
    <xf numFmtId="188" fontId="69" fillId="0" borderId="0" applyFont="0" applyFill="0" applyBorder="0" applyAlignment="0" applyProtection="0"/>
    <xf numFmtId="0" fontId="108" fillId="0" borderId="0"/>
    <xf numFmtId="188" fontId="108" fillId="0" borderId="0" applyFont="0" applyFill="0" applyBorder="0" applyAlignment="0" applyProtection="0"/>
    <xf numFmtId="0" fontId="4" fillId="0" borderId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108" fillId="0" borderId="0"/>
    <xf numFmtId="0" fontId="124" fillId="0" borderId="0" applyNumberFormat="0" applyFill="0" applyBorder="0" applyAlignment="0" applyProtection="0"/>
    <xf numFmtId="188" fontId="1" fillId="0" borderId="0" applyFont="0" applyFill="0" applyBorder="0" applyAlignment="0" applyProtection="0"/>
    <xf numFmtId="0" fontId="69" fillId="0" borderId="0"/>
    <xf numFmtId="0" fontId="69" fillId="0" borderId="0"/>
    <xf numFmtId="188" fontId="4" fillId="0" borderId="0" applyFont="0" applyFill="0" applyBorder="0" applyAlignment="0" applyProtection="0"/>
    <xf numFmtId="188" fontId="31" fillId="0" borderId="0" applyFont="0" applyFill="0" applyBorder="0" applyAlignment="0" applyProtection="0"/>
    <xf numFmtId="0" fontId="69" fillId="0" borderId="0"/>
    <xf numFmtId="0" fontId="66" fillId="0" borderId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24" fillId="0" borderId="0" applyFont="0" applyFill="0" applyBorder="0" applyAlignment="0" applyProtection="0">
      <alignment vertical="top"/>
    </xf>
    <xf numFmtId="0" fontId="69" fillId="0" borderId="0"/>
    <xf numFmtId="188" fontId="69" fillId="0" borderId="0" applyFont="0" applyFill="0" applyBorder="0" applyAlignment="0" applyProtection="0"/>
    <xf numFmtId="188" fontId="71" fillId="0" borderId="0" applyFont="0" applyFill="0" applyBorder="0" applyAlignment="0" applyProtection="0"/>
    <xf numFmtId="39" fontId="125" fillId="0" borderId="0"/>
    <xf numFmtId="188" fontId="71" fillId="0" borderId="0" applyFont="0" applyFill="0" applyBorder="0" applyAlignment="0" applyProtection="0"/>
    <xf numFmtId="9" fontId="125" fillId="0" borderId="0" applyFont="0" applyFill="0" applyBorder="0" applyAlignment="0" applyProtection="0"/>
    <xf numFmtId="0" fontId="71" fillId="0" borderId="0"/>
    <xf numFmtId="9" fontId="71" fillId="0" borderId="0" applyFont="0" applyFill="0" applyBorder="0" applyAlignment="0" applyProtection="0"/>
    <xf numFmtId="0" fontId="100" fillId="0" borderId="3" applyNumberFormat="0" applyFill="0" applyAlignment="0">
      <alignment wrapText="1"/>
      <protection locked="0"/>
    </xf>
    <xf numFmtId="0" fontId="1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66" fillId="0" borderId="0"/>
    <xf numFmtId="0" fontId="4" fillId="0" borderId="0"/>
    <xf numFmtId="188" fontId="4" fillId="0" borderId="0" applyFont="0" applyFill="0" applyBorder="0" applyAlignment="0" applyProtection="0"/>
    <xf numFmtId="187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208" fontId="1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110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" fontId="3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69" fillId="0" borderId="0" applyFont="0" applyFill="0" applyBorder="0" applyAlignment="0" applyProtection="0"/>
    <xf numFmtId="188" fontId="69" fillId="0" borderId="0" applyFont="0" applyFill="0" applyBorder="0" applyAlignment="0" applyProtection="0"/>
    <xf numFmtId="188" fontId="69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6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69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20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20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86" fillId="31" borderId="0" applyNumberFormat="0" applyBorder="0" applyAlignment="0" applyProtection="0"/>
    <xf numFmtId="0" fontId="59" fillId="0" borderId="1" applyNumberFormat="0" applyAlignment="0" applyProtection="0">
      <alignment horizontal="left" vertical="center"/>
    </xf>
    <xf numFmtId="0" fontId="59" fillId="0" borderId="2">
      <alignment horizontal="left" vertical="center"/>
    </xf>
    <xf numFmtId="10" fontId="26" fillId="3" borderId="4" applyNumberFormat="0" applyBorder="0" applyAlignment="0" applyProtection="0"/>
    <xf numFmtId="0" fontId="69" fillId="0" borderId="0"/>
    <xf numFmtId="0" fontId="1" fillId="0" borderId="0"/>
    <xf numFmtId="0" fontId="1" fillId="0" borderId="0"/>
    <xf numFmtId="0" fontId="1" fillId="0" borderId="0"/>
    <xf numFmtId="0" fontId="111" fillId="0" borderId="0"/>
    <xf numFmtId="0" fontId="111" fillId="0" borderId="0"/>
    <xf numFmtId="208" fontId="1" fillId="0" borderId="0"/>
    <xf numFmtId="0" fontId="1" fillId="0" borderId="0"/>
    <xf numFmtId="208" fontId="4" fillId="0" borderId="0"/>
    <xf numFmtId="0" fontId="1" fillId="0" borderId="0"/>
    <xf numFmtId="208" fontId="1" fillId="0" borderId="0"/>
    <xf numFmtId="0" fontId="71" fillId="0" borderId="0"/>
    <xf numFmtId="208" fontId="1" fillId="0" borderId="0"/>
    <xf numFmtId="0" fontId="1" fillId="0" borderId="0"/>
    <xf numFmtId="208" fontId="1" fillId="0" borderId="0"/>
    <xf numFmtId="0" fontId="71" fillId="0" borderId="0"/>
    <xf numFmtId="208" fontId="1" fillId="0" borderId="0"/>
    <xf numFmtId="0" fontId="1" fillId="0" borderId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40" fillId="0" borderId="6">
      <alignment vertical="center"/>
    </xf>
    <xf numFmtId="0" fontId="111" fillId="0" borderId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11" fillId="0" borderId="0"/>
    <xf numFmtId="9" fontId="31" fillId="0" borderId="0" applyFont="0" applyFill="0" applyBorder="0" applyAlignment="0" applyProtection="0"/>
    <xf numFmtId="18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8" fontId="71" fillId="0" borderId="0" applyFont="0" applyFill="0" applyBorder="0" applyAlignment="0" applyProtection="0"/>
    <xf numFmtId="0" fontId="4" fillId="0" borderId="0"/>
    <xf numFmtId="188" fontId="1" fillId="0" borderId="0" applyFont="0" applyFill="0" applyBorder="0" applyAlignment="0" applyProtection="0"/>
    <xf numFmtId="0" fontId="69" fillId="0" borderId="0"/>
    <xf numFmtId="188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0" fontId="61" fillId="0" borderId="0"/>
    <xf numFmtId="188" fontId="61" fillId="0" borderId="0" applyFont="0" applyFill="0" applyBorder="0" applyAlignment="0" applyProtection="0"/>
    <xf numFmtId="0" fontId="101" fillId="0" borderId="0" applyNumberFormat="0" applyFill="0" applyBorder="0" applyAlignment="0" applyProtection="0"/>
    <xf numFmtId="188" fontId="1" fillId="0" borderId="0" applyFont="0" applyFill="0" applyBorder="0" applyAlignment="0" applyProtection="0"/>
    <xf numFmtId="0" fontId="61" fillId="0" borderId="0"/>
    <xf numFmtId="188" fontId="1" fillId="0" borderId="0" applyFont="0" applyFill="0" applyBorder="0" applyAlignment="0" applyProtection="0"/>
    <xf numFmtId="0" fontId="30" fillId="0" borderId="0"/>
    <xf numFmtId="188" fontId="68" fillId="0" borderId="0" applyFont="0" applyFill="0" applyBorder="0" applyAlignment="0" applyProtection="0"/>
    <xf numFmtId="188" fontId="69" fillId="0" borderId="0" applyFont="0" applyFill="0" applyBorder="0" applyAlignment="0" applyProtection="0"/>
    <xf numFmtId="0" fontId="111" fillId="0" borderId="0"/>
    <xf numFmtId="188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66" fillId="0" borderId="0"/>
    <xf numFmtId="0" fontId="69" fillId="4" borderId="0" applyNumberFormat="0" applyBorder="0" applyAlignment="0" applyProtection="0"/>
    <xf numFmtId="0" fontId="69" fillId="5" borderId="0" applyNumberFormat="0" applyBorder="0" applyAlignment="0" applyProtection="0"/>
    <xf numFmtId="0" fontId="69" fillId="6" borderId="0" applyNumberFormat="0" applyBorder="0" applyAlignment="0" applyProtection="0"/>
    <xf numFmtId="0" fontId="69" fillId="7" borderId="0" applyNumberFormat="0" applyBorder="0" applyAlignment="0" applyProtection="0"/>
    <xf numFmtId="0" fontId="69" fillId="8" borderId="0" applyNumberFormat="0" applyBorder="0" applyAlignment="0" applyProtection="0"/>
    <xf numFmtId="0" fontId="69" fillId="9" borderId="0" applyNumberFormat="0" applyBorder="0" applyAlignment="0" applyProtection="0"/>
    <xf numFmtId="0" fontId="69" fillId="10" borderId="0" applyNumberFormat="0" applyBorder="0" applyAlignment="0" applyProtection="0"/>
    <xf numFmtId="0" fontId="69" fillId="11" borderId="0" applyNumberFormat="0" applyBorder="0" applyAlignment="0" applyProtection="0"/>
    <xf numFmtId="0" fontId="69" fillId="12" borderId="0" applyNumberFormat="0" applyBorder="0" applyAlignment="0" applyProtection="0"/>
    <xf numFmtId="0" fontId="69" fillId="13" borderId="0" applyNumberFormat="0" applyBorder="0" applyAlignment="0" applyProtection="0"/>
    <xf numFmtId="0" fontId="69" fillId="14" borderId="0" applyNumberFormat="0" applyBorder="0" applyAlignment="0" applyProtection="0"/>
    <xf numFmtId="0" fontId="69" fillId="15" borderId="0" applyNumberFormat="0" applyBorder="0" applyAlignment="0" applyProtection="0"/>
    <xf numFmtId="0" fontId="138" fillId="16" borderId="0" applyNumberFormat="0" applyBorder="0" applyAlignment="0" applyProtection="0"/>
    <xf numFmtId="0" fontId="138" fillId="17" borderId="0" applyNumberFormat="0" applyBorder="0" applyAlignment="0" applyProtection="0"/>
    <xf numFmtId="0" fontId="138" fillId="18" borderId="0" applyNumberFormat="0" applyBorder="0" applyAlignment="0" applyProtection="0"/>
    <xf numFmtId="0" fontId="138" fillId="19" borderId="0" applyNumberFormat="0" applyBorder="0" applyAlignment="0" applyProtection="0"/>
    <xf numFmtId="0" fontId="138" fillId="20" borderId="0" applyNumberFormat="0" applyBorder="0" applyAlignment="0" applyProtection="0"/>
    <xf numFmtId="0" fontId="138" fillId="21" borderId="0" applyNumberFormat="0" applyBorder="0" applyAlignment="0" applyProtection="0"/>
    <xf numFmtId="188" fontId="4" fillId="0" borderId="0" applyFont="0" applyFill="0" applyBorder="0" applyAlignment="0" applyProtection="0"/>
    <xf numFmtId="0" fontId="138" fillId="22" borderId="0" applyNumberFormat="0" applyBorder="0" applyAlignment="0" applyProtection="0"/>
    <xf numFmtId="0" fontId="138" fillId="23" borderId="0" applyNumberFormat="0" applyBorder="0" applyAlignment="0" applyProtection="0"/>
    <xf numFmtId="0" fontId="138" fillId="24" borderId="0" applyNumberFormat="0" applyBorder="0" applyAlignment="0" applyProtection="0"/>
    <xf numFmtId="0" fontId="138" fillId="25" borderId="0" applyNumberFormat="0" applyBorder="0" applyAlignment="0" applyProtection="0"/>
    <xf numFmtId="0" fontId="138" fillId="26" borderId="0" applyNumberFormat="0" applyBorder="0" applyAlignment="0" applyProtection="0"/>
    <xf numFmtId="0" fontId="138" fillId="27" borderId="0" applyNumberFormat="0" applyBorder="0" applyAlignment="0" applyProtection="0"/>
    <xf numFmtId="0" fontId="129" fillId="28" borderId="0" applyNumberFormat="0" applyBorder="0" applyAlignment="0" applyProtection="0"/>
    <xf numFmtId="0" fontId="132" fillId="29" borderId="10" applyNumberFormat="0" applyAlignment="0" applyProtection="0"/>
    <xf numFmtId="0" fontId="134" fillId="30" borderId="11" applyNumberFormat="0" applyAlignment="0" applyProtection="0"/>
    <xf numFmtId="188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10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6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188" fontId="1" fillId="0" borderId="0" applyFont="0" applyFill="0" applyBorder="0" applyAlignment="0" applyProtection="0"/>
    <xf numFmtId="0" fontId="102" fillId="32" borderId="10" applyNumberFormat="0" applyAlignment="0" applyProtection="0"/>
    <xf numFmtId="188" fontId="1" fillId="0" borderId="0" applyFont="0" applyFill="0" applyBorder="0" applyAlignment="0" applyProtection="0"/>
    <xf numFmtId="0" fontId="126" fillId="0" borderId="12" applyNumberFormat="0" applyFill="0" applyAlignment="0" applyProtection="0"/>
    <xf numFmtId="0" fontId="127" fillId="0" borderId="13" applyNumberFormat="0" applyFill="0" applyAlignment="0" applyProtection="0"/>
    <xf numFmtId="188" fontId="1" fillId="0" borderId="0" applyFont="0" applyFill="0" applyBorder="0" applyAlignment="0" applyProtection="0"/>
    <xf numFmtId="0" fontId="128" fillId="0" borderId="14" applyNumberFormat="0" applyFill="0" applyAlignment="0" applyProtection="0"/>
    <xf numFmtId="0" fontId="128" fillId="0" borderId="0" applyNumberFormat="0" applyFill="0" applyBorder="0" applyAlignment="0" applyProtection="0"/>
    <xf numFmtId="0" fontId="71" fillId="0" borderId="0"/>
    <xf numFmtId="0" fontId="102" fillId="32" borderId="10" applyNumberFormat="0" applyAlignment="0" applyProtection="0"/>
    <xf numFmtId="10" fontId="26" fillId="3" borderId="4" applyNumberFormat="0" applyBorder="0" applyAlignment="0" applyProtection="0"/>
    <xf numFmtId="0" fontId="130" fillId="32" borderId="10" applyNumberFormat="0" applyAlignment="0" applyProtection="0"/>
    <xf numFmtId="0" fontId="130" fillId="32" borderId="10" applyNumberFormat="0" applyAlignment="0" applyProtection="0"/>
    <xf numFmtId="0" fontId="130" fillId="32" borderId="10" applyNumberFormat="0" applyAlignment="0" applyProtection="0"/>
    <xf numFmtId="0" fontId="130" fillId="32" borderId="10" applyNumberFormat="0" applyAlignment="0" applyProtection="0"/>
    <xf numFmtId="188" fontId="1" fillId="0" borderId="0" applyFont="0" applyFill="0" applyBorder="0" applyAlignment="0" applyProtection="0"/>
    <xf numFmtId="0" fontId="133" fillId="0" borderId="15" applyNumberFormat="0" applyFill="0" applyAlignment="0" applyProtection="0"/>
    <xf numFmtId="0" fontId="139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71" fillId="0" borderId="0"/>
    <xf numFmtId="0" fontId="4" fillId="0" borderId="0"/>
    <xf numFmtId="0" fontId="66" fillId="0" borderId="0"/>
    <xf numFmtId="0" fontId="69" fillId="34" borderId="16" applyNumberFormat="0" applyFont="0" applyAlignment="0" applyProtection="0"/>
    <xf numFmtId="0" fontId="131" fillId="29" borderId="17" applyNumberFormat="0" applyAlignment="0" applyProtection="0"/>
    <xf numFmtId="188" fontId="1" fillId="0" borderId="0" applyFont="0" applyFill="0" applyBorder="0" applyAlignment="0" applyProtection="0"/>
    <xf numFmtId="0" fontId="66" fillId="0" borderId="0"/>
    <xf numFmtId="0" fontId="137" fillId="0" borderId="18" applyNumberFormat="0" applyFill="0" applyAlignment="0" applyProtection="0"/>
    <xf numFmtId="0" fontId="135" fillId="0" borderId="0" applyNumberFormat="0" applyFill="0" applyBorder="0" applyAlignment="0" applyProtection="0"/>
    <xf numFmtId="0" fontId="66" fillId="0" borderId="0"/>
    <xf numFmtId="0" fontId="102" fillId="32" borderId="10" applyNumberFormat="0" applyAlignment="0" applyProtection="0"/>
    <xf numFmtId="188" fontId="1" fillId="0" borderId="0" applyFont="0" applyFill="0" applyBorder="0" applyAlignment="0" applyProtection="0"/>
    <xf numFmtId="0" fontId="102" fillId="32" borderId="10" applyNumberFormat="0" applyAlignment="0" applyProtection="0"/>
    <xf numFmtId="188" fontId="4" fillId="0" borderId="0" applyFont="0" applyFill="0" applyBorder="0" applyAlignment="0" applyProtection="0"/>
    <xf numFmtId="0" fontId="71" fillId="0" borderId="0"/>
    <xf numFmtId="188" fontId="1" fillId="0" borderId="0" applyFont="0" applyFill="0" applyBorder="0" applyAlignment="0" applyProtection="0"/>
    <xf numFmtId="0" fontId="4" fillId="0" borderId="0"/>
    <xf numFmtId="0" fontId="71" fillId="0" borderId="0"/>
    <xf numFmtId="188" fontId="4" fillId="0" borderId="0" applyFont="0" applyFill="0" applyBorder="0" applyAlignment="0" applyProtection="0"/>
    <xf numFmtId="0" fontId="71" fillId="0" borderId="0"/>
    <xf numFmtId="188" fontId="1" fillId="0" borderId="0" applyFont="0" applyFill="0" applyBorder="0" applyAlignment="0" applyProtection="0"/>
    <xf numFmtId="0" fontId="102" fillId="32" borderId="10" applyNumberFormat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66" fillId="0" borderId="0"/>
    <xf numFmtId="0" fontId="69" fillId="0" borderId="0"/>
    <xf numFmtId="0" fontId="4" fillId="0" borderId="0"/>
    <xf numFmtId="0" fontId="112" fillId="0" borderId="0"/>
    <xf numFmtId="195" fontId="4" fillId="0" borderId="0" applyFont="0" applyFill="0" applyBorder="0" applyAlignment="0" applyProtection="0"/>
    <xf numFmtId="0" fontId="4" fillId="0" borderId="0"/>
    <xf numFmtId="0" fontId="82" fillId="0" borderId="0" applyNumberFormat="0" applyFill="0" applyBorder="0" applyAlignment="0" applyProtection="0"/>
    <xf numFmtId="0" fontId="100" fillId="0" borderId="3" applyNumberFormat="0" applyFill="0" applyAlignment="0">
      <protection locked="0"/>
    </xf>
    <xf numFmtId="0" fontId="69" fillId="0" borderId="0"/>
    <xf numFmtId="188" fontId="69" fillId="0" borderId="0" applyFont="0" applyFill="0" applyBorder="0" applyAlignment="0" applyProtection="0"/>
    <xf numFmtId="0" fontId="1" fillId="0" borderId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8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/>
    <xf numFmtId="188" fontId="7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/>
    <xf numFmtId="0" fontId="28" fillId="0" borderId="0" applyNumberFormat="0" applyFill="0" applyBorder="0" applyAlignment="0" applyProtection="0">
      <alignment vertical="top"/>
      <protection locked="0"/>
    </xf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0" fontId="1" fillId="0" borderId="0"/>
    <xf numFmtId="0" fontId="1" fillId="0" borderId="0"/>
    <xf numFmtId="188" fontId="1" fillId="0" borderId="0" applyFont="0" applyFill="0" applyBorder="0" applyAlignment="0" applyProtection="0"/>
    <xf numFmtId="0" fontId="70" fillId="0" borderId="0">
      <protection locked="0"/>
    </xf>
    <xf numFmtId="188" fontId="70" fillId="0" borderId="0" applyFont="0" applyFill="0" applyBorder="0" applyAlignment="0" applyProtection="0"/>
    <xf numFmtId="0" fontId="4" fillId="0" borderId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9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8" fillId="0" borderId="0" applyFont="0" applyFill="0" applyBorder="0" applyAlignment="0" applyProtection="0"/>
    <xf numFmtId="0" fontId="72" fillId="25" borderId="0" applyNumberFormat="0" applyBorder="0" applyAlignment="0" applyProtection="0"/>
    <xf numFmtId="188" fontId="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08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69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108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69" fillId="0" borderId="0" applyFont="0" applyFill="0" applyBorder="0" applyAlignment="0" applyProtection="0"/>
    <xf numFmtId="0" fontId="72" fillId="23" borderId="0" applyNumberFormat="0" applyBorder="0" applyAlignment="0" applyProtection="0"/>
    <xf numFmtId="0" fontId="72" fillId="24" borderId="0" applyNumberFormat="0" applyBorder="0" applyAlignment="0" applyProtection="0"/>
    <xf numFmtId="0" fontId="72" fillId="26" borderId="0" applyNumberFormat="0" applyBorder="0" applyAlignment="0" applyProtection="0"/>
    <xf numFmtId="0" fontId="72" fillId="27" borderId="0" applyNumberFormat="0" applyBorder="0" applyAlignment="0" applyProtection="0"/>
    <xf numFmtId="0" fontId="74" fillId="28" borderId="0" applyNumberFormat="0" applyBorder="0" applyAlignment="0" applyProtection="0"/>
    <xf numFmtId="0" fontId="76" fillId="29" borderId="10" applyNumberFormat="0" applyAlignment="0" applyProtection="0"/>
    <xf numFmtId="0" fontId="78" fillId="30" borderId="11" applyNumberFormat="0" applyAlignment="0" applyProtection="0"/>
    <xf numFmtId="188" fontId="4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0" fontId="69" fillId="0" borderId="0"/>
    <xf numFmtId="188" fontId="31" fillId="0" borderId="0" applyFont="0" applyFill="0" applyBorder="0" applyAlignment="0" applyProtection="0"/>
    <xf numFmtId="0" fontId="70" fillId="13" borderId="0" applyNumberFormat="0" applyBorder="0" applyAlignment="0" applyProtection="0"/>
    <xf numFmtId="0" fontId="72" fillId="22" borderId="0" applyNumberFormat="0" applyBorder="0" applyAlignment="0" applyProtection="0"/>
    <xf numFmtId="0" fontId="72" fillId="21" borderId="0" applyNumberFormat="0" applyBorder="0" applyAlignment="0" applyProtection="0"/>
    <xf numFmtId="0" fontId="72" fillId="20" borderId="0" applyNumberFormat="0" applyBorder="0" applyAlignment="0" applyProtection="0"/>
    <xf numFmtId="0" fontId="72" fillId="19" borderId="0" applyNumberFormat="0" applyBorder="0" applyAlignment="0" applyProtection="0"/>
    <xf numFmtId="0" fontId="72" fillId="18" borderId="0" applyNumberFormat="0" applyBorder="0" applyAlignment="0" applyProtection="0"/>
    <xf numFmtId="0" fontId="72" fillId="17" borderId="0" applyNumberFormat="0" applyBorder="0" applyAlignment="0" applyProtection="0"/>
    <xf numFmtId="0" fontId="72" fillId="16" borderId="0" applyNumberFormat="0" applyBorder="0" applyAlignment="0" applyProtection="0"/>
    <xf numFmtId="0" fontId="70" fillId="15" borderId="0" applyNumberFormat="0" applyBorder="0" applyAlignment="0" applyProtection="0"/>
    <xf numFmtId="0" fontId="70" fillId="14" borderId="0" applyNumberFormat="0" applyBorder="0" applyAlignment="0" applyProtection="0"/>
    <xf numFmtId="0" fontId="70" fillId="12" borderId="0" applyNumberFormat="0" applyBorder="0" applyAlignment="0" applyProtection="0"/>
    <xf numFmtId="0" fontId="70" fillId="11" borderId="0" applyNumberFormat="0" applyBorder="0" applyAlignment="0" applyProtection="0"/>
    <xf numFmtId="0" fontId="70" fillId="10" borderId="0" applyNumberFormat="0" applyBorder="0" applyAlignment="0" applyProtection="0"/>
    <xf numFmtId="0" fontId="70" fillId="9" borderId="0" applyNumberFormat="0" applyBorder="0" applyAlignment="0" applyProtection="0"/>
    <xf numFmtId="0" fontId="70" fillId="8" borderId="0" applyNumberFormat="0" applyBorder="0" applyAlignment="0" applyProtection="0"/>
    <xf numFmtId="0" fontId="70" fillId="7" borderId="0" applyNumberFormat="0" applyBorder="0" applyAlignment="0" applyProtection="0"/>
    <xf numFmtId="0" fontId="70" fillId="6" borderId="0" applyNumberFormat="0" applyBorder="0" applyAlignment="0" applyProtection="0"/>
    <xf numFmtId="0" fontId="70" fillId="5" borderId="0" applyNumberFormat="0" applyBorder="0" applyAlignment="0" applyProtection="0"/>
    <xf numFmtId="0" fontId="70" fillId="4" borderId="0" applyNumberFormat="0" applyBorder="0" applyAlignment="0" applyProtection="0"/>
    <xf numFmtId="188" fontId="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8" fillId="0" borderId="0" applyFont="0" applyFill="0" applyBorder="0" applyAlignment="0" applyProtection="0"/>
    <xf numFmtId="188" fontId="110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69" fillId="0" borderId="0" applyFont="0" applyFill="0" applyBorder="0" applyAlignment="0" applyProtection="0"/>
    <xf numFmtId="188" fontId="69" fillId="0" borderId="0" applyFont="0" applyFill="0" applyBorder="0" applyAlignment="0" applyProtection="0"/>
    <xf numFmtId="188" fontId="69" fillId="0" borderId="0" applyFont="0" applyFill="0" applyBorder="0" applyAlignment="0" applyProtection="0"/>
    <xf numFmtId="188" fontId="69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6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69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80" fillId="0" borderId="0" applyNumberFormat="0" applyFill="0" applyBorder="0" applyAlignment="0" applyProtection="0"/>
    <xf numFmtId="0" fontId="85" fillId="31" borderId="0" applyNumberFormat="0" applyBorder="0" applyAlignment="0" applyProtection="0"/>
    <xf numFmtId="0" fontId="59" fillId="0" borderId="2">
      <alignment horizontal="left" vertical="center"/>
    </xf>
    <xf numFmtId="0" fontId="87" fillId="0" borderId="12" applyNumberFormat="0" applyFill="0" applyAlignment="0" applyProtection="0"/>
    <xf numFmtId="0" fontId="46" fillId="0" borderId="3">
      <alignment horizontal="left" vertical="top"/>
    </xf>
    <xf numFmtId="188" fontId="70" fillId="0" borderId="0" applyFont="0" applyFill="0" applyBorder="0" applyAlignment="0" applyProtection="0"/>
    <xf numFmtId="0" fontId="89" fillId="0" borderId="13" applyNumberFormat="0" applyFill="0" applyAlignment="0" applyProtection="0"/>
    <xf numFmtId="0" fontId="48" fillId="0" borderId="3">
      <alignment horizontal="left" vertical="top"/>
    </xf>
    <xf numFmtId="0" fontId="91" fillId="0" borderId="14" applyNumberFormat="0" applyFill="0" applyAlignment="0" applyProtection="0"/>
    <xf numFmtId="0" fontId="91" fillId="0" borderId="0" applyNumberFormat="0" applyFill="0" applyBorder="0" applyAlignment="0" applyProtection="0"/>
    <xf numFmtId="0" fontId="103" fillId="32" borderId="10" applyNumberFormat="0" applyAlignment="0" applyProtection="0"/>
    <xf numFmtId="0" fontId="103" fillId="32" borderId="10" applyNumberFormat="0" applyAlignment="0" applyProtection="0"/>
    <xf numFmtId="0" fontId="103" fillId="32" borderId="10" applyNumberFormat="0" applyAlignment="0" applyProtection="0"/>
    <xf numFmtId="0" fontId="103" fillId="32" borderId="10" applyNumberFormat="0" applyAlignment="0" applyProtection="0"/>
    <xf numFmtId="0" fontId="104" fillId="0" borderId="15" applyNumberFormat="0" applyFill="0" applyAlignment="0" applyProtection="0"/>
    <xf numFmtId="0" fontId="106" fillId="33" borderId="0" applyNumberFormat="0" applyBorder="0" applyAlignment="0" applyProtection="0"/>
    <xf numFmtId="0" fontId="1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66" fillId="0" borderId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09" fillId="0" borderId="0"/>
    <xf numFmtId="0" fontId="71" fillId="0" borderId="0"/>
    <xf numFmtId="188" fontId="4" fillId="0" borderId="0" applyFont="0" applyFill="0" applyBorder="0" applyAlignment="0" applyProtection="0"/>
    <xf numFmtId="0" fontId="1" fillId="0" borderId="0"/>
    <xf numFmtId="0" fontId="111" fillId="0" borderId="0"/>
    <xf numFmtId="0" fontId="71" fillId="0" borderId="0"/>
    <xf numFmtId="0" fontId="70" fillId="34" borderId="16" applyNumberFormat="0" applyFont="0" applyAlignment="0" applyProtection="0"/>
    <xf numFmtId="0" fontId="71" fillId="34" borderId="16" applyNumberFormat="0" applyFont="0" applyAlignment="0" applyProtection="0"/>
    <xf numFmtId="0" fontId="71" fillId="34" borderId="16" applyNumberFormat="0" applyFont="0" applyAlignment="0" applyProtection="0"/>
    <xf numFmtId="0" fontId="71" fillId="34" borderId="16" applyNumberFormat="0" applyFont="0" applyAlignment="0" applyProtection="0"/>
    <xf numFmtId="0" fontId="71" fillId="34" borderId="16" applyNumberFormat="0" applyFont="0" applyAlignment="0" applyProtection="0"/>
    <xf numFmtId="0" fontId="71" fillId="34" borderId="16" applyNumberFormat="0" applyFont="0" applyAlignment="0" applyProtection="0"/>
    <xf numFmtId="0" fontId="71" fillId="34" borderId="16" applyNumberFormat="0" applyFont="0" applyAlignment="0" applyProtection="0"/>
    <xf numFmtId="0" fontId="71" fillId="34" borderId="16" applyNumberFormat="0" applyFont="0" applyAlignment="0" applyProtection="0"/>
    <xf numFmtId="0" fontId="113" fillId="29" borderId="17" applyNumberFormat="0" applyAlignment="0" applyProtection="0"/>
    <xf numFmtId="0" fontId="1" fillId="0" borderId="0"/>
    <xf numFmtId="9" fontId="1" fillId="0" borderId="0" applyFont="0" applyFill="0" applyBorder="0" applyAlignment="0" applyProtection="0"/>
    <xf numFmtId="0" fontId="117" fillId="0" borderId="18" applyNumberFormat="0" applyFill="0" applyAlignment="0" applyProtection="0"/>
    <xf numFmtId="0" fontId="119" fillId="0" borderId="0" applyNumberFormat="0" applyFill="0" applyBorder="0" applyAlignment="0" applyProtection="0"/>
    <xf numFmtId="0" fontId="66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/>
    <xf numFmtId="188" fontId="33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71" fillId="0" borderId="0"/>
    <xf numFmtId="188" fontId="108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108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8" fillId="0" borderId="0" applyFont="0" applyFill="0" applyBorder="0" applyAlignment="0" applyProtection="0"/>
    <xf numFmtId="188" fontId="110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69" fillId="0" borderId="0" applyFont="0" applyFill="0" applyBorder="0" applyAlignment="0" applyProtection="0"/>
    <xf numFmtId="188" fontId="69" fillId="0" borderId="0" applyFont="0" applyFill="0" applyBorder="0" applyAlignment="0" applyProtection="0"/>
    <xf numFmtId="188" fontId="69" fillId="0" borderId="0" applyFont="0" applyFill="0" applyBorder="0" applyAlignment="0" applyProtection="0"/>
    <xf numFmtId="188" fontId="69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6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69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59" fillId="0" borderId="2">
      <alignment horizontal="left" vertical="center"/>
    </xf>
    <xf numFmtId="10" fontId="26" fillId="3" borderId="4" applyNumberFormat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68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68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6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6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59" fillId="0" borderId="2">
      <alignment horizontal="left" vertical="center"/>
    </xf>
    <xf numFmtId="0" fontId="59" fillId="0" borderId="2">
      <alignment horizontal="left" vertical="center"/>
    </xf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69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62" fillId="0" borderId="0" applyFont="0" applyFill="0" applyBorder="0" applyAlignment="0" applyProtection="0"/>
    <xf numFmtId="188" fontId="24" fillId="0" borderId="0" applyFont="0" applyFill="0" applyBorder="0" applyAlignment="0" applyProtection="0">
      <alignment vertical="top"/>
    </xf>
    <xf numFmtId="188" fontId="4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69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69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69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4" fillId="0" borderId="0" applyFont="0" applyFill="0" applyBorder="0" applyAlignment="0" applyProtection="0"/>
    <xf numFmtId="188" fontId="69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8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8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08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69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108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69" fillId="0" borderId="0" applyFont="0" applyFill="0" applyBorder="0" applyAlignment="0" applyProtection="0"/>
    <xf numFmtId="187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8" fillId="0" borderId="0" applyFont="0" applyFill="0" applyBorder="0" applyAlignment="0" applyProtection="0"/>
    <xf numFmtId="188" fontId="110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69" fillId="0" borderId="0" applyFont="0" applyFill="0" applyBorder="0" applyAlignment="0" applyProtection="0"/>
    <xf numFmtId="188" fontId="69" fillId="0" borderId="0" applyFont="0" applyFill="0" applyBorder="0" applyAlignment="0" applyProtection="0"/>
    <xf numFmtId="188" fontId="69" fillId="0" borderId="0" applyFont="0" applyFill="0" applyBorder="0" applyAlignment="0" applyProtection="0"/>
    <xf numFmtId="188" fontId="69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6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69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59" fillId="0" borderId="2">
      <alignment horizontal="left" vertical="center"/>
    </xf>
    <xf numFmtId="10" fontId="26" fillId="3" borderId="4" applyNumberFormat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08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108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8" fillId="0" borderId="0" applyFont="0" applyFill="0" applyBorder="0" applyAlignment="0" applyProtection="0"/>
    <xf numFmtId="188" fontId="110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69" fillId="0" borderId="0" applyFont="0" applyFill="0" applyBorder="0" applyAlignment="0" applyProtection="0"/>
    <xf numFmtId="188" fontId="69" fillId="0" borderId="0" applyFont="0" applyFill="0" applyBorder="0" applyAlignment="0" applyProtection="0"/>
    <xf numFmtId="188" fontId="69" fillId="0" borderId="0" applyFont="0" applyFill="0" applyBorder="0" applyAlignment="0" applyProtection="0"/>
    <xf numFmtId="188" fontId="69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6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69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59" fillId="0" borderId="2">
      <alignment horizontal="left" vertical="center"/>
    </xf>
    <xf numFmtId="10" fontId="26" fillId="3" borderId="4" applyNumberFormat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68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68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6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6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59" fillId="0" borderId="2">
      <alignment horizontal="left" vertical="center"/>
    </xf>
    <xf numFmtId="0" fontId="59" fillId="0" borderId="2">
      <alignment horizontal="left" vertical="center"/>
    </xf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69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62" fillId="0" borderId="0" applyFont="0" applyFill="0" applyBorder="0" applyAlignment="0" applyProtection="0"/>
    <xf numFmtId="188" fontId="24" fillId="0" borderId="0" applyFont="0" applyFill="0" applyBorder="0" applyAlignment="0" applyProtection="0">
      <alignment vertical="top"/>
    </xf>
    <xf numFmtId="188" fontId="4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69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69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69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69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4" fillId="0" borderId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71" fillId="0" borderId="0" applyFont="0" applyFill="0" applyBorder="0" applyAlignment="0" applyProtection="0"/>
    <xf numFmtId="0" fontId="66" fillId="0" borderId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0" fontId="24" fillId="0" borderId="0">
      <alignment vertical="top"/>
    </xf>
    <xf numFmtId="188" fontId="1" fillId="0" borderId="0" applyFont="0" applyFill="0" applyBorder="0" applyAlignment="0" applyProtection="0"/>
    <xf numFmtId="188" fontId="69" fillId="0" borderId="0" applyFont="0" applyFill="0" applyBorder="0" applyAlignment="0" applyProtection="0"/>
    <xf numFmtId="188" fontId="108" fillId="0" borderId="0" applyFont="0" applyFill="0" applyBorder="0" applyAlignment="0" applyProtection="0"/>
    <xf numFmtId="0" fontId="4" fillId="0" borderId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31" fillId="0" borderId="0" applyFont="0" applyFill="0" applyBorder="0" applyAlignment="0" applyProtection="0"/>
    <xf numFmtId="0" fontId="66" fillId="0" borderId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24" fillId="0" borderId="0" applyFont="0" applyFill="0" applyBorder="0" applyAlignment="0" applyProtection="0">
      <alignment vertical="top"/>
    </xf>
    <xf numFmtId="0" fontId="69" fillId="0" borderId="0"/>
    <xf numFmtId="188" fontId="69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00" fillId="0" borderId="3" applyNumberFormat="0" applyFill="0" applyAlignment="0">
      <alignment wrapText="1"/>
      <protection locked="0"/>
    </xf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7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110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69" fillId="0" borderId="0" applyFont="0" applyFill="0" applyBorder="0" applyAlignment="0" applyProtection="0"/>
    <xf numFmtId="188" fontId="69" fillId="0" borderId="0" applyFont="0" applyFill="0" applyBorder="0" applyAlignment="0" applyProtection="0"/>
    <xf numFmtId="188" fontId="69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6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69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59" fillId="0" borderId="2">
      <alignment horizontal="left" vertical="center"/>
    </xf>
    <xf numFmtId="10" fontId="26" fillId="3" borderId="4" applyNumberFormat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69" fillId="0" borderId="0" applyFont="0" applyFill="0" applyBorder="0" applyAlignment="0" applyProtection="0"/>
    <xf numFmtId="188" fontId="6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68" fillId="0" borderId="0" applyFont="0" applyFill="0" applyBorder="0" applyAlignment="0" applyProtection="0"/>
    <xf numFmtId="188" fontId="69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6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4" fillId="0" borderId="0" applyFont="0" applyFill="0" applyBorder="0" applyAlignment="0" applyProtection="0"/>
    <xf numFmtId="0" fontId="66" fillId="0" borderId="0"/>
    <xf numFmtId="188" fontId="70" fillId="0" borderId="0" applyFont="0" applyFill="0" applyBorder="0" applyAlignment="0" applyProtection="0"/>
    <xf numFmtId="0" fontId="4" fillId="0" borderId="0"/>
    <xf numFmtId="188" fontId="69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66" fillId="0" borderId="0"/>
    <xf numFmtId="188" fontId="1" fillId="0" borderId="0" applyFont="0" applyFill="0" applyBorder="0" applyAlignment="0" applyProtection="0"/>
    <xf numFmtId="0" fontId="66" fillId="0" borderId="0"/>
    <xf numFmtId="0" fontId="4" fillId="0" borderId="0"/>
    <xf numFmtId="188" fontId="4" fillId="0" borderId="0" applyFont="0" applyFill="0" applyBorder="0" applyAlignment="0" applyProtection="0"/>
    <xf numFmtId="0" fontId="102" fillId="32" borderId="10" applyNumberFormat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61" fillId="0" borderId="0" applyFont="0" applyFill="0" applyBorder="0" applyAlignment="0" applyProtection="0"/>
    <xf numFmtId="0" fontId="4" fillId="0" borderId="0"/>
    <xf numFmtId="0" fontId="102" fillId="32" borderId="10" applyNumberFormat="0" applyAlignment="0" applyProtection="0"/>
    <xf numFmtId="0" fontId="4" fillId="0" borderId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66" fillId="0" borderId="0"/>
    <xf numFmtId="0" fontId="4" fillId="0" borderId="0"/>
    <xf numFmtId="188" fontId="71" fillId="0" borderId="0" applyFont="0" applyFill="0" applyBorder="0" applyAlignment="0" applyProtection="0"/>
    <xf numFmtId="0" fontId="102" fillId="32" borderId="10" applyNumberFormat="0" applyAlignment="0" applyProtection="0"/>
    <xf numFmtId="188" fontId="1" fillId="0" borderId="0" applyFont="0" applyFill="0" applyBorder="0" applyAlignment="0" applyProtection="0"/>
    <xf numFmtId="0" fontId="4" fillId="0" borderId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69" fillId="0" borderId="0" applyFont="0" applyFill="0" applyBorder="0" applyAlignment="0" applyProtection="0"/>
    <xf numFmtId="188" fontId="69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31" fillId="0" borderId="0" applyFont="0" applyFill="0" applyBorder="0" applyAlignment="0" applyProtection="0"/>
    <xf numFmtId="0" fontId="4" fillId="0" borderId="0"/>
    <xf numFmtId="188" fontId="68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70" fillId="0" borderId="0" applyFont="0" applyFill="0" applyBorder="0" applyAlignment="0" applyProtection="0"/>
    <xf numFmtId="0" fontId="102" fillId="32" borderId="10" applyNumberFormat="0" applyAlignment="0" applyProtection="0"/>
    <xf numFmtId="0" fontId="69" fillId="0" borderId="0"/>
    <xf numFmtId="0" fontId="4" fillId="0" borderId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0" fontId="71" fillId="0" borderId="0"/>
    <xf numFmtId="188" fontId="1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71" fillId="0" borderId="0"/>
    <xf numFmtId="188" fontId="25" fillId="0" borderId="0" applyFont="0" applyFill="0" applyBorder="0" applyAlignment="0" applyProtection="0"/>
    <xf numFmtId="188" fontId="4" fillId="0" borderId="0" applyFont="0" applyFill="0" applyBorder="0" applyAlignment="0" applyProtection="0"/>
    <xf numFmtId="0" fontId="4" fillId="0" borderId="0"/>
    <xf numFmtId="188" fontId="1" fillId="0" borderId="0" applyFont="0" applyFill="0" applyBorder="0" applyAlignment="0" applyProtection="0"/>
    <xf numFmtId="0" fontId="102" fillId="32" borderId="10" applyNumberFormat="0" applyAlignment="0" applyProtection="0"/>
    <xf numFmtId="0" fontId="66" fillId="0" borderId="0"/>
    <xf numFmtId="0" fontId="4" fillId="0" borderId="0"/>
    <xf numFmtId="188" fontId="69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69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70" fillId="0" borderId="0" applyFont="0" applyFill="0" applyBorder="0" applyAlignment="0" applyProtection="0"/>
    <xf numFmtId="0" fontId="71" fillId="0" borderId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4" fillId="0" borderId="0"/>
    <xf numFmtId="188" fontId="69" fillId="0" borderId="0" applyFont="0" applyFill="0" applyBorder="0" applyAlignment="0" applyProtection="0"/>
    <xf numFmtId="0" fontId="4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4" fillId="0" borderId="0"/>
    <xf numFmtId="188" fontId="4" fillId="0" borderId="0" applyFont="0" applyFill="0" applyBorder="0" applyAlignment="0" applyProtection="0"/>
    <xf numFmtId="0" fontId="1" fillId="0" borderId="0"/>
    <xf numFmtId="0" fontId="24" fillId="0" borderId="0">
      <alignment vertical="top"/>
    </xf>
    <xf numFmtId="188" fontId="24" fillId="0" borderId="0" applyFont="0" applyFill="0" applyBorder="0" applyAlignment="0" applyProtection="0">
      <alignment vertical="top"/>
    </xf>
    <xf numFmtId="0" fontId="71" fillId="0" borderId="0"/>
    <xf numFmtId="0" fontId="69" fillId="0" borderId="0"/>
    <xf numFmtId="0" fontId="69" fillId="0" borderId="0"/>
    <xf numFmtId="9" fontId="70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8" fillId="0" borderId="0" applyFont="0" applyFill="0" applyBorder="0" applyAlignment="0" applyProtection="0"/>
    <xf numFmtId="188" fontId="110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69" fillId="0" borderId="0" applyFont="0" applyFill="0" applyBorder="0" applyAlignment="0" applyProtection="0"/>
    <xf numFmtId="188" fontId="69" fillId="0" borderId="0" applyFont="0" applyFill="0" applyBorder="0" applyAlignment="0" applyProtection="0"/>
    <xf numFmtId="188" fontId="69" fillId="0" borderId="0" applyFont="0" applyFill="0" applyBorder="0" applyAlignment="0" applyProtection="0"/>
    <xf numFmtId="188" fontId="69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6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69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59" fillId="0" borderId="19" applyNumberFormat="0" applyAlignment="0" applyProtection="0">
      <alignment horizontal="left" vertical="center"/>
    </xf>
    <xf numFmtId="0" fontId="46" fillId="0" borderId="3">
      <alignment horizontal="left" vertical="top"/>
    </xf>
    <xf numFmtId="0" fontId="48" fillId="0" borderId="3">
      <alignment horizontal="left" vertical="top"/>
    </xf>
    <xf numFmtId="0" fontId="102" fillId="32" borderId="10" applyNumberFormat="0" applyAlignment="0" applyProtection="0"/>
    <xf numFmtId="0" fontId="71" fillId="0" borderId="0"/>
    <xf numFmtId="1" fontId="4" fillId="0" borderId="5" applyNumberFormat="0" applyFill="0" applyAlignment="0" applyProtection="0">
      <alignment horizontal="center" vertical="center"/>
    </xf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0" fontId="71" fillId="0" borderId="0"/>
    <xf numFmtId="188" fontId="71" fillId="0" borderId="0" applyFont="0" applyFill="0" applyBorder="0" applyAlignment="0" applyProtection="0"/>
    <xf numFmtId="0" fontId="111" fillId="0" borderId="0"/>
    <xf numFmtId="188" fontId="71" fillId="0" borderId="0" applyFont="0" applyFill="0" applyBorder="0" applyAlignment="0" applyProtection="0"/>
    <xf numFmtId="0" fontId="68" fillId="0" borderId="0"/>
    <xf numFmtId="0" fontId="1" fillId="0" borderId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71" fillId="0" borderId="0"/>
    <xf numFmtId="0" fontId="71" fillId="0" borderId="0"/>
    <xf numFmtId="0" fontId="4" fillId="0" borderId="0"/>
    <xf numFmtId="188" fontId="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69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0" fontId="69" fillId="0" borderId="0"/>
    <xf numFmtId="0" fontId="69" fillId="0" borderId="0"/>
    <xf numFmtId="9" fontId="32" fillId="0" borderId="0" applyFont="0" applyFill="0" applyBorder="0" applyAlignment="0" applyProtection="0"/>
    <xf numFmtId="0" fontId="69" fillId="0" borderId="0"/>
    <xf numFmtId="0" fontId="109" fillId="0" borderId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31" fillId="0" borderId="0" applyFont="0" applyFill="0" applyBorder="0" applyAlignment="0" applyProtection="0"/>
    <xf numFmtId="0" fontId="30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69" fillId="0" borderId="0"/>
    <xf numFmtId="0" fontId="140" fillId="0" borderId="0"/>
    <xf numFmtId="188" fontId="140" fillId="0" borderId="0" applyFont="0" applyFill="0" applyBorder="0" applyAlignment="0" applyProtection="0"/>
  </cellStyleXfs>
  <cellXfs count="275">
    <xf numFmtId="0" fontId="0" fillId="0" borderId="0" xfId="0"/>
    <xf numFmtId="0" fontId="10" fillId="0" borderId="0" xfId="0" applyFont="1"/>
    <xf numFmtId="0" fontId="12" fillId="0" borderId="0" xfId="0" applyFont="1" applyAlignment="1">
      <alignment horizontal="center"/>
    </xf>
    <xf numFmtId="0" fontId="10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193" fontId="10" fillId="0" borderId="0" xfId="0" applyNumberFormat="1" applyFont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193" fontId="11" fillId="0" borderId="0" xfId="55" applyNumberFormat="1" applyFont="1" applyFill="1" applyBorder="1" applyAlignment="1">
      <alignment horizontal="right" vertical="center"/>
    </xf>
    <xf numFmtId="49" fontId="11" fillId="0" borderId="0" xfId="0" applyNumberFormat="1" applyFont="1" applyAlignment="1">
      <alignment horizontal="center" vertical="center"/>
    </xf>
    <xf numFmtId="0" fontId="11" fillId="0" borderId="0" xfId="0" quotePrefix="1" applyFont="1" applyAlignment="1">
      <alignment horizontal="left" vertical="center"/>
    </xf>
    <xf numFmtId="0" fontId="11" fillId="0" borderId="0" xfId="0" quotePrefix="1" applyFont="1" applyAlignment="1">
      <alignment horizontal="center" vertical="center"/>
    </xf>
    <xf numFmtId="193" fontId="11" fillId="0" borderId="0" xfId="55" applyNumberFormat="1" applyFont="1" applyFill="1" applyBorder="1" applyAlignment="1">
      <alignment horizontal="right" vertical="center" wrapText="1"/>
    </xf>
    <xf numFmtId="193" fontId="11" fillId="0" borderId="7" xfId="55" applyNumberFormat="1" applyFont="1" applyFill="1" applyBorder="1" applyAlignment="1">
      <alignment horizontal="right" vertical="center"/>
    </xf>
    <xf numFmtId="0" fontId="10" fillId="0" borderId="0" xfId="0" quotePrefix="1" applyFont="1" applyAlignment="1">
      <alignment horizontal="left" vertical="center"/>
    </xf>
    <xf numFmtId="193" fontId="11" fillId="0" borderId="0" xfId="55" applyNumberFormat="1" applyFont="1" applyFill="1" applyAlignment="1">
      <alignment horizontal="right" vertical="center"/>
    </xf>
    <xf numFmtId="0" fontId="11" fillId="0" borderId="0" xfId="0" applyFont="1" applyAlignment="1">
      <alignment horizontal="left" vertical="center"/>
    </xf>
    <xf numFmtId="193" fontId="11" fillId="0" borderId="0" xfId="0" applyNumberFormat="1" applyFont="1" applyAlignment="1">
      <alignment horizontal="right" vertical="center"/>
    </xf>
    <xf numFmtId="193" fontId="11" fillId="0" borderId="8" xfId="55" applyNumberFormat="1" applyFont="1" applyFill="1" applyBorder="1" applyAlignment="1">
      <alignment horizontal="right" vertical="center"/>
    </xf>
    <xf numFmtId="0" fontId="13" fillId="0" borderId="0" xfId="0" applyFont="1" applyAlignment="1">
      <alignment horizontal="center" vertical="center"/>
    </xf>
    <xf numFmtId="193" fontId="11" fillId="0" borderId="7" xfId="55" applyNumberFormat="1" applyFont="1" applyFill="1" applyBorder="1" applyAlignment="1">
      <alignment horizontal="right" vertical="center" wrapText="1"/>
    </xf>
    <xf numFmtId="0" fontId="12" fillId="0" borderId="0" xfId="933" applyFont="1" applyAlignment="1">
      <alignment horizontal="center"/>
    </xf>
    <xf numFmtId="0" fontId="10" fillId="0" borderId="0" xfId="933" applyFont="1"/>
    <xf numFmtId="193" fontId="10" fillId="0" borderId="0" xfId="55" applyNumberFormat="1" applyFont="1" applyFill="1" applyAlignment="1">
      <alignment horizontal="right" vertical="center"/>
    </xf>
    <xf numFmtId="193" fontId="11" fillId="0" borderId="0" xfId="55" applyNumberFormat="1" applyFont="1" applyFill="1" applyAlignment="1">
      <alignment vertical="center"/>
    </xf>
    <xf numFmtId="193" fontId="10" fillId="0" borderId="7" xfId="55" applyNumberFormat="1" applyFont="1" applyFill="1" applyBorder="1" applyAlignment="1">
      <alignment horizontal="right" vertical="center"/>
    </xf>
    <xf numFmtId="193" fontId="10" fillId="0" borderId="0" xfId="55" applyNumberFormat="1" applyFont="1" applyFill="1" applyBorder="1" applyAlignment="1">
      <alignment horizontal="center" vertical="center"/>
    </xf>
    <xf numFmtId="193" fontId="11" fillId="0" borderId="0" xfId="55" applyNumberFormat="1" applyFont="1" applyFill="1" applyBorder="1" applyAlignment="1">
      <alignment vertical="center"/>
    </xf>
    <xf numFmtId="193" fontId="10" fillId="0" borderId="0" xfId="55" applyNumberFormat="1" applyFont="1" applyFill="1" applyBorder="1" applyAlignment="1">
      <alignment horizontal="right" vertical="center"/>
    </xf>
    <xf numFmtId="193" fontId="10" fillId="0" borderId="0" xfId="55" applyNumberFormat="1" applyFont="1" applyFill="1" applyBorder="1" applyAlignment="1">
      <alignment vertical="center"/>
    </xf>
    <xf numFmtId="193" fontId="11" fillId="0" borderId="7" xfId="55" applyNumberFormat="1" applyFont="1" applyFill="1" applyBorder="1" applyAlignment="1">
      <alignment vertical="center"/>
    </xf>
    <xf numFmtId="193" fontId="11" fillId="0" borderId="0" xfId="55" applyNumberFormat="1" applyFont="1" applyFill="1" applyBorder="1" applyAlignment="1">
      <alignment horizontal="center" vertical="center" wrapText="1"/>
    </xf>
    <xf numFmtId="193" fontId="11" fillId="0" borderId="8" xfId="55" applyNumberFormat="1" applyFont="1" applyFill="1" applyBorder="1" applyAlignment="1">
      <alignment vertical="center"/>
    </xf>
    <xf numFmtId="194" fontId="11" fillId="0" borderId="0" xfId="55" applyNumberFormat="1" applyFont="1" applyFill="1" applyBorder="1" applyAlignment="1">
      <alignment vertical="center"/>
    </xf>
    <xf numFmtId="193" fontId="14" fillId="0" borderId="0" xfId="55" applyNumberFormat="1" applyFont="1" applyFill="1" applyAlignment="1">
      <alignment horizontal="center" vertical="center"/>
    </xf>
    <xf numFmtId="193" fontId="14" fillId="0" borderId="0" xfId="55" applyNumberFormat="1" applyFont="1" applyFill="1" applyBorder="1" applyAlignment="1">
      <alignment horizontal="center" vertical="center"/>
    </xf>
    <xf numFmtId="193" fontId="14" fillId="0" borderId="0" xfId="55" applyNumberFormat="1" applyFont="1" applyFill="1" applyAlignment="1">
      <alignment horizontal="right" vertical="center"/>
    </xf>
    <xf numFmtId="193" fontId="14" fillId="0" borderId="0" xfId="55" applyNumberFormat="1" applyFont="1" applyFill="1" applyAlignment="1">
      <alignment vertical="center"/>
    </xf>
    <xf numFmtId="193" fontId="14" fillId="0" borderId="7" xfId="55" applyNumberFormat="1" applyFont="1" applyFill="1" applyBorder="1" applyAlignment="1">
      <alignment horizontal="right" vertical="center"/>
    </xf>
    <xf numFmtId="193" fontId="15" fillId="0" borderId="0" xfId="55" applyNumberFormat="1" applyFont="1" applyFill="1" applyAlignment="1">
      <alignment horizontal="right" vertical="center"/>
    </xf>
    <xf numFmtId="193" fontId="15" fillId="0" borderId="0" xfId="55" quotePrefix="1" applyNumberFormat="1" applyFont="1" applyFill="1" applyBorder="1" applyAlignment="1">
      <alignment horizontal="right" vertical="center"/>
    </xf>
    <xf numFmtId="193" fontId="15" fillId="0" borderId="0" xfId="55" applyNumberFormat="1" applyFont="1" applyFill="1" applyBorder="1" applyAlignment="1">
      <alignment horizontal="right" vertical="center"/>
    </xf>
    <xf numFmtId="193" fontId="15" fillId="0" borderId="0" xfId="55" applyNumberFormat="1" applyFont="1" applyFill="1" applyBorder="1" applyAlignment="1">
      <alignment horizontal="right" vertical="center" wrapText="1"/>
    </xf>
    <xf numFmtId="193" fontId="15" fillId="0" borderId="7" xfId="55" applyNumberFormat="1" applyFont="1" applyFill="1" applyBorder="1" applyAlignment="1">
      <alignment horizontal="right" vertical="center" wrapText="1"/>
    </xf>
    <xf numFmtId="193" fontId="15" fillId="0" borderId="7" xfId="55" applyNumberFormat="1" applyFont="1" applyFill="1" applyBorder="1" applyAlignment="1">
      <alignment horizontal="right" vertical="center"/>
    </xf>
    <xf numFmtId="0" fontId="11" fillId="0" borderId="0" xfId="809" applyFont="1" applyAlignment="1">
      <alignment vertical="center"/>
    </xf>
    <xf numFmtId="0" fontId="11" fillId="0" borderId="0" xfId="935" applyFont="1" applyAlignment="1">
      <alignment vertical="center"/>
    </xf>
    <xf numFmtId="0" fontId="10" fillId="0" borderId="0" xfId="935" applyFont="1" applyAlignment="1">
      <alignment horizontal="right" vertical="center"/>
    </xf>
    <xf numFmtId="0" fontId="11" fillId="0" borderId="0" xfId="935" applyFont="1" applyAlignment="1">
      <alignment horizontal="right" vertical="center"/>
    </xf>
    <xf numFmtId="0" fontId="10" fillId="0" borderId="0" xfId="935" applyFont="1" applyAlignment="1">
      <alignment vertical="center"/>
    </xf>
    <xf numFmtId="0" fontId="11" fillId="0" borderId="0" xfId="935" applyFont="1" applyAlignment="1">
      <alignment horizontal="center" vertical="center"/>
    </xf>
    <xf numFmtId="193" fontId="11" fillId="0" borderId="0" xfId="935" applyNumberFormat="1" applyFont="1" applyAlignment="1">
      <alignment horizontal="right" vertical="center"/>
    </xf>
    <xf numFmtId="0" fontId="11" fillId="0" borderId="7" xfId="935" applyFont="1" applyBorder="1" applyAlignment="1">
      <alignment vertical="center"/>
    </xf>
    <xf numFmtId="0" fontId="13" fillId="0" borderId="0" xfId="935" applyFont="1" applyAlignment="1">
      <alignment horizontal="center" vertical="center"/>
    </xf>
    <xf numFmtId="193" fontId="11" fillId="0" borderId="0" xfId="935" applyNumberFormat="1" applyFont="1" applyAlignment="1">
      <alignment vertical="center"/>
    </xf>
    <xf numFmtId="0" fontId="15" fillId="0" borderId="0" xfId="935" applyFont="1" applyAlignment="1">
      <alignment vertical="center"/>
    </xf>
    <xf numFmtId="0" fontId="15" fillId="0" borderId="0" xfId="935" applyFont="1" applyAlignment="1">
      <alignment horizontal="left" vertical="center"/>
    </xf>
    <xf numFmtId="0" fontId="14" fillId="0" borderId="0" xfId="935" applyFont="1" applyAlignment="1">
      <alignment horizontal="center" vertical="center"/>
    </xf>
    <xf numFmtId="0" fontId="14" fillId="0" borderId="0" xfId="935" applyFont="1" applyAlignment="1">
      <alignment horizontal="center" vertical="center" wrapText="1"/>
    </xf>
    <xf numFmtId="193" fontId="14" fillId="0" borderId="0" xfId="55" quotePrefix="1" applyNumberFormat="1" applyFont="1" applyFill="1" applyBorder="1" applyAlignment="1">
      <alignment horizontal="center" vertical="center"/>
    </xf>
    <xf numFmtId="193" fontId="14" fillId="0" borderId="0" xfId="55" applyNumberFormat="1" applyFont="1" applyFill="1" applyBorder="1" applyAlignment="1">
      <alignment vertical="center" wrapText="1"/>
    </xf>
    <xf numFmtId="0" fontId="14" fillId="0" borderId="0" xfId="935" applyFont="1" applyAlignment="1">
      <alignment horizontal="left" vertical="center" wrapText="1"/>
    </xf>
    <xf numFmtId="193" fontId="15" fillId="0" borderId="0" xfId="55" applyNumberFormat="1" applyFont="1" applyFill="1" applyAlignment="1">
      <alignment vertical="center"/>
    </xf>
    <xf numFmtId="0" fontId="15" fillId="0" borderId="0" xfId="935" applyFont="1" applyAlignment="1">
      <alignment horizontal="left" vertical="center" wrapText="1"/>
    </xf>
    <xf numFmtId="193" fontId="15" fillId="0" borderId="7" xfId="55" quotePrefix="1" applyNumberFormat="1" applyFont="1" applyFill="1" applyBorder="1" applyAlignment="1">
      <alignment horizontal="right" vertical="center"/>
    </xf>
    <xf numFmtId="193" fontId="15" fillId="0" borderId="8" xfId="55" quotePrefix="1" applyNumberFormat="1" applyFont="1" applyFill="1" applyBorder="1" applyAlignment="1">
      <alignment horizontal="right" vertical="center"/>
    </xf>
    <xf numFmtId="0" fontId="19" fillId="0" borderId="0" xfId="935" applyFont="1" applyAlignment="1">
      <alignment horizontal="left" vertical="center"/>
    </xf>
    <xf numFmtId="0" fontId="19" fillId="0" borderId="0" xfId="935" applyFont="1" applyAlignment="1">
      <alignment vertical="center"/>
    </xf>
    <xf numFmtId="0" fontId="18" fillId="0" borderId="0" xfId="935" applyFont="1" applyAlignment="1">
      <alignment horizontal="center" vertical="center"/>
    </xf>
    <xf numFmtId="193" fontId="18" fillId="0" borderId="0" xfId="55" applyNumberFormat="1" applyFont="1" applyFill="1" applyAlignment="1">
      <alignment horizontal="center" vertical="center"/>
    </xf>
    <xf numFmtId="193" fontId="18" fillId="0" borderId="0" xfId="55" applyNumberFormat="1" applyFont="1" applyFill="1" applyBorder="1" applyAlignment="1">
      <alignment horizontal="center" vertical="center"/>
    </xf>
    <xf numFmtId="193" fontId="18" fillId="0" borderId="0" xfId="55" applyNumberFormat="1" applyFont="1" applyFill="1" applyAlignment="1">
      <alignment horizontal="right" vertical="center"/>
    </xf>
    <xf numFmtId="193" fontId="18" fillId="0" borderId="0" xfId="678" applyNumberFormat="1" applyFont="1" applyFill="1" applyAlignment="1">
      <alignment horizontal="right" vertical="center"/>
    </xf>
    <xf numFmtId="193" fontId="18" fillId="0" borderId="0" xfId="55" applyNumberFormat="1" applyFont="1" applyFill="1" applyBorder="1" applyAlignment="1">
      <alignment vertical="center"/>
    </xf>
    <xf numFmtId="0" fontId="18" fillId="0" borderId="0" xfId="935" applyFont="1" applyAlignment="1">
      <alignment horizontal="center" vertical="center" wrapText="1"/>
    </xf>
    <xf numFmtId="193" fontId="18" fillId="0" borderId="0" xfId="55" applyNumberFormat="1" applyFont="1" applyFill="1" applyAlignment="1">
      <alignment vertical="center"/>
    </xf>
    <xf numFmtId="193" fontId="18" fillId="0" borderId="0" xfId="55" applyNumberFormat="1" applyFont="1" applyFill="1" applyBorder="1" applyAlignment="1">
      <alignment horizontal="right" vertical="center"/>
    </xf>
    <xf numFmtId="0" fontId="18" fillId="0" borderId="0" xfId="935" applyFont="1" applyAlignment="1">
      <alignment horizontal="left" vertical="center"/>
    </xf>
    <xf numFmtId="193" fontId="18" fillId="0" borderId="7" xfId="55" applyNumberFormat="1" applyFont="1" applyFill="1" applyBorder="1" applyAlignment="1">
      <alignment horizontal="right" vertical="center"/>
    </xf>
    <xf numFmtId="193" fontId="18" fillId="0" borderId="7" xfId="678" applyNumberFormat="1" applyFont="1" applyFill="1" applyBorder="1" applyAlignment="1">
      <alignment horizontal="right" vertical="center"/>
    </xf>
    <xf numFmtId="0" fontId="19" fillId="0" borderId="0" xfId="935" applyFont="1" applyAlignment="1">
      <alignment horizontal="left" vertical="center" wrapText="1"/>
    </xf>
    <xf numFmtId="193" fontId="19" fillId="0" borderId="0" xfId="55" quotePrefix="1" applyNumberFormat="1" applyFont="1" applyFill="1" applyBorder="1" applyAlignment="1">
      <alignment horizontal="right" vertical="center" wrapText="1"/>
    </xf>
    <xf numFmtId="193" fontId="19" fillId="0" borderId="0" xfId="55" applyNumberFormat="1" applyFont="1" applyFill="1" applyBorder="1" applyAlignment="1">
      <alignment horizontal="right" vertical="center"/>
    </xf>
    <xf numFmtId="193" fontId="19" fillId="0" borderId="0" xfId="55" applyNumberFormat="1" applyFont="1" applyFill="1" applyBorder="1" applyAlignment="1">
      <alignment horizontal="right" vertical="center" wrapText="1"/>
    </xf>
    <xf numFmtId="193" fontId="19" fillId="0" borderId="0" xfId="55" applyNumberFormat="1" applyFont="1" applyFill="1" applyAlignment="1">
      <alignment horizontal="right" vertical="center"/>
    </xf>
    <xf numFmtId="0" fontId="18" fillId="0" borderId="0" xfId="935" applyFont="1" applyAlignment="1">
      <alignment horizontal="left" vertical="center" wrapText="1"/>
    </xf>
    <xf numFmtId="193" fontId="19" fillId="0" borderId="0" xfId="55" applyNumberFormat="1" applyFont="1" applyFill="1" applyBorder="1" applyAlignment="1">
      <alignment vertical="center"/>
    </xf>
    <xf numFmtId="193" fontId="19" fillId="0" borderId="0" xfId="55" quotePrefix="1" applyNumberFormat="1" applyFont="1" applyFill="1" applyBorder="1" applyAlignment="1">
      <alignment horizontal="right" vertical="center"/>
    </xf>
    <xf numFmtId="193" fontId="19" fillId="0" borderId="0" xfId="55" quotePrefix="1" applyNumberFormat="1" applyFont="1" applyFill="1" applyBorder="1" applyAlignment="1">
      <alignment vertical="center"/>
    </xf>
    <xf numFmtId="193" fontId="19" fillId="0" borderId="0" xfId="55" quotePrefix="1" applyNumberFormat="1" applyFont="1" applyFill="1" applyBorder="1" applyAlignment="1">
      <alignment vertical="center" wrapText="1"/>
    </xf>
    <xf numFmtId="193" fontId="19" fillId="0" borderId="7" xfId="55" applyNumberFormat="1" applyFont="1" applyFill="1" applyBorder="1" applyAlignment="1">
      <alignment horizontal="right" vertical="center" wrapText="1"/>
    </xf>
    <xf numFmtId="193" fontId="19" fillId="0" borderId="7" xfId="55" applyNumberFormat="1" applyFont="1" applyFill="1" applyBorder="1" applyAlignment="1">
      <alignment vertical="center"/>
    </xf>
    <xf numFmtId="193" fontId="19" fillId="0" borderId="7" xfId="55" applyNumberFormat="1" applyFont="1" applyFill="1" applyBorder="1" applyAlignment="1">
      <alignment horizontal="right" vertical="center"/>
    </xf>
    <xf numFmtId="193" fontId="19" fillId="0" borderId="8" xfId="55" quotePrefix="1" applyNumberFormat="1" applyFont="1" applyFill="1" applyBorder="1" applyAlignment="1">
      <alignment vertical="center"/>
    </xf>
    <xf numFmtId="193" fontId="11" fillId="0" borderId="0" xfId="493" applyNumberFormat="1" applyFont="1" applyFill="1" applyBorder="1" applyAlignment="1">
      <alignment horizontal="right" vertical="center"/>
    </xf>
    <xf numFmtId="0" fontId="11" fillId="0" borderId="0" xfId="935" quotePrefix="1" applyFont="1" applyAlignment="1">
      <alignment horizontal="center" vertical="center"/>
    </xf>
    <xf numFmtId="0" fontId="10" fillId="0" borderId="0" xfId="935" applyFont="1" applyAlignment="1">
      <alignment horizontal="center" vertical="center"/>
    </xf>
    <xf numFmtId="0" fontId="13" fillId="0" borderId="7" xfId="935" applyFont="1" applyBorder="1" applyAlignment="1">
      <alignment horizontal="center" vertical="center"/>
    </xf>
    <xf numFmtId="193" fontId="11" fillId="0" borderId="7" xfId="493" applyNumberFormat="1" applyFont="1" applyFill="1" applyBorder="1" applyAlignment="1">
      <alignment horizontal="right" vertical="center"/>
    </xf>
    <xf numFmtId="193" fontId="11" fillId="0" borderId="7" xfId="935" applyNumberFormat="1" applyFont="1" applyBorder="1" applyAlignment="1">
      <alignment horizontal="right" vertical="center"/>
    </xf>
    <xf numFmtId="49" fontId="13" fillId="0" borderId="0" xfId="935" applyNumberFormat="1" applyFont="1" applyAlignment="1">
      <alignment horizontal="center" vertical="center"/>
    </xf>
    <xf numFmtId="37" fontId="11" fillId="0" borderId="0" xfId="935" applyNumberFormat="1" applyFont="1" applyAlignment="1">
      <alignment vertical="center"/>
    </xf>
    <xf numFmtId="193" fontId="11" fillId="0" borderId="7" xfId="935" applyNumberFormat="1" applyFont="1" applyBorder="1" applyAlignment="1">
      <alignment vertical="center"/>
    </xf>
    <xf numFmtId="193" fontId="10" fillId="0" borderId="0" xfId="807" applyNumberFormat="1" applyFont="1" applyAlignment="1">
      <alignment horizontal="center" vertical="center"/>
    </xf>
    <xf numFmtId="193" fontId="14" fillId="0" borderId="0" xfId="55" applyNumberFormat="1" applyFont="1" applyFill="1" applyBorder="1" applyAlignment="1">
      <alignment horizontal="right" vertical="center"/>
    </xf>
    <xf numFmtId="0" fontId="18" fillId="0" borderId="7" xfId="935" applyFont="1" applyBorder="1" applyAlignment="1">
      <alignment vertical="center"/>
    </xf>
    <xf numFmtId="0" fontId="18" fillId="0" borderId="0" xfId="935" applyFont="1" applyAlignment="1">
      <alignment vertical="center"/>
    </xf>
    <xf numFmtId="193" fontId="11" fillId="0" borderId="7" xfId="413" applyNumberFormat="1" applyFont="1" applyFill="1" applyBorder="1" applyAlignment="1">
      <alignment horizontal="right" vertical="center"/>
    </xf>
    <xf numFmtId="193" fontId="11" fillId="35" borderId="0" xfId="55" applyNumberFormat="1" applyFont="1" applyFill="1" applyBorder="1" applyAlignment="1">
      <alignment horizontal="right" vertical="center"/>
    </xf>
    <xf numFmtId="193" fontId="11" fillId="35" borderId="7" xfId="55" applyNumberFormat="1" applyFont="1" applyFill="1" applyBorder="1" applyAlignment="1">
      <alignment horizontal="right" vertical="center"/>
    </xf>
    <xf numFmtId="193" fontId="11" fillId="35" borderId="0" xfId="55" applyNumberFormat="1" applyFont="1" applyFill="1" applyAlignment="1">
      <alignment horizontal="right" vertical="center"/>
    </xf>
    <xf numFmtId="193" fontId="11" fillId="35" borderId="0" xfId="0" applyNumberFormat="1" applyFont="1" applyFill="1" applyAlignment="1">
      <alignment horizontal="right" vertical="center"/>
    </xf>
    <xf numFmtId="193" fontId="11" fillId="35" borderId="8" xfId="55" applyNumberFormat="1" applyFont="1" applyFill="1" applyBorder="1" applyAlignment="1">
      <alignment horizontal="right" vertical="center"/>
    </xf>
    <xf numFmtId="193" fontId="10" fillId="35" borderId="0" xfId="55" applyNumberFormat="1" applyFont="1" applyFill="1" applyBorder="1" applyAlignment="1">
      <alignment horizontal="center" vertical="center"/>
    </xf>
    <xf numFmtId="193" fontId="11" fillId="35" borderId="0" xfId="55" applyNumberFormat="1" applyFont="1" applyFill="1" applyBorder="1" applyAlignment="1">
      <alignment vertical="center"/>
    </xf>
    <xf numFmtId="193" fontId="11" fillId="35" borderId="7" xfId="55" applyNumberFormat="1" applyFont="1" applyFill="1" applyBorder="1" applyAlignment="1">
      <alignment vertical="center"/>
    </xf>
    <xf numFmtId="193" fontId="11" fillId="35" borderId="8" xfId="55" applyNumberFormat="1" applyFont="1" applyFill="1" applyBorder="1" applyAlignment="1">
      <alignment vertical="center"/>
    </xf>
    <xf numFmtId="194" fontId="11" fillId="35" borderId="0" xfId="55" applyNumberFormat="1" applyFont="1" applyFill="1" applyBorder="1" applyAlignment="1">
      <alignment vertical="center"/>
    </xf>
    <xf numFmtId="193" fontId="11" fillId="35" borderId="0" xfId="55" applyNumberFormat="1" applyFont="1" applyFill="1" applyAlignment="1">
      <alignment vertical="center"/>
    </xf>
    <xf numFmtId="193" fontId="15" fillId="35" borderId="7" xfId="55" applyNumberFormat="1" applyFont="1" applyFill="1" applyBorder="1" applyAlignment="1">
      <alignment horizontal="right" vertical="center" wrapText="1"/>
    </xf>
    <xf numFmtId="193" fontId="15" fillId="35" borderId="7" xfId="55" applyNumberFormat="1" applyFont="1" applyFill="1" applyBorder="1" applyAlignment="1">
      <alignment horizontal="right" vertical="center"/>
    </xf>
    <xf numFmtId="193" fontId="15" fillId="0" borderId="0" xfId="413" applyNumberFormat="1" applyFont="1" applyFill="1" applyBorder="1" applyAlignment="1">
      <alignment vertical="center"/>
    </xf>
    <xf numFmtId="193" fontId="15" fillId="0" borderId="0" xfId="413" quotePrefix="1" applyNumberFormat="1" applyFont="1" applyFill="1" applyBorder="1" applyAlignment="1">
      <alignment vertical="center"/>
    </xf>
    <xf numFmtId="193" fontId="19" fillId="0" borderId="7" xfId="55" quotePrefix="1" applyNumberFormat="1" applyFont="1" applyFill="1" applyBorder="1" applyAlignment="1">
      <alignment vertical="center"/>
    </xf>
    <xf numFmtId="193" fontId="10" fillId="0" borderId="0" xfId="55" applyNumberFormat="1" applyFont="1" applyAlignment="1">
      <alignment horizontal="right" vertical="center"/>
    </xf>
    <xf numFmtId="193" fontId="11" fillId="0" borderId="0" xfId="55" applyNumberFormat="1" applyFont="1" applyAlignment="1">
      <alignment vertical="center"/>
    </xf>
    <xf numFmtId="193" fontId="11" fillId="0" borderId="0" xfId="413" applyNumberFormat="1" applyFont="1" applyFill="1" applyAlignment="1">
      <alignment vertical="center"/>
    </xf>
    <xf numFmtId="0" fontId="11" fillId="0" borderId="0" xfId="935" applyFont="1" applyAlignment="1">
      <alignment horizontal="center"/>
    </xf>
    <xf numFmtId="193" fontId="11" fillId="0" borderId="0" xfId="935" applyNumberFormat="1" applyFont="1"/>
    <xf numFmtId="0" fontId="10" fillId="0" borderId="0" xfId="0" applyFont="1" applyAlignment="1">
      <alignment horizontal="right" vertical="center"/>
    </xf>
    <xf numFmtId="0" fontId="12" fillId="0" borderId="0" xfId="0" applyFont="1" applyAlignment="1">
      <alignment horizontal="right" vertical="center"/>
    </xf>
    <xf numFmtId="0" fontId="10" fillId="0" borderId="7" xfId="0" applyFont="1" applyBorder="1" applyAlignment="1">
      <alignment horizontal="center" vertical="center"/>
    </xf>
    <xf numFmtId="193" fontId="10" fillId="0" borderId="7" xfId="0" applyNumberFormat="1" applyFont="1" applyBorder="1" applyAlignment="1">
      <alignment horizontal="right" vertical="center"/>
    </xf>
    <xf numFmtId="193" fontId="11" fillId="35" borderId="0" xfId="55" applyNumberFormat="1" applyFont="1" applyFill="1" applyBorder="1" applyAlignment="1">
      <alignment horizontal="right" vertical="center" wrapText="1"/>
    </xf>
    <xf numFmtId="49" fontId="13" fillId="0" borderId="0" xfId="0" applyNumberFormat="1" applyFont="1" applyAlignment="1">
      <alignment horizontal="center" vertical="center"/>
    </xf>
    <xf numFmtId="0" fontId="11" fillId="0" borderId="0" xfId="933" applyFont="1" applyAlignment="1">
      <alignment horizontal="center" vertical="center"/>
    </xf>
    <xf numFmtId="0" fontId="11" fillId="0" borderId="0" xfId="933" applyFont="1" applyAlignment="1">
      <alignment vertical="center"/>
    </xf>
    <xf numFmtId="0" fontId="12" fillId="0" borderId="0" xfId="933" applyFont="1" applyAlignment="1">
      <alignment horizontal="center" vertical="center"/>
    </xf>
    <xf numFmtId="0" fontId="10" fillId="0" borderId="0" xfId="933" applyFont="1" applyAlignment="1">
      <alignment vertical="center"/>
    </xf>
    <xf numFmtId="193" fontId="11" fillId="0" borderId="0" xfId="933" applyNumberFormat="1" applyFont="1" applyAlignment="1">
      <alignment vertical="center"/>
    </xf>
    <xf numFmtId="0" fontId="13" fillId="0" borderId="7" xfId="0" applyFont="1" applyBorder="1" applyAlignment="1">
      <alignment horizontal="center" vertical="center"/>
    </xf>
    <xf numFmtId="0" fontId="11" fillId="0" borderId="7" xfId="0" applyFont="1" applyBorder="1" applyAlignment="1">
      <alignment vertical="center"/>
    </xf>
    <xf numFmtId="0" fontId="11" fillId="0" borderId="7" xfId="0" quotePrefix="1" applyFont="1" applyBorder="1" applyAlignment="1">
      <alignment vertical="center"/>
    </xf>
    <xf numFmtId="193" fontId="15" fillId="0" borderId="0" xfId="413" quotePrefix="1" applyNumberFormat="1" applyFont="1" applyFill="1" applyBorder="1" applyAlignment="1">
      <alignment horizontal="right" vertical="center"/>
    </xf>
    <xf numFmtId="0" fontId="11" fillId="0" borderId="0" xfId="935" applyFont="1" applyAlignment="1">
      <alignment horizontal="left" vertical="center"/>
    </xf>
    <xf numFmtId="0" fontId="11" fillId="0" borderId="0" xfId="935" quotePrefix="1" applyFont="1" applyAlignment="1">
      <alignment horizontal="left" vertical="center"/>
    </xf>
    <xf numFmtId="0" fontId="11" fillId="0" borderId="0" xfId="935" quotePrefix="1" applyFont="1" applyAlignment="1">
      <alignment horizontal="left" vertical="center" indent="2"/>
    </xf>
    <xf numFmtId="0" fontId="11" fillId="0" borderId="0" xfId="935" applyFont="1" applyAlignment="1">
      <alignment horizontal="left" vertical="center" indent="2"/>
    </xf>
    <xf numFmtId="0" fontId="10" fillId="0" borderId="0" xfId="935" quotePrefix="1" applyFont="1" applyAlignment="1">
      <alignment horizontal="left" vertical="center"/>
    </xf>
    <xf numFmtId="0" fontId="11" fillId="0" borderId="0" xfId="935" quotePrefix="1" applyFont="1" applyAlignment="1">
      <alignment vertical="center"/>
    </xf>
    <xf numFmtId="0" fontId="19" fillId="0" borderId="0" xfId="935" applyFont="1" applyAlignment="1">
      <alignment horizontal="center" vertical="center" wrapText="1"/>
    </xf>
    <xf numFmtId="191" fontId="17" fillId="0" borderId="0" xfId="935" applyNumberFormat="1" applyFont="1" applyAlignment="1">
      <alignment horizontal="center" vertical="center" wrapText="1"/>
    </xf>
    <xf numFmtId="191" fontId="15" fillId="0" borderId="0" xfId="935" applyNumberFormat="1" applyFont="1" applyAlignment="1">
      <alignment horizontal="center" vertical="center" wrapText="1"/>
    </xf>
    <xf numFmtId="49" fontId="17" fillId="0" borderId="0" xfId="935" applyNumberFormat="1" applyFont="1" applyAlignment="1">
      <alignment horizontal="center" vertical="center" wrapText="1"/>
    </xf>
    <xf numFmtId="193" fontId="18" fillId="0" borderId="0" xfId="935" applyNumberFormat="1" applyFont="1" applyAlignment="1">
      <alignment vertical="center"/>
    </xf>
    <xf numFmtId="193" fontId="19" fillId="0" borderId="9" xfId="935" applyNumberFormat="1" applyFont="1" applyBorder="1" applyAlignment="1">
      <alignment vertical="center"/>
    </xf>
    <xf numFmtId="0" fontId="18" fillId="0" borderId="7" xfId="935" applyFont="1" applyBorder="1" applyAlignment="1">
      <alignment horizontal="right" vertical="center"/>
    </xf>
    <xf numFmtId="193" fontId="18" fillId="0" borderId="0" xfId="935" applyNumberFormat="1" applyFont="1" applyAlignment="1">
      <alignment horizontal="center" vertical="center"/>
    </xf>
    <xf numFmtId="49" fontId="20" fillId="0" borderId="0" xfId="935" applyNumberFormat="1" applyFont="1" applyAlignment="1">
      <alignment horizontal="center" vertical="center"/>
    </xf>
    <xf numFmtId="193" fontId="18" fillId="0" borderId="0" xfId="935" quotePrefix="1" applyNumberFormat="1" applyFont="1" applyAlignment="1">
      <alignment horizontal="center" vertical="center"/>
    </xf>
    <xf numFmtId="193" fontId="18" fillId="0" borderId="0" xfId="935" applyNumberFormat="1" applyFont="1" applyAlignment="1">
      <alignment horizontal="center" vertical="center" wrapText="1"/>
    </xf>
    <xf numFmtId="0" fontId="18" fillId="0" borderId="0" xfId="935" applyFont="1" applyAlignment="1">
      <alignment horizontal="right" vertical="center"/>
    </xf>
    <xf numFmtId="0" fontId="20" fillId="0" borderId="0" xfId="935" applyFont="1" applyAlignment="1">
      <alignment horizontal="center" vertical="center"/>
    </xf>
    <xf numFmtId="0" fontId="18" fillId="0" borderId="0" xfId="935" applyFont="1" applyAlignment="1">
      <alignment horizontal="right" vertical="center" wrapText="1"/>
    </xf>
    <xf numFmtId="0" fontId="20" fillId="0" borderId="0" xfId="935" applyFont="1" applyAlignment="1">
      <alignment horizontal="center" vertical="center" wrapText="1"/>
    </xf>
    <xf numFmtId="49" fontId="21" fillId="0" borderId="0" xfId="935" applyNumberFormat="1" applyFont="1" applyAlignment="1">
      <alignment horizontal="center" vertical="center" wrapText="1"/>
    </xf>
    <xf numFmtId="49" fontId="20" fillId="0" borderId="0" xfId="935" applyNumberFormat="1" applyFont="1" applyAlignment="1">
      <alignment horizontal="center" vertical="center" wrapText="1"/>
    </xf>
    <xf numFmtId="49" fontId="21" fillId="0" borderId="0" xfId="935" applyNumberFormat="1" applyFont="1" applyAlignment="1">
      <alignment horizontal="left" vertical="center" wrapText="1"/>
    </xf>
    <xf numFmtId="193" fontId="19" fillId="0" borderId="7" xfId="935" applyNumberFormat="1" applyFont="1" applyBorder="1" applyAlignment="1">
      <alignment vertical="center"/>
    </xf>
    <xf numFmtId="193" fontId="19" fillId="0" borderId="0" xfId="935" applyNumberFormat="1" applyFont="1" applyAlignment="1">
      <alignment horizontal="center" vertical="center"/>
    </xf>
    <xf numFmtId="193" fontId="19" fillId="0" borderId="0" xfId="935" applyNumberFormat="1" applyFont="1" applyAlignment="1">
      <alignment vertical="center"/>
    </xf>
    <xf numFmtId="0" fontId="14" fillId="0" borderId="7" xfId="935" applyFont="1" applyBorder="1" applyAlignment="1">
      <alignment vertical="center"/>
    </xf>
    <xf numFmtId="0" fontId="14" fillId="0" borderId="7" xfId="935" applyFont="1" applyBorder="1" applyAlignment="1">
      <alignment horizontal="right" vertical="center"/>
    </xf>
    <xf numFmtId="0" fontId="16" fillId="0" borderId="0" xfId="935" applyFont="1" applyAlignment="1">
      <alignment horizontal="center" vertical="center"/>
    </xf>
    <xf numFmtId="193" fontId="14" fillId="0" borderId="0" xfId="935" applyNumberFormat="1" applyFont="1" applyAlignment="1">
      <alignment horizontal="center" vertical="center" wrapText="1"/>
    </xf>
    <xf numFmtId="193" fontId="14" fillId="0" borderId="0" xfId="935" applyNumberFormat="1" applyFont="1" applyAlignment="1">
      <alignment horizontal="center" vertical="center"/>
    </xf>
    <xf numFmtId="193" fontId="14" fillId="0" borderId="0" xfId="935" applyNumberFormat="1" applyFont="1" applyAlignment="1">
      <alignment vertical="center"/>
    </xf>
    <xf numFmtId="49" fontId="17" fillId="0" borderId="0" xfId="935" applyNumberFormat="1" applyFont="1" applyAlignment="1">
      <alignment horizontal="center" vertical="center"/>
    </xf>
    <xf numFmtId="0" fontId="16" fillId="0" borderId="0" xfId="935" applyFont="1" applyAlignment="1">
      <alignment horizontal="center" vertical="center" wrapText="1"/>
    </xf>
    <xf numFmtId="0" fontId="17" fillId="0" borderId="0" xfId="935" applyFont="1" applyAlignment="1">
      <alignment vertical="center"/>
    </xf>
    <xf numFmtId="0" fontId="14" fillId="0" borderId="7" xfId="935" applyFont="1" applyBorder="1" applyAlignment="1">
      <alignment horizontal="center" vertical="center"/>
    </xf>
    <xf numFmtId="193" fontId="15" fillId="0" borderId="0" xfId="935" applyNumberFormat="1" applyFont="1" applyAlignment="1">
      <alignment vertical="center"/>
    </xf>
    <xf numFmtId="191" fontId="17" fillId="0" borderId="0" xfId="935" applyNumberFormat="1" applyFont="1" applyAlignment="1">
      <alignment horizontal="left" vertical="center" wrapText="1"/>
    </xf>
    <xf numFmtId="193" fontId="15" fillId="0" borderId="0" xfId="935" applyNumberFormat="1" applyFont="1" applyAlignment="1">
      <alignment horizontal="center" vertical="center"/>
    </xf>
    <xf numFmtId="0" fontId="121" fillId="0" borderId="0" xfId="935" applyFont="1" applyAlignment="1">
      <alignment horizontal="right" vertical="center"/>
    </xf>
    <xf numFmtId="0" fontId="121" fillId="0" borderId="7" xfId="935" applyFont="1" applyBorder="1" applyAlignment="1">
      <alignment horizontal="right" vertical="center"/>
    </xf>
    <xf numFmtId="193" fontId="19" fillId="35" borderId="0" xfId="55" quotePrefix="1" applyNumberFormat="1" applyFont="1" applyFill="1" applyBorder="1" applyAlignment="1">
      <alignment vertical="center"/>
    </xf>
    <xf numFmtId="193" fontId="19" fillId="35" borderId="7" xfId="55" applyNumberFormat="1" applyFont="1" applyFill="1" applyBorder="1" applyAlignment="1">
      <alignment horizontal="right" vertical="center" wrapText="1"/>
    </xf>
    <xf numFmtId="193" fontId="19" fillId="35" borderId="0" xfId="55" applyNumberFormat="1" applyFont="1" applyFill="1" applyBorder="1" applyAlignment="1">
      <alignment horizontal="right" vertical="center"/>
    </xf>
    <xf numFmtId="193" fontId="19" fillId="35" borderId="8" xfId="55" quotePrefix="1" applyNumberFormat="1" applyFont="1" applyFill="1" applyBorder="1" applyAlignment="1">
      <alignment vertical="center"/>
    </xf>
    <xf numFmtId="193" fontId="19" fillId="35" borderId="0" xfId="55" applyNumberFormat="1" applyFont="1" applyFill="1" applyBorder="1" applyAlignment="1">
      <alignment vertical="center"/>
    </xf>
    <xf numFmtId="193" fontId="19" fillId="35" borderId="7" xfId="55" applyNumberFormat="1" applyFont="1" applyFill="1" applyBorder="1" applyAlignment="1">
      <alignment vertical="center"/>
    </xf>
    <xf numFmtId="193" fontId="19" fillId="35" borderId="0" xfId="55" quotePrefix="1" applyNumberFormat="1" applyFont="1" applyFill="1" applyBorder="1" applyAlignment="1">
      <alignment horizontal="right" vertical="center"/>
    </xf>
    <xf numFmtId="193" fontId="19" fillId="35" borderId="7" xfId="55" applyNumberFormat="1" applyFont="1" applyFill="1" applyBorder="1" applyAlignment="1">
      <alignment horizontal="right" vertical="center"/>
    </xf>
    <xf numFmtId="193" fontId="19" fillId="35" borderId="7" xfId="55" quotePrefix="1" applyNumberFormat="1" applyFont="1" applyFill="1" applyBorder="1" applyAlignment="1">
      <alignment vertical="center"/>
    </xf>
    <xf numFmtId="193" fontId="19" fillId="35" borderId="0" xfId="55" applyNumberFormat="1" applyFont="1" applyFill="1" applyAlignment="1">
      <alignment horizontal="right" vertical="center"/>
    </xf>
    <xf numFmtId="193" fontId="15" fillId="35" borderId="0" xfId="55" applyNumberFormat="1" applyFont="1" applyFill="1" applyBorder="1" applyAlignment="1">
      <alignment horizontal="right" vertical="center"/>
    </xf>
    <xf numFmtId="0" fontId="14" fillId="0" borderId="7" xfId="935" applyFont="1" applyBorder="1" applyAlignment="1">
      <alignment horizontal="centerContinuous" vertical="center"/>
    </xf>
    <xf numFmtId="193" fontId="15" fillId="35" borderId="0" xfId="413" quotePrefix="1" applyNumberFormat="1" applyFont="1" applyFill="1" applyBorder="1" applyAlignment="1">
      <alignment vertical="center"/>
    </xf>
    <xf numFmtId="193" fontId="15" fillId="35" borderId="8" xfId="55" quotePrefix="1" applyNumberFormat="1" applyFont="1" applyFill="1" applyBorder="1" applyAlignment="1">
      <alignment horizontal="right" vertical="center"/>
    </xf>
    <xf numFmtId="193" fontId="15" fillId="35" borderId="0" xfId="413" quotePrefix="1" applyNumberFormat="1" applyFont="1" applyFill="1" applyBorder="1" applyAlignment="1">
      <alignment horizontal="right" vertical="center"/>
    </xf>
    <xf numFmtId="193" fontId="15" fillId="35" borderId="0" xfId="413" applyNumberFormat="1" applyFont="1" applyFill="1" applyBorder="1" applyAlignment="1">
      <alignment vertical="center"/>
    </xf>
    <xf numFmtId="193" fontId="15" fillId="35" borderId="0" xfId="55" quotePrefix="1" applyNumberFormat="1" applyFont="1" applyFill="1" applyBorder="1" applyAlignment="1">
      <alignment horizontal="right" vertical="center"/>
    </xf>
    <xf numFmtId="193" fontId="15" fillId="35" borderId="7" xfId="55" quotePrefix="1" applyNumberFormat="1" applyFont="1" applyFill="1" applyBorder="1" applyAlignment="1">
      <alignment horizontal="right" vertical="center"/>
    </xf>
    <xf numFmtId="0" fontId="10" fillId="0" borderId="7" xfId="809" applyFont="1" applyBorder="1" applyAlignment="1">
      <alignment horizontal="center" vertical="center"/>
    </xf>
    <xf numFmtId="0" fontId="10" fillId="0" borderId="0" xfId="0" applyFont="1" applyAlignment="1">
      <alignment horizontal="left" vertical="center"/>
    </xf>
    <xf numFmtId="193" fontId="11" fillId="0" borderId="7" xfId="0" applyNumberFormat="1" applyFont="1" applyBorder="1" applyAlignment="1">
      <alignment horizontal="right" vertical="center"/>
    </xf>
    <xf numFmtId="193" fontId="11" fillId="0" borderId="0" xfId="933" applyNumberFormat="1" applyFont="1" applyAlignment="1">
      <alignment horizontal="center" vertical="center"/>
    </xf>
    <xf numFmtId="193" fontId="11" fillId="0" borderId="0" xfId="935" applyNumberFormat="1" applyFont="1" applyAlignment="1">
      <alignment horizontal="center" vertical="center"/>
    </xf>
    <xf numFmtId="0" fontId="10" fillId="0" borderId="0" xfId="935" applyFont="1" applyAlignment="1">
      <alignment horizontal="left" vertical="center"/>
    </xf>
    <xf numFmtId="0" fontId="18" fillId="0" borderId="7" xfId="935" applyFont="1" applyBorder="1" applyAlignment="1">
      <alignment horizontal="center" vertical="center"/>
    </xf>
    <xf numFmtId="0" fontId="19" fillId="0" borderId="7" xfId="935" quotePrefix="1" applyFont="1" applyBorder="1" applyAlignment="1">
      <alignment vertical="center"/>
    </xf>
    <xf numFmtId="0" fontId="14" fillId="0" borderId="0" xfId="935" applyFont="1" applyAlignment="1">
      <alignment horizontal="left" vertical="center"/>
    </xf>
    <xf numFmtId="0" fontId="10" fillId="0" borderId="7" xfId="935" applyFont="1" applyBorder="1" applyAlignment="1">
      <alignment vertical="center"/>
    </xf>
    <xf numFmtId="0" fontId="141" fillId="0" borderId="0" xfId="935" applyFont="1" applyAlignment="1">
      <alignment horizontal="right" vertical="center"/>
    </xf>
    <xf numFmtId="0" fontId="141" fillId="0" borderId="7" xfId="935" applyFont="1" applyBorder="1" applyAlignment="1">
      <alignment horizontal="right" vertical="center"/>
    </xf>
    <xf numFmtId="193" fontId="15" fillId="0" borderId="0" xfId="55" quotePrefix="1" applyNumberFormat="1" applyFont="1" applyFill="1" applyBorder="1" applyAlignment="1">
      <alignment vertical="center"/>
    </xf>
    <xf numFmtId="193" fontId="15" fillId="0" borderId="8" xfId="55" quotePrefix="1" applyNumberFormat="1" applyFont="1" applyFill="1" applyBorder="1" applyAlignment="1">
      <alignment vertical="center"/>
    </xf>
    <xf numFmtId="193" fontId="15" fillId="35" borderId="0" xfId="55" quotePrefix="1" applyNumberFormat="1" applyFont="1" applyFill="1" applyBorder="1" applyAlignment="1">
      <alignment vertical="center"/>
    </xf>
    <xf numFmtId="0" fontId="15" fillId="0" borderId="0" xfId="935" applyFont="1" applyAlignment="1">
      <alignment horizontal="center" vertical="center" wrapText="1"/>
    </xf>
    <xf numFmtId="193" fontId="15" fillId="35" borderId="8" xfId="55" quotePrefix="1" applyNumberFormat="1" applyFont="1" applyFill="1" applyBorder="1" applyAlignment="1">
      <alignment vertical="center"/>
    </xf>
    <xf numFmtId="0" fontId="12" fillId="0" borderId="0" xfId="935" applyFont="1" applyAlignment="1">
      <alignment horizontal="center" vertical="center"/>
    </xf>
    <xf numFmtId="193" fontId="10" fillId="0" borderId="0" xfId="935" applyNumberFormat="1" applyFont="1" applyAlignment="1">
      <alignment vertical="center"/>
    </xf>
    <xf numFmtId="193" fontId="11" fillId="0" borderId="0" xfId="935" applyNumberFormat="1" applyFont="1" applyAlignment="1">
      <alignment horizontal="left" vertical="center"/>
    </xf>
    <xf numFmtId="0" fontId="11" fillId="0" borderId="0" xfId="807" applyFont="1" applyAlignment="1">
      <alignment horizontal="center" vertical="center"/>
    </xf>
    <xf numFmtId="193" fontId="142" fillId="0" borderId="0" xfId="220" applyNumberFormat="1" applyFont="1" applyFill="1" applyBorder="1" applyAlignment="1">
      <alignment vertical="center"/>
    </xf>
    <xf numFmtId="193" fontId="142" fillId="0" borderId="0" xfId="935" applyNumberFormat="1" applyFont="1" applyAlignment="1">
      <alignment vertical="center"/>
    </xf>
    <xf numFmtId="193" fontId="10" fillId="0" borderId="0" xfId="935" applyNumberFormat="1" applyFont="1" applyAlignment="1">
      <alignment horizontal="right" vertical="center"/>
    </xf>
    <xf numFmtId="193" fontId="10" fillId="0" borderId="0" xfId="824" applyNumberFormat="1" applyFont="1" applyAlignment="1">
      <alignment horizontal="center" vertical="center"/>
    </xf>
    <xf numFmtId="0" fontId="11" fillId="0" borderId="0" xfId="935" applyFont="1" applyAlignment="1">
      <alignment horizontal="left" vertical="center" indent="1"/>
    </xf>
    <xf numFmtId="193" fontId="11" fillId="35" borderId="0" xfId="935" applyNumberFormat="1" applyFont="1" applyFill="1" applyAlignment="1">
      <alignment horizontal="right" vertical="center"/>
    </xf>
    <xf numFmtId="193" fontId="11" fillId="35" borderId="0" xfId="55" applyNumberFormat="1" applyFont="1" applyFill="1" applyAlignment="1">
      <alignment horizontal="right" vertical="center" wrapText="1"/>
    </xf>
    <xf numFmtId="193" fontId="11" fillId="0" borderId="0" xfId="55" applyNumberFormat="1" applyFont="1" applyFill="1" applyAlignment="1">
      <alignment horizontal="right" vertical="center" wrapText="1"/>
    </xf>
    <xf numFmtId="193" fontId="11" fillId="35" borderId="0" xfId="58" applyNumberFormat="1" applyFont="1" applyFill="1" applyAlignment="1">
      <alignment horizontal="right" vertical="center" wrapText="1"/>
    </xf>
    <xf numFmtId="193" fontId="11" fillId="0" borderId="0" xfId="58" applyNumberFormat="1" applyFont="1" applyFill="1" applyAlignment="1">
      <alignment horizontal="right" vertical="center" wrapText="1"/>
    </xf>
    <xf numFmtId="193" fontId="11" fillId="35" borderId="0" xfId="413" applyNumberFormat="1" applyFont="1" applyFill="1" applyAlignment="1">
      <alignment horizontal="right" vertical="center"/>
    </xf>
    <xf numFmtId="193" fontId="11" fillId="0" borderId="0" xfId="413" applyNumberFormat="1" applyFont="1" applyFill="1" applyAlignment="1">
      <alignment horizontal="right" vertical="center"/>
    </xf>
    <xf numFmtId="193" fontId="11" fillId="35" borderId="0" xfId="413" applyNumberFormat="1" applyFont="1" applyFill="1" applyAlignment="1">
      <alignment horizontal="right" vertical="center" wrapText="1"/>
    </xf>
    <xf numFmtId="193" fontId="11" fillId="0" borderId="0" xfId="413" applyNumberFormat="1" applyFont="1" applyFill="1" applyAlignment="1">
      <alignment horizontal="right" vertical="center" wrapText="1"/>
    </xf>
    <xf numFmtId="193" fontId="11" fillId="35" borderId="7" xfId="55" applyNumberFormat="1" applyFont="1" applyFill="1" applyBorder="1" applyAlignment="1">
      <alignment horizontal="right" vertical="center" wrapText="1"/>
    </xf>
    <xf numFmtId="192" fontId="11" fillId="35" borderId="0" xfId="55" applyNumberFormat="1" applyFont="1" applyFill="1" applyAlignment="1">
      <alignment vertical="center"/>
    </xf>
    <xf numFmtId="193" fontId="11" fillId="0" borderId="0" xfId="55" applyNumberFormat="1" applyFont="1" applyFill="1" applyAlignment="1">
      <alignment horizontal="center" vertical="center" wrapText="1"/>
    </xf>
    <xf numFmtId="192" fontId="11" fillId="0" borderId="7" xfId="55" applyNumberFormat="1" applyFont="1" applyFill="1" applyBorder="1" applyAlignment="1">
      <alignment vertical="center"/>
    </xf>
    <xf numFmtId="193" fontId="11" fillId="0" borderId="0" xfId="55" applyNumberFormat="1" applyFont="1" applyFill="1" applyAlignment="1">
      <alignment horizontal="center" vertical="center"/>
    </xf>
    <xf numFmtId="193" fontId="10" fillId="0" borderId="0" xfId="1047" applyNumberFormat="1" applyFont="1" applyAlignment="1">
      <alignment vertical="center"/>
    </xf>
    <xf numFmtId="193" fontId="11" fillId="0" borderId="0" xfId="1047" applyNumberFormat="1" applyFont="1" applyAlignment="1">
      <alignment vertical="center"/>
    </xf>
    <xf numFmtId="193" fontId="11" fillId="0" borderId="0" xfId="220" applyNumberFormat="1" applyFont="1" applyFill="1" applyAlignment="1">
      <alignment horizontal="right" vertical="center"/>
    </xf>
    <xf numFmtId="0" fontId="11" fillId="0" borderId="0" xfId="937" applyFont="1" applyAlignment="1">
      <alignment vertical="center"/>
    </xf>
    <xf numFmtId="0" fontId="10" fillId="0" borderId="0" xfId="937" applyFont="1" applyAlignment="1">
      <alignment vertical="center"/>
    </xf>
    <xf numFmtId="193" fontId="11" fillId="35" borderId="0" xfId="937" applyNumberFormat="1" applyFont="1" applyFill="1" applyAlignment="1">
      <alignment horizontal="right" vertical="center"/>
    </xf>
    <xf numFmtId="193" fontId="11" fillId="0" borderId="0" xfId="414" applyNumberFormat="1" applyFont="1" applyFill="1" applyAlignment="1">
      <alignment vertical="center"/>
    </xf>
    <xf numFmtId="193" fontId="11" fillId="0" borderId="7" xfId="0" applyNumberFormat="1" applyFont="1" applyBorder="1" applyAlignment="1">
      <alignment horizontal="right" vertical="center"/>
    </xf>
    <xf numFmtId="0" fontId="10" fillId="0" borderId="0" xfId="0" applyFont="1" applyAlignment="1">
      <alignment horizontal="left" vertical="center"/>
    </xf>
    <xf numFmtId="0" fontId="10" fillId="0" borderId="7" xfId="0" applyFont="1" applyBorder="1" applyAlignment="1">
      <alignment horizontal="left" vertical="center"/>
    </xf>
    <xf numFmtId="0" fontId="11" fillId="0" borderId="7" xfId="933" quotePrefix="1" applyFont="1" applyBorder="1" applyAlignment="1">
      <alignment vertical="center"/>
    </xf>
    <xf numFmtId="193" fontId="11" fillId="0" borderId="0" xfId="933" applyNumberFormat="1" applyFont="1" applyAlignment="1">
      <alignment horizontal="center" vertical="center"/>
    </xf>
    <xf numFmtId="193" fontId="11" fillId="0" borderId="0" xfId="935" applyNumberFormat="1" applyFont="1" applyAlignment="1">
      <alignment horizontal="center" vertical="center"/>
    </xf>
    <xf numFmtId="193" fontId="10" fillId="0" borderId="7" xfId="807" applyNumberFormat="1" applyFont="1" applyBorder="1" applyAlignment="1">
      <alignment horizontal="center" vertical="center"/>
    </xf>
    <xf numFmtId="193" fontId="11" fillId="0" borderId="0" xfId="935" applyNumberFormat="1" applyFont="1" applyAlignment="1">
      <alignment horizontal="center"/>
    </xf>
    <xf numFmtId="0" fontId="10" fillId="0" borderId="0" xfId="935" applyFont="1" applyAlignment="1">
      <alignment horizontal="left" vertical="center"/>
    </xf>
    <xf numFmtId="0" fontId="10" fillId="0" borderId="7" xfId="935" applyFont="1" applyBorder="1" applyAlignment="1">
      <alignment horizontal="left" vertical="center"/>
    </xf>
    <xf numFmtId="0" fontId="18" fillId="0" borderId="7" xfId="935" applyFont="1" applyBorder="1" applyAlignment="1">
      <alignment horizontal="center" vertical="center"/>
    </xf>
    <xf numFmtId="0" fontId="18" fillId="0" borderId="2" xfId="935" applyFont="1" applyBorder="1" applyAlignment="1">
      <alignment horizontal="center" vertical="center"/>
    </xf>
    <xf numFmtId="0" fontId="11" fillId="0" borderId="7" xfId="935" quotePrefix="1" applyFont="1" applyBorder="1" applyAlignment="1">
      <alignment vertical="center"/>
    </xf>
    <xf numFmtId="193" fontId="18" fillId="0" borderId="2" xfId="935" applyNumberFormat="1" applyFont="1" applyBorder="1" applyAlignment="1">
      <alignment horizontal="center" vertical="center"/>
    </xf>
    <xf numFmtId="0" fontId="121" fillId="0" borderId="0" xfId="935" applyFont="1" applyAlignment="1">
      <alignment horizontal="right" vertical="center" wrapText="1"/>
    </xf>
    <xf numFmtId="193" fontId="142" fillId="0" borderId="0" xfId="935" applyNumberFormat="1" applyFont="1" applyAlignment="1">
      <alignment horizontal="center" vertical="center"/>
    </xf>
    <xf numFmtId="193" fontId="15" fillId="0" borderId="9" xfId="935" applyNumberFormat="1" applyFont="1" applyBorder="1" applyAlignment="1">
      <alignment horizontal="center" vertical="center"/>
    </xf>
    <xf numFmtId="193" fontId="142" fillId="0" borderId="0" xfId="220" applyNumberFormat="1" applyFont="1" applyFill="1" applyBorder="1" applyAlignment="1">
      <alignment horizontal="center" vertical="center"/>
    </xf>
    <xf numFmtId="193" fontId="14" fillId="0" borderId="2" xfId="935" applyNumberFormat="1" applyFont="1" applyBorder="1" applyAlignment="1">
      <alignment horizontal="center" vertical="center"/>
    </xf>
    <xf numFmtId="0" fontId="141" fillId="0" borderId="0" xfId="935" applyFont="1" applyAlignment="1">
      <alignment horizontal="right" vertical="center" wrapText="1"/>
    </xf>
    <xf numFmtId="193" fontId="10" fillId="0" borderId="7" xfId="824" applyNumberFormat="1" applyFont="1" applyBorder="1" applyAlignment="1">
      <alignment horizontal="center" vertical="center"/>
    </xf>
    <xf numFmtId="0" fontId="10" fillId="0" borderId="7" xfId="935" applyFont="1" applyBorder="1" applyAlignment="1">
      <alignment horizontal="left" vertical="top"/>
    </xf>
  </cellXfs>
  <cellStyles count="7161">
    <cellStyle name="20% - Accent1 2" xfId="1" xr:uid="{00000000-0005-0000-0000-000000000000}"/>
    <cellStyle name="20% - Accent1 2 2" xfId="3698" xr:uid="{5234EF64-4A58-406F-ABCA-6E632589FC81}"/>
    <cellStyle name="20% - Accent1 2 3" xfId="3951" xr:uid="{AE9A91D9-94AD-42B1-A56D-B516C6ACA1D3}"/>
    <cellStyle name="20% - Accent1 3" xfId="2" xr:uid="{00000000-0005-0000-0000-000001000000}"/>
    <cellStyle name="20% - Accent2 2" xfId="3" xr:uid="{00000000-0005-0000-0000-000002000000}"/>
    <cellStyle name="20% - Accent2 2 2" xfId="3699" xr:uid="{5E7F6D3C-9817-4415-9032-95CEFC8AF4CF}"/>
    <cellStyle name="20% - Accent2 2 3" xfId="3950" xr:uid="{E28315D0-F665-41AA-AF70-190E01C12708}"/>
    <cellStyle name="20% - Accent2 3" xfId="4" xr:uid="{00000000-0005-0000-0000-000003000000}"/>
    <cellStyle name="20% - Accent3 2" xfId="5" xr:uid="{00000000-0005-0000-0000-000004000000}"/>
    <cellStyle name="20% - Accent3 2 2" xfId="3700" xr:uid="{1822177E-1C53-4549-B57F-37DC3B44D587}"/>
    <cellStyle name="20% - Accent3 2 3" xfId="3949" xr:uid="{C781BB95-1218-474E-91A5-E39AB2E552AC}"/>
    <cellStyle name="20% - Accent3 3" xfId="6" xr:uid="{00000000-0005-0000-0000-000005000000}"/>
    <cellStyle name="20% - Accent4 2" xfId="7" xr:uid="{00000000-0005-0000-0000-000006000000}"/>
    <cellStyle name="20% - Accent4 2 2" xfId="3701" xr:uid="{0E8A0D73-8D3D-4AEE-A70A-5BD371D2DAB0}"/>
    <cellStyle name="20% - Accent4 2 3" xfId="3948" xr:uid="{D626472C-4612-47DC-83A6-7248D97818B0}"/>
    <cellStyle name="20% - Accent4 3" xfId="8" xr:uid="{00000000-0005-0000-0000-000007000000}"/>
    <cellStyle name="20% - Accent5 2" xfId="9" xr:uid="{00000000-0005-0000-0000-000008000000}"/>
    <cellStyle name="20% - Accent5 2 2" xfId="3702" xr:uid="{F3CAABED-C45E-4369-8D35-88CFC2292C4E}"/>
    <cellStyle name="20% - Accent5 2 3" xfId="3947" xr:uid="{60A76498-D348-4268-97F7-271590D652CC}"/>
    <cellStyle name="20% - Accent5 3" xfId="10" xr:uid="{00000000-0005-0000-0000-000009000000}"/>
    <cellStyle name="20% - Accent6 2" xfId="11" xr:uid="{00000000-0005-0000-0000-00000A000000}"/>
    <cellStyle name="20% - Accent6 2 2" xfId="3703" xr:uid="{92FD2F44-2E73-4291-81A7-2A10C0BFE3A0}"/>
    <cellStyle name="20% - Accent6 2 3" xfId="3946" xr:uid="{8094DD2E-7289-4955-B59E-504316FE1B5A}"/>
    <cellStyle name="20% - Accent6 3" xfId="12" xr:uid="{00000000-0005-0000-0000-00000B000000}"/>
    <cellStyle name="40% - Accent1 2" xfId="13" xr:uid="{00000000-0005-0000-0000-00000C000000}"/>
    <cellStyle name="40% - Accent1 2 2" xfId="3704" xr:uid="{91F30D7E-60F2-4905-9041-8AB0227FCFA4}"/>
    <cellStyle name="40% - Accent1 2 3" xfId="3945" xr:uid="{4006FCCD-1A6C-4F03-9599-91B5810E0BF4}"/>
    <cellStyle name="40% - Accent1 3" xfId="14" xr:uid="{00000000-0005-0000-0000-00000D000000}"/>
    <cellStyle name="40% - Accent2 2" xfId="15" xr:uid="{00000000-0005-0000-0000-00000E000000}"/>
    <cellStyle name="40% - Accent2 2 2" xfId="3705" xr:uid="{81658639-C2B2-4626-AAA8-E363D3B11F6D}"/>
    <cellStyle name="40% - Accent2 2 3" xfId="3944" xr:uid="{2D353E25-092A-41EA-A0F6-5663004D3455}"/>
    <cellStyle name="40% - Accent2 3" xfId="16" xr:uid="{00000000-0005-0000-0000-00000F000000}"/>
    <cellStyle name="40% - Accent3 2" xfId="17" xr:uid="{00000000-0005-0000-0000-000010000000}"/>
    <cellStyle name="40% - Accent3 2 2" xfId="3706" xr:uid="{E48B887B-BABC-4531-8861-D28528DAE91A}"/>
    <cellStyle name="40% - Accent3 2 3" xfId="3943" xr:uid="{0ADAEB33-6B0D-489F-8F1A-1CD164169DCD}"/>
    <cellStyle name="40% - Accent3 3" xfId="18" xr:uid="{00000000-0005-0000-0000-000011000000}"/>
    <cellStyle name="40% - Accent4 2" xfId="19" xr:uid="{00000000-0005-0000-0000-000012000000}"/>
    <cellStyle name="40% - Accent4 2 2" xfId="3707" xr:uid="{F1145B54-A514-408D-9759-7DD946167805}"/>
    <cellStyle name="40% - Accent4 2 3" xfId="3933" xr:uid="{CFA55A82-2937-45BC-8B1C-183E00262011}"/>
    <cellStyle name="40% - Accent4 3" xfId="20" xr:uid="{00000000-0005-0000-0000-000013000000}"/>
    <cellStyle name="40% - Accent5 2" xfId="21" xr:uid="{00000000-0005-0000-0000-000014000000}"/>
    <cellStyle name="40% - Accent5 2 2" xfId="3708" xr:uid="{5BD20C7C-C990-468A-9406-75E4868357AE}"/>
    <cellStyle name="40% - Accent5 2 3" xfId="3942" xr:uid="{402FF9F4-24F6-435F-8CEA-2D1B9B931E63}"/>
    <cellStyle name="40% - Accent5 3" xfId="22" xr:uid="{00000000-0005-0000-0000-000015000000}"/>
    <cellStyle name="40% - Accent6 2" xfId="23" xr:uid="{00000000-0005-0000-0000-000016000000}"/>
    <cellStyle name="40% - Accent6 2 2" xfId="3709" xr:uid="{CE7F59E8-6FF3-4E03-A828-423382CE47BF}"/>
    <cellStyle name="40% - Accent6 2 3" xfId="3941" xr:uid="{41D19B2A-6930-4930-8F3F-E5A180B60E0A}"/>
    <cellStyle name="40% - Accent6 3" xfId="24" xr:uid="{00000000-0005-0000-0000-000017000000}"/>
    <cellStyle name="60% - Accent1 2" xfId="25" xr:uid="{00000000-0005-0000-0000-000018000000}"/>
    <cellStyle name="60% - Accent1 2 2" xfId="3710" xr:uid="{F1AC481C-F7D5-47DB-A165-C6752563440C}"/>
    <cellStyle name="60% - Accent1 2 3" xfId="3940" xr:uid="{44ABFAD7-3036-4FA8-9094-2721BAC8F1E2}"/>
    <cellStyle name="60% - Accent1 3" xfId="26" xr:uid="{00000000-0005-0000-0000-000019000000}"/>
    <cellStyle name="60% - Accent2 2" xfId="27" xr:uid="{00000000-0005-0000-0000-00001A000000}"/>
    <cellStyle name="60% - Accent2 2 2" xfId="3711" xr:uid="{47C00416-1833-4B07-9E46-55B6F8368AF5}"/>
    <cellStyle name="60% - Accent2 2 3" xfId="3939" xr:uid="{097EEE69-C258-4503-AB72-46552E88031B}"/>
    <cellStyle name="60% - Accent2 3" xfId="28" xr:uid="{00000000-0005-0000-0000-00001B000000}"/>
    <cellStyle name="60% - Accent3 2" xfId="29" xr:uid="{00000000-0005-0000-0000-00001C000000}"/>
    <cellStyle name="60% - Accent3 2 2" xfId="3712" xr:uid="{CAC609BD-ECEF-4033-AC47-CA26EF4A7D0E}"/>
    <cellStyle name="60% - Accent3 2 3" xfId="3938" xr:uid="{F9AF4C83-9769-40A4-988C-65E15517B694}"/>
    <cellStyle name="60% - Accent3 3" xfId="30" xr:uid="{00000000-0005-0000-0000-00001D000000}"/>
    <cellStyle name="60% - Accent4 2" xfId="31" xr:uid="{00000000-0005-0000-0000-00001E000000}"/>
    <cellStyle name="60% - Accent4 2 2" xfId="3713" xr:uid="{E5631445-DF57-48D9-AC19-2EDF85192AA6}"/>
    <cellStyle name="60% - Accent4 2 3" xfId="3937" xr:uid="{F99D6D7D-C26C-436B-AB65-9EC59333F6A0}"/>
    <cellStyle name="60% - Accent4 3" xfId="32" xr:uid="{00000000-0005-0000-0000-00001F000000}"/>
    <cellStyle name="60% - Accent5 2" xfId="33" xr:uid="{00000000-0005-0000-0000-000020000000}"/>
    <cellStyle name="60% - Accent5 2 2" xfId="3714" xr:uid="{D22276F9-3B8C-461A-85CD-EA0291094251}"/>
    <cellStyle name="60% - Accent5 2 3" xfId="3936" xr:uid="{7A6FB6AE-F0E5-4166-875F-1F41A2C10B5C}"/>
    <cellStyle name="60% - Accent5 3" xfId="34" xr:uid="{00000000-0005-0000-0000-000021000000}"/>
    <cellStyle name="60% - Accent6 2" xfId="35" xr:uid="{00000000-0005-0000-0000-000022000000}"/>
    <cellStyle name="60% - Accent6 2 2" xfId="3715" xr:uid="{B6E06547-F3BA-48F9-8CAA-C5BE3A86FA4B}"/>
    <cellStyle name="60% - Accent6 2 3" xfId="3935" xr:uid="{CCD91CF0-6EF7-45E6-A8B6-7216B971E818}"/>
    <cellStyle name="60% - Accent6 3" xfId="36" xr:uid="{00000000-0005-0000-0000-000023000000}"/>
    <cellStyle name="Accent1 2" xfId="37" xr:uid="{00000000-0005-0000-0000-000024000000}"/>
    <cellStyle name="Accent1 2 2" xfId="3717" xr:uid="{406443FA-79B8-46FF-8D7A-B144BCE3F2BA}"/>
    <cellStyle name="Accent1 2 3" xfId="3934" xr:uid="{D4758F66-62C9-4450-AFDC-4C5F829CA153}"/>
    <cellStyle name="Accent1 3" xfId="38" xr:uid="{00000000-0005-0000-0000-000025000000}"/>
    <cellStyle name="Accent2 2" xfId="39" xr:uid="{00000000-0005-0000-0000-000026000000}"/>
    <cellStyle name="Accent2 2 2" xfId="3718" xr:uid="{B5BB57C0-032B-41DC-A317-7419AF3E3CCB}"/>
    <cellStyle name="Accent2 2 3" xfId="3903" xr:uid="{1E756E6B-53B3-462B-806C-7ABCC2BBF2ED}"/>
    <cellStyle name="Accent2 3" xfId="40" xr:uid="{00000000-0005-0000-0000-000027000000}"/>
    <cellStyle name="Accent3 2" xfId="41" xr:uid="{00000000-0005-0000-0000-000028000000}"/>
    <cellStyle name="Accent3 2 2" xfId="3719" xr:uid="{01C83D08-1EA5-4D28-962E-49C1F898E7E3}"/>
    <cellStyle name="Accent3 2 3" xfId="3904" xr:uid="{C1001401-DF37-48CF-9854-7BA9BF0BF03B}"/>
    <cellStyle name="Accent3 3" xfId="42" xr:uid="{00000000-0005-0000-0000-000029000000}"/>
    <cellStyle name="Accent4 2" xfId="43" xr:uid="{00000000-0005-0000-0000-00002A000000}"/>
    <cellStyle name="Accent4 2 2" xfId="3720" xr:uid="{7F46BD34-BDBE-4BAC-90B8-8E931C208DBD}"/>
    <cellStyle name="Accent4 2 3" xfId="3849" xr:uid="{C5F50279-3F97-4D83-8DAD-A9865C18CB9E}"/>
    <cellStyle name="Accent4 3" xfId="44" xr:uid="{00000000-0005-0000-0000-00002B000000}"/>
    <cellStyle name="Accent5 2" xfId="45" xr:uid="{00000000-0005-0000-0000-00002C000000}"/>
    <cellStyle name="Accent5 2 2" xfId="3721" xr:uid="{74AF10C1-B02B-45F7-9CD5-6DE0B873DD39}"/>
    <cellStyle name="Accent5 2 3" xfId="3905" xr:uid="{7B3F45FF-0643-4C4B-9006-F742C6EE1ACA}"/>
    <cellStyle name="Accent5 3" xfId="46" xr:uid="{00000000-0005-0000-0000-00002D000000}"/>
    <cellStyle name="Accent6 2" xfId="47" xr:uid="{00000000-0005-0000-0000-00002E000000}"/>
    <cellStyle name="Accent6 2 2" xfId="3722" xr:uid="{28F0E454-365D-40AF-BD88-F3AF62B5B271}"/>
    <cellStyle name="Accent6 2 3" xfId="3906" xr:uid="{CD323D6A-2EDD-461D-9534-2E899E2FC041}"/>
    <cellStyle name="Accent6 3" xfId="48" xr:uid="{00000000-0005-0000-0000-00002F000000}"/>
    <cellStyle name="Bad 2" xfId="49" xr:uid="{00000000-0005-0000-0000-000030000000}"/>
    <cellStyle name="Bad 2 2" xfId="3723" xr:uid="{F7D68AA6-C75B-4754-9EA2-AA33CC9BB71F}"/>
    <cellStyle name="Bad 2 3" xfId="3907" xr:uid="{4E6B3F10-5238-4922-BCA5-1CA68FFB54E6}"/>
    <cellStyle name="Bad 3" xfId="50" xr:uid="{00000000-0005-0000-0000-000031000000}"/>
    <cellStyle name="Calculation 2" xfId="51" xr:uid="{00000000-0005-0000-0000-000032000000}"/>
    <cellStyle name="Calculation 2 2" xfId="3724" xr:uid="{914C89B3-BBA5-4EA2-98B3-251B91C8D8F7}"/>
    <cellStyle name="Calculation 2 3" xfId="3908" xr:uid="{859BF4C9-83F3-41A8-9FDB-E734AD1BFEB9}"/>
    <cellStyle name="Calculation 3" xfId="52" xr:uid="{00000000-0005-0000-0000-000033000000}"/>
    <cellStyle name="Check Cell 2" xfId="53" xr:uid="{00000000-0005-0000-0000-000034000000}"/>
    <cellStyle name="Check Cell 2 2" xfId="3725" xr:uid="{A8BA5350-04F1-44C6-AC1A-922CB0948EF9}"/>
    <cellStyle name="Check Cell 2 3" xfId="3909" xr:uid="{F0CDAEA3-5985-4BE2-A8A3-AB6191DAA2D7}"/>
    <cellStyle name="Check Cell 3" xfId="54" xr:uid="{00000000-0005-0000-0000-000035000000}"/>
    <cellStyle name="Comma" xfId="55" builtinId="3"/>
    <cellStyle name="Comma [0]`" xfId="56" xr:uid="{00000000-0005-0000-0000-000037000000}"/>
    <cellStyle name="Comma [0]` 2" xfId="57" xr:uid="{00000000-0005-0000-0000-000038000000}"/>
    <cellStyle name="Comma [0]` 2 2" xfId="1299" xr:uid="{5D9434C9-4728-42C9-950C-5C9957D932ED}"/>
    <cellStyle name="Comma [0]` 2 2 2" xfId="2616" xr:uid="{587E28A7-62EB-4860-A246-2D21E05BB684}"/>
    <cellStyle name="Comma [0]` 2 2 2 2" xfId="5783" xr:uid="{1E4205EF-3D72-4470-9F92-7C5B05E46E5E}"/>
    <cellStyle name="Comma [0]` 2 2 3" xfId="4486" xr:uid="{9E4291F4-6788-4ECA-95D0-DC34C96FDDD8}"/>
    <cellStyle name="Comma [0]` 2 3" xfId="2333" xr:uid="{D01EDCDD-85F3-48DF-9517-8C6D4FAC4E75}"/>
    <cellStyle name="Comma [0]` 2 3 2" xfId="5501" xr:uid="{16AFE087-F757-43CF-AB38-D0E8E3DC7796}"/>
    <cellStyle name="Comma [0]` 2 4" xfId="4204" xr:uid="{E02A1B4C-4A5F-4CD8-A631-FA347E27137F}"/>
    <cellStyle name="Comma [0]` 3" xfId="1298" xr:uid="{92D47E3E-4764-4656-814D-51F957D05257}"/>
    <cellStyle name="Comma [0]` 3 2" xfId="2615" xr:uid="{30E2C827-8922-4896-9CCB-DE48161F9ED9}"/>
    <cellStyle name="Comma [0]` 3 2 2" xfId="5782" xr:uid="{09AEAC77-75EA-4AF0-807F-D41DB39A6936}"/>
    <cellStyle name="Comma [0]` 3 3" xfId="4485" xr:uid="{E06E1957-BB77-4982-A2E2-97222C5CBA9A}"/>
    <cellStyle name="Comma [0]` 4" xfId="2102" xr:uid="{B498FA2E-F41B-41C0-8816-CBA1DB279B6C}"/>
    <cellStyle name="Comma [0]` 4 2" xfId="5270" xr:uid="{58295973-1A70-441C-91DB-B3E4590A2272}"/>
    <cellStyle name="Comma [0]` 5" xfId="3419" xr:uid="{3831F536-C574-436F-B6DB-8B2E2D3E113B}"/>
    <cellStyle name="Comma [0]` 5 2" xfId="6543" xr:uid="{3055AACB-7420-4A63-ADE8-059833DCE45A}"/>
    <cellStyle name="Comma [0]` 6" xfId="3727" xr:uid="{B06C5D79-3D65-410C-8491-69B74E180312}"/>
    <cellStyle name="Comma [0]` 7" xfId="6885" xr:uid="{FF392AA1-6270-4D3A-AD0B-35324D2FC605}"/>
    <cellStyle name="Comma 10" xfId="58" xr:uid="{00000000-0005-0000-0000-000039000000}"/>
    <cellStyle name="Comma 10 10" xfId="59" xr:uid="{00000000-0005-0000-0000-00003A000000}"/>
    <cellStyle name="Comma 10 10 2" xfId="1301" xr:uid="{6DA73199-212C-49BD-BA4A-460688CA36C0}"/>
    <cellStyle name="Comma 10 10 2 2" xfId="2618" xr:uid="{1976B85C-4937-4926-B652-8DA859A306AF}"/>
    <cellStyle name="Comma 10 10 2 2 2" xfId="5785" xr:uid="{F8BC1F1C-3347-4422-8C26-55A9555790FA}"/>
    <cellStyle name="Comma 10 10 2 3" xfId="4488" xr:uid="{84289BE9-C468-419D-AA7D-6E1E9DFEA1C7}"/>
    <cellStyle name="Comma 10 10 3" xfId="2103" xr:uid="{08594687-3A77-435E-A3CF-27EC8DA28254}"/>
    <cellStyle name="Comma 10 10 3 2" xfId="5271" xr:uid="{59A99BCC-C039-4D94-A23F-00350B3B415C}"/>
    <cellStyle name="Comma 10 10 4" xfId="3910" xr:uid="{0CE789E8-305C-48DC-AB7B-F8F828DB9E5E}"/>
    <cellStyle name="Comma 10 11" xfId="60" xr:uid="{00000000-0005-0000-0000-00003B000000}"/>
    <cellStyle name="Comma 10 11 2" xfId="1302" xr:uid="{DD7432FD-AE4D-4256-B0C5-099ED2F07554}"/>
    <cellStyle name="Comma 10 11 2 2" xfId="2619" xr:uid="{28A6222C-79E2-458E-8930-58888EA907D5}"/>
    <cellStyle name="Comma 10 11 2 2 2" xfId="5786" xr:uid="{8B76F3F0-2F08-4159-9264-2DF810AFA27B}"/>
    <cellStyle name="Comma 10 11 2 3" xfId="4489" xr:uid="{7E397180-645C-4AF1-B06D-23DA623C3987}"/>
    <cellStyle name="Comma 10 11 3" xfId="2334" xr:uid="{27C193CA-416D-4922-8AF4-F5746BCB595C}"/>
    <cellStyle name="Comma 10 11 3 2" xfId="5502" xr:uid="{14ABBF00-9421-468E-B44F-00A399A0F4D5}"/>
    <cellStyle name="Comma 10 11 4" xfId="4205" xr:uid="{4EECF33A-ACC2-442A-9065-6ECA498BC089}"/>
    <cellStyle name="Comma 10 12" xfId="61" xr:uid="{00000000-0005-0000-0000-00003C000000}"/>
    <cellStyle name="Comma 10 12 2" xfId="1303" xr:uid="{1993CEE5-5FC1-41D9-86A2-9555EE78E949}"/>
    <cellStyle name="Comma 10 12 2 2" xfId="2620" xr:uid="{594425EC-B391-4129-A838-C18929C1305C}"/>
    <cellStyle name="Comma 10 12 2 2 2" xfId="5787" xr:uid="{5F86F2EE-DCA3-402A-A08A-E9BF216A4A06}"/>
    <cellStyle name="Comma 10 12 2 3" xfId="4490" xr:uid="{3921FB30-548D-4701-81A5-186EF2BA7E42}"/>
    <cellStyle name="Comma 10 12 3" xfId="2570" xr:uid="{1718C718-7988-416A-9AAB-68BD137781CD}"/>
    <cellStyle name="Comma 10 12 3 2" xfId="5738" xr:uid="{38314C45-36D9-4AA8-9C93-3EA19B3B7FBC}"/>
    <cellStyle name="Comma 10 12 4" xfId="4441" xr:uid="{C76EE7E8-EC1F-4C6E-BFB9-D9BA3429888F}"/>
    <cellStyle name="Comma 10 12 5" xfId="1294" xr:uid="{4B56E070-3363-40D6-B3F8-C20436ABF617}"/>
    <cellStyle name="Comma 10 13" xfId="1300" xr:uid="{978B7FFD-2BD4-4B5A-AA91-4F2D536C2F9A}"/>
    <cellStyle name="Comma 10 13 2" xfId="2617" xr:uid="{B4750E2E-8BE0-4C5F-AE9C-631824ACE2B0}"/>
    <cellStyle name="Comma 10 13 2 2" xfId="5784" xr:uid="{A1FFA433-169B-425B-BF8B-84C89B4DAA5F}"/>
    <cellStyle name="Comma 10 13 3" xfId="4487" xr:uid="{DDC1E28C-9000-46FD-AFF1-98108C3F72F9}"/>
    <cellStyle name="Comma 10 14" xfId="1966" xr:uid="{49D8A24A-F9FB-4C3D-B61F-DBEFE2B186C6}"/>
    <cellStyle name="Comma 10 14 2" xfId="3277" xr:uid="{DA8CEB80-1066-4F1F-8099-7BCDE4FD3FF3}"/>
    <cellStyle name="Comma 10 14 2 2" xfId="6431" xr:uid="{A301122D-D587-4A6E-A1A5-813AAB0DC926}"/>
    <cellStyle name="Comma 10 14 3" xfId="5136" xr:uid="{9395B1A7-6F92-4E06-B331-94F05DB97A50}"/>
    <cellStyle name="Comma 10 15" xfId="2061" xr:uid="{54E843CF-4274-48AE-A6E9-AE95D0F1F82D}"/>
    <cellStyle name="Comma 10 15 2" xfId="5230" xr:uid="{B53B173D-9F6A-4DE4-9ABF-363720F105E4}"/>
    <cellStyle name="Comma 10 16" xfId="3298" xr:uid="{8D77A93B-5A6C-4D5E-AD93-285F9426ED58}"/>
    <cellStyle name="Comma 10 16 2" xfId="6451" xr:uid="{52C95403-509A-429A-9950-BF10DBF9F7CD}"/>
    <cellStyle name="Comma 10 17" xfId="3328" xr:uid="{8BBE09B4-7EA8-4110-8C55-7EBCCA0BB040}"/>
    <cellStyle name="Comma 10 17 2" xfId="6468" xr:uid="{86665B5D-A1A0-4EF0-A66C-048432AACDDF}"/>
    <cellStyle name="Comma 10 18" xfId="3370" xr:uid="{C7AAB043-76B4-47C4-AE95-A0BC30EF50B4}"/>
    <cellStyle name="Comma 10 18 2" xfId="6501" xr:uid="{3040046F-A61F-4A89-AF28-764309B4F2E3}"/>
    <cellStyle name="Comma 10 19" xfId="3420" xr:uid="{073A9200-589E-44FF-B940-139680AE4E6E}"/>
    <cellStyle name="Comma 10 19 2" xfId="6544" xr:uid="{2681C2E5-AE35-4B1F-9F69-20133C63EC83}"/>
    <cellStyle name="Comma 10 2" xfId="62" xr:uid="{00000000-0005-0000-0000-00003D000000}"/>
    <cellStyle name="Comma 10 2 10" xfId="3826" xr:uid="{0FE3D6AD-A922-4247-9DC2-EA4020BE113F}"/>
    <cellStyle name="Comma 10 2 11" xfId="6887" xr:uid="{EFBE645E-86B5-49CF-BB1B-5D5BAADFCA6E}"/>
    <cellStyle name="Comma 10 2 12" xfId="7134" xr:uid="{7B37D13B-9C4B-45B6-8B28-C77695D337C5}"/>
    <cellStyle name="Comma 10 2 17" xfId="63" xr:uid="{00000000-0005-0000-0000-00003E000000}"/>
    <cellStyle name="Comma 10 2 17 2" xfId="64" xr:uid="{00000000-0005-0000-0000-00003F000000}"/>
    <cellStyle name="Comma 10 2 17 2 2" xfId="1306" xr:uid="{161683C5-514D-4171-9326-93F88F4B7479}"/>
    <cellStyle name="Comma 10 2 17 2 2 2" xfId="2623" xr:uid="{CE01D69B-1839-4255-9673-D0E9355017A2}"/>
    <cellStyle name="Comma 10 2 17 2 2 2 2" xfId="5790" xr:uid="{26E48695-4F19-4EC2-A939-74849276B018}"/>
    <cellStyle name="Comma 10 2 17 2 2 3" xfId="4493" xr:uid="{D4FAF194-76BE-46C5-AF81-0E39FF7DC2EE}"/>
    <cellStyle name="Comma 10 2 17 2 3" xfId="2336" xr:uid="{BEA96F8F-6A82-4450-9AC0-113E54338D04}"/>
    <cellStyle name="Comma 10 2 17 2 3 2" xfId="5504" xr:uid="{23CA083A-B3BE-4AC2-9944-6480D4391B00}"/>
    <cellStyle name="Comma 10 2 17 2 4" xfId="4207" xr:uid="{BEC03E97-53F3-48F3-A0BF-D372956BE679}"/>
    <cellStyle name="Comma 10 2 17 3" xfId="1305" xr:uid="{1EC401C8-DE99-49E5-9A77-C23493C7DF77}"/>
    <cellStyle name="Comma 10 2 17 3 2" xfId="2622" xr:uid="{37D63BB1-0FD2-4BD3-B411-E193E45F09F6}"/>
    <cellStyle name="Comma 10 2 17 3 2 2" xfId="5789" xr:uid="{469E5B31-0DD4-4C0F-A1A7-E5CDEF2BC2F8}"/>
    <cellStyle name="Comma 10 2 17 3 3" xfId="4492" xr:uid="{4C2B211F-8125-4BDE-BF8F-D3EE425A3722}"/>
    <cellStyle name="Comma 10 2 17 4" xfId="2104" xr:uid="{8B5CC5AF-3C27-4BEB-96A2-AC13EC3B3589}"/>
    <cellStyle name="Comma 10 2 17 4 2" xfId="5272" xr:uid="{921FCC48-A8C6-4E83-B02E-74B4F2C15A1F}"/>
    <cellStyle name="Comma 10 2 17 5" xfId="3422" xr:uid="{B6CF96DE-2424-4ACC-A6A0-09C772147CF8}"/>
    <cellStyle name="Comma 10 2 17 5 2" xfId="6546" xr:uid="{E7169D3C-74B3-4803-860D-2E9BB8A5D7D4}"/>
    <cellStyle name="Comma 10 2 17 6" xfId="3911" xr:uid="{CF9BB283-9AA0-4F2B-98A8-04F2E9CE3805}"/>
    <cellStyle name="Comma 10 2 17 7" xfId="6782" xr:uid="{FDAEECB7-85DA-4243-895B-E1A74658FA24}"/>
    <cellStyle name="Comma 10 2 17 8" xfId="6888" xr:uid="{2B2DC9F4-DFFB-4DD5-BB55-CE0965CEAC66}"/>
    <cellStyle name="Comma 10 2 2" xfId="65" xr:uid="{00000000-0005-0000-0000-000040000000}"/>
    <cellStyle name="Comma 10 2 2 2" xfId="66" xr:uid="{00000000-0005-0000-0000-000041000000}"/>
    <cellStyle name="Comma 10 2 2 2 2" xfId="1308" xr:uid="{4C1BB4AB-BAA9-40FA-801D-46BD9210CC7B}"/>
    <cellStyle name="Comma 10 2 2 2 2 2" xfId="2625" xr:uid="{2083B9BE-D2C0-4BCC-B63F-F3EE0AEEE0FA}"/>
    <cellStyle name="Comma 10 2 2 2 2 2 2" xfId="5792" xr:uid="{CC69667F-ABA7-4EB6-ABED-41715A4E461D}"/>
    <cellStyle name="Comma 10 2 2 2 2 3" xfId="4495" xr:uid="{B5A74405-54FF-4591-8831-9993C42BD265}"/>
    <cellStyle name="Comma 10 2 2 2 3" xfId="2105" xr:uid="{E6F801A9-744F-4D5A-AA33-870A5AB67998}"/>
    <cellStyle name="Comma 10 2 2 2 3 2" xfId="5273" xr:uid="{58C2F128-E103-4F5E-89B6-C66E05A8C4DF}"/>
    <cellStyle name="Comma 10 2 2 2 4" xfId="3912" xr:uid="{DE8CAC1D-6F0D-41BC-95E8-BB7A484B4907}"/>
    <cellStyle name="Comma 10 2 2 3" xfId="67" xr:uid="{00000000-0005-0000-0000-000042000000}"/>
    <cellStyle name="Comma 10 2 2 3 2" xfId="1309" xr:uid="{E10AA0FB-A950-43BE-B8F9-334BADE1FC14}"/>
    <cellStyle name="Comma 10 2 2 3 2 2" xfId="2626" xr:uid="{4D7ED830-E514-44A0-9B87-441445C9D23C}"/>
    <cellStyle name="Comma 10 2 2 3 2 2 2" xfId="5793" xr:uid="{BFB5ABB6-3BA5-47E9-986C-42CCEAE7A9BA}"/>
    <cellStyle name="Comma 10 2 2 3 2 3" xfId="4496" xr:uid="{0DC95DC6-4382-41FB-BB14-BE17BADBF29F}"/>
    <cellStyle name="Comma 10 2 2 3 3" xfId="2337" xr:uid="{85E7D9F2-27E5-44E4-A565-BB825D210715}"/>
    <cellStyle name="Comma 10 2 2 3 3 2" xfId="5505" xr:uid="{10177ABB-EF69-49A0-9BF9-68084D03F625}"/>
    <cellStyle name="Comma 10 2 2 3 4" xfId="4208" xr:uid="{BDD1133E-0A65-4DCE-AD12-7A2BB35459BE}"/>
    <cellStyle name="Comma 10 2 2 4" xfId="1307" xr:uid="{336E44C5-C5A4-45AC-9E8A-D1EA4CBEBE93}"/>
    <cellStyle name="Comma 10 2 2 4 2" xfId="2624" xr:uid="{0D784965-4513-4780-8222-B90628EB6EB2}"/>
    <cellStyle name="Comma 10 2 2 4 2 2" xfId="5791" xr:uid="{FF665DA4-3F08-44FD-AF0E-6C9AA2D544F9}"/>
    <cellStyle name="Comma 10 2 2 4 3" xfId="4494" xr:uid="{5B3362E4-4A41-4413-AAF5-A072BD7A3699}"/>
    <cellStyle name="Comma 10 2 2 5" xfId="2062" xr:uid="{C4B97E30-37D6-43AE-B42D-513BF5C43C3A}"/>
    <cellStyle name="Comma 10 2 2 5 2" xfId="5231" xr:uid="{92334F42-3EAD-4006-A3AF-000A15CE2148}"/>
    <cellStyle name="Comma 10 2 2 6" xfId="3423" xr:uid="{ADC17353-7604-4EB9-BE9A-1CD8CC1FC513}"/>
    <cellStyle name="Comma 10 2 2 6 2" xfId="6547" xr:uid="{8F1E5AF3-EFB1-4506-9A61-75551335C114}"/>
    <cellStyle name="Comma 10 2 2 7" xfId="3851" xr:uid="{84FAD281-1B3C-40B9-BDDE-CD0DF4F7D891}"/>
    <cellStyle name="Comma 10 2 2 8" xfId="6824" xr:uid="{8B455145-B11E-45DA-961B-9CA138FAB21C}"/>
    <cellStyle name="Comma 10 2 2 9" xfId="6889" xr:uid="{0F9F2D76-6077-49C5-9E3C-C556F4314BBE}"/>
    <cellStyle name="Comma 10 2 3" xfId="68" xr:uid="{00000000-0005-0000-0000-000043000000}"/>
    <cellStyle name="Comma 10 2 3 2" xfId="1310" xr:uid="{390B3E22-B24B-43CE-B1DA-5D77EF7A2781}"/>
    <cellStyle name="Comma 10 2 3 2 2" xfId="2627" xr:uid="{5B194DF8-8C0C-4EF6-B4A9-10E61D7E0BBA}"/>
    <cellStyle name="Comma 10 2 3 2 2 2" xfId="5794" xr:uid="{BABEBB53-8073-4823-B4A3-A89820B95628}"/>
    <cellStyle name="Comma 10 2 3 2 3" xfId="4497" xr:uid="{B8B50FCA-6D15-42AC-9C41-1D81BE000990}"/>
    <cellStyle name="Comma 10 2 3 3" xfId="2335" xr:uid="{116491DE-FA78-4F54-8511-B924A3A96431}"/>
    <cellStyle name="Comma 10 2 3 3 2" xfId="5503" xr:uid="{259506CF-3F78-4B03-9108-CF7A4C531C16}"/>
    <cellStyle name="Comma 10 2 3 4" xfId="4206" xr:uid="{7B599982-B0A7-4D55-8C9F-24F0E64B73C1}"/>
    <cellStyle name="Comma 10 2 4" xfId="1304" xr:uid="{AC99CE08-71A2-4D8E-955C-34D00643C968}"/>
    <cellStyle name="Comma 10 2 4 2" xfId="2621" xr:uid="{1C617EF5-48FE-49C0-B19C-206518A8163C}"/>
    <cellStyle name="Comma 10 2 4 2 2" xfId="5788" xr:uid="{57B5468B-81D7-42A0-88FF-604BF4BB5D64}"/>
    <cellStyle name="Comma 10 2 4 3" xfId="4491" xr:uid="{1CF30E11-E9CD-4BB1-BD5A-1AD28F2EA64E}"/>
    <cellStyle name="Comma 10 2 5" xfId="1954" xr:uid="{B784E49A-46D1-46B3-8D92-F3C4910CCBB5}"/>
    <cellStyle name="Comma 10 2 5 2" xfId="3267" xr:uid="{17F47637-0AAC-49C5-8BA2-08365F5983F5}"/>
    <cellStyle name="Comma 10 2 5 2 2" xfId="6421" xr:uid="{A9A12CAE-2ED7-4AC2-9C90-0DB8DDDEC185}"/>
    <cellStyle name="Comma 10 2 5 3" xfId="5126" xr:uid="{882F0AE1-C9C1-49FB-A924-8632002E4B6D}"/>
    <cellStyle name="Comma 10 2 6" xfId="2046" xr:uid="{30638739-FD59-4885-8B79-AE78D1BEE8AD}"/>
    <cellStyle name="Comma 10 2 6 2" xfId="5215" xr:uid="{FC9E036A-DC22-4542-B144-83782EBA9D46}"/>
    <cellStyle name="Comma 10 2 7" xfId="3292" xr:uid="{8B4E1646-035F-4251-8E3C-DED9E76E29A1}"/>
    <cellStyle name="Comma 10 2 7 2" xfId="6445" xr:uid="{B4F65FA6-0555-4224-929E-5C330F84FB50}"/>
    <cellStyle name="Comma 10 2 8" xfId="3338" xr:uid="{E0452F0F-F4B2-46DD-B136-05198F56A1CC}"/>
    <cellStyle name="Comma 10 2 8 2" xfId="6477" xr:uid="{801EEEEC-0954-4FFC-92C6-E830C0F9C40E}"/>
    <cellStyle name="Comma 10 2 9" xfId="3421" xr:uid="{1DF8410C-13BB-45DD-9584-6DE2BF82C313}"/>
    <cellStyle name="Comma 10 2 9 2" xfId="6545" xr:uid="{EF381B40-BB27-40BC-BD69-8863340EBBFB}"/>
    <cellStyle name="Comma 10 20" xfId="3728" xr:uid="{91F1FF31-1B5A-4E28-89F9-29D98BA7AD53}"/>
    <cellStyle name="Comma 10 21" xfId="3850" xr:uid="{5873931D-206B-46F2-A01C-A6B7D6092585}"/>
    <cellStyle name="Comma 10 22" xfId="6886" xr:uid="{8E70DD91-E792-449D-B5B5-88003FC07B82}"/>
    <cellStyle name="Comma 10 23" xfId="7127" xr:uid="{05130DA2-31F8-4103-B0B5-27D536BBCCB2}"/>
    <cellStyle name="Comma 10 24" xfId="7151" xr:uid="{F2C26998-6376-4909-8666-960C21EA22C8}"/>
    <cellStyle name="Comma 10 25" xfId="7156" xr:uid="{44C3A384-B5E1-4B84-A231-AD5C947A8F1E}"/>
    <cellStyle name="Comma 10 28" xfId="3320" xr:uid="{DA8593AA-8B42-49F6-B1F4-8A318AA45195}"/>
    <cellStyle name="Comma 10 28 2" xfId="6463" xr:uid="{02ABC85B-A890-4481-AAFD-BC3E34947032}"/>
    <cellStyle name="Comma 10 29" xfId="3367" xr:uid="{92950B5F-8A06-4D2D-8EE3-C3410F77F9A6}"/>
    <cellStyle name="Comma 10 29 2" xfId="6499" xr:uid="{589BC62B-8EEC-4944-AC01-F766EE54886C}"/>
    <cellStyle name="Comma 10 3" xfId="69" xr:uid="{00000000-0005-0000-0000-000044000000}"/>
    <cellStyle name="Comma 10 3 2" xfId="70" xr:uid="{00000000-0005-0000-0000-000045000000}"/>
    <cellStyle name="Comma 10 3 2 2" xfId="1312" xr:uid="{8C0F6869-C6A1-41A9-914B-5BDED3C5C869}"/>
    <cellStyle name="Comma 10 3 2 2 2" xfId="2629" xr:uid="{2BE2793C-5809-422E-B6E6-76EE46038B56}"/>
    <cellStyle name="Comma 10 3 2 2 2 2" xfId="5796" xr:uid="{99F0FDBE-8F37-4FE7-9CE9-BB2AAEB51CB4}"/>
    <cellStyle name="Comma 10 3 2 2 3" xfId="4499" xr:uid="{39A6DD2D-9475-476A-B455-65E4393C04F0}"/>
    <cellStyle name="Comma 10 3 2 3" xfId="2338" xr:uid="{98F94E7B-BCE0-4DCA-A1C1-A093016AA808}"/>
    <cellStyle name="Comma 10 3 2 3 2" xfId="5506" xr:uid="{56EB4B8A-D820-443A-AD80-6212AB87F012}"/>
    <cellStyle name="Comma 10 3 2 4" xfId="4209" xr:uid="{9ABF3805-37C1-4698-BB4A-DF0FAD5B4165}"/>
    <cellStyle name="Comma 10 3 3" xfId="1311" xr:uid="{2A86E4A2-0C36-40A0-BFBB-AC7B77F02151}"/>
    <cellStyle name="Comma 10 3 3 2" xfId="2628" xr:uid="{FAF153B3-11FE-4797-B509-86801D102B05}"/>
    <cellStyle name="Comma 10 3 3 2 2" xfId="5795" xr:uid="{2C645062-6FF0-4DC0-9BF9-B295D26CAA05}"/>
    <cellStyle name="Comma 10 3 3 3" xfId="4498" xr:uid="{08452B2C-D12A-43DF-81B1-A83BF62FE0DF}"/>
    <cellStyle name="Comma 10 3 4" xfId="2106" xr:uid="{6E472981-1FC2-47B7-AEFB-42F07277D277}"/>
    <cellStyle name="Comma 10 3 4 2" xfId="5274" xr:uid="{4F2206E1-360E-4343-8499-026E727F850E}"/>
    <cellStyle name="Comma 10 3 5" xfId="3424" xr:uid="{5AA15577-2277-4991-B45C-6D5478579777}"/>
    <cellStyle name="Comma 10 3 5 2" xfId="6548" xr:uid="{239B3667-CDEC-40C3-B5D1-4193ED0319D4}"/>
    <cellStyle name="Comma 10 3 6" xfId="3913" xr:uid="{894FB0E8-FDE8-4B67-ABDD-630A0B5741F9}"/>
    <cellStyle name="Comma 10 3 7" xfId="6890" xr:uid="{70E5F8DF-5D98-4EB2-A407-07F9CB47D87E}"/>
    <cellStyle name="Comma 10 31" xfId="7154" xr:uid="{39CCB327-2D59-4CED-A32E-BD0933437941}"/>
    <cellStyle name="Comma 10 4" xfId="71" xr:uid="{00000000-0005-0000-0000-000046000000}"/>
    <cellStyle name="Comma 10 4 2" xfId="72" xr:uid="{00000000-0005-0000-0000-000047000000}"/>
    <cellStyle name="Comma 10 4 2 2" xfId="1314" xr:uid="{32D29253-B252-42E2-969C-EAB58AB78AC8}"/>
    <cellStyle name="Comma 10 4 2 2 2" xfId="2631" xr:uid="{D1FF836D-3DC8-45A7-AF54-843BBE0CC22A}"/>
    <cellStyle name="Comma 10 4 2 2 2 2" xfId="5798" xr:uid="{C050EE2F-0A2A-4D35-BBE6-8517B9180B64}"/>
    <cellStyle name="Comma 10 4 2 2 3" xfId="4501" xr:uid="{4F4B133C-D796-4FE9-9D20-83424C576DDE}"/>
    <cellStyle name="Comma 10 4 2 3" xfId="2339" xr:uid="{4673EA90-DE1F-4606-8AAE-BA35C07D9F94}"/>
    <cellStyle name="Comma 10 4 2 3 2" xfId="5507" xr:uid="{95536121-5158-46CB-8AAA-CB66AC1142D8}"/>
    <cellStyle name="Comma 10 4 2 4" xfId="4210" xr:uid="{6F4723ED-8328-4663-AD23-2C6AFAFB1A7E}"/>
    <cellStyle name="Comma 10 4 3" xfId="1313" xr:uid="{0911CBBE-31D3-4E4A-B02C-177E1B4B5035}"/>
    <cellStyle name="Comma 10 4 3 2" xfId="2630" xr:uid="{0FC12D21-17A7-46A3-B353-2B95E70481FF}"/>
    <cellStyle name="Comma 10 4 3 2 2" xfId="5797" xr:uid="{D4459EEB-C8CC-49B1-B3A9-E6A97B846ADC}"/>
    <cellStyle name="Comma 10 4 3 3" xfId="4500" xr:uid="{D9501E29-FBD6-4F78-9D2D-59B3B533345D}"/>
    <cellStyle name="Comma 10 4 4" xfId="2107" xr:uid="{A390043D-3D33-4938-8D5B-85EAAE75F99A}"/>
    <cellStyle name="Comma 10 4 4 2" xfId="5275" xr:uid="{1327230D-B562-4B3B-B1FC-555FF8DE83EE}"/>
    <cellStyle name="Comma 10 4 5" xfId="3425" xr:uid="{FAE14358-F4D9-42BC-BE46-AF4ECC3A9C39}"/>
    <cellStyle name="Comma 10 4 5 2" xfId="6549" xr:uid="{2327938F-B264-4F8E-8DEF-B363270FDD96}"/>
    <cellStyle name="Comma 10 4 6" xfId="3914" xr:uid="{3F8949C2-4CD0-4556-8A5E-3F3E4379BFA6}"/>
    <cellStyle name="Comma 10 4 7" xfId="6891" xr:uid="{62AC8EAF-F5D9-4E93-AFB1-34CBFEF9C3AE}"/>
    <cellStyle name="Comma 10 5" xfId="73" xr:uid="{00000000-0005-0000-0000-000048000000}"/>
    <cellStyle name="Comma 10 5 2" xfId="74" xr:uid="{00000000-0005-0000-0000-000049000000}"/>
    <cellStyle name="Comma 10 5 2 2" xfId="1316" xr:uid="{90293259-A041-4931-B335-65C99C7F70D8}"/>
    <cellStyle name="Comma 10 5 2 2 2" xfId="2633" xr:uid="{24FA61AF-66D4-4C0E-9B5E-59A94FF1C921}"/>
    <cellStyle name="Comma 10 5 2 2 2 2" xfId="5800" xr:uid="{A88DDCAC-FC2D-4B15-9B5D-2AD24DAEC704}"/>
    <cellStyle name="Comma 10 5 2 2 3" xfId="4503" xr:uid="{29218E51-1DE3-49FC-8071-2831A5929C7F}"/>
    <cellStyle name="Comma 10 5 2 3" xfId="2340" xr:uid="{47FD89F8-1CD5-4B8E-8B7C-4F4CB3760714}"/>
    <cellStyle name="Comma 10 5 2 3 2" xfId="5508" xr:uid="{1C7BC73D-F52D-4A6E-823D-2C4A630200C6}"/>
    <cellStyle name="Comma 10 5 2 4" xfId="4211" xr:uid="{AA1646A3-F2DB-4440-8551-904B951EA119}"/>
    <cellStyle name="Comma 10 5 3" xfId="1315" xr:uid="{120E0294-60FB-4466-91AA-28A1652A5D23}"/>
    <cellStyle name="Comma 10 5 3 2" xfId="2632" xr:uid="{23813344-90E2-440A-AC76-9405974703EB}"/>
    <cellStyle name="Comma 10 5 3 2 2" xfId="5799" xr:uid="{0034CE09-0FAB-4972-BD16-0BC9DCE2433A}"/>
    <cellStyle name="Comma 10 5 3 3" xfId="4502" xr:uid="{0C90B7E6-E737-4AAC-A79D-7B3A24709473}"/>
    <cellStyle name="Comma 10 5 4" xfId="2108" xr:uid="{BB93579D-4F92-4ACB-9F9B-743DECF25099}"/>
    <cellStyle name="Comma 10 5 4 2" xfId="5276" xr:uid="{0F7B1413-E484-4E45-852B-5A12CE71CA4A}"/>
    <cellStyle name="Comma 10 5 5" xfId="3426" xr:uid="{2B2D7840-1C41-4EBC-A980-7D6970AE22F6}"/>
    <cellStyle name="Comma 10 5 5 2" xfId="6550" xr:uid="{10A84F44-0A23-4F1A-B29C-A2347616498D}"/>
    <cellStyle name="Comma 10 5 6" xfId="3915" xr:uid="{470929B0-EEF9-467C-8BB9-F52B70DBB207}"/>
    <cellStyle name="Comma 10 5 7" xfId="6892" xr:uid="{6D1FE393-B3F8-4B96-8D3A-F33191E8E598}"/>
    <cellStyle name="Comma 10 6" xfId="75" xr:uid="{00000000-0005-0000-0000-00004A000000}"/>
    <cellStyle name="Comma 10 6 2" xfId="76" xr:uid="{00000000-0005-0000-0000-00004B000000}"/>
    <cellStyle name="Comma 10 6 2 2" xfId="1318" xr:uid="{C5D41F16-C317-4A45-9110-500D615EA186}"/>
    <cellStyle name="Comma 10 6 2 2 2" xfId="2635" xr:uid="{5560D82D-282B-4D8A-A632-A0C58FC61223}"/>
    <cellStyle name="Comma 10 6 2 2 2 2" xfId="5802" xr:uid="{18AE9A93-6CFD-40C0-9A3B-47A335C3BB65}"/>
    <cellStyle name="Comma 10 6 2 2 3" xfId="4505" xr:uid="{C626B6B6-49AF-4FF6-B861-6A438CCD8BF1}"/>
    <cellStyle name="Comma 10 6 2 3" xfId="2341" xr:uid="{6753C20B-16B9-495B-BCA5-7F8ED39A9C70}"/>
    <cellStyle name="Comma 10 6 2 3 2" xfId="5509" xr:uid="{3A98B406-0791-4B19-A06D-2AE8C05E93BE}"/>
    <cellStyle name="Comma 10 6 2 4" xfId="4212" xr:uid="{A2D90B78-1DB2-4006-B641-D889941D4F29}"/>
    <cellStyle name="Comma 10 6 3" xfId="1317" xr:uid="{8DCA74C6-24D6-4A42-9A0E-0FF909387E3F}"/>
    <cellStyle name="Comma 10 6 3 2" xfId="2634" xr:uid="{85AA0C36-E15E-4AA0-8E99-0BE31D50B595}"/>
    <cellStyle name="Comma 10 6 3 2 2" xfId="5801" xr:uid="{179A5BF2-51EB-40BF-B241-C4F703695B6C}"/>
    <cellStyle name="Comma 10 6 3 3" xfId="4504" xr:uid="{6027035B-B3EE-45AC-8F88-F9430CF81D47}"/>
    <cellStyle name="Comma 10 6 4" xfId="2109" xr:uid="{43EA7673-1EEF-4DF2-890C-28270FA9BDFF}"/>
    <cellStyle name="Comma 10 6 4 2" xfId="5277" xr:uid="{C260C901-67C6-43DD-9776-F4B7596A1451}"/>
    <cellStyle name="Comma 10 6 5" xfId="3427" xr:uid="{3892FC22-B44F-4CF4-A779-2466ED886B4F}"/>
    <cellStyle name="Comma 10 6 5 2" xfId="6551" xr:uid="{DD26740A-3C3A-4CAA-89E9-038BF0CA18C8}"/>
    <cellStyle name="Comma 10 6 6" xfId="3916" xr:uid="{393508F9-5A55-4378-9E27-F69E26DE1070}"/>
    <cellStyle name="Comma 10 6 7" xfId="6893" xr:uid="{59FBFE34-4ECB-44A4-BAE5-E96E1791B5F7}"/>
    <cellStyle name="Comma 10 7" xfId="77" xr:uid="{00000000-0005-0000-0000-00004C000000}"/>
    <cellStyle name="Comma 10 7 2" xfId="78" xr:uid="{00000000-0005-0000-0000-00004D000000}"/>
    <cellStyle name="Comma 10 7 2 2" xfId="1320" xr:uid="{47D0D62B-8D53-4906-AD7D-755E0AC664ED}"/>
    <cellStyle name="Comma 10 7 2 2 2" xfId="2637" xr:uid="{91562D8E-BB05-4271-841F-3A28FAC57ACC}"/>
    <cellStyle name="Comma 10 7 2 2 2 2" xfId="5804" xr:uid="{C5BA3A9B-3ADB-444F-A188-32FA7B9B70CB}"/>
    <cellStyle name="Comma 10 7 2 2 3" xfId="4507" xr:uid="{6BB84DAE-28F8-4745-8237-B8ACD4937968}"/>
    <cellStyle name="Comma 10 7 2 3" xfId="2342" xr:uid="{5ABB98AA-20C1-4B13-8C8F-CDB9821A74A9}"/>
    <cellStyle name="Comma 10 7 2 3 2" xfId="5510" xr:uid="{9B569018-D757-4899-AA5B-94E685DF1E9A}"/>
    <cellStyle name="Comma 10 7 2 4" xfId="4213" xr:uid="{D66AB61C-8DD5-4B35-B64A-0CAD7AB002A4}"/>
    <cellStyle name="Comma 10 7 3" xfId="1319" xr:uid="{8DBA63A2-370E-4DD6-B095-CB5E955F69EF}"/>
    <cellStyle name="Comma 10 7 3 2" xfId="2636" xr:uid="{49EEEBE6-C7A1-4F19-9CB5-E9F9FE4E519F}"/>
    <cellStyle name="Comma 10 7 3 2 2" xfId="5803" xr:uid="{26641409-385C-453B-883D-4C0373110D2B}"/>
    <cellStyle name="Comma 10 7 3 3" xfId="4506" xr:uid="{DDED990D-6EFE-412C-84CC-119297DF390E}"/>
    <cellStyle name="Comma 10 7 4" xfId="2110" xr:uid="{3105D3F3-252D-4384-9BCF-3AD97D89CB41}"/>
    <cellStyle name="Comma 10 7 4 2" xfId="5278" xr:uid="{B8D8BD32-9902-4F6F-B77B-F9C9EDB67800}"/>
    <cellStyle name="Comma 10 7 5" xfId="3428" xr:uid="{DE7CAB86-AF97-429F-A344-028AA7387C29}"/>
    <cellStyle name="Comma 10 7 5 2" xfId="6552" xr:uid="{E1212A00-1F96-460F-BE27-9FCA000AD861}"/>
    <cellStyle name="Comma 10 7 6" xfId="3917" xr:uid="{23221226-7B28-492A-AEF2-CEF93999FA62}"/>
    <cellStyle name="Comma 10 7 7" xfId="6894" xr:uid="{75FFC8DA-855A-4C59-BC66-B4F84E894D08}"/>
    <cellStyle name="Comma 10 8" xfId="79" xr:uid="{00000000-0005-0000-0000-00004E000000}"/>
    <cellStyle name="Comma 10 8 2" xfId="80" xr:uid="{00000000-0005-0000-0000-00004F000000}"/>
    <cellStyle name="Comma 10 8 2 2" xfId="1322" xr:uid="{93A6B1A8-4C64-4B2C-A39D-156D99B6F19D}"/>
    <cellStyle name="Comma 10 8 2 2 2" xfId="2639" xr:uid="{CB90C22E-3EF6-47BF-8956-9AB3C4BA4AF8}"/>
    <cellStyle name="Comma 10 8 2 2 2 2" xfId="5806" xr:uid="{76D9CA53-855F-4F66-9163-253E29A294E2}"/>
    <cellStyle name="Comma 10 8 2 2 3" xfId="4509" xr:uid="{0F842245-58C3-468D-9EDC-D3772B2727B2}"/>
    <cellStyle name="Comma 10 8 2 3" xfId="2343" xr:uid="{E73A1818-8DCF-42CC-AA4F-3060D3622BF5}"/>
    <cellStyle name="Comma 10 8 2 3 2" xfId="5511" xr:uid="{48632C18-5FA5-48D4-9FF1-53B969360485}"/>
    <cellStyle name="Comma 10 8 2 4" xfId="4214" xr:uid="{B3260862-CA42-453E-A1D4-A179D435E71F}"/>
    <cellStyle name="Comma 10 8 3" xfId="1321" xr:uid="{F8D490D9-192D-4BEA-9381-FC48CB3FAE5E}"/>
    <cellStyle name="Comma 10 8 3 2" xfId="2638" xr:uid="{DA771CB6-FDED-431E-9BDC-8DF1EE2206A8}"/>
    <cellStyle name="Comma 10 8 3 2 2" xfId="5805" xr:uid="{037D0246-A421-45C4-8266-12575E61948A}"/>
    <cellStyle name="Comma 10 8 3 3" xfId="4508" xr:uid="{11CB5E3B-1B73-4397-A7DA-1FAC0803236A}"/>
    <cellStyle name="Comma 10 8 4" xfId="2111" xr:uid="{7F94C8DE-9C30-4AB1-BF72-BC601B3D9841}"/>
    <cellStyle name="Comma 10 8 4 2" xfId="5279" xr:uid="{6248C26E-34A6-427D-BCE4-DDA1C2BEBEEC}"/>
    <cellStyle name="Comma 10 8 5" xfId="3429" xr:uid="{17C85D58-9E8B-4880-96B7-FC6A1FD9AC1E}"/>
    <cellStyle name="Comma 10 8 5 2" xfId="6553" xr:uid="{327DB849-437B-46B0-8746-3E37D127DD4B}"/>
    <cellStyle name="Comma 10 8 6" xfId="3918" xr:uid="{D6E9E77E-950A-428E-BD27-0F9AF7FA3A70}"/>
    <cellStyle name="Comma 10 8 7" xfId="6895" xr:uid="{7894ACFA-5449-4480-BA1D-23A77046D4C9}"/>
    <cellStyle name="Comma 10 9" xfId="81" xr:uid="{00000000-0005-0000-0000-000050000000}"/>
    <cellStyle name="Comma 10 9 2" xfId="82" xr:uid="{00000000-0005-0000-0000-000051000000}"/>
    <cellStyle name="Comma 10 9 2 2" xfId="1324" xr:uid="{48A84DFE-E4F1-47E4-A74D-3A257BEBC4F5}"/>
    <cellStyle name="Comma 10 9 2 2 2" xfId="2641" xr:uid="{4AB179DC-C9AD-4697-9D3A-33C218E728D5}"/>
    <cellStyle name="Comma 10 9 2 2 2 2" xfId="5808" xr:uid="{53417840-EEA8-421E-82C9-BDF3581F357D}"/>
    <cellStyle name="Comma 10 9 2 2 3" xfId="4511" xr:uid="{CA03783B-C448-4B92-9CE3-178C7D85924D}"/>
    <cellStyle name="Comma 10 9 2 3" xfId="2344" xr:uid="{7EA40C38-5659-46DA-BB05-DBDD8769EEE3}"/>
    <cellStyle name="Comma 10 9 2 3 2" xfId="5512" xr:uid="{E0805521-401F-4E7B-9D90-0B6D6680FAEB}"/>
    <cellStyle name="Comma 10 9 2 4" xfId="4215" xr:uid="{DBE0ED47-81EA-4DC4-9615-9E55BDFDFFBE}"/>
    <cellStyle name="Comma 10 9 2 5" xfId="1236" xr:uid="{EE5743F7-42E7-4A5C-B7F9-52B40466E956}"/>
    <cellStyle name="Comma 10 9 3" xfId="1323" xr:uid="{9F29804C-C25B-403F-B28F-8C7EF6996648}"/>
    <cellStyle name="Comma 10 9 3 2" xfId="2640" xr:uid="{F37E5F45-CDEB-43A8-AA13-2C1B280969D1}"/>
    <cellStyle name="Comma 10 9 3 2 2" xfId="5807" xr:uid="{CD022D05-024B-44AD-9EAF-795EC16348BB}"/>
    <cellStyle name="Comma 10 9 3 3" xfId="4510" xr:uid="{0665D99F-D476-4770-881F-5A62D3C98C10}"/>
    <cellStyle name="Comma 10 9 4" xfId="2112" xr:uid="{E741DA2B-9895-4969-A440-3F131133C02A}"/>
    <cellStyle name="Comma 10 9 4 2" xfId="5280" xr:uid="{B1B13522-DC70-45B4-A372-D68EDE2C71ED}"/>
    <cellStyle name="Comma 10 9 5" xfId="3430" xr:uid="{F6266E3A-217D-49D8-9198-EB312D173191}"/>
    <cellStyle name="Comma 10 9 6" xfId="3919" xr:uid="{A72C98A9-D543-4FF7-84D7-C6735657C39F}"/>
    <cellStyle name="Comma 10 9 7" xfId="6896" xr:uid="{2838C8E3-72BC-47B6-8665-A52E8FA94289}"/>
    <cellStyle name="Comma 10 9 8" xfId="1156" xr:uid="{95B59039-A9BE-4F78-8351-76AFDFB67CCF}"/>
    <cellStyle name="Comma 100" xfId="83" xr:uid="{00000000-0005-0000-0000-000052000000}"/>
    <cellStyle name="Comma 100 2" xfId="84" xr:uid="{00000000-0005-0000-0000-000053000000}"/>
    <cellStyle name="Comma 100 2 2" xfId="1326" xr:uid="{FC9EDCE5-E7F3-4772-8834-E8E34D71F743}"/>
    <cellStyle name="Comma 100 2 2 2" xfId="2643" xr:uid="{9D2DFFFC-2C3E-472D-90B4-D519836CC28E}"/>
    <cellStyle name="Comma 100 2 2 2 2" xfId="5810" xr:uid="{7FE62F3E-7881-45C0-88C5-ABA3D54CF8F4}"/>
    <cellStyle name="Comma 100 2 2 3" xfId="4513" xr:uid="{6C5016E2-512D-418D-99A9-CCD3109CC692}"/>
    <cellStyle name="Comma 100 2 3" xfId="2345" xr:uid="{4B9C4F5F-7880-422F-B1D3-1BFCF56DDE2C}"/>
    <cellStyle name="Comma 100 2 3 2" xfId="5513" xr:uid="{380BE618-E793-4F64-9E11-6C8E49E96A1A}"/>
    <cellStyle name="Comma 100 2 4" xfId="4216" xr:uid="{A01581F9-E713-4407-B401-1DBA329207D7}"/>
    <cellStyle name="Comma 100 3" xfId="1325" xr:uid="{6AA17D11-57AE-4294-9A18-AD518D16EF7B}"/>
    <cellStyle name="Comma 100 3 2" xfId="2642" xr:uid="{8712626F-25DF-4A82-979C-24BA6589E10B}"/>
    <cellStyle name="Comma 100 3 2 2" xfId="5809" xr:uid="{AE3FB5BB-BE69-4B29-A344-27D257202C0B}"/>
    <cellStyle name="Comma 100 3 3" xfId="4512" xr:uid="{C34C08A6-EBAF-41F9-9606-D32410D57B60}"/>
    <cellStyle name="Comma 100 4" xfId="2113" xr:uid="{B4103C4D-067D-4AB4-B9BF-336F39ECE52C}"/>
    <cellStyle name="Comma 100 4 2" xfId="5281" xr:uid="{06455928-C36C-4CFC-9E43-65055CCDA778}"/>
    <cellStyle name="Comma 100 5" xfId="3431" xr:uid="{0C40BF80-275E-43C9-A54C-0A3E5E50A493}"/>
    <cellStyle name="Comma 100 5 2" xfId="6554" xr:uid="{A8D7B99B-F745-441B-9AEA-99ED3A182C38}"/>
    <cellStyle name="Comma 100 6" xfId="3920" xr:uid="{A84B5830-9229-466A-A330-5506E1382C9D}"/>
    <cellStyle name="Comma 100 7" xfId="6897" xr:uid="{B3FE1DBC-6C0D-48D3-B370-51F768F07AFD}"/>
    <cellStyle name="Comma 101" xfId="3305" xr:uid="{F949BB8F-1680-4720-9464-174228BB5A87}"/>
    <cellStyle name="Comma 101 2" xfId="6457" xr:uid="{B894E77D-741D-4E96-A437-8F4F58C56581}"/>
    <cellStyle name="Comma 102" xfId="85" xr:uid="{00000000-0005-0000-0000-000054000000}"/>
    <cellStyle name="Comma 102 2" xfId="86" xr:uid="{00000000-0005-0000-0000-000055000000}"/>
    <cellStyle name="Comma 102 2 2" xfId="1328" xr:uid="{26CF35BB-6FA2-47E8-8B48-F9C657035740}"/>
    <cellStyle name="Comma 102 2 2 2" xfId="2645" xr:uid="{B9F07CE9-E32C-46E9-AB40-C9A873BDF3FF}"/>
    <cellStyle name="Comma 102 2 2 2 2" xfId="5812" xr:uid="{0D73A372-31C4-4000-BD0D-DE6D52F23DE4}"/>
    <cellStyle name="Comma 102 2 2 3" xfId="4515" xr:uid="{368268DE-1E8F-4848-A354-296EB51393B2}"/>
    <cellStyle name="Comma 102 2 3" xfId="2346" xr:uid="{529DA2FF-5FD3-494E-B9FB-EE664A669D6C}"/>
    <cellStyle name="Comma 102 2 3 2" xfId="5514" xr:uid="{83E53E07-B14E-4B31-83B5-7EDD6B6380AA}"/>
    <cellStyle name="Comma 102 2 4" xfId="4217" xr:uid="{2616022E-578B-4B0F-924F-ABE7D72ACB79}"/>
    <cellStyle name="Comma 102 2 5" xfId="1237" xr:uid="{4A7E4D4D-51A2-46B9-9806-0A792EB96F45}"/>
    <cellStyle name="Comma 102 3" xfId="1327" xr:uid="{FCEE7775-CBBA-4A13-A01C-0008865E25AF}"/>
    <cellStyle name="Comma 102 3 2" xfId="2644" xr:uid="{18411A24-AB30-435C-B163-601F7601FAE4}"/>
    <cellStyle name="Comma 102 3 2 2" xfId="5811" xr:uid="{D1CEF307-9E02-4DA8-AC37-ED2B1FF2842D}"/>
    <cellStyle name="Comma 102 3 3" xfId="4514" xr:uid="{F70ABDAE-D6AD-491E-8C0C-1674C88626BB}"/>
    <cellStyle name="Comma 102 4" xfId="2114" xr:uid="{000157D8-9D08-40AF-A58D-778B2C53733E}"/>
    <cellStyle name="Comma 102 4 2" xfId="5282" xr:uid="{2A680CB6-DBB3-43BF-95FB-FC2C4397D3C6}"/>
    <cellStyle name="Comma 102 5" xfId="3432" xr:uid="{48899576-8B31-4672-B3EE-EC21F9F7E95A}"/>
    <cellStyle name="Comma 102 5 2" xfId="6555" xr:uid="{021409AF-684F-47BD-BC3B-41A3C07A8FA6}"/>
    <cellStyle name="Comma 102 6" xfId="3921" xr:uid="{77BC66CF-1871-4860-8D0C-8BFF2B53BBE4}"/>
    <cellStyle name="Comma 102 7" xfId="4136" xr:uid="{D2615BF9-9B1C-4815-925E-83FA43768FEB}"/>
    <cellStyle name="Comma 102 8" xfId="6898" xr:uid="{B47A04DA-6580-44AE-98CC-CB783B3A8F30}"/>
    <cellStyle name="Comma 102 9" xfId="1157" xr:uid="{7B3D29A0-B1E4-4745-B8EA-84ED9B3903FC}"/>
    <cellStyle name="Comma 103" xfId="4153" xr:uid="{8285E8E0-B88C-457B-90A8-49A79508DE0B}"/>
    <cellStyle name="Comma 104" xfId="6837" xr:uid="{074A4196-573E-4597-B826-9D32A86AC092}"/>
    <cellStyle name="Comma 105" xfId="6826" xr:uid="{7D11EE9F-9278-4D16-A6CC-138886260221}"/>
    <cellStyle name="Comma 106" xfId="6803" xr:uid="{8FB2876C-DA8C-4F69-B63A-48AD3EB3DB6A}"/>
    <cellStyle name="Comma 107" xfId="3787" xr:uid="{9BD75B5B-5B8B-473E-A052-2637B696EDD4}"/>
    <cellStyle name="Comma 108" xfId="6802" xr:uid="{1E090C92-6CB5-4789-AD52-EAE8E4FBDEC5}"/>
    <cellStyle name="Comma 109" xfId="3324" xr:uid="{8CC73D8D-F9EA-4D1E-9360-003AE7867BA5}"/>
    <cellStyle name="Comma 109 2" xfId="6464" xr:uid="{8B7961D4-2CAC-4C9B-9FDA-D6ED9B1C0DA2}"/>
    <cellStyle name="Comma 11" xfId="87" xr:uid="{00000000-0005-0000-0000-000056000000}"/>
    <cellStyle name="Comma 11 2" xfId="88" xr:uid="{00000000-0005-0000-0000-000057000000}"/>
    <cellStyle name="Comma 11 2 2" xfId="89" xr:uid="{00000000-0005-0000-0000-000058000000}"/>
    <cellStyle name="Comma 11 2 2 2" xfId="90" xr:uid="{00000000-0005-0000-0000-000059000000}"/>
    <cellStyle name="Comma 11 2 2 2 2" xfId="91" xr:uid="{00000000-0005-0000-0000-00005A000000}"/>
    <cellStyle name="Comma 11 2 2 2 2 2" xfId="1332" xr:uid="{8440D222-F0BB-4B8B-878A-2291DC463EF3}"/>
    <cellStyle name="Comma 11 2 2 2 2 2 2" xfId="2649" xr:uid="{17790532-19D4-487E-AB7F-684B98819757}"/>
    <cellStyle name="Comma 11 2 2 2 2 2 2 2" xfId="5816" xr:uid="{81BD6F4E-83B4-4C6F-A1AF-56B61CB94919}"/>
    <cellStyle name="Comma 11 2 2 2 2 2 3" xfId="4519" xr:uid="{33404877-F37D-493F-BDEF-BEAAB641ABB8}"/>
    <cellStyle name="Comma 11 2 2 2 2 3" xfId="2349" xr:uid="{240A55FB-2F9E-48F5-8A98-4F2A2B85C77B}"/>
    <cellStyle name="Comma 11 2 2 2 2 3 2" xfId="5517" xr:uid="{FA30802F-D8D4-47DD-94C3-45E205F6D8DB}"/>
    <cellStyle name="Comma 11 2 2 2 2 4" xfId="4220" xr:uid="{2218B9FE-922A-467C-B2EE-3EE3FEBCF363}"/>
    <cellStyle name="Comma 11 2 2 2 3" xfId="1331" xr:uid="{5EE2F082-CD32-49B9-A8DC-6A472A6BF13E}"/>
    <cellStyle name="Comma 11 2 2 2 3 2" xfId="2648" xr:uid="{56F2CF75-3A18-40CB-BE77-42E26FC7A366}"/>
    <cellStyle name="Comma 11 2 2 2 3 2 2" xfId="5815" xr:uid="{D72FBDA5-6A7D-40E1-A1FB-2071E9F1DD5B}"/>
    <cellStyle name="Comma 11 2 2 2 3 3" xfId="4518" xr:uid="{6AEC0DBD-F532-4A62-BD13-DD643BC7FAB6}"/>
    <cellStyle name="Comma 11 2 2 2 4" xfId="2117" xr:uid="{913CB125-05DA-41DF-B443-0AF7F228B1BA}"/>
    <cellStyle name="Comma 11 2 2 2 4 2" xfId="5285" xr:uid="{B080E0ED-A9A3-4321-ABC9-DA3A4D1044E0}"/>
    <cellStyle name="Comma 11 2 2 2 5" xfId="3435" xr:uid="{FFD62093-D20D-4553-99AB-5F5A0B71E05C}"/>
    <cellStyle name="Comma 11 2 2 2 5 2" xfId="6558" xr:uid="{B2242AFB-167E-4F98-B79F-7CFC854E8C58}"/>
    <cellStyle name="Comma 11 2 2 2 6" xfId="3924" xr:uid="{B444628F-A48B-420D-A764-DB53812B000F}"/>
    <cellStyle name="Comma 11 2 2 2 7" xfId="6856" xr:uid="{DABA2641-5BD6-49E8-B24A-B1E36D31A75F}"/>
    <cellStyle name="Comma 11 2 2 2 8" xfId="6901" xr:uid="{1DF29A81-847C-49E5-B5B2-D33AD6A584F3}"/>
    <cellStyle name="Comma 11 2 2 3" xfId="92" xr:uid="{00000000-0005-0000-0000-00005B000000}"/>
    <cellStyle name="Comma 11 2 2 3 2" xfId="1333" xr:uid="{61793E74-AA89-4595-B429-FEB50788EBBD}"/>
    <cellStyle name="Comma 11 2 2 3 2 2" xfId="2650" xr:uid="{3A14D9EB-D856-4622-9A48-4E3C9872EAF3}"/>
    <cellStyle name="Comma 11 2 2 3 2 2 2" xfId="5817" xr:uid="{1C422CD3-7F1D-4556-99EE-085BA429F083}"/>
    <cellStyle name="Comma 11 2 2 3 2 3" xfId="4520" xr:uid="{238B7595-6D63-4F72-BDAA-361EE3A8814D}"/>
    <cellStyle name="Comma 11 2 2 3 3" xfId="2348" xr:uid="{5A04223B-3E5F-4601-8AA2-A8CCA8124C6F}"/>
    <cellStyle name="Comma 11 2 2 3 3 2" xfId="5516" xr:uid="{9E63330D-7D6F-4147-A18A-4C467B9A435D}"/>
    <cellStyle name="Comma 11 2 2 3 4" xfId="4219" xr:uid="{C981ED9A-6B8C-4BB7-9F00-C2CECD2221A2}"/>
    <cellStyle name="Comma 11 2 2 4" xfId="1330" xr:uid="{4C63DC5B-6B55-4896-AB9C-C05AE6CECD4F}"/>
    <cellStyle name="Comma 11 2 2 4 2" xfId="2647" xr:uid="{6C86C4C1-4BA9-46D9-952C-95CDEC22527F}"/>
    <cellStyle name="Comma 11 2 2 4 2 2" xfId="5814" xr:uid="{095498E2-6F7D-49A7-AA4B-D16BC060D9F4}"/>
    <cellStyle name="Comma 11 2 2 4 3" xfId="4517" xr:uid="{CC7F9D8F-16CB-4D6B-B74B-6DE974AA8DF4}"/>
    <cellStyle name="Comma 11 2 2 5" xfId="2116" xr:uid="{3FD7E26D-B594-4CCC-990C-FBF0ED6F7B13}"/>
    <cellStyle name="Comma 11 2 2 5 2" xfId="5284" xr:uid="{0E1243DE-280F-42E7-A7BB-FBD15D5F454F}"/>
    <cellStyle name="Comma 11 2 2 6" xfId="3434" xr:uid="{24D2D105-171A-489B-99C3-982C932477A1}"/>
    <cellStyle name="Comma 11 2 2 6 2" xfId="6557" xr:uid="{08B13470-09BB-406B-8843-624CBEC65835}"/>
    <cellStyle name="Comma 11 2 2 7" xfId="3923" xr:uid="{B4F47B0E-6D09-4214-A40A-123BBFBE51F4}"/>
    <cellStyle name="Comma 11 2 2 8" xfId="5099" xr:uid="{41CB862F-6A4B-4FA7-A6C0-4421D7B4C945}"/>
    <cellStyle name="Comma 11 2 2 9" xfId="6900" xr:uid="{6249D1F4-8C51-4062-AD19-3F7CCFADBB48}"/>
    <cellStyle name="Comma 11 3" xfId="93" xr:uid="{00000000-0005-0000-0000-00005C000000}"/>
    <cellStyle name="Comma 11 3 2" xfId="1334" xr:uid="{6140F241-5E84-4F6E-B7B5-505977691F61}"/>
    <cellStyle name="Comma 11 3 2 2" xfId="2651" xr:uid="{5CB7F777-64CC-4FEC-8AA6-1824D5E9D869}"/>
    <cellStyle name="Comma 11 3 2 2 2" xfId="5818" xr:uid="{914F870B-EB80-4E0A-B17F-1B510F5FDED2}"/>
    <cellStyle name="Comma 11 3 2 3" xfId="4521" xr:uid="{F0A7F44A-EBA5-4A5C-A06F-6D23859E295F}"/>
    <cellStyle name="Comma 11 3 3" xfId="2347" xr:uid="{897466F8-492B-4777-9E17-2A43BD6A10C2}"/>
    <cellStyle name="Comma 11 3 3 2" xfId="5515" xr:uid="{FC7790F8-94C5-4F7D-A2B3-7FCA8919CEAB}"/>
    <cellStyle name="Comma 11 3 4" xfId="4218" xr:uid="{58A178B4-C043-4B47-866E-1DDE344E7A29}"/>
    <cellStyle name="Comma 11 4" xfId="1329" xr:uid="{A405F98B-46A0-415B-87C9-1E80F696CF0E}"/>
    <cellStyle name="Comma 11 4 2" xfId="2646" xr:uid="{6E2684AF-E8BC-4B48-BBF0-10B836012BB4}"/>
    <cellStyle name="Comma 11 4 2 2" xfId="5813" xr:uid="{2F29596D-D402-417E-85AE-34D3C1E78B4D}"/>
    <cellStyle name="Comma 11 4 3" xfId="4516" xr:uid="{AA447B27-0569-4402-96DD-7A60691BEE81}"/>
    <cellStyle name="Comma 11 5" xfId="2115" xr:uid="{CA69F06C-CD52-4342-B758-DC330353296A}"/>
    <cellStyle name="Comma 11 5 2" xfId="5283" xr:uid="{406B61BC-B6E9-416D-9892-B8C960446A58}"/>
    <cellStyle name="Comma 11 6" xfId="3433" xr:uid="{64F755F6-63E7-466E-8608-4FD090CD64FC}"/>
    <cellStyle name="Comma 11 6 2" xfId="6556" xr:uid="{6B4CD7BC-EE33-476E-B8CD-8306915A0DE1}"/>
    <cellStyle name="Comma 11 7" xfId="3922" xr:uid="{3CB680B5-9253-4E04-BCD0-B267BB6FED2D}"/>
    <cellStyle name="Comma 11 8" xfId="6899" xr:uid="{B05645A3-281C-43D1-8FB1-1AE70E00076C}"/>
    <cellStyle name="Comma 110" xfId="6812" xr:uid="{B37C770B-6FC9-48D7-89B1-8CE9C5A7B9F0}"/>
    <cellStyle name="Comma 111" xfId="6831" xr:uid="{25F89BAC-5B42-4392-9D2F-A3A7129D6AE3}"/>
    <cellStyle name="Comma 112" xfId="3792" xr:uid="{8B292001-4A54-41BB-8910-586AFD447167}"/>
    <cellStyle name="Comma 113" xfId="6847" xr:uid="{50C18E87-B286-46ED-9D8F-782AA4FE7912}"/>
    <cellStyle name="Comma 114" xfId="3716" xr:uid="{4018E357-01AB-46E6-9C72-C8FDF3BCB2ED}"/>
    <cellStyle name="Comma 115" xfId="6875" xr:uid="{9519A160-A79E-4925-B485-747C9C06374F}"/>
    <cellStyle name="Comma 116" xfId="94" xr:uid="{00000000-0005-0000-0000-00005D000000}"/>
    <cellStyle name="Comma 116 2" xfId="1335" xr:uid="{89AE1B33-0037-4809-A390-B3E52087E319}"/>
    <cellStyle name="Comma 116 2 2" xfId="2652" xr:uid="{8787563A-1879-40BB-8196-3BB0D68AAC59}"/>
    <cellStyle name="Comma 116 2 2 2" xfId="5819" xr:uid="{865078FB-A9AE-415B-B8B2-7482DA9CA0CD}"/>
    <cellStyle name="Comma 116 2 3" xfId="4522" xr:uid="{4C38904D-5CBF-4C0E-93DE-C0145F8977E1}"/>
    <cellStyle name="Comma 116 3" xfId="2327" xr:uid="{B57FF714-5DFF-46CD-89ED-0DD0DA9CD3C4}"/>
    <cellStyle name="Comma 116 3 2" xfId="5495" xr:uid="{9DEF5DA3-2D7E-4331-9446-8A5B673C1341}"/>
    <cellStyle name="Comma 116 4" xfId="4198" xr:uid="{5AD14FC1-1C1D-470C-82B1-054C794CD9BA}"/>
    <cellStyle name="Comma 116 5" xfId="1231" xr:uid="{E582A5AD-B8CE-4356-A443-63660C8B80F3}"/>
    <cellStyle name="Comma 117" xfId="6884" xr:uid="{A0B4771B-5131-4F85-824B-288AB83FEDAA}"/>
    <cellStyle name="Comma 118" xfId="7123" xr:uid="{D2FB4ABF-F97C-42CF-AFB4-1C28DC64936A}"/>
    <cellStyle name="Comma 119" xfId="7160" xr:uid="{8ADB4D57-07ED-40B3-BCD9-FAF77095C3A4}"/>
    <cellStyle name="Comma 12" xfId="95" xr:uid="{00000000-0005-0000-0000-00005E000000}"/>
    <cellStyle name="Comma 12 10" xfId="1336" xr:uid="{44E3585B-36EC-4B8B-A5B2-9E44BE310CA0}"/>
    <cellStyle name="Comma 12 10 2" xfId="2653" xr:uid="{57937231-3128-4774-88CA-89FAA37D79EE}"/>
    <cellStyle name="Comma 12 10 2 2" xfId="5820" xr:uid="{8BEF9B96-D490-43D6-BF68-F66937D01742}"/>
    <cellStyle name="Comma 12 10 3" xfId="4523" xr:uid="{A6901958-32B8-4180-8DD3-6730974B1A3B}"/>
    <cellStyle name="Comma 12 11" xfId="2118" xr:uid="{455F4CB0-0895-4F19-8DF3-5FDE7B86D208}"/>
    <cellStyle name="Comma 12 11 2" xfId="5286" xr:uid="{4C5206D9-7EB1-4BAC-9AB5-DCEB03C3A78A}"/>
    <cellStyle name="Comma 12 12" xfId="3436" xr:uid="{1991B239-F848-4264-BBD1-138E1B732024}"/>
    <cellStyle name="Comma 12 12 2" xfId="6559" xr:uid="{6FD7D733-1338-4720-8191-98FDDADD9F99}"/>
    <cellStyle name="Comma 12 13" xfId="3925" xr:uid="{0A2D82D7-A739-4A6E-AD1A-6EA258078D48}"/>
    <cellStyle name="Comma 12 14" xfId="6902" xr:uid="{7B774B16-E5C7-4015-9AC5-7EE4B25B355D}"/>
    <cellStyle name="Comma 12 15" xfId="1158" xr:uid="{348F8BAA-1EEB-4D30-9B04-3E6A1DCCEB94}"/>
    <cellStyle name="Comma 12 2" xfId="96" xr:uid="{00000000-0005-0000-0000-00005F000000}"/>
    <cellStyle name="Comma 12 2 2" xfId="97" xr:uid="{00000000-0005-0000-0000-000060000000}"/>
    <cellStyle name="Comma 12 2 2 2" xfId="1338" xr:uid="{C3881B9F-0894-4E72-811C-8589E3280EB6}"/>
    <cellStyle name="Comma 12 2 2 2 2" xfId="2655" xr:uid="{B0872A26-FD57-4F78-ADA7-CD110261A5FA}"/>
    <cellStyle name="Comma 12 2 2 2 2 2" xfId="5822" xr:uid="{2C88FE02-0DCE-4A1D-A8D8-7838C36FDC43}"/>
    <cellStyle name="Comma 12 2 2 2 3" xfId="4525" xr:uid="{E5D2C80F-0F5B-47CC-AF76-7E4A82FA39BA}"/>
    <cellStyle name="Comma 12 2 2 3" xfId="2351" xr:uid="{5034FE36-9780-4FF5-9DAD-95E83403C0EA}"/>
    <cellStyle name="Comma 12 2 2 3 2" xfId="5519" xr:uid="{FDE7F9F9-060F-44E1-ADD1-3950FFE232EA}"/>
    <cellStyle name="Comma 12 2 2 4" xfId="4222" xr:uid="{26DF816C-22BB-49D7-BDEE-2630D4E3D719}"/>
    <cellStyle name="Comma 12 2 3" xfId="1337" xr:uid="{FA7F20E6-7162-4E09-BDEA-50DAB0CCCDC5}"/>
    <cellStyle name="Comma 12 2 3 2" xfId="2654" xr:uid="{DFAF8DFD-5435-4189-B648-C1EB328D31FE}"/>
    <cellStyle name="Comma 12 2 3 2 2" xfId="5821" xr:uid="{9D27A314-22E1-446B-B51F-61AA24BAD510}"/>
    <cellStyle name="Comma 12 2 3 3" xfId="4524" xr:uid="{B0B979E0-E6B6-48D4-913D-8C9BCFE6CFBA}"/>
    <cellStyle name="Comma 12 2 4" xfId="2119" xr:uid="{E61C527C-9A80-4578-8E9B-AE21C92EAF78}"/>
    <cellStyle name="Comma 12 2 4 2" xfId="5287" xr:uid="{3CB57119-3EF4-44E0-A672-9030B641DCC4}"/>
    <cellStyle name="Comma 12 2 5" xfId="3437" xr:uid="{92421ACB-3E70-406A-8575-D5832FD1AC5D}"/>
    <cellStyle name="Comma 12 2 5 2" xfId="6560" xr:uid="{8A50DB19-0094-42CC-8E4A-5531ACC2610B}"/>
    <cellStyle name="Comma 12 2 6" xfId="3926" xr:uid="{5E14C317-27F0-4DAC-8A4B-D108D43636D4}"/>
    <cellStyle name="Comma 12 2 7" xfId="6903" xr:uid="{9A88B2E1-AECD-4CF1-83EE-BC42F4B0F60C}"/>
    <cellStyle name="Comma 12 3" xfId="98" xr:uid="{00000000-0005-0000-0000-000061000000}"/>
    <cellStyle name="Comma 12 3 2" xfId="99" xr:uid="{00000000-0005-0000-0000-000062000000}"/>
    <cellStyle name="Comma 12 3 2 2" xfId="1340" xr:uid="{A093E1EA-96D1-4DA9-B6D0-4BC11A5B1F9A}"/>
    <cellStyle name="Comma 12 3 2 2 2" xfId="2657" xr:uid="{25E2AA48-D499-4C2B-B40F-2E14D2B31B7F}"/>
    <cellStyle name="Comma 12 3 2 2 2 2" xfId="5824" xr:uid="{267160AA-0488-4C82-A15F-F9A9373AB3B4}"/>
    <cellStyle name="Comma 12 3 2 2 3" xfId="4527" xr:uid="{898FA15B-6E36-4807-95FD-C37784EC9CFB}"/>
    <cellStyle name="Comma 12 3 2 3" xfId="2352" xr:uid="{F2065A0B-CEC9-46F2-9DD9-775DA43D33C1}"/>
    <cellStyle name="Comma 12 3 2 3 2" xfId="5520" xr:uid="{2BB59DFE-285E-40A9-9EE8-419187C2EB15}"/>
    <cellStyle name="Comma 12 3 2 4" xfId="4223" xr:uid="{B7A374C2-F0FA-415F-B52B-8AD6DD5D78A4}"/>
    <cellStyle name="Comma 12 3 3" xfId="1339" xr:uid="{E810B3ED-5003-4F1C-9DB7-DC6D2155F828}"/>
    <cellStyle name="Comma 12 3 3 2" xfId="2656" xr:uid="{6C2118B6-0D4B-478E-812D-E4CAA1E394B6}"/>
    <cellStyle name="Comma 12 3 3 2 2" xfId="5823" xr:uid="{85786EEF-EFFA-4883-9BE9-A4D474E4F206}"/>
    <cellStyle name="Comma 12 3 3 3" xfId="4526" xr:uid="{F0B5186C-3CB4-4D05-AFDE-55AE595E10F4}"/>
    <cellStyle name="Comma 12 3 4" xfId="2120" xr:uid="{41E73C69-BBAB-4E4C-9900-BCAB4316D2EE}"/>
    <cellStyle name="Comma 12 3 4 2" xfId="5288" xr:uid="{C9D73AF0-FDE3-4CF9-9790-EAF48987BFEF}"/>
    <cellStyle name="Comma 12 3 5" xfId="3438" xr:uid="{1326FA2C-1531-4F58-A901-EB914E910C1E}"/>
    <cellStyle name="Comma 12 3 5 2" xfId="6561" xr:uid="{99A49837-941B-4EE3-B5C8-5A9CE043C7AC}"/>
    <cellStyle name="Comma 12 3 6" xfId="3927" xr:uid="{86E56F74-A88E-4A1C-82D3-ACB2AA9388ED}"/>
    <cellStyle name="Comma 12 3 7" xfId="6904" xr:uid="{5550F934-1CF4-4861-AE62-CE80C4816745}"/>
    <cellStyle name="Comma 12 4" xfId="100" xr:uid="{00000000-0005-0000-0000-000063000000}"/>
    <cellStyle name="Comma 12 4 2" xfId="101" xr:uid="{00000000-0005-0000-0000-000064000000}"/>
    <cellStyle name="Comma 12 4 2 2" xfId="1342" xr:uid="{DE0AFF81-67BB-4366-9D41-0469FE06656B}"/>
    <cellStyle name="Comma 12 4 2 2 2" xfId="2659" xr:uid="{78768A25-EDAC-483D-8AF2-03D53641C616}"/>
    <cellStyle name="Comma 12 4 2 2 2 2" xfId="5826" xr:uid="{D49458BD-9123-48C7-8744-1D6D9FA6CEFA}"/>
    <cellStyle name="Comma 12 4 2 2 3" xfId="4529" xr:uid="{16682121-965D-40CF-ACDD-9C8E1006146C}"/>
    <cellStyle name="Comma 12 4 2 3" xfId="2353" xr:uid="{63EB142D-FCB2-4A5A-A182-C55D2DF81F7F}"/>
    <cellStyle name="Comma 12 4 2 3 2" xfId="5521" xr:uid="{F671E86B-2719-4C66-B1BF-649510828AA7}"/>
    <cellStyle name="Comma 12 4 2 4" xfId="4224" xr:uid="{C458A0FC-DC9D-492B-B1F8-495D7245DDDB}"/>
    <cellStyle name="Comma 12 4 3" xfId="1341" xr:uid="{4D051696-F8D6-4DE1-9292-E2C5737AC5A2}"/>
    <cellStyle name="Comma 12 4 3 2" xfId="2658" xr:uid="{22CAE5F3-1B86-458F-86C7-AA1831C76983}"/>
    <cellStyle name="Comma 12 4 3 2 2" xfId="5825" xr:uid="{814C7990-23FE-4CBC-8BB9-0F2BBCCC3742}"/>
    <cellStyle name="Comma 12 4 3 3" xfId="4528" xr:uid="{49A4A183-0B27-4DC4-A965-5AA2B55E9FBE}"/>
    <cellStyle name="Comma 12 4 4" xfId="2121" xr:uid="{5AE662EA-9F05-498A-AF13-8921CD4CB3E3}"/>
    <cellStyle name="Comma 12 4 4 2" xfId="5289" xr:uid="{6D1CD97C-5814-4618-B0B4-7E30B434CD81}"/>
    <cellStyle name="Comma 12 4 5" xfId="3439" xr:uid="{9B139D6E-7C45-40FC-B266-F057309C23B1}"/>
    <cellStyle name="Comma 12 4 5 2" xfId="6562" xr:uid="{8E1EBC8C-290C-4597-8C84-A4A7F650EF0F}"/>
    <cellStyle name="Comma 12 4 6" xfId="3928" xr:uid="{CE360293-481D-410D-B3FC-A44414259704}"/>
    <cellStyle name="Comma 12 4 7" xfId="6905" xr:uid="{D7723C58-055B-4083-9283-4F7604103BF8}"/>
    <cellStyle name="Comma 12 5" xfId="102" xr:uid="{00000000-0005-0000-0000-000065000000}"/>
    <cellStyle name="Comma 12 5 2" xfId="103" xr:uid="{00000000-0005-0000-0000-000066000000}"/>
    <cellStyle name="Comma 12 5 2 2" xfId="1344" xr:uid="{4C6C48B9-E7AB-4C7C-8C69-A7DEE8D374A4}"/>
    <cellStyle name="Comma 12 5 2 2 2" xfId="2661" xr:uid="{1F1D8FF3-E888-4ED3-A633-0083D54C7367}"/>
    <cellStyle name="Comma 12 5 2 2 2 2" xfId="5828" xr:uid="{B9946354-7E3C-4FF6-A3AD-0EE869D9281E}"/>
    <cellStyle name="Comma 12 5 2 2 3" xfId="4531" xr:uid="{57936A68-6B00-4364-8B5B-C0AE8FCC4812}"/>
    <cellStyle name="Comma 12 5 2 3" xfId="2354" xr:uid="{7D7296A9-FFED-44CC-8DAF-377A440CEC3E}"/>
    <cellStyle name="Comma 12 5 2 3 2" xfId="5522" xr:uid="{4E7BCAAF-6280-484A-A6D8-53128D0AC00D}"/>
    <cellStyle name="Comma 12 5 2 4" xfId="4225" xr:uid="{DF98EDFF-55A0-4B68-89F5-16CCEF477EAF}"/>
    <cellStyle name="Comma 12 5 3" xfId="1343" xr:uid="{98BC41F2-B362-4CF5-A7AE-CAEEBADE740C}"/>
    <cellStyle name="Comma 12 5 3 2" xfId="2660" xr:uid="{D66C8C8C-8298-40A3-B59E-E5733E308864}"/>
    <cellStyle name="Comma 12 5 3 2 2" xfId="5827" xr:uid="{4A365A5E-07F4-4510-963C-ECBFCC862C98}"/>
    <cellStyle name="Comma 12 5 3 3" xfId="4530" xr:uid="{DFD5CC6D-D9A4-473A-AC50-9BC09FDE4269}"/>
    <cellStyle name="Comma 12 5 4" xfId="2122" xr:uid="{11EFF759-6F4F-4C0B-8386-6E463FA86A7A}"/>
    <cellStyle name="Comma 12 5 4 2" xfId="5290" xr:uid="{E1C4CF81-1D16-4A96-9572-D94741A76FD1}"/>
    <cellStyle name="Comma 12 5 5" xfId="3440" xr:uid="{AEB8EFB2-10EE-4F23-A089-15CF77897C17}"/>
    <cellStyle name="Comma 12 5 5 2" xfId="6563" xr:uid="{8946B2FE-BFA8-42ED-B6AF-ACD682D095C4}"/>
    <cellStyle name="Comma 12 5 6" xfId="3929" xr:uid="{2A860608-9E18-480E-9690-890F3107282C}"/>
    <cellStyle name="Comma 12 5 7" xfId="6906" xr:uid="{CCCD307A-6F99-4990-A05F-BAE5D97CC7F4}"/>
    <cellStyle name="Comma 12 6" xfId="104" xr:uid="{00000000-0005-0000-0000-000067000000}"/>
    <cellStyle name="Comma 12 6 2" xfId="105" xr:uid="{00000000-0005-0000-0000-000068000000}"/>
    <cellStyle name="Comma 12 6 2 2" xfId="1346" xr:uid="{A7F4A7CA-5D29-4B73-AA35-82F575C844E6}"/>
    <cellStyle name="Comma 12 6 2 2 2" xfId="2663" xr:uid="{96D1AEB2-D151-4853-83E2-CC9E6C84510E}"/>
    <cellStyle name="Comma 12 6 2 2 2 2" xfId="5830" xr:uid="{852EB90A-2482-4594-A1FA-471F6C8F166E}"/>
    <cellStyle name="Comma 12 6 2 2 3" xfId="4533" xr:uid="{646588F5-44D3-480C-A75B-3721DE17D5AF}"/>
    <cellStyle name="Comma 12 6 2 3" xfId="2355" xr:uid="{6D1A6344-4915-4684-A3E6-85871F5440DD}"/>
    <cellStyle name="Comma 12 6 2 3 2" xfId="5523" xr:uid="{76E624E6-C167-4F2E-8DC1-D815023A350F}"/>
    <cellStyle name="Comma 12 6 2 4" xfId="4226" xr:uid="{616687A3-9518-4590-A56F-267A4D26CE95}"/>
    <cellStyle name="Comma 12 6 3" xfId="1345" xr:uid="{92B3DA9E-9E78-4918-9BB8-B924F44A3D07}"/>
    <cellStyle name="Comma 12 6 3 2" xfId="2662" xr:uid="{3FEA2C1B-FF4F-415F-B451-6C8F74F7CFD9}"/>
    <cellStyle name="Comma 12 6 3 2 2" xfId="5829" xr:uid="{CE2E7846-AC25-4F58-A404-087DC58081E2}"/>
    <cellStyle name="Comma 12 6 3 3" xfId="4532" xr:uid="{14BFF9C8-79AA-4C70-BCC6-B205A2416F5D}"/>
    <cellStyle name="Comma 12 6 4" xfId="2123" xr:uid="{044127C4-BA34-43A8-84A2-5D1D50AFBF25}"/>
    <cellStyle name="Comma 12 6 4 2" xfId="5291" xr:uid="{4CE7D250-2B8E-47D5-972E-F3C429DBF7D1}"/>
    <cellStyle name="Comma 12 6 5" xfId="3441" xr:uid="{E2C42E47-EC64-4003-ADD6-42B6E5C936B0}"/>
    <cellStyle name="Comma 12 6 5 2" xfId="6564" xr:uid="{0DDDF0A2-07AC-4887-BAE6-0684C60AD060}"/>
    <cellStyle name="Comma 12 6 6" xfId="3930" xr:uid="{68544A7B-6C78-442E-8F90-00A4C71DC192}"/>
    <cellStyle name="Comma 12 6 7" xfId="6907" xr:uid="{3A9EA6FA-9CB8-4263-933F-DF00D59423F3}"/>
    <cellStyle name="Comma 12 7" xfId="106" xr:uid="{00000000-0005-0000-0000-000069000000}"/>
    <cellStyle name="Comma 12 7 2" xfId="107" xr:uid="{00000000-0005-0000-0000-00006A000000}"/>
    <cellStyle name="Comma 12 7 2 2" xfId="1348" xr:uid="{DF74FE8B-9865-4447-9A74-5032137FBDCF}"/>
    <cellStyle name="Comma 12 7 2 2 2" xfId="2665" xr:uid="{6A60BB01-D404-45B8-A7C7-2C48ED4F205A}"/>
    <cellStyle name="Comma 12 7 2 2 2 2" xfId="5832" xr:uid="{E3A7B934-D589-4AF1-B22C-D09E45F4EE56}"/>
    <cellStyle name="Comma 12 7 2 2 3" xfId="4535" xr:uid="{08F652E5-B6A2-4894-93EA-FCA3F9606FE6}"/>
    <cellStyle name="Comma 12 7 2 3" xfId="2356" xr:uid="{CD677D6C-1144-4563-9D56-5BB591EAD9AA}"/>
    <cellStyle name="Comma 12 7 2 3 2" xfId="5524" xr:uid="{B8EEB691-19B9-4577-B6C0-5208EB00B111}"/>
    <cellStyle name="Comma 12 7 2 4" xfId="4227" xr:uid="{558FAAA2-8FC3-44CB-96EC-5EF2CADEA8AA}"/>
    <cellStyle name="Comma 12 7 3" xfId="1347" xr:uid="{EEF967A6-21C8-4D66-B43A-97BC550B6C74}"/>
    <cellStyle name="Comma 12 7 3 2" xfId="2664" xr:uid="{E3459369-A618-4BE1-A3D8-A16E3865C700}"/>
    <cellStyle name="Comma 12 7 3 2 2" xfId="5831" xr:uid="{86ED3145-9801-4901-8209-80C39E6DB1C4}"/>
    <cellStyle name="Comma 12 7 3 3" xfId="4534" xr:uid="{19523CCE-0907-428D-B01D-C2581626B19F}"/>
    <cellStyle name="Comma 12 7 4" xfId="2124" xr:uid="{369802D2-E028-40D0-8720-D4EAC8F30373}"/>
    <cellStyle name="Comma 12 7 4 2" xfId="5292" xr:uid="{EF8BA6BE-0354-4603-8744-9E0FF8F92CAA}"/>
    <cellStyle name="Comma 12 7 5" xfId="3442" xr:uid="{EC1817E4-95F6-41E8-9EAC-08F9F76A637D}"/>
    <cellStyle name="Comma 12 7 5 2" xfId="6565" xr:uid="{6CBFC347-76EE-4B93-A5CC-F17A8F9305CA}"/>
    <cellStyle name="Comma 12 7 6" xfId="3932" xr:uid="{F2C3DB0F-4821-4A24-A998-DBAA93C820AF}"/>
    <cellStyle name="Comma 12 7 7" xfId="6908" xr:uid="{A7C4D2CD-ED5B-428D-A04F-E24E8FEABCD0}"/>
    <cellStyle name="Comma 12 8" xfId="108" xr:uid="{00000000-0005-0000-0000-00006B000000}"/>
    <cellStyle name="Comma 12 8 16" xfId="109" xr:uid="{00000000-0005-0000-0000-00006C000000}"/>
    <cellStyle name="Comma 12 8 16 2" xfId="1350" xr:uid="{6F33393A-CD1E-4546-B8EC-33E0800AE7EA}"/>
    <cellStyle name="Comma 12 8 16 2 2" xfId="2667" xr:uid="{B1A36AB6-B450-4CDF-B83F-600BBE99E96F}"/>
    <cellStyle name="Comma 12 8 16 2 2 2" xfId="5834" xr:uid="{37CBF6A8-9C71-4B81-BD28-3B3863F1963F}"/>
    <cellStyle name="Comma 12 8 16 2 3" xfId="4537" xr:uid="{3C60DEAE-E690-426C-93EF-6FCE18EA98FB}"/>
    <cellStyle name="Comma 12 8 16 3" xfId="2320" xr:uid="{44A2222A-272E-4D55-BFC9-2A575157EA58}"/>
    <cellStyle name="Comma 12 8 16 3 2" xfId="5488" xr:uid="{F028CC0D-F4E6-4621-B434-2D7C07CB7F85}"/>
    <cellStyle name="Comma 12 8 16 4" xfId="4189" xr:uid="{CE70C69D-B037-404B-8F7D-C909A55150B6}"/>
    <cellStyle name="Comma 12 8 18" xfId="1935" xr:uid="{8A744175-98C5-474A-9B5A-5CE7A78660AF}"/>
    <cellStyle name="Comma 12 8 18 2" xfId="3256" xr:uid="{4D8F6627-9757-43B7-B299-424265DA6F5F}"/>
    <cellStyle name="Comma 12 8 18 2 2" xfId="6412" xr:uid="{9C853E59-E8BF-4C35-9771-B0F5B503A245}"/>
    <cellStyle name="Comma 12 8 18 3" xfId="5117" xr:uid="{001C6B61-B37F-46A6-A2AD-4A2C783FA6AF}"/>
    <cellStyle name="Comma 12 8 19" xfId="3318" xr:uid="{056E1594-AB52-4574-A23D-B19C0DBDA826}"/>
    <cellStyle name="Comma 12 8 19 2" xfId="6462" xr:uid="{10305EBF-7DC6-428E-A02D-657B20973125}"/>
    <cellStyle name="Comma 12 8 2" xfId="110" xr:uid="{00000000-0005-0000-0000-00006D000000}"/>
    <cellStyle name="Comma 12 8 2 2" xfId="111" xr:uid="{00000000-0005-0000-0000-00006E000000}"/>
    <cellStyle name="Comma 12 8 2 2 2" xfId="1352" xr:uid="{743267E4-967D-4C1D-9578-4CDA810E9A7F}"/>
    <cellStyle name="Comma 12 8 2 2 2 2" xfId="2669" xr:uid="{1A7BBF8A-E568-4C05-9E8E-D2610BDCAD73}"/>
    <cellStyle name="Comma 12 8 2 2 2 2 2" xfId="5836" xr:uid="{279B69E0-03E1-486E-9C7A-112F177E8386}"/>
    <cellStyle name="Comma 12 8 2 2 2 3" xfId="4539" xr:uid="{B69CCA0E-A794-495F-9966-64B04096F7C2}"/>
    <cellStyle name="Comma 12 8 2 2 3" xfId="2358" xr:uid="{8B2F53B0-0E07-4402-8894-494B9B4A3E19}"/>
    <cellStyle name="Comma 12 8 2 2 3 2" xfId="5526" xr:uid="{8186C7B6-FF35-4B1A-9B57-639621479B1D}"/>
    <cellStyle name="Comma 12 8 2 2 4" xfId="4229" xr:uid="{742490DE-F353-45F5-93BD-D43AFF70CFCC}"/>
    <cellStyle name="Comma 12 8 2 3" xfId="1351" xr:uid="{80A83113-73F7-4684-AA86-AB9133DC6A17}"/>
    <cellStyle name="Comma 12 8 2 3 2" xfId="2668" xr:uid="{AA776ADC-7EEC-4CD9-84EB-857BDC91E90D}"/>
    <cellStyle name="Comma 12 8 2 3 2 2" xfId="5835" xr:uid="{B1361BB7-3FB2-4053-8FCE-140DD2C82289}"/>
    <cellStyle name="Comma 12 8 2 3 3" xfId="4538" xr:uid="{17B014B0-78FC-4275-A266-18B3A47B424D}"/>
    <cellStyle name="Comma 12 8 2 4" xfId="2126" xr:uid="{79FFC0C0-854A-41E5-91AF-28D06DAFB3BC}"/>
    <cellStyle name="Comma 12 8 2 4 2" xfId="5294" xr:uid="{448740F8-5C7E-4EAF-990E-1C48272AC49E}"/>
    <cellStyle name="Comma 12 8 2 5" xfId="3444" xr:uid="{F561FF88-68BE-4CB5-A518-DD507278A9C6}"/>
    <cellStyle name="Comma 12 8 2 5 2" xfId="6567" xr:uid="{E03ABEFE-E8D3-4D15-A0D8-376E55DAE36E}"/>
    <cellStyle name="Comma 12 8 2 6" xfId="3952" xr:uid="{E2A0AEC0-1B92-4D88-8E2E-272BE0B52E3D}"/>
    <cellStyle name="Comma 12 8 2 7" xfId="6820" xr:uid="{36D8A54A-1FF6-49DD-B36C-0C826ACC4B1C}"/>
    <cellStyle name="Comma 12 8 2 8" xfId="6910" xr:uid="{F4460A05-344A-4C28-BFFB-A1781403EC4F}"/>
    <cellStyle name="Comma 12 8 20" xfId="3354" xr:uid="{313A8A87-99C2-4A92-82BE-CCEDE4488BB1}"/>
    <cellStyle name="Comma 12 8 20 2" xfId="6493" xr:uid="{365F376A-92C1-4397-9684-F972271705B5}"/>
    <cellStyle name="Comma 12 8 22" xfId="7142" xr:uid="{E45B59EA-E99D-4C65-BEB4-B746EB06A548}"/>
    <cellStyle name="Comma 12 8 3" xfId="112" xr:uid="{00000000-0005-0000-0000-00006F000000}"/>
    <cellStyle name="Comma 12 8 3 2" xfId="1353" xr:uid="{B7687D99-8E22-4F47-A42D-4CEA95C1E92E}"/>
    <cellStyle name="Comma 12 8 3 2 2" xfId="2670" xr:uid="{0E35B327-0A14-4298-8C45-E7BECB210315}"/>
    <cellStyle name="Comma 12 8 3 2 2 2" xfId="5837" xr:uid="{C796E0E5-6E45-4C75-ADDA-0C5880E8916F}"/>
    <cellStyle name="Comma 12 8 3 2 3" xfId="4540" xr:uid="{1973BF4F-1749-464E-AFDE-C0A97C22C17F}"/>
    <cellStyle name="Comma 12 8 3 3" xfId="1959" xr:uid="{3547208F-7493-4203-BE62-3DB2CC4AE915}"/>
    <cellStyle name="Comma 12 8 3 3 2" xfId="3272" xr:uid="{D5E3FA7D-FB0B-4731-9C48-7733D261F3C1}"/>
    <cellStyle name="Comma 12 8 3 3 2 2" xfId="6426" xr:uid="{D4F8EA04-A0B2-4077-920B-D2AA0E0E11A5}"/>
    <cellStyle name="Comma 12 8 3 3 3" xfId="5131" xr:uid="{682F709C-1A6C-4AF2-B37A-7466296BBC94}"/>
    <cellStyle name="Comma 12 8 3 4" xfId="2357" xr:uid="{67153D0B-0537-4214-AD85-E1DC95A7AA3D}"/>
    <cellStyle name="Comma 12 8 3 4 2" xfId="5525" xr:uid="{E3369850-EC8C-4996-AA91-89E2E0ED767E}"/>
    <cellStyle name="Comma 12 8 3 5" xfId="3294" xr:uid="{9E59E598-6B9B-44C5-BC7A-A687B5D8CEA5}"/>
    <cellStyle name="Comma 12 8 3 5 2" xfId="6447" xr:uid="{780AD755-7623-434F-8A5F-06A0FB12C9F7}"/>
    <cellStyle name="Comma 12 8 3 6" xfId="3341" xr:uid="{CF7EE7F9-5FAF-4DFD-A5F4-14BA1C5D0B6A}"/>
    <cellStyle name="Comma 12 8 3 6 2" xfId="6480" xr:uid="{F1BCE985-531E-44EF-87A6-E06214C2BAAA}"/>
    <cellStyle name="Comma 12 8 3 7" xfId="3681" xr:uid="{6FDBCD64-757E-42D9-BB82-98EAB679B84E}"/>
    <cellStyle name="Comma 12 8 3 7 2" xfId="6770" xr:uid="{57C6395A-7CAA-45C5-9E37-89221AD0B893}"/>
    <cellStyle name="Comma 12 8 3 8" xfId="4228" xr:uid="{3EE64A27-AAFC-42E4-9702-8E96B3F11D9B}"/>
    <cellStyle name="Comma 12 8 3 9" xfId="7135" xr:uid="{9DA9CE7F-7C47-47B4-850A-32B8090F43D1}"/>
    <cellStyle name="Comma 12 8 4" xfId="1349" xr:uid="{B20BBEAB-FC2A-4ED3-95E0-C09A6428CB68}"/>
    <cellStyle name="Comma 12 8 4 2" xfId="2666" xr:uid="{766C7008-8F6A-4146-8647-BA170D9318AF}"/>
    <cellStyle name="Comma 12 8 4 2 2" xfId="5833" xr:uid="{C7B2C0D8-CAE5-4A0E-9DB5-0B596C80B3A9}"/>
    <cellStyle name="Comma 12 8 4 3" xfId="4536" xr:uid="{61FB2C68-FBA1-4299-8396-BF80CE5B8D39}"/>
    <cellStyle name="Comma 12 8 5" xfId="2125" xr:uid="{DB475B2C-BB71-42C0-96C9-4E50FA42A9B3}"/>
    <cellStyle name="Comma 12 8 5 2" xfId="5293" xr:uid="{ACE37FF5-BD37-4CA1-A8EF-37BDFF8FA89B}"/>
    <cellStyle name="Comma 12 8 6" xfId="3443" xr:uid="{1D5796A3-961E-4B4A-867C-29C880F74F4C}"/>
    <cellStyle name="Comma 12 8 6 2" xfId="6566" xr:uid="{C29A4D0A-4015-45D5-B979-56755F662896}"/>
    <cellStyle name="Comma 12 8 7" xfId="3729" xr:uid="{0A4C1E7C-0E80-4A5D-9991-D518980E757D}"/>
    <cellStyle name="Comma 12 8 8" xfId="5098" xr:uid="{D4C4AA70-8071-4A22-9E15-4F2F2E220816}"/>
    <cellStyle name="Comma 12 8 9" xfId="6909" xr:uid="{23C118C4-008D-4B53-A1A7-37E44E732278}"/>
    <cellStyle name="Comma 12 9" xfId="113" xr:uid="{00000000-0005-0000-0000-000070000000}"/>
    <cellStyle name="Comma 12 9 2" xfId="1354" xr:uid="{35DC8F94-33C0-474F-8C36-1A48C33319A4}"/>
    <cellStyle name="Comma 12 9 2 2" xfId="2671" xr:uid="{4FF84CD9-5160-4A31-A5F1-789FF1E5096C}"/>
    <cellStyle name="Comma 12 9 2 2 2" xfId="5838" xr:uid="{C8CFCFE8-C809-497B-ADF1-0F0A346358B9}"/>
    <cellStyle name="Comma 12 9 2 3" xfId="4541" xr:uid="{0B94FAF8-4E6D-4D6D-9B92-8385040ACE43}"/>
    <cellStyle name="Comma 12 9 3" xfId="2350" xr:uid="{E3555D31-AD31-43A1-8D15-B19AFD966D0E}"/>
    <cellStyle name="Comma 12 9 3 2" xfId="5518" xr:uid="{44114651-09B3-4434-8D5F-98267CE76442}"/>
    <cellStyle name="Comma 12 9 4" xfId="4221" xr:uid="{A2DA0706-4D20-4A2A-BAC4-60DE30105D7B}"/>
    <cellStyle name="Comma 12 9 5" xfId="1238" xr:uid="{7F0B54DB-DF64-463F-A5DA-D748D65E5875}"/>
    <cellStyle name="Comma 120" xfId="1968" xr:uid="{0AD136DE-1079-43AD-905E-46E533D65190}"/>
    <cellStyle name="Comma 124" xfId="114" xr:uid="{00000000-0005-0000-0000-000071000000}"/>
    <cellStyle name="Comma 124 2" xfId="115" xr:uid="{00000000-0005-0000-0000-000072000000}"/>
    <cellStyle name="Comma 124 2 2" xfId="1356" xr:uid="{E3498979-010B-4A51-B915-6D11F1F55895}"/>
    <cellStyle name="Comma 124 2 2 2" xfId="2673" xr:uid="{FF0C73EC-B486-446F-AE07-B573A27C6B8E}"/>
    <cellStyle name="Comma 124 2 2 2 2" xfId="5840" xr:uid="{AE9F55F8-8A49-4435-9A36-80D5A3D0B032}"/>
    <cellStyle name="Comma 124 2 2 3" xfId="4543" xr:uid="{37684CBF-3193-4194-8294-38D1B824E03A}"/>
    <cellStyle name="Comma 124 2 3" xfId="2063" xr:uid="{E45FBD8F-CBC6-4D75-A3B6-BED29BCF85C5}"/>
    <cellStyle name="Comma 124 2 3 2" xfId="5232" xr:uid="{DE37D289-C4C6-4732-983D-646CC227BC57}"/>
    <cellStyle name="Comma 124 2 4" xfId="3852" xr:uid="{4C33726D-FDF8-480E-B1F5-FD5720FEC8C3}"/>
    <cellStyle name="Comma 124 3" xfId="1355" xr:uid="{18E2F11F-EBF8-44CF-962E-EE206CB179C5}"/>
    <cellStyle name="Comma 124 3 2" xfId="2672" xr:uid="{CBBD8CB5-A3B0-4770-9546-D2E5C5853D9F}"/>
    <cellStyle name="Comma 124 3 2 2" xfId="5839" xr:uid="{FE298E52-39C0-42E4-AB54-401811448811}"/>
    <cellStyle name="Comma 124 3 3" xfId="4542" xr:uid="{68CB9C16-E47E-40DF-8DC3-39B438198F64}"/>
    <cellStyle name="Comma 124 4" xfId="1925" xr:uid="{1157FA3D-8AA9-468B-8D9C-319922732D7A}"/>
    <cellStyle name="Comma 124 4 2" xfId="3249" xr:uid="{2732CE18-38D8-4C01-862A-327426942C6B}"/>
    <cellStyle name="Comma 124 4 2 2" xfId="6405" xr:uid="{4EC0CF73-2570-4FDE-987E-D7DD33D5E1B6}"/>
    <cellStyle name="Comma 124 4 3" xfId="5110" xr:uid="{9A4097CA-AEBD-45D3-B8B7-4318D7F37C28}"/>
    <cellStyle name="Comma 124 5" xfId="1973" xr:uid="{B48C2335-38E0-4872-975A-1A95D76B2205}"/>
    <cellStyle name="Comma 124 5 2" xfId="5142" xr:uid="{B124A57F-1984-45B2-B6DC-40987F7CDD07}"/>
    <cellStyle name="Comma 124 6" xfId="3349" xr:uid="{451A67DE-E624-4C39-B3B5-1F47D4C14B59}"/>
    <cellStyle name="Comma 124 6 2" xfId="6488" xr:uid="{91146881-4857-443C-BE12-3A783DDD6475}"/>
    <cellStyle name="Comma 124 7" xfId="3384" xr:uid="{AB67E393-9B6D-4A7F-8713-B485779AFE3B}"/>
    <cellStyle name="Comma 124 7 2" xfId="6511" xr:uid="{E71A647A-B30B-40E6-877F-5BA532AEC8A9}"/>
    <cellStyle name="Comma 124 8" xfId="3816" xr:uid="{BE26A77C-B78B-45D3-904A-F5E46A462DAE}"/>
    <cellStyle name="Comma 13" xfId="116" xr:uid="{00000000-0005-0000-0000-000073000000}"/>
    <cellStyle name="Comma 13 10" xfId="2040" xr:uid="{8A982637-A4AD-432D-812D-34C2F5B1F30C}"/>
    <cellStyle name="Comma 13 10 2" xfId="5209" xr:uid="{D4096540-4B16-4709-9F11-1FCFF0AB3596}"/>
    <cellStyle name="Comma 13 10 2 2" xfId="117" xr:uid="{00000000-0005-0000-0000-000074000000}"/>
    <cellStyle name="Comma 13 10 2 2 2" xfId="118" xr:uid="{00000000-0005-0000-0000-000075000000}"/>
    <cellStyle name="Comma 13 10 2 2 2 2" xfId="119" xr:uid="{00000000-0005-0000-0000-000076000000}"/>
    <cellStyle name="Comma 13 10 2 2 2 2 2" xfId="1360" xr:uid="{0045584D-CF30-4E01-A497-7987154DD47E}"/>
    <cellStyle name="Comma 13 10 2 2 2 2 2 2" xfId="2677" xr:uid="{0DBC3549-78BD-4C85-840E-92F0CC9CFC71}"/>
    <cellStyle name="Comma 13 10 2 2 2 2 2 2 2" xfId="5844" xr:uid="{F2CFFD24-915A-4D1C-B237-52EE0131E570}"/>
    <cellStyle name="Comma 13 10 2 2 2 2 2 3" xfId="4547" xr:uid="{8C588BCE-807F-4ED9-A5A7-7EF0BFBC4469}"/>
    <cellStyle name="Comma 13 10 2 2 2 2 3" xfId="2361" xr:uid="{B0EB696E-A27D-4C2C-B3B0-1946C93304FE}"/>
    <cellStyle name="Comma 13 10 2 2 2 2 3 2" xfId="5529" xr:uid="{E8C82D37-BA09-4092-BCA4-E4FF9579F83C}"/>
    <cellStyle name="Comma 13 10 2 2 2 2 4" xfId="4232" xr:uid="{CFD37F75-DBAD-4FF9-ABE1-853663A77D9B}"/>
    <cellStyle name="Comma 13 10 2 2 2 3" xfId="1359" xr:uid="{ECE9BD82-9FC5-4F2E-ACAD-62966FB455F0}"/>
    <cellStyle name="Comma 13 10 2 2 2 3 2" xfId="2676" xr:uid="{D8479AB4-C0E1-4E2D-B559-15CEDF4E768C}"/>
    <cellStyle name="Comma 13 10 2 2 2 3 2 2" xfId="5843" xr:uid="{FBFC25E2-3847-48CF-A6C6-367AB113F3B5}"/>
    <cellStyle name="Comma 13 10 2 2 2 3 3" xfId="4546" xr:uid="{CC26DD28-3790-49AA-A637-06187661438C}"/>
    <cellStyle name="Comma 13 10 2 2 2 4" xfId="2128" xr:uid="{6FB63754-6CCA-49FF-8553-562D1738D9BD}"/>
    <cellStyle name="Comma 13 10 2 2 2 4 2" xfId="5296" xr:uid="{B6B88DC1-2CD0-4AE0-BD09-75D183A0FC59}"/>
    <cellStyle name="Comma 13 10 2 2 2 5" xfId="3447" xr:uid="{36E16441-19AC-4886-BE35-BBA44DF06ED2}"/>
    <cellStyle name="Comma 13 10 2 2 2 5 2" xfId="6570" xr:uid="{DCCDF451-D570-4391-800A-EF1EB7E174BF}"/>
    <cellStyle name="Comma 13 10 2 2 2 6" xfId="3954" xr:uid="{5F3B3508-73F5-4967-B199-46463E9F8540}"/>
    <cellStyle name="Comma 13 10 2 2 2 7" xfId="6828" xr:uid="{FAD553D2-F862-4226-989D-52229EB98954}"/>
    <cellStyle name="Comma 13 10 2 2 2 8" xfId="6913" xr:uid="{5D8CEA3D-05A6-4AC6-AF4B-46ABE7B30E6D}"/>
    <cellStyle name="Comma 13 10 2 2 3" xfId="120" xr:uid="{00000000-0005-0000-0000-000077000000}"/>
    <cellStyle name="Comma 13 10 2 2 3 2" xfId="1361" xr:uid="{8070FE3B-E71C-4D5D-925B-FD7AFB7DFDE8}"/>
    <cellStyle name="Comma 13 10 2 2 3 2 2" xfId="2678" xr:uid="{45C16EE9-76D1-4934-BC24-F2CE592FC6D7}"/>
    <cellStyle name="Comma 13 10 2 2 3 2 2 2" xfId="5845" xr:uid="{BDE20352-9201-4AEE-82B2-7239A289A672}"/>
    <cellStyle name="Comma 13 10 2 2 3 2 3" xfId="4548" xr:uid="{595DB851-FD2F-4BE8-9B3F-B308E10A9F33}"/>
    <cellStyle name="Comma 13 10 2 2 3 3" xfId="2360" xr:uid="{A12A17A4-6CBE-4989-9896-07494D1148F8}"/>
    <cellStyle name="Comma 13 10 2 2 3 3 2" xfId="5528" xr:uid="{5065B827-CED8-40B7-8625-00DD6242264F}"/>
    <cellStyle name="Comma 13 10 2 2 3 4" xfId="4231" xr:uid="{E2729981-3A78-4593-BA7A-FC1E1D1EFB9C}"/>
    <cellStyle name="Comma 13 10 2 2 4" xfId="1358" xr:uid="{0805BA0E-BF85-44E7-8A5D-03D5982C0B2D}"/>
    <cellStyle name="Comma 13 10 2 2 4 2" xfId="2675" xr:uid="{090E1C8E-9266-4A31-8CC5-9A9FF10E068F}"/>
    <cellStyle name="Comma 13 10 2 2 4 2 2" xfId="5842" xr:uid="{729F5091-A8E9-4C59-A388-51C033B3A565}"/>
    <cellStyle name="Comma 13 10 2 2 4 3" xfId="4545" xr:uid="{E3518881-3A30-4E73-912E-633426B4A2D1}"/>
    <cellStyle name="Comma 13 10 2 2 5" xfId="2127" xr:uid="{A2B2FE82-064B-44E9-87B2-580E7342F17A}"/>
    <cellStyle name="Comma 13 10 2 2 5 2" xfId="5295" xr:uid="{BBB194CB-51EA-4B3E-BDCC-DD14ED37B378}"/>
    <cellStyle name="Comma 13 10 2 2 6" xfId="3446" xr:uid="{240C3B1B-F657-4A8F-A474-4E6DC61C44E5}"/>
    <cellStyle name="Comma 13 10 2 2 6 2" xfId="6569" xr:uid="{F4258777-0A97-4DF2-A22A-34340285AFE2}"/>
    <cellStyle name="Comma 13 10 2 2 7" xfId="3953" xr:uid="{C3ECFBBD-4311-4BC0-9036-98861F86A251}"/>
    <cellStyle name="Comma 13 10 2 2 8" xfId="6818" xr:uid="{F80F5AC5-5C10-4EB9-9A23-BA54D99E8509}"/>
    <cellStyle name="Comma 13 10 2 2 9" xfId="6912" xr:uid="{12B999FC-45CB-498D-9E27-1A2D4D305CAD}"/>
    <cellStyle name="Comma 13 11" xfId="3286" xr:uid="{30DC5850-5E00-4D4E-AF6F-C0C90A31278E}"/>
    <cellStyle name="Comma 13 11 2" xfId="6439" xr:uid="{0D053949-61D8-4D74-AED5-BB5B5C610C25}"/>
    <cellStyle name="Comma 13 12" xfId="3345" xr:uid="{07006C06-8BDC-4D3D-B007-B5D241A0730C}"/>
    <cellStyle name="Comma 13 12 2" xfId="6484" xr:uid="{75C7A4E9-A2DF-4894-B3A4-84DF3C7CEFE1}"/>
    <cellStyle name="Comma 13 13" xfId="3445" xr:uid="{9B98CB2E-EDF9-46B0-AEF3-29C3C9219526}"/>
    <cellStyle name="Comma 13 13 2" xfId="6568" xr:uid="{2E00BEA3-1609-443E-86E3-68F7FC35B161}"/>
    <cellStyle name="Comma 13 14" xfId="3817" xr:uid="{9B58C700-ACDB-4857-AF46-57D175BB3F58}"/>
    <cellStyle name="Comma 13 15" xfId="121" xr:uid="{00000000-0005-0000-0000-000078000000}"/>
    <cellStyle name="Comma 13 15 2" xfId="122" xr:uid="{00000000-0005-0000-0000-000079000000}"/>
    <cellStyle name="Comma 13 15 2 2" xfId="1363" xr:uid="{0DF3A94B-360C-499C-B0C1-861219C4CD03}"/>
    <cellStyle name="Comma 13 15 2 2 2" xfId="2680" xr:uid="{512C5C06-4F7C-43EF-A050-B7C781E0CE82}"/>
    <cellStyle name="Comma 13 15 2 2 2 2" xfId="5847" xr:uid="{831BA06E-676C-436C-A754-1C90AEB89232}"/>
    <cellStyle name="Comma 13 15 2 2 3" xfId="4550" xr:uid="{7E3DC932-24D7-4553-AF9D-E34130790FC3}"/>
    <cellStyle name="Comma 13 15 2 3" xfId="2065" xr:uid="{9DEE677E-7891-4840-9D66-F16B15F8984B}"/>
    <cellStyle name="Comma 13 15 2 3 2" xfId="5234" xr:uid="{56BA8DFB-D25B-4062-A83E-A3210A12C232}"/>
    <cellStyle name="Comma 13 15 2 4" xfId="3854" xr:uid="{FC25FBFA-8801-43F1-9A1B-D05B70DC5377}"/>
    <cellStyle name="Comma 13 15 3" xfId="1362" xr:uid="{5127D2E7-26F8-4E55-8E73-D7ACA509E411}"/>
    <cellStyle name="Comma 13 15 3 2" xfId="2679" xr:uid="{F381C9D2-7B1C-4358-9B57-44D92FD4AB28}"/>
    <cellStyle name="Comma 13 15 3 2 2" xfId="5846" xr:uid="{66B8ACE5-00B8-4B21-9512-72295BE6F1BF}"/>
    <cellStyle name="Comma 13 15 3 3" xfId="4549" xr:uid="{ECEF0529-BE67-484B-974B-B6573507A43D}"/>
    <cellStyle name="Comma 13 15 4" xfId="2054" xr:uid="{D2C76F36-E05A-412A-A989-F36A99223DD9}"/>
    <cellStyle name="Comma 13 15 4 2" xfId="5223" xr:uid="{29AFC4B3-9494-4DE9-B0C0-FB28D23FC077}"/>
    <cellStyle name="Comma 13 15 5" xfId="3841" xr:uid="{9E6EE453-9764-4C97-9964-F831C7585EF1}"/>
    <cellStyle name="Comma 13 16" xfId="6911" xr:uid="{343950B4-20D0-48FB-B207-2DA7ABF579FF}"/>
    <cellStyle name="Comma 13 17" xfId="7125" xr:uid="{DBF7D34D-C082-4B90-8CE9-007F40CE30A6}"/>
    <cellStyle name="Comma 13 18" xfId="123" xr:uid="{00000000-0005-0000-0000-00007A000000}"/>
    <cellStyle name="Comma 13 18 2" xfId="1364" xr:uid="{49F3EC8C-D328-48D1-A1F9-8BB2D14532C9}"/>
    <cellStyle name="Comma 13 18 2 2" xfId="2681" xr:uid="{D8F9CF44-38D0-4541-9ECA-94BAABF85C13}"/>
    <cellStyle name="Comma 13 18 2 2 2" xfId="5848" xr:uid="{0D7C3684-434D-448B-AF54-7A58F6BEE113}"/>
    <cellStyle name="Comma 13 18 2 3" xfId="4551" xr:uid="{0DFD74F8-58F9-4D6E-9151-C15ED76135D4}"/>
    <cellStyle name="Comma 13 18 3" xfId="2326" xr:uid="{C107CF0E-39FA-4179-999F-735B2E2CA8F7}"/>
    <cellStyle name="Comma 13 18 3 2" xfId="5494" xr:uid="{586F2DE0-98AA-40F7-A754-B71ECE5725D3}"/>
    <cellStyle name="Comma 13 18 4" xfId="4197" xr:uid="{871146DB-0A11-455B-B5C7-98AAC282FBCD}"/>
    <cellStyle name="Comma 13 2" xfId="124" xr:uid="{00000000-0005-0000-0000-00007B000000}"/>
    <cellStyle name="Comma 13 2 2" xfId="125" xr:uid="{00000000-0005-0000-0000-00007C000000}"/>
    <cellStyle name="Comma 13 2 2 2" xfId="1366" xr:uid="{C8F3FD7C-F910-420A-9191-37546A1C9B4F}"/>
    <cellStyle name="Comma 13 2 2 2 2" xfId="2683" xr:uid="{CCA8E5F8-124F-4E13-9C6A-E813CCDC70AC}"/>
    <cellStyle name="Comma 13 2 2 2 2 2" xfId="5850" xr:uid="{85C5C1BF-41D7-4969-8B51-FB6546C9408A}"/>
    <cellStyle name="Comma 13 2 2 2 3" xfId="4553" xr:uid="{45C07906-6DC4-487E-8C0E-8C6C5FE5325D}"/>
    <cellStyle name="Comma 13 2 2 3" xfId="2129" xr:uid="{B361C044-8F6A-4A7F-82BC-86229C356C11}"/>
    <cellStyle name="Comma 13 2 2 3 2" xfId="5297" xr:uid="{D14D94C5-A8ED-415B-AD26-5DFB59222D95}"/>
    <cellStyle name="Comma 13 2 2 4" xfId="3955" xr:uid="{3DEDD477-B9F5-40D5-9E4E-493931A4841E}"/>
    <cellStyle name="Comma 13 2 3" xfId="126" xr:uid="{00000000-0005-0000-0000-00007D000000}"/>
    <cellStyle name="Comma 13 2 3 2" xfId="1367" xr:uid="{B962D884-8259-4053-9AD4-E0BD2BAAB1E0}"/>
    <cellStyle name="Comma 13 2 3 2 2" xfId="2684" xr:uid="{44AB0B92-554B-44A9-9DAA-28F63764503F}"/>
    <cellStyle name="Comma 13 2 3 2 2 2" xfId="5851" xr:uid="{F77DF0A9-B2D1-47F2-8E22-1345906C91ED}"/>
    <cellStyle name="Comma 13 2 3 2 3" xfId="4554" xr:uid="{B8090449-BFDE-4462-8A65-B28910201125}"/>
    <cellStyle name="Comma 13 2 3 3" xfId="2362" xr:uid="{056D61AE-09A2-4786-88A9-C664C569A9F8}"/>
    <cellStyle name="Comma 13 2 3 3 2" xfId="5530" xr:uid="{F4FE83E3-DC33-4F1C-B5EE-94C37FE98B96}"/>
    <cellStyle name="Comma 13 2 3 4" xfId="4233" xr:uid="{EFB6D382-A331-4B93-9BF9-0A87E8CFE60B}"/>
    <cellStyle name="Comma 13 2 4" xfId="1365" xr:uid="{2D497DD3-F294-4E64-9595-48B9E643DC1C}"/>
    <cellStyle name="Comma 13 2 4 2" xfId="2682" xr:uid="{4DA84AF5-62AB-46AD-804B-FCB596FE24AC}"/>
    <cellStyle name="Comma 13 2 4 2 2" xfId="5849" xr:uid="{AA9E4222-EDE2-42DE-832D-348FC9A330C1}"/>
    <cellStyle name="Comma 13 2 4 3" xfId="4552" xr:uid="{1D2F207B-BE98-4D58-B24D-428BB6B8D43C}"/>
    <cellStyle name="Comma 13 2 5" xfId="2064" xr:uid="{B1B60F2B-DC0B-4B9B-9A7D-4E1E0153EFF7}"/>
    <cellStyle name="Comma 13 2 5 2" xfId="5233" xr:uid="{78D2DA4D-9944-445B-B602-26DAD957B3AD}"/>
    <cellStyle name="Comma 13 2 6" xfId="3448" xr:uid="{985EF0CD-0587-42A7-BEB0-562BF9A7EE8B}"/>
    <cellStyle name="Comma 13 2 6 2" xfId="6571" xr:uid="{AEB9D6B6-05E6-4DED-84E6-9D7EA12C3CBE}"/>
    <cellStyle name="Comma 13 2 7" xfId="3853" xr:uid="{4E076EE4-F8A3-4399-9F25-8FA4BA40BF02}"/>
    <cellStyle name="Comma 13 2 8" xfId="6914" xr:uid="{91844BA8-E20A-4CB6-8B95-5F924A9899FE}"/>
    <cellStyle name="Comma 13 20" xfId="127" xr:uid="{00000000-0005-0000-0000-00007E000000}"/>
    <cellStyle name="Comma 13 20 2" xfId="128" xr:uid="{00000000-0005-0000-0000-00007F000000}"/>
    <cellStyle name="Comma 13 20 2 2" xfId="1369" xr:uid="{82BDCFFF-3426-400A-AB53-5DF37C0ACE98}"/>
    <cellStyle name="Comma 13 20 2 2 2" xfId="2686" xr:uid="{8B0C59A0-E6DE-4AAC-9AFE-50C12F35E758}"/>
    <cellStyle name="Comma 13 20 2 2 2 2" xfId="5853" xr:uid="{0F913E2A-372C-4A50-9D7B-B266EE9672D3}"/>
    <cellStyle name="Comma 13 20 2 2 3" xfId="4556" xr:uid="{DF18D79D-399B-43FF-AC42-24D828DC9EF1}"/>
    <cellStyle name="Comma 13 20 2 3" xfId="2363" xr:uid="{FDD74AB7-405D-42EF-A680-C6FD969ECE89}"/>
    <cellStyle name="Comma 13 20 2 3 2" xfId="5531" xr:uid="{429BF726-4FB7-4001-A10A-4534C21179F4}"/>
    <cellStyle name="Comma 13 20 2 4" xfId="4234" xr:uid="{ABAB41D1-091F-4964-A1B0-0B966A162E7B}"/>
    <cellStyle name="Comma 13 20 3" xfId="1368" xr:uid="{165D2655-4094-436D-8BE4-AE3CD94D4E77}"/>
    <cellStyle name="Comma 13 20 3 2" xfId="2685" xr:uid="{6600CFE6-B282-41D3-A0F9-A954531795B7}"/>
    <cellStyle name="Comma 13 20 3 2 2" xfId="5852" xr:uid="{3367E9C5-0E22-4518-A0AF-2496ABC2302E}"/>
    <cellStyle name="Comma 13 20 3 3" xfId="4555" xr:uid="{C122E4D9-3A56-41CF-A65B-73C4F2931C17}"/>
    <cellStyle name="Comma 13 20 4" xfId="2130" xr:uid="{834DC07C-9D9C-4E3F-83C7-3CADE4556980}"/>
    <cellStyle name="Comma 13 20 4 2" xfId="5298" xr:uid="{C208E9D3-7408-427C-B435-2E2E85384E0C}"/>
    <cellStyle name="Comma 13 20 5" xfId="3449" xr:uid="{EB367643-2E44-4585-9C42-4AF930DD2F29}"/>
    <cellStyle name="Comma 13 20 5 2" xfId="6572" xr:uid="{6A69B0A6-E32E-4C3A-A8AA-283FF0C37346}"/>
    <cellStyle name="Comma 13 20 6" xfId="3956" xr:uid="{C0207218-289A-4158-9303-C2F981F62755}"/>
    <cellStyle name="Comma 13 20 7" xfId="6816" xr:uid="{D57D382C-8CF6-4E90-8128-923FCCCA183B}"/>
    <cellStyle name="Comma 13 20 8" xfId="6915" xr:uid="{A0EF261B-DF7E-4706-8F7E-3C3557014FD4}"/>
    <cellStyle name="Comma 13 21" xfId="3304" xr:uid="{2AB0F535-7AC8-406E-AA96-071D56B6935B}"/>
    <cellStyle name="Comma 13 21 2" xfId="6456" xr:uid="{4EC62B8E-7220-4B13-B9B2-010BC00B452B}"/>
    <cellStyle name="Comma 13 22" xfId="3355" xr:uid="{4E4C4449-C837-4E3C-AD51-6380F92E9893}"/>
    <cellStyle name="Comma 13 22 2" xfId="6494" xr:uid="{0EFB899D-BD2F-4223-99F9-1B9A2B1ED518}"/>
    <cellStyle name="Comma 13 24" xfId="6880" xr:uid="{83A5DFDB-371A-4391-974F-BDB0513E6982}"/>
    <cellStyle name="Comma 13 26" xfId="7143" xr:uid="{77594AEA-4903-4FE7-B1ED-CD88DB5D9234}"/>
    <cellStyle name="Comma 13 3" xfId="129" xr:uid="{00000000-0005-0000-0000-000080000000}"/>
    <cellStyle name="Comma 13 3 2" xfId="130" xr:uid="{00000000-0005-0000-0000-000081000000}"/>
    <cellStyle name="Comma 13 3 2 2" xfId="1371" xr:uid="{F1233C25-34B5-4E88-9577-42020820AC0C}"/>
    <cellStyle name="Comma 13 3 2 2 2" xfId="2688" xr:uid="{C50BF565-41BB-40B4-88C2-2EB16F7493CA}"/>
    <cellStyle name="Comma 13 3 2 2 2 2" xfId="5855" xr:uid="{DD2075D9-C3AA-43B3-A4E3-EF20E6CF909C}"/>
    <cellStyle name="Comma 13 3 2 2 3" xfId="4558" xr:uid="{644725C6-88F7-4762-8C11-955149D180E0}"/>
    <cellStyle name="Comma 13 3 2 3" xfId="2364" xr:uid="{4E1DE181-5340-444D-BDB7-B7B31A6DF473}"/>
    <cellStyle name="Comma 13 3 2 3 2" xfId="5532" xr:uid="{2523F463-456A-464E-A8C4-9E6F77FE48CC}"/>
    <cellStyle name="Comma 13 3 2 4" xfId="4235" xr:uid="{95186352-B14F-40B9-ABC6-D4576747FE43}"/>
    <cellStyle name="Comma 13 3 3" xfId="1370" xr:uid="{389EA629-7C23-4369-BF66-EFA8EDEFBE4B}"/>
    <cellStyle name="Comma 13 3 3 2" xfId="2687" xr:uid="{70295865-E076-47C6-A263-24F005F6BABA}"/>
    <cellStyle name="Comma 13 3 3 2 2" xfId="5854" xr:uid="{5C2458C7-63D2-49CC-BAF4-8241690ECD0B}"/>
    <cellStyle name="Comma 13 3 3 3" xfId="4557" xr:uid="{267DDF65-3591-4826-94CC-54B787CCCC31}"/>
    <cellStyle name="Comma 13 3 4" xfId="2131" xr:uid="{27663C5B-2BE1-46D7-BD2C-E15AA1FAD8F1}"/>
    <cellStyle name="Comma 13 3 4 2" xfId="5299" xr:uid="{7E1BD155-7B9A-4B9F-BEE4-62266803BCAB}"/>
    <cellStyle name="Comma 13 3 5" xfId="3450" xr:uid="{7D628FC0-585D-4375-A578-2EC3BD6FB8AD}"/>
    <cellStyle name="Comma 13 3 5 2" xfId="6573" xr:uid="{99E7C9DD-67A9-4305-B0CC-63F1140E4094}"/>
    <cellStyle name="Comma 13 3 6" xfId="3957" xr:uid="{EBA76578-338A-48C0-AADC-C84C4388DC77}"/>
    <cellStyle name="Comma 13 3 7" xfId="6861" xr:uid="{22E7171E-9CE5-4E84-9E71-B0D35AB0A24F}"/>
    <cellStyle name="Comma 13 3 8" xfId="6916" xr:uid="{4D6073E7-B106-4260-94E2-327DA446A634}"/>
    <cellStyle name="Comma 13 4" xfId="131" xr:uid="{00000000-0005-0000-0000-000082000000}"/>
    <cellStyle name="Comma 13 4 2" xfId="1372" xr:uid="{A9FB652F-FB90-4F35-B281-64385CC356E5}"/>
    <cellStyle name="Comma 13 4 2 2" xfId="2689" xr:uid="{32A51F79-D915-49BB-A983-FDBEB2FB89EC}"/>
    <cellStyle name="Comma 13 4 2 2 2" xfId="5856" xr:uid="{6288FDCB-0EA2-44FA-8413-D375A486A30E}"/>
    <cellStyle name="Comma 13 4 2 3" xfId="4559" xr:uid="{D0853220-BC1B-4EE4-ABCE-578203EE1C00}"/>
    <cellStyle name="Comma 13 4 3" xfId="2317" xr:uid="{FEE964E2-AEF4-43B7-A222-AF87F10898A3}"/>
    <cellStyle name="Comma 13 4 3 2" xfId="5485" xr:uid="{A42E1091-4B52-4DE0-A9D4-D6D63788408D}"/>
    <cellStyle name="Comma 13 4 4" xfId="4186" xr:uid="{8930959D-602B-4825-8B19-C12AC6B6969B}"/>
    <cellStyle name="Comma 13 5" xfId="132" xr:uid="{00000000-0005-0000-0000-000083000000}"/>
    <cellStyle name="Comma 13 5 2" xfId="1373" xr:uid="{61B35CF9-9F92-4721-8773-F8C8898350AD}"/>
    <cellStyle name="Comma 13 5 2 2" xfId="2690" xr:uid="{46EC7E36-9A64-4599-A4C8-F9839321446E}"/>
    <cellStyle name="Comma 13 5 2 2 2" xfId="5857" xr:uid="{73B91F5B-E5BA-4FA6-BC3C-42F0D8704EC4}"/>
    <cellStyle name="Comma 13 5 2 3" xfId="4560" xr:uid="{CAA685A3-F638-4B7E-A1CF-4D076BA3BD17}"/>
    <cellStyle name="Comma 13 5 3" xfId="2359" xr:uid="{19F0E61A-1F5A-4319-9D66-8C88ADD5FBFD}"/>
    <cellStyle name="Comma 13 5 3 2" xfId="5527" xr:uid="{B4BAFA28-99D2-422A-A05A-1C30E15B0260}"/>
    <cellStyle name="Comma 13 5 4" xfId="4230" xr:uid="{DBB6263C-E934-422A-9CD0-415B20EFA681}"/>
    <cellStyle name="Comma 13 6" xfId="133" xr:uid="{00000000-0005-0000-0000-000084000000}"/>
    <cellStyle name="Comma 13 6 2" xfId="1374" xr:uid="{0EAF32A0-9C0D-4A31-9CF1-41F201151549}"/>
    <cellStyle name="Comma 13 6 2 2" xfId="2691" xr:uid="{A0120F37-AF58-404C-91B7-F091EF4B5F8B}"/>
    <cellStyle name="Comma 13 6 2 2 2" xfId="5858" xr:uid="{4E4D07CF-1799-4991-82AA-07E198414BF5}"/>
    <cellStyle name="Comma 13 6 2 3" xfId="4561" xr:uid="{CD902869-423C-45C2-A558-772350CBB5F1}"/>
    <cellStyle name="Comma 13 6 3" xfId="2564" xr:uid="{B1C1C637-5830-4E33-A839-385E2CD31AE8}"/>
    <cellStyle name="Comma 13 6 3 2" xfId="5732" xr:uid="{6508C877-B655-4C82-90BB-4450298D1B25}"/>
    <cellStyle name="Comma 13 6 4" xfId="4435" xr:uid="{CC9C7BFE-108A-4E8E-BB63-FB4DB206CA79}"/>
    <cellStyle name="Comma 13 7" xfId="1357" xr:uid="{11544D87-7300-4B33-BA10-508F9DC07440}"/>
    <cellStyle name="Comma 13 7 2" xfId="2674" xr:uid="{A553E13F-ABBC-4828-805F-56B61E2AE3C8}"/>
    <cellStyle name="Comma 13 7 2 2" xfId="5841" xr:uid="{1C6E40ED-637C-49BF-8E7D-1981E859EE93}"/>
    <cellStyle name="Comma 13 7 3" xfId="4544" xr:uid="{D7193C1B-D680-4309-9378-5DF73F56DB13}"/>
    <cellStyle name="Comma 13 8" xfId="1921" xr:uid="{0B2613E3-C625-4A88-A018-72860B750616}"/>
    <cellStyle name="Comma 13 8 2" xfId="3245" xr:uid="{B0976317-21F1-4C4B-99CF-A4DE437EB72F}"/>
    <cellStyle name="Comma 13 8 2 2" xfId="6401" xr:uid="{93203822-049C-4F32-9413-AAACDB2F4A56}"/>
    <cellStyle name="Comma 13 8 3" xfId="5106" xr:uid="{DB0143C2-DADF-4379-A7D0-CE63EADC4315}"/>
    <cellStyle name="Comma 13 9" xfId="1955" xr:uid="{7EDA29E6-5021-4EDF-B902-7EF3D4CA4087}"/>
    <cellStyle name="Comma 13 9 2" xfId="3268" xr:uid="{1507E12B-52A4-43F3-B4A0-855948DAF7F7}"/>
    <cellStyle name="Comma 13 9 2 2" xfId="6422" xr:uid="{5E1FBACA-F249-45FF-BF7B-1DA4F430C472}"/>
    <cellStyle name="Comma 13 9 3" xfId="5127" xr:uid="{B9B3DCAF-E8E2-4C3B-AC4B-7F9E3C01A340}"/>
    <cellStyle name="Comma 136" xfId="134" xr:uid="{00000000-0005-0000-0000-000085000000}"/>
    <cellStyle name="Comma 136 2" xfId="1375" xr:uid="{9F188282-D3A7-4241-9C1C-CBD06926443B}"/>
    <cellStyle name="Comma 136 2 2" xfId="2692" xr:uid="{01B15FC4-EC16-4303-9FB3-74E53F88DD36}"/>
    <cellStyle name="Comma 136 2 2 2" xfId="5859" xr:uid="{1F52FF77-551C-41FB-9EC7-E8251E7D35DC}"/>
    <cellStyle name="Comma 136 2 3" xfId="4562" xr:uid="{3322EA7D-A40F-4892-8ABA-938587A4D9C2}"/>
    <cellStyle name="Comma 136 3" xfId="2321" xr:uid="{50CAA873-B1A5-48FC-8069-7CF077D7C1AB}"/>
    <cellStyle name="Comma 136 3 2" xfId="5489" xr:uid="{BA510EA2-3874-426C-A2DB-67DB5983323F}"/>
    <cellStyle name="Comma 136 4" xfId="4190" xr:uid="{6C048C87-1BB8-48AC-BA71-8C05D8115D16}"/>
    <cellStyle name="Comma 14" xfId="135" xr:uid="{00000000-0005-0000-0000-000086000000}"/>
    <cellStyle name="Comma 14 10" xfId="3291" xr:uid="{5A1BFC62-048C-4AEB-8F81-1FD49C29B154}"/>
    <cellStyle name="Comma 14 10 2" xfId="6444" xr:uid="{E9762560-DF8C-441A-BBD8-1ED525BEF046}"/>
    <cellStyle name="Comma 14 11" xfId="3337" xr:uid="{9C38E0D6-B282-4FC0-8FF2-95375D26CDBE}"/>
    <cellStyle name="Comma 14 11 2" xfId="6476" xr:uid="{18293002-D7A6-4D85-8854-9E2F023D12F0}"/>
    <cellStyle name="Comma 14 12" xfId="3451" xr:uid="{03EFE65D-BEE5-411D-9828-85518C9572BB}"/>
    <cellStyle name="Comma 14 12 2" xfId="6574" xr:uid="{61B0AAC7-7A9B-4C85-BDD9-99A472F9DA9E}"/>
    <cellStyle name="Comma 14 13" xfId="3825" xr:uid="{02AFFDAC-258A-4091-8C99-93196DF5DBB1}"/>
    <cellStyle name="Comma 14 14" xfId="6917" xr:uid="{83E56D19-2975-4126-BF88-353CC0441DB2}"/>
    <cellStyle name="Comma 14 15" xfId="7133" xr:uid="{CD2FEC2F-B867-4B37-ABA4-F67C22D5EA07}"/>
    <cellStyle name="Comma 14 2" xfId="136" xr:uid="{00000000-0005-0000-0000-000087000000}"/>
    <cellStyle name="Comma 14 2 2" xfId="3679" xr:uid="{224603A9-C9ED-4A54-83A4-AEDF8512BBB4}"/>
    <cellStyle name="Comma 14 2 2 2" xfId="6769" xr:uid="{9CE0309F-7199-49D8-949F-758965810315}"/>
    <cellStyle name="Comma 14 2 3" xfId="3730" xr:uid="{14C57254-F492-48BB-B0E5-9EB499DA4C04}"/>
    <cellStyle name="Comma 14 2 4" xfId="3844" xr:uid="{CED3F401-F041-4DAA-AECD-4D812B466A53}"/>
    <cellStyle name="Comma 14 3" xfId="137" xr:uid="{00000000-0005-0000-0000-000088000000}"/>
    <cellStyle name="Comma 14 3 2" xfId="1377" xr:uid="{85AAF166-C65B-4DD6-A7B4-1FCAD5F5DBD8}"/>
    <cellStyle name="Comma 14 3 2 2" xfId="2694" xr:uid="{6710C50F-DAD0-49CB-A6D4-C4C709D4C4BE}"/>
    <cellStyle name="Comma 14 3 2 2 2" xfId="5861" xr:uid="{580BAC46-D1AF-4D3F-B717-5196B52950FE}"/>
    <cellStyle name="Comma 14 3 2 3" xfId="4564" xr:uid="{76985B01-F98C-4FF9-97D3-AA018B4A59C0}"/>
    <cellStyle name="Comma 14 3 3" xfId="2066" xr:uid="{62F17E78-ECD8-4BDB-9DCE-435A17B52003}"/>
    <cellStyle name="Comma 14 3 3 2" xfId="5235" xr:uid="{64A36625-FE33-44D4-A9E7-9E91B7F92652}"/>
    <cellStyle name="Comma 14 3 4" xfId="3855" xr:uid="{8E10D630-C886-4B47-ACAB-BF8BAB5CF778}"/>
    <cellStyle name="Comma 14 4" xfId="138" xr:uid="{00000000-0005-0000-0000-000089000000}"/>
    <cellStyle name="Comma 14 4 2" xfId="1378" xr:uid="{3DE50ECF-D99B-415A-9DA3-220B4C221092}"/>
    <cellStyle name="Comma 14 4 2 2" xfId="2695" xr:uid="{64A337AE-3046-4D69-8812-77717F199B6D}"/>
    <cellStyle name="Comma 14 4 2 2 2" xfId="5862" xr:uid="{1B1CFB27-0760-492D-8C0A-5EF2207B15E1}"/>
    <cellStyle name="Comma 14 4 2 3" xfId="4565" xr:uid="{9A71ADF7-2F87-4C63-A37A-24C78D61A794}"/>
    <cellStyle name="Comma 14 4 3" xfId="2365" xr:uid="{7BEF9A45-F138-480C-908E-3A51D5595CC4}"/>
    <cellStyle name="Comma 14 4 3 2" xfId="5533" xr:uid="{CE17FB96-4DFD-43D1-81C3-24E864F9FE10}"/>
    <cellStyle name="Comma 14 4 4" xfId="4236" xr:uid="{B200820E-F3D7-494A-AAE5-7DF337E3AF04}"/>
    <cellStyle name="Comma 14 5" xfId="139" xr:uid="{00000000-0005-0000-0000-00008A000000}"/>
    <cellStyle name="Comma 14 5 2" xfId="1379" xr:uid="{1CB48962-7563-44A7-AB7A-0318E9F81C70}"/>
    <cellStyle name="Comma 14 5 2 2" xfId="2696" xr:uid="{FC8B2065-5B23-4A33-92EB-B7ABF684C671}"/>
    <cellStyle name="Comma 14 5 2 2 2" xfId="5863" xr:uid="{62A4E7C0-ADF6-4C3D-8A84-440C25C8AC82}"/>
    <cellStyle name="Comma 14 5 2 3" xfId="4566" xr:uid="{00C3CEDC-C504-4004-B176-709B40BDA5E3}"/>
    <cellStyle name="Comma 14 5 3" xfId="2560" xr:uid="{711F7978-14DB-4760-9ADC-5BD79480416D}"/>
    <cellStyle name="Comma 14 5 3 2" xfId="5728" xr:uid="{311DB62D-AA9E-41E1-99A3-B955A4D7B641}"/>
    <cellStyle name="Comma 14 5 4" xfId="4431" xr:uid="{246EB3F2-847D-4AD0-9139-6BC2242FDC7E}"/>
    <cellStyle name="Comma 14 6" xfId="1376" xr:uid="{8A621F75-DDA4-4F12-ACDB-475A312FE011}"/>
    <cellStyle name="Comma 14 6 2" xfId="2693" xr:uid="{C52F86F2-5940-4C1D-8E87-EFB973332658}"/>
    <cellStyle name="Comma 14 6 2 2" xfId="5860" xr:uid="{8F48EA1F-D544-4B06-A93A-552C2B7F23B2}"/>
    <cellStyle name="Comma 14 6 3" xfId="4563" xr:uid="{9A56C6E2-7A71-4F7A-8ED1-35DD393BDB2D}"/>
    <cellStyle name="Comma 14 7" xfId="140" xr:uid="{00000000-0005-0000-0000-00008B000000}"/>
    <cellStyle name="Comma 14 7 2" xfId="141" xr:uid="{00000000-0005-0000-0000-00008C000000}"/>
    <cellStyle name="Comma 14 7 2 2" xfId="1381" xr:uid="{35996F69-885C-4D34-8758-F16249D3AAA3}"/>
    <cellStyle name="Comma 14 7 2 2 2" xfId="2698" xr:uid="{30859BBA-16C2-4EFE-BF26-D1B7E33AFAD2}"/>
    <cellStyle name="Comma 14 7 2 2 2 2" xfId="5865" xr:uid="{B36B4FAD-9A73-4546-A12C-D4ECDA9B0149}"/>
    <cellStyle name="Comma 14 7 2 2 3" xfId="4568" xr:uid="{E957B120-0D8A-4871-BDBC-4BC09E500240}"/>
    <cellStyle name="Comma 14 7 2 3" xfId="2366" xr:uid="{CCF51E00-BE39-495C-AA56-D63CD8A2E156}"/>
    <cellStyle name="Comma 14 7 2 3 2" xfId="5534" xr:uid="{7F64C3C9-7E92-4F93-BDD9-3F05B0650FEF}"/>
    <cellStyle name="Comma 14 7 2 4" xfId="4237" xr:uid="{57EE7D10-01B1-4F62-A3FB-7BAFC7BBEBDE}"/>
    <cellStyle name="Comma 14 7 2 5" xfId="1239" xr:uid="{5D1BBE8E-8EC0-4BA3-97BA-2386146B6FBB}"/>
    <cellStyle name="Comma 14 7 3" xfId="1380" xr:uid="{BFC2E444-A107-4AC0-9F60-A3D0825B9495}"/>
    <cellStyle name="Comma 14 7 3 2" xfId="2697" xr:uid="{28CB9168-0B08-4386-AC18-C12A28C27438}"/>
    <cellStyle name="Comma 14 7 3 2 2" xfId="5864" xr:uid="{2C76E672-EDF1-415A-942A-6276EBB7B0E2}"/>
    <cellStyle name="Comma 14 7 3 3" xfId="4567" xr:uid="{E31703A7-8A0B-46B6-9962-B7F883EC612A}"/>
    <cellStyle name="Comma 14 7 4" xfId="2132" xr:uid="{25FBDB10-35FD-42FB-A900-F9C42F9BAC84}"/>
    <cellStyle name="Comma 14 7 4 2" xfId="5300" xr:uid="{4E35C6C4-1A62-45A0-9DA4-3E7C9D2C6ADA}"/>
    <cellStyle name="Comma 14 7 5" xfId="3452" xr:uid="{62E4ECF2-4C32-4491-A06D-9A97F47F8ABC}"/>
    <cellStyle name="Comma 14 7 5 2" xfId="6575" xr:uid="{EA9C237E-543B-4E0F-97D2-228E8C2DED0D}"/>
    <cellStyle name="Comma 14 7 6" xfId="3958" xr:uid="{678A5E11-576F-4AEE-9187-0C45CD5E5A6B}"/>
    <cellStyle name="Comma 14 7 7" xfId="6833" xr:uid="{27C61083-5794-46CE-95A5-A011F49DBCD7}"/>
    <cellStyle name="Comma 14 7 8" xfId="6918" xr:uid="{F85D6A91-67B5-41AF-85C5-969053095355}"/>
    <cellStyle name="Comma 14 7 9" xfId="1160" xr:uid="{2F288BEB-B6AF-47BB-96F4-6B6C9B2899D5}"/>
    <cellStyle name="Comma 14 8" xfId="1953" xr:uid="{62D11EE9-8B98-404E-A164-9928D215A396}"/>
    <cellStyle name="Comma 14 8 2" xfId="3266" xr:uid="{DC35B066-FDF1-4E97-A9E2-12A2899D33CC}"/>
    <cellStyle name="Comma 14 8 2 2" xfId="6420" xr:uid="{88FE5D04-14FA-488C-AAC0-E0174945E954}"/>
    <cellStyle name="Comma 14 8 3" xfId="5125" xr:uid="{EF264764-47DE-427D-BF02-66A74CF89B38}"/>
    <cellStyle name="Comma 14 9" xfId="2045" xr:uid="{A154706B-AC67-4274-B7B4-441771AC43BE}"/>
    <cellStyle name="Comma 14 9 2" xfId="5214" xr:uid="{5098AD3C-D9B9-4D82-9D33-13EF22B1EE04}"/>
    <cellStyle name="Comma 140" xfId="1933" xr:uid="{FECD64C3-0938-4911-9D12-0F8226B8C59A}"/>
    <cellStyle name="Comma 140 2" xfId="3255" xr:uid="{FAF9BFE7-7599-4AD8-BD6A-402D78D26504}"/>
    <cellStyle name="Comma 140 2 2" xfId="6411" xr:uid="{854E1972-36D9-444E-8D30-B976531AB8B2}"/>
    <cellStyle name="Comma 140 3" xfId="5116" xr:uid="{12F77CF0-66C6-4EA6-9F39-9399B58C8AF1}"/>
    <cellStyle name="Comma 142 2" xfId="3313" xr:uid="{12AA7AA3-1EE4-4115-9F87-E7B38BE5E075}"/>
    <cellStyle name="Comma 142 2 2" xfId="6461" xr:uid="{44BA738E-B5D9-4092-9CFB-4F8E267F3BAB}"/>
    <cellStyle name="Comma 144" xfId="1944" xr:uid="{E8C19E5B-DCC7-4E13-8D3C-FCE6D6000E0D}"/>
    <cellStyle name="Comma 144 2" xfId="3259" xr:uid="{B9EF7D29-5E0B-44E7-9F01-A7B3CDDD94DB}"/>
    <cellStyle name="Comma 144 2 2" xfId="6415" xr:uid="{39D80BA8-8F80-4FFA-BC99-880CEF654995}"/>
    <cellStyle name="Comma 144 3" xfId="5120" xr:uid="{91539D15-1326-4044-984B-3CF942F592C6}"/>
    <cellStyle name="Comma 145" xfId="3302" xr:uid="{901FB548-0FD6-46B7-A1E7-49C244A3A754}"/>
    <cellStyle name="Comma 145 2" xfId="6455" xr:uid="{DA590E3A-C1CC-441D-9B35-CF7C07259A98}"/>
    <cellStyle name="Comma 147" xfId="3363" xr:uid="{69CCB856-5419-4054-B24D-733D09670209}"/>
    <cellStyle name="Comma 147 2" xfId="6497" xr:uid="{E3B1F9F5-0DC4-4340-8530-B75A020E2A9F}"/>
    <cellStyle name="Comma 15" xfId="142" xr:uid="{00000000-0005-0000-0000-00008D000000}"/>
    <cellStyle name="Comma 15 2" xfId="143" xr:uid="{00000000-0005-0000-0000-00008E000000}"/>
    <cellStyle name="Comma 15 2 2" xfId="1383" xr:uid="{38A08616-CC23-4D27-8667-39252199FE91}"/>
    <cellStyle name="Comma 15 2 2 2" xfId="2700" xr:uid="{73D707AB-A134-44FA-B021-007AD726E834}"/>
    <cellStyle name="Comma 15 2 2 2 2" xfId="5867" xr:uid="{0830B450-5B0F-4E6A-BA3C-4EFB52969370}"/>
    <cellStyle name="Comma 15 2 2 3" xfId="4570" xr:uid="{BC477A63-C649-43BB-B8B4-26EE200890BD}"/>
    <cellStyle name="Comma 15 2 3" xfId="2367" xr:uid="{2DE4E90B-E7A5-49D5-923F-8AFB8A137358}"/>
    <cellStyle name="Comma 15 2 3 2" xfId="5535" xr:uid="{B4F2E6CB-F05E-407D-B9DF-DE9DAD1E515F}"/>
    <cellStyle name="Comma 15 2 4" xfId="3454" xr:uid="{03743B43-6CAC-4A19-8A50-79BC08E84D32}"/>
    <cellStyle name="Comma 15 2 4 2" xfId="6577" xr:uid="{9310EB26-1A46-4C36-959C-DF359D92597B}"/>
    <cellStyle name="Comma 15 2 5" xfId="4238" xr:uid="{F60D5856-FE26-4E54-B37E-FBCC8B150F25}"/>
    <cellStyle name="Comma 15 2 6" xfId="6843" xr:uid="{E1FD2F1B-B7F2-4F4E-859A-90D5A841F966}"/>
    <cellStyle name="Comma 15 3" xfId="144" xr:uid="{00000000-0005-0000-0000-00008F000000}"/>
    <cellStyle name="Comma 15 3 2" xfId="1384" xr:uid="{7535FAA9-214F-4094-B464-E94DD2AA011A}"/>
    <cellStyle name="Comma 15 3 2 2" xfId="2701" xr:uid="{C828E36B-121C-4489-9EA3-7737089CFAA3}"/>
    <cellStyle name="Comma 15 3 2 2 2" xfId="5868" xr:uid="{44BCED5A-A8FE-4773-93DB-E0175B16F6B7}"/>
    <cellStyle name="Comma 15 3 2 3" xfId="4571" xr:uid="{2936707D-015E-46F9-91BB-B4FA5E5BBD33}"/>
    <cellStyle name="Comma 15 3 3" xfId="2567" xr:uid="{F000545B-AB62-4E65-9A1E-E3F6817FB751}"/>
    <cellStyle name="Comma 15 3 3 2" xfId="5735" xr:uid="{1AC11BA3-1F44-4460-AA00-277A2DAA456E}"/>
    <cellStyle name="Comma 15 3 4" xfId="3692" xr:uid="{EE4D48D4-4165-47EC-9DC9-E4B58D9920BF}"/>
    <cellStyle name="Comma 15 3 4 2" xfId="6775" xr:uid="{65D7C7EE-F08B-4A41-AD95-E4A6947797C3}"/>
    <cellStyle name="Comma 15 3 5" xfId="4438" xr:uid="{0CF458E1-2EDE-4B75-8AD8-D89374AA4920}"/>
    <cellStyle name="Comma 15 3 6" xfId="6830" xr:uid="{08096922-711E-4707-A4C5-D3B4063533D1}"/>
    <cellStyle name="Comma 15 4" xfId="1382" xr:uid="{657768BF-62F4-4292-BAF4-177B3442AB18}"/>
    <cellStyle name="Comma 15 4 2" xfId="2699" xr:uid="{8638B5A7-750D-4C47-8DA8-2CF868B28AA8}"/>
    <cellStyle name="Comma 15 4 2 2" xfId="5866" xr:uid="{D771F7A7-6AFE-43A4-9110-274568B85B6A}"/>
    <cellStyle name="Comma 15 4 3" xfId="4569" xr:uid="{5307BBF0-E10E-46A7-808B-E1DD634A08F6}"/>
    <cellStyle name="Comma 15 5" xfId="2133" xr:uid="{44FA6FEC-CCA9-454A-A926-499146594CB4}"/>
    <cellStyle name="Comma 15 5 2" xfId="5301" xr:uid="{084C7242-6F11-4C1E-AD87-41564EE870EB}"/>
    <cellStyle name="Comma 15 6" xfId="3377" xr:uid="{BFEAC6F9-63BB-41AB-98B9-24C9B4CC432E}"/>
    <cellStyle name="Comma 15 6 2" xfId="6507" xr:uid="{B5076296-CC7E-4ABB-828B-6B23F1B86B3F}"/>
    <cellStyle name="Comma 15 7" xfId="3453" xr:uid="{FFEC661D-3F86-4A7A-BCA6-73FEFDA50077}"/>
    <cellStyle name="Comma 15 7 2" xfId="6576" xr:uid="{84309C70-2D96-4F0A-B559-3DAD84982E20}"/>
    <cellStyle name="Comma 15 8" xfId="3959" xr:uid="{9EBEF98F-CDF3-47FC-93B2-0C336F8AE996}"/>
    <cellStyle name="Comma 15 9" xfId="6919" xr:uid="{CBB1E873-6820-4526-AADF-2A07015D2619}"/>
    <cellStyle name="Comma 154" xfId="7153" xr:uid="{C55C2927-254D-4B72-931A-A2DD7ABACE67}"/>
    <cellStyle name="Comma 16" xfId="145" xr:uid="{00000000-0005-0000-0000-000090000000}"/>
    <cellStyle name="Comma 16 10" xfId="1161" xr:uid="{1DB689EE-9708-48D3-9327-8EF723420A7B}"/>
    <cellStyle name="Comma 16 2" xfId="146" xr:uid="{00000000-0005-0000-0000-000091000000}"/>
    <cellStyle name="Comma 16 2 2" xfId="147" xr:uid="{00000000-0005-0000-0000-000092000000}"/>
    <cellStyle name="Comma 16 2 2 2" xfId="1387" xr:uid="{8D122278-1C81-45A3-B5A6-F5115A200975}"/>
    <cellStyle name="Comma 16 2 2 2 2" xfId="2704" xr:uid="{ECEC173C-A390-4915-A51C-7DEFFAB238DD}"/>
    <cellStyle name="Comma 16 2 2 2 2 2" xfId="5871" xr:uid="{975437B6-9AAA-447C-8287-7145DCA57C52}"/>
    <cellStyle name="Comma 16 2 2 2 3" xfId="4574" xr:uid="{9D39EEFF-E686-4837-996E-150276802816}"/>
    <cellStyle name="Comma 16 2 2 3" xfId="2067" xr:uid="{C58A337F-7A52-4637-AE5F-48308BF2DCFA}"/>
    <cellStyle name="Comma 16 2 2 3 2" xfId="5236" xr:uid="{08806533-6F14-4C01-AB1D-5162B6F0A757}"/>
    <cellStyle name="Comma 16 2 2 4" xfId="3856" xr:uid="{3056D376-FFA9-4C81-A944-C520959E07CA}"/>
    <cellStyle name="Comma 16 2 3" xfId="148" xr:uid="{00000000-0005-0000-0000-000093000000}"/>
    <cellStyle name="Comma 16 2 3 2" xfId="1388" xr:uid="{1F8AFF2D-C40E-4E4B-AF09-5998DAEF2D65}"/>
    <cellStyle name="Comma 16 2 3 2 2" xfId="2705" xr:uid="{0E87A834-3988-4B2E-9D33-7841B2F04C09}"/>
    <cellStyle name="Comma 16 2 3 2 2 2" xfId="5872" xr:uid="{90F2D7E7-B570-4BD3-98DA-2D316EBE7CD3}"/>
    <cellStyle name="Comma 16 2 3 2 3" xfId="4575" xr:uid="{A57ADC97-DC73-41BE-9583-FB4BCAE796A8}"/>
    <cellStyle name="Comma 16 2 3 3" xfId="2369" xr:uid="{E198EEFD-87A8-42E2-A66F-3898F7F03918}"/>
    <cellStyle name="Comma 16 2 3 3 2" xfId="5537" xr:uid="{62E64431-102F-498F-940D-2C9FACD752F4}"/>
    <cellStyle name="Comma 16 2 3 4" xfId="4240" xr:uid="{00F824DB-8A65-44EB-AFA1-6C4954E3DFC5}"/>
    <cellStyle name="Comma 16 2 4" xfId="149" xr:uid="{00000000-0005-0000-0000-000094000000}"/>
    <cellStyle name="Comma 16 2 4 2" xfId="1389" xr:uid="{6D553F64-74B3-47D0-A7B7-0855B094CE65}"/>
    <cellStyle name="Comma 16 2 4 2 2" xfId="2706" xr:uid="{6A221186-C0F3-41A5-8F1B-7057B9009CD4}"/>
    <cellStyle name="Comma 16 2 4 2 2 2" xfId="5873" xr:uid="{8F61579E-2D4C-423A-BDED-04B4D9616F8F}"/>
    <cellStyle name="Comma 16 2 4 2 3" xfId="4576" xr:uid="{4DFDD8B7-D002-4AE4-96BF-6BEE6E61213B}"/>
    <cellStyle name="Comma 16 2 4 3" xfId="2561" xr:uid="{B3D5161A-E093-4805-8CB6-84CE768C7FC0}"/>
    <cellStyle name="Comma 16 2 4 3 2" xfId="5729" xr:uid="{846CA0AB-308C-4772-92A8-F4B1DEE0FBFC}"/>
    <cellStyle name="Comma 16 2 4 4" xfId="4432" xr:uid="{28099FC3-22FB-48AE-8EB3-29C9E6DC6728}"/>
    <cellStyle name="Comma 16 2 5" xfId="1386" xr:uid="{6DE95741-93CE-4514-987F-3B30E7C1C614}"/>
    <cellStyle name="Comma 16 2 5 2" xfId="2703" xr:uid="{572AF821-5621-4603-B63F-92FD302EB097}"/>
    <cellStyle name="Comma 16 2 5 2 2" xfId="5870" xr:uid="{6104E27C-2956-45E9-BE61-FCDAC0E4FB51}"/>
    <cellStyle name="Comma 16 2 5 3" xfId="4573" xr:uid="{FA24E943-1684-4CEF-901A-239BD4FF4A55}"/>
    <cellStyle name="Comma 16 2 6" xfId="2047" xr:uid="{3503CF13-5034-4D18-BA25-C1F724272663}"/>
    <cellStyle name="Comma 16 2 6 2" xfId="5216" xr:uid="{86DABEBB-AB0B-42F1-9983-035FD34CA92C}"/>
    <cellStyle name="Comma 16 2 7" xfId="3456" xr:uid="{DBC595AD-3326-454B-910C-B9A1823A7C6C}"/>
    <cellStyle name="Comma 16 2 7 2" xfId="6579" xr:uid="{0F2CD779-0D4F-41D2-8D45-34A1E5654393}"/>
    <cellStyle name="Comma 16 2 8" xfId="3830" xr:uid="{7B4A172F-6EF6-41EB-BEBB-FC4D19C458EC}"/>
    <cellStyle name="Comma 16 2 9" xfId="6921" xr:uid="{B68B0990-9BC2-47AD-9FDF-98F34B37C79B}"/>
    <cellStyle name="Comma 16 3" xfId="150" xr:uid="{00000000-0005-0000-0000-000095000000}"/>
    <cellStyle name="Comma 16 3 2" xfId="1390" xr:uid="{60263E29-C1FB-4F8E-AD9A-D529E91D52C0}"/>
    <cellStyle name="Comma 16 3 2 2" xfId="2707" xr:uid="{DCFDCAD4-DB39-4C57-9766-385BA4946A1A}"/>
    <cellStyle name="Comma 16 3 2 2 2" xfId="5874" xr:uid="{FB8A722C-DD19-4849-BD28-5DDD2DB1CF16}"/>
    <cellStyle name="Comma 16 3 2 3" xfId="4577" xr:uid="{37472D69-3F14-4EF3-B2DE-6030308B12F7}"/>
    <cellStyle name="Comma 16 3 3" xfId="2368" xr:uid="{D4A623CB-045C-4EF4-9C6F-9F66E5E910CA}"/>
    <cellStyle name="Comma 16 3 3 2" xfId="5536" xr:uid="{D8BD3354-3A24-42D0-92EE-996FB5B162BB}"/>
    <cellStyle name="Comma 16 3 4" xfId="3683" xr:uid="{F52ED11B-81A7-4149-9B09-CE89189EBDF9}"/>
    <cellStyle name="Comma 16 3 4 2" xfId="6771" xr:uid="{A5A156E2-4813-4DE9-9A71-820873D62D29}"/>
    <cellStyle name="Comma 16 3 5" xfId="4239" xr:uid="{24832274-996A-419A-BCA0-25266091D7F3}"/>
    <cellStyle name="Comma 16 3 6" xfId="1240" xr:uid="{46A503A5-15F5-4C05-99C9-8A7DF9984888}"/>
    <cellStyle name="Comma 16 4" xfId="1385" xr:uid="{3228A6FB-D9F3-438C-88C9-42E4F6DEEA26}"/>
    <cellStyle name="Comma 16 4 2" xfId="2702" xr:uid="{209DBFF1-5365-4474-B9F1-633DC6DDAB96}"/>
    <cellStyle name="Comma 16 4 2 2" xfId="5869" xr:uid="{BFC04852-93C5-45D6-A974-52A4911763E0}"/>
    <cellStyle name="Comma 16 4 3" xfId="4572" xr:uid="{7724B250-EDC2-4AC5-91DC-D2DC49C40B8F}"/>
    <cellStyle name="Comma 16 5" xfId="2134" xr:uid="{57E4EBD4-1CE5-4275-9A75-D883D6969F08}"/>
    <cellStyle name="Comma 16 5 2" xfId="5302" xr:uid="{4B9E596D-F7F2-438D-95BC-32FD1498DFAB}"/>
    <cellStyle name="Comma 16 6" xfId="3455" xr:uid="{55A3C14F-5F2F-4B36-B30E-4217D606BCD2}"/>
    <cellStyle name="Comma 16 6 2" xfId="6578" xr:uid="{A0CE73D4-4BFB-4C3D-818D-A4F0C726DA92}"/>
    <cellStyle name="Comma 16 7" xfId="3731" xr:uid="{7D49261D-7779-4B38-867E-DF2423B4B716}"/>
    <cellStyle name="Comma 16 8" xfId="3960" xr:uid="{1B98534D-6DAB-4F6B-B90F-AD3992CF9AE5}"/>
    <cellStyle name="Comma 16 9" xfId="6920" xr:uid="{0919D1A2-C843-4F9F-9460-1FE0975CE666}"/>
    <cellStyle name="Comma 166" xfId="151" xr:uid="{00000000-0005-0000-0000-000096000000}"/>
    <cellStyle name="Comma 166 10" xfId="6922" xr:uid="{C2D733F8-7066-408C-85D9-2889709E2844}"/>
    <cellStyle name="Comma 166 2" xfId="152" xr:uid="{00000000-0005-0000-0000-000097000000}"/>
    <cellStyle name="Comma 166 2 2" xfId="153" xr:uid="{00000000-0005-0000-0000-000098000000}"/>
    <cellStyle name="Comma 166 2 2 2" xfId="1393" xr:uid="{3754CA39-1627-4A63-B3E1-DFDB78A5F5C8}"/>
    <cellStyle name="Comma 166 2 2 2 2" xfId="2710" xr:uid="{A0AED2B6-F8AF-428E-BC12-A26B5741AB6A}"/>
    <cellStyle name="Comma 166 2 2 2 2 2" xfId="5877" xr:uid="{3CC01FF8-939D-419E-A736-51D62B0A1DFE}"/>
    <cellStyle name="Comma 166 2 2 2 3" xfId="4580" xr:uid="{7F5BAEC7-32CB-49A5-9527-2449A37E7C30}"/>
    <cellStyle name="Comma 166 2 2 3" xfId="2371" xr:uid="{96664D65-F82F-458C-B12C-8FDD84D9CEBE}"/>
    <cellStyle name="Comma 166 2 2 3 2" xfId="5539" xr:uid="{231AEEF4-260B-420B-8D04-90E621028E4C}"/>
    <cellStyle name="Comma 166 2 2 4" xfId="4242" xr:uid="{3A5FDBC0-A3AF-4E6C-A153-B84A856DA4EB}"/>
    <cellStyle name="Comma 166 2 3" xfId="1392" xr:uid="{57E5E849-51D8-4917-B35E-1BC771E8DE81}"/>
    <cellStyle name="Comma 166 2 3 2" xfId="2709" xr:uid="{80EC2A0D-5028-448F-9F3E-906026485A6F}"/>
    <cellStyle name="Comma 166 2 3 2 2" xfId="5876" xr:uid="{FB647FA7-A175-4404-B22E-059BA35DA627}"/>
    <cellStyle name="Comma 166 2 3 3" xfId="4579" xr:uid="{8785C89A-7FF0-4AA6-9CA9-C7343A0EE7BF}"/>
    <cellStyle name="Comma 166 2 4" xfId="2136" xr:uid="{4069D047-C1A9-44C9-8717-FDA5653ADDD4}"/>
    <cellStyle name="Comma 166 2 4 2" xfId="5304" xr:uid="{04AD3198-6A4A-4D29-917E-0FB684385B79}"/>
    <cellStyle name="Comma 166 2 5" xfId="3458" xr:uid="{C50B9D3A-2E8F-4C2E-8720-044D99E001E0}"/>
    <cellStyle name="Comma 166 2 5 2" xfId="6581" xr:uid="{1DCD9DA3-9F0C-4A38-AA57-37EF92D1433C}"/>
    <cellStyle name="Comma 166 2 6" xfId="3962" xr:uid="{CAB0C236-1C42-4D0D-8831-5402258C36C7}"/>
    <cellStyle name="Comma 166 2 7" xfId="6864" xr:uid="{2EA35B8E-7CB9-48DE-B328-DC1D0921F96D}"/>
    <cellStyle name="Comma 166 2 8" xfId="6923" xr:uid="{60A55827-6AD4-4196-ACBE-C5DDA2699AE9}"/>
    <cellStyle name="Comma 166 3" xfId="154" xr:uid="{00000000-0005-0000-0000-000099000000}"/>
    <cellStyle name="Comma 166 3 2" xfId="155" xr:uid="{00000000-0005-0000-0000-00009A000000}"/>
    <cellStyle name="Comma 166 3 2 2" xfId="1395" xr:uid="{91396B59-2A63-4F5F-B081-3B1038813317}"/>
    <cellStyle name="Comma 166 3 2 2 2" xfId="2712" xr:uid="{A74988DF-E4E9-4C32-B055-736429C3813E}"/>
    <cellStyle name="Comma 166 3 2 2 2 2" xfId="5879" xr:uid="{E2C8144E-2A73-4066-9574-C9A294264E43}"/>
    <cellStyle name="Comma 166 3 2 2 3" xfId="4582" xr:uid="{A26210F5-FDC8-4469-89A1-9632D78AEFB4}"/>
    <cellStyle name="Comma 166 3 2 3" xfId="2372" xr:uid="{8C1C9D71-F041-4477-9DE6-54926A8323B4}"/>
    <cellStyle name="Comma 166 3 2 3 2" xfId="5540" xr:uid="{10B383A3-EAEC-4866-AB60-B15D7FA0F759}"/>
    <cellStyle name="Comma 166 3 2 4" xfId="4243" xr:uid="{174FF8FC-06F0-447C-A30A-83A18C973708}"/>
    <cellStyle name="Comma 166 3 3" xfId="1394" xr:uid="{378F1B75-FE36-41EC-BB87-ED3DBDAA3018}"/>
    <cellStyle name="Comma 166 3 3 2" xfId="2711" xr:uid="{8BC306D1-AE19-46E7-AC6F-05714521CCDF}"/>
    <cellStyle name="Comma 166 3 3 2 2" xfId="5878" xr:uid="{EDC821D9-109B-474A-8E8C-68A37238EE9D}"/>
    <cellStyle name="Comma 166 3 3 3" xfId="4581" xr:uid="{85B440D1-B57B-4BDA-88A5-3A12CF2E15D3}"/>
    <cellStyle name="Comma 166 3 4" xfId="2137" xr:uid="{7F99CFEA-B9EE-4274-900D-E12A81E0FF5C}"/>
    <cellStyle name="Comma 166 3 4 2" xfId="5305" xr:uid="{05D6D5AE-FD1C-499E-B274-143541A07DE2}"/>
    <cellStyle name="Comma 166 3 5" xfId="3459" xr:uid="{0DA5DD59-7AFF-47BA-B013-4E70C060CD6A}"/>
    <cellStyle name="Comma 166 3 5 2" xfId="6582" xr:uid="{BD4078F7-2299-4CE5-8EA3-5A7B1072B4AE}"/>
    <cellStyle name="Comma 166 3 6" xfId="3963" xr:uid="{A2DE86FE-AB53-484A-8C7B-8464F87A5F4C}"/>
    <cellStyle name="Comma 166 3 7" xfId="6811" xr:uid="{38A6C6C6-8F09-4950-BC49-45E7FDC8AD23}"/>
    <cellStyle name="Comma 166 3 8" xfId="6924" xr:uid="{E7269BD7-4555-40A0-AEE4-61421FB27AA2}"/>
    <cellStyle name="Comma 166 4" xfId="156" xr:uid="{00000000-0005-0000-0000-00009B000000}"/>
    <cellStyle name="Comma 166 4 2" xfId="1396" xr:uid="{3450AD4E-38D5-44C0-B40B-59C02D40F7DC}"/>
    <cellStyle name="Comma 166 4 2 2" xfId="2713" xr:uid="{A67D58C5-450B-41BE-8BF8-D4AD6AC3ABC6}"/>
    <cellStyle name="Comma 166 4 2 2 2" xfId="5880" xr:uid="{EB8D8455-A10C-4632-A3A8-1BFDC5301D77}"/>
    <cellStyle name="Comma 166 4 2 3" xfId="4583" xr:uid="{B20B53F9-A835-4C7B-9ACA-2CA3867D5524}"/>
    <cellStyle name="Comma 166 4 3" xfId="2370" xr:uid="{D8100B3B-5FFF-40F1-9503-130CBD297010}"/>
    <cellStyle name="Comma 166 4 3 2" xfId="5538" xr:uid="{C3E6D737-B5CA-4391-A3B1-E20751C42DCE}"/>
    <cellStyle name="Comma 166 4 4" xfId="4241" xr:uid="{C0408BB9-DAEA-4D14-A81A-346AD5E677E2}"/>
    <cellStyle name="Comma 166 5" xfId="1391" xr:uid="{D59097BA-5D64-4AD3-ADCF-A13EAEE1447A}"/>
    <cellStyle name="Comma 166 5 2" xfId="2708" xr:uid="{CD38DC25-0CFC-4F2F-AEE3-60E8488D7E4A}"/>
    <cellStyle name="Comma 166 5 2 2" xfId="5875" xr:uid="{891F4395-5E46-4AEC-BE13-547D406166CD}"/>
    <cellStyle name="Comma 166 5 3" xfId="4578" xr:uid="{DA334987-D62F-4103-BE07-CE816F64F342}"/>
    <cellStyle name="Comma 166 6" xfId="2135" xr:uid="{7C86B8F9-E3BE-4C8A-A84E-017260B0392B}"/>
    <cellStyle name="Comma 166 6 2" xfId="5303" xr:uid="{C3C42A04-1219-4AD0-B976-9709B19B93E1}"/>
    <cellStyle name="Comma 166 7" xfId="3457" xr:uid="{DCF8E9B9-2BBF-40A6-A873-E67FF72D9F95}"/>
    <cellStyle name="Comma 166 7 2" xfId="6580" xr:uid="{B35BCB60-C8DF-407F-BB7B-292C46051BEF}"/>
    <cellStyle name="Comma 166 8" xfId="3961" xr:uid="{C500ED1A-C411-45CA-8E62-A84BBD6B2BFF}"/>
    <cellStyle name="Comma 166 9" xfId="6817" xr:uid="{3B7387E7-61AB-474A-9EA3-83836A32C936}"/>
    <cellStyle name="Comma 17" xfId="157" xr:uid="{00000000-0005-0000-0000-00009C000000}"/>
    <cellStyle name="Comma 17 10" xfId="6846" xr:uid="{28C1396E-7789-42A2-BEDA-4EB873FCF09D}"/>
    <cellStyle name="Comma 17 11" xfId="6925" xr:uid="{0D4036AC-AE36-47EE-AA39-7430559838AB}"/>
    <cellStyle name="Comma 17 12" xfId="1134" xr:uid="{29C200A5-2D6B-4298-ADEC-3CA181E6E2BE}"/>
    <cellStyle name="Comma 17 2" xfId="158" xr:uid="{00000000-0005-0000-0000-00009D000000}"/>
    <cellStyle name="Comma 17 2 2" xfId="159" xr:uid="{00000000-0005-0000-0000-00009E000000}"/>
    <cellStyle name="Comma 17 2 2 2" xfId="1399" xr:uid="{B0BAF37C-80DD-4506-9D6E-5DAF08BF5E2A}"/>
    <cellStyle name="Comma 17 2 2 2 2" xfId="2716" xr:uid="{AE440872-531B-4FB9-9685-72D81B61242A}"/>
    <cellStyle name="Comma 17 2 2 2 2 2" xfId="5883" xr:uid="{879C9823-E3C1-4C83-A41B-BB38F5D76555}"/>
    <cellStyle name="Comma 17 2 2 2 3" xfId="4586" xr:uid="{79189B0C-A0DB-49B6-ABFE-99D7341402B4}"/>
    <cellStyle name="Comma 17 2 2 3" xfId="2139" xr:uid="{A355B765-8FD5-4853-9ADB-A83406D50B3D}"/>
    <cellStyle name="Comma 17 2 2 3 2" xfId="5307" xr:uid="{9389D5AE-C34A-48FC-BA3D-D161A10C9606}"/>
    <cellStyle name="Comma 17 2 2 4" xfId="3965" xr:uid="{F498AAC5-50E0-432C-8EE9-7FEA433746AE}"/>
    <cellStyle name="Comma 17 2 2 5" xfId="1163" xr:uid="{74CE1288-6101-481D-A6D6-C28BEE8FA46E}"/>
    <cellStyle name="Comma 17 2 3" xfId="160" xr:uid="{00000000-0005-0000-0000-00009F000000}"/>
    <cellStyle name="Comma 17 2 3 2" xfId="1400" xr:uid="{7BC765C9-A5E2-4B7C-9990-645B922088C0}"/>
    <cellStyle name="Comma 17 2 3 2 2" xfId="2717" xr:uid="{7FBFC1A0-FF55-4FD9-A205-6A84F7BC6B72}"/>
    <cellStyle name="Comma 17 2 3 2 2 2" xfId="5884" xr:uid="{C65107A1-373E-420A-B758-29805ACF1386}"/>
    <cellStyle name="Comma 17 2 3 2 3" xfId="4587" xr:uid="{CDE93DD7-56F6-4A3C-9AA7-A36E268E6B23}"/>
    <cellStyle name="Comma 17 2 3 3" xfId="2374" xr:uid="{E150CB4B-ECB5-4DD8-9620-D8A0C0F11FA2}"/>
    <cellStyle name="Comma 17 2 3 3 2" xfId="5542" xr:uid="{528525FD-947F-4B9B-8C98-48B39058A9CD}"/>
    <cellStyle name="Comma 17 2 3 4" xfId="4245" xr:uid="{E4124E91-C831-427C-82CF-1BCE4ED20A77}"/>
    <cellStyle name="Comma 17 2 3 5" xfId="1242" xr:uid="{6840A845-8DE4-46E1-AB3A-39DD7A8232B7}"/>
    <cellStyle name="Comma 17 2 4" xfId="1398" xr:uid="{8BE62CA0-5473-4431-97B1-01A6F747DED6}"/>
    <cellStyle name="Comma 17 2 4 2" xfId="2715" xr:uid="{728AEF26-8294-4A5C-B85D-CD8EE14F1DEA}"/>
    <cellStyle name="Comma 17 2 4 2 2" xfId="5882" xr:uid="{A6E5B97E-3053-40A8-A6A3-C2C0997E73C1}"/>
    <cellStyle name="Comma 17 2 4 3" xfId="4585" xr:uid="{3C12CAD1-41FC-4CB3-B04D-57170FD2FF20}"/>
    <cellStyle name="Comma 17 2 5" xfId="2068" xr:uid="{73ADDD05-D6E0-4F95-AA15-06E5D3B7F7CF}"/>
    <cellStyle name="Comma 17 2 5 2" xfId="5237" xr:uid="{AF9A5C65-BD50-4A98-BBE4-FB1FBB7BAF24}"/>
    <cellStyle name="Comma 17 2 6" xfId="3461" xr:uid="{84B77633-5BDD-45F5-81D4-24AAFCF141E0}"/>
    <cellStyle name="Comma 17 2 6 2" xfId="6584" xr:uid="{2AE69E8F-E743-4943-A11D-2721EA32D995}"/>
    <cellStyle name="Comma 17 2 7" xfId="3857" xr:uid="{ADBEACC1-8D38-467C-BA83-871FF36A614A}"/>
    <cellStyle name="Comma 17 2 8" xfId="6926" xr:uid="{BBE1D58B-99BF-4228-9B9F-4542532F7767}"/>
    <cellStyle name="Comma 17 2 9" xfId="1145" xr:uid="{096E8104-6FDF-47AE-B074-C0B307D7B6BD}"/>
    <cellStyle name="Comma 17 3" xfId="161" xr:uid="{00000000-0005-0000-0000-0000A0000000}"/>
    <cellStyle name="Comma 17 3 2" xfId="1401" xr:uid="{E8EAE607-A110-41BD-8314-7563C828CF7F}"/>
    <cellStyle name="Comma 17 3 2 2" xfId="2718" xr:uid="{A45DEAFD-7ED2-4F98-B45C-437C1F4642CD}"/>
    <cellStyle name="Comma 17 3 2 2 2" xfId="5885" xr:uid="{7D398856-1F95-474B-A256-F00E157ED13A}"/>
    <cellStyle name="Comma 17 3 2 3" xfId="4588" xr:uid="{3001714B-3A67-4DC4-BA88-6C4BE2DB0743}"/>
    <cellStyle name="Comma 17 3 3" xfId="2138" xr:uid="{48146262-003C-4A27-818C-7A3EB7FBA6C4}"/>
    <cellStyle name="Comma 17 3 3 2" xfId="5306" xr:uid="{53FB8F69-D8D0-4B78-BC83-20EFDC6D134E}"/>
    <cellStyle name="Comma 17 3 4" xfId="3964" xr:uid="{6A265FD8-C46B-4074-BEB6-E5D9AB161C20}"/>
    <cellStyle name="Comma 17 3 5" xfId="1162" xr:uid="{5A979593-5BE3-489D-BC0B-6167DA847D1D}"/>
    <cellStyle name="Comma 17 4" xfId="162" xr:uid="{00000000-0005-0000-0000-0000A1000000}"/>
    <cellStyle name="Comma 17 4 2" xfId="1402" xr:uid="{3E9100C9-DAB1-4F96-8198-D3C1160F7262}"/>
    <cellStyle name="Comma 17 4 2 2" xfId="2719" xr:uid="{2B5DB3AE-F306-4F29-8E03-042AE999BF3B}"/>
    <cellStyle name="Comma 17 4 2 2 2" xfId="5886" xr:uid="{F18C8B0C-E1F0-49DD-A437-9BC2E8AAEE27}"/>
    <cellStyle name="Comma 17 4 2 3" xfId="4589" xr:uid="{A03F1BC5-15B1-4EDD-B89C-4E757ACB7D13}"/>
    <cellStyle name="Comma 17 4 3" xfId="2373" xr:uid="{39A3F152-E7ED-40D7-92B9-69CC35BE3B58}"/>
    <cellStyle name="Comma 17 4 3 2" xfId="5541" xr:uid="{5564783E-96C7-4904-9BAE-D63C3DB3FF77}"/>
    <cellStyle name="Comma 17 4 4" xfId="4244" xr:uid="{658689DC-664F-4DC0-92EA-E84BF8044BB2}"/>
    <cellStyle name="Comma 17 4 5" xfId="1241" xr:uid="{CCF951E7-5383-492A-AB1B-7904D3985EBC}"/>
    <cellStyle name="Comma 17 5" xfId="1397" xr:uid="{2900FBDA-E101-4631-AADF-4E10E1DE4810}"/>
    <cellStyle name="Comma 17 5 2" xfId="2714" xr:uid="{596E92FE-8353-4BEC-B233-70121EF4CB40}"/>
    <cellStyle name="Comma 17 5 2 2" xfId="5881" xr:uid="{1F24392B-C4A6-48DB-A318-8C397C8267F7}"/>
    <cellStyle name="Comma 17 5 3" xfId="4584" xr:uid="{C97E9435-8753-40B3-8222-59057DFC7906}"/>
    <cellStyle name="Comma 17 6" xfId="2041" xr:uid="{E1152783-CE80-4F20-B2E6-CE6C03AC0F6F}"/>
    <cellStyle name="Comma 17 6 2" xfId="5210" xr:uid="{2146E6C1-18F0-46F3-B76E-87A4F292C57B}"/>
    <cellStyle name="Comma 17 7" xfId="3460" xr:uid="{593F1E21-DBCD-4A54-9B3E-7A941E6E5ED1}"/>
    <cellStyle name="Comma 17 7 2" xfId="6583" xr:uid="{0A42A02F-D90F-463A-BBED-086BF0CBD34D}"/>
    <cellStyle name="Comma 17 8" xfId="3732" xr:uid="{30EF228B-4B9E-466A-8BB6-202380F7EAA2}"/>
    <cellStyle name="Comma 17 9" xfId="3818" xr:uid="{0AD703A0-22ED-4A3D-A26C-81F10681726F}"/>
    <cellStyle name="Comma 18" xfId="163" xr:uid="{00000000-0005-0000-0000-0000A2000000}"/>
    <cellStyle name="Comma 18 10" xfId="1164" xr:uid="{3815A149-87CC-47CC-A744-941A4B770BE3}"/>
    <cellStyle name="Comma 18 2" xfId="164" xr:uid="{00000000-0005-0000-0000-0000A3000000}"/>
    <cellStyle name="Comma 18 2 2" xfId="1404" xr:uid="{CCC149F7-C375-433B-BB5E-FB3308521392}"/>
    <cellStyle name="Comma 18 2 2 2" xfId="2721" xr:uid="{E40FC7F2-FC25-4422-BEBF-CB49BE36CBE9}"/>
    <cellStyle name="Comma 18 2 2 2 2" xfId="5888" xr:uid="{DDD6C1BB-3B13-4E00-A81F-80855192A551}"/>
    <cellStyle name="Comma 18 2 2 3" xfId="4591" xr:uid="{D74F90B6-1D3B-43CC-BC82-70E888B6CEDB}"/>
    <cellStyle name="Comma 18 2 3" xfId="2375" xr:uid="{51605D2F-FE39-428D-B352-243486639F9E}"/>
    <cellStyle name="Comma 18 2 3 2" xfId="5543" xr:uid="{04C78801-73BB-4E23-A274-5B676F52D1B9}"/>
    <cellStyle name="Comma 18 2 4" xfId="4246" xr:uid="{224BFAB9-F863-47B4-B9F3-126EE8AFADB1}"/>
    <cellStyle name="Comma 18 2 5" xfId="1243" xr:uid="{C990F6B9-05AB-4B0C-82E0-21EBF1777919}"/>
    <cellStyle name="Comma 18 3" xfId="1403" xr:uid="{F373C439-7A28-4848-B9E7-94DA6059F908}"/>
    <cellStyle name="Comma 18 3 2" xfId="2720" xr:uid="{5A2B5DB8-CD04-45D3-9B2A-C701E88A1F59}"/>
    <cellStyle name="Comma 18 3 2 2" xfId="5887" xr:uid="{4F8E4E51-7ACD-4D9C-8F1E-A7E93FF256B1}"/>
    <cellStyle name="Comma 18 3 3" xfId="4590" xr:uid="{1C0813CD-B6DF-4294-9944-C555B8A1A99B}"/>
    <cellStyle name="Comma 18 4" xfId="1928" xr:uid="{86852961-0073-47AB-9B0B-A3386998C6E7}"/>
    <cellStyle name="Comma 18 4 2" xfId="3252" xr:uid="{EFD0A574-7A5F-43D7-99C9-00D833B40D55}"/>
    <cellStyle name="Comma 18 4 2 2" xfId="6408" xr:uid="{DA4AB745-8787-4A0A-9B3C-D6FFA110369B}"/>
    <cellStyle name="Comma 18 4 3" xfId="5113" xr:uid="{351EA5ED-AE70-4020-80C3-44BB06E0AAD0}"/>
    <cellStyle name="Comma 18 5" xfId="2140" xr:uid="{3373682A-EC83-403F-A7ED-C40791EC4ACA}"/>
    <cellStyle name="Comma 18 5 2" xfId="5308" xr:uid="{DB97C759-B7F2-4F17-981D-17522631FC7E}"/>
    <cellStyle name="Comma 18 6" xfId="3462" xr:uid="{DF80586D-FFAD-4349-8E78-1B69A297C664}"/>
    <cellStyle name="Comma 18 6 2" xfId="6585" xr:uid="{133BD69F-20BE-4137-B6F3-B439DE18584E}"/>
    <cellStyle name="Comma 18 7" xfId="3733" xr:uid="{31A20DED-070C-4231-80A4-CB28C90FE9B0}"/>
    <cellStyle name="Comma 18 8" xfId="3966" xr:uid="{8FD3FE35-9E4C-4D29-B784-EB9CEEDBB8B6}"/>
    <cellStyle name="Comma 18 9" xfId="6927" xr:uid="{05C9D193-B504-4E8C-9C42-785170128098}"/>
    <cellStyle name="Comma 19" xfId="165" xr:uid="{00000000-0005-0000-0000-0000A4000000}"/>
    <cellStyle name="Comma 19 10" xfId="1165" xr:uid="{4B779C6E-3AB4-4DB7-B670-60677AEBF011}"/>
    <cellStyle name="Comma 19 2" xfId="166" xr:uid="{00000000-0005-0000-0000-0000A5000000}"/>
    <cellStyle name="Comma 19 2 2" xfId="1406" xr:uid="{01B71FD3-EA64-4AB6-B3F6-5E7A162DC56F}"/>
    <cellStyle name="Comma 19 2 2 2" xfId="2723" xr:uid="{A7507DF0-9C12-4412-B50E-595964E78311}"/>
    <cellStyle name="Comma 19 2 2 2 2" xfId="5890" xr:uid="{90CE5C05-E6FC-4A58-B14C-11212FA9D876}"/>
    <cellStyle name="Comma 19 2 2 3" xfId="4593" xr:uid="{B7071AA9-8B36-4403-82ED-E66641318AAE}"/>
    <cellStyle name="Comma 19 2 3" xfId="1956" xr:uid="{D232E2AA-E809-4180-A61D-BA025E11EE4B}"/>
    <cellStyle name="Comma 19 2 3 2" xfId="3269" xr:uid="{82365DF9-D9FE-448D-939E-3D63697C6FEB}"/>
    <cellStyle name="Comma 19 2 3 2 2" xfId="6423" xr:uid="{64DA019F-C299-410A-A04D-9BD4EC73886D}"/>
    <cellStyle name="Comma 19 2 3 3" xfId="5128" xr:uid="{B10BDC3D-8766-47C0-93C6-013E638B3D2A}"/>
    <cellStyle name="Comma 19 2 4" xfId="2376" xr:uid="{081D4419-8642-4F78-A389-18FA4933F0C8}"/>
    <cellStyle name="Comma 19 2 4 2" xfId="5544" xr:uid="{93883634-FD85-44FF-99C0-234FECCB2613}"/>
    <cellStyle name="Comma 19 2 5" xfId="3693" xr:uid="{A991FD9B-9E35-4B24-80B2-8F2B49239E74}"/>
    <cellStyle name="Comma 19 2 5 2" xfId="6776" xr:uid="{0C8D9ACF-5A0B-4A23-9DF4-9C29887EF5E0}"/>
    <cellStyle name="Comma 19 2 6" xfId="4247" xr:uid="{AF54E374-8B60-4317-AFD8-02DFF439EA05}"/>
    <cellStyle name="Comma 19 2 7" xfId="6855" xr:uid="{6981CD0E-FCAF-4ACE-8F96-AFD0793A7905}"/>
    <cellStyle name="Comma 19 2 8" xfId="1244" xr:uid="{BEC9D88D-7275-49B9-BFC7-66527DC67DFF}"/>
    <cellStyle name="Comma 19 3" xfId="1405" xr:uid="{3D81BBBC-AA32-4F23-AB99-C71EFBF64A15}"/>
    <cellStyle name="Comma 19 3 2" xfId="2722" xr:uid="{269A58DE-68B2-450F-91DB-7EA3EBCCBA86}"/>
    <cellStyle name="Comma 19 3 2 2" xfId="5889" xr:uid="{D7EB0C77-E285-4BC4-B030-9683FCF7142E}"/>
    <cellStyle name="Comma 19 3 3" xfId="4592" xr:uid="{BF5C0667-44FE-469C-B978-7D42A8D0EDEA}"/>
    <cellStyle name="Comma 19 4" xfId="2141" xr:uid="{E4360190-6699-40DC-901B-86DF3C705610}"/>
    <cellStyle name="Comma 19 4 2" xfId="5309" xr:uid="{F05B7CE0-F9C3-477A-A47A-5100BFA7EE19}"/>
    <cellStyle name="Comma 19 5" xfId="3463" xr:uid="{FFD2A271-D26C-491A-805B-40FC0860B7D8}"/>
    <cellStyle name="Comma 19 5 2" xfId="6586" xr:uid="{76779B5C-4D6C-454A-B4BB-72BEB383094C}"/>
    <cellStyle name="Comma 19 6" xfId="3734" xr:uid="{6878B5C9-E297-4F24-8154-9D2C2FCFE676}"/>
    <cellStyle name="Comma 19 7" xfId="3967" xr:uid="{E299206E-AEC7-42B0-B3B8-F3B4CA121190}"/>
    <cellStyle name="Comma 19 8" xfId="6842" xr:uid="{FFE1FC9E-2801-4E7F-B277-39E0644FACF0}"/>
    <cellStyle name="Comma 19 9" xfId="6928" xr:uid="{DA16A034-0A17-452D-AC1E-D06E051643E6}"/>
    <cellStyle name="Comma 2" xfId="167" xr:uid="{00000000-0005-0000-0000-0000A6000000}"/>
    <cellStyle name="Comma 2 10" xfId="168" xr:uid="{00000000-0005-0000-0000-0000A7000000}"/>
    <cellStyle name="Comma 2 10 10" xfId="6930" xr:uid="{B1ADE6EC-C93C-42B8-812E-658ABC2A0B34}"/>
    <cellStyle name="Comma 2 10 2" xfId="169" xr:uid="{00000000-0005-0000-0000-0000A8000000}"/>
    <cellStyle name="Comma 2 10 2 2" xfId="170" xr:uid="{00000000-0005-0000-0000-0000A9000000}"/>
    <cellStyle name="Comma 2 10 2 2 2" xfId="1410" xr:uid="{9C24A8B0-CA9E-4AFE-8647-334EF19EC8AA}"/>
    <cellStyle name="Comma 2 10 2 2 2 2" xfId="2727" xr:uid="{AF4866A6-46FC-40F8-8C97-6062BDD4F104}"/>
    <cellStyle name="Comma 2 10 2 2 2 2 2" xfId="5894" xr:uid="{9BE9A182-EF1B-4EF6-8542-3B89F0F5A601}"/>
    <cellStyle name="Comma 2 10 2 2 2 3" xfId="4597" xr:uid="{FFECAB11-69B1-4628-9DFC-33431C4D2096}"/>
    <cellStyle name="Comma 2 10 2 2 3" xfId="2379" xr:uid="{3D318D2D-4F64-42BE-BE67-BE54FBCB296A}"/>
    <cellStyle name="Comma 2 10 2 2 3 2" xfId="5547" xr:uid="{BEB44A95-279D-41BD-97C6-966CF74BD83C}"/>
    <cellStyle name="Comma 2 10 2 2 4" xfId="4250" xr:uid="{98A9E276-E3BE-4552-A7E6-8530DF470672}"/>
    <cellStyle name="Comma 2 10 2 3" xfId="1409" xr:uid="{35F24626-DD06-4EEF-BEAF-DE77E2CF1DAC}"/>
    <cellStyle name="Comma 2 10 2 3 2" xfId="2726" xr:uid="{11174434-E6C8-4340-B958-1A52DB42B351}"/>
    <cellStyle name="Comma 2 10 2 3 2 2" xfId="5893" xr:uid="{D4029E78-1660-4F97-87A4-FC4C49A4448C}"/>
    <cellStyle name="Comma 2 10 2 3 3" xfId="4596" xr:uid="{F6070DB3-9A80-4A22-A805-C11D1BA1D74E}"/>
    <cellStyle name="Comma 2 10 2 4" xfId="2143" xr:uid="{0858C015-B1FA-4DB3-BE25-DF1292D87850}"/>
    <cellStyle name="Comma 2 10 2 4 2" xfId="5311" xr:uid="{28B1C91D-D673-4387-9F64-92A052B511B4}"/>
    <cellStyle name="Comma 2 10 2 5" xfId="3466" xr:uid="{8AFB41DC-39A8-48EE-85EB-306BDBDFA21F}"/>
    <cellStyle name="Comma 2 10 2 5 2" xfId="6589" xr:uid="{EF29628C-CE39-45B0-823E-63FBCC5646CE}"/>
    <cellStyle name="Comma 2 10 2 6" xfId="3969" xr:uid="{DBD63D69-8012-4BAF-AA4A-770070CA3C5A}"/>
    <cellStyle name="Comma 2 10 2 7" xfId="6801" xr:uid="{FD9E6098-D120-491E-AD3B-24AADB19C138}"/>
    <cellStyle name="Comma 2 10 2 8" xfId="6931" xr:uid="{64381F8E-DCF4-4098-B89D-1DD4F8BBED1B}"/>
    <cellStyle name="Comma 2 10 3" xfId="171" xr:uid="{00000000-0005-0000-0000-0000AA000000}"/>
    <cellStyle name="Comma 2 10 3 2" xfId="172" xr:uid="{00000000-0005-0000-0000-0000AB000000}"/>
    <cellStyle name="Comma 2 10 3 2 2" xfId="1412" xr:uid="{620695EA-F5E6-4BE6-88C5-037CD0C5667C}"/>
    <cellStyle name="Comma 2 10 3 2 2 2" xfId="2729" xr:uid="{8B4E4642-4EA2-496D-8B98-50361B90C2AF}"/>
    <cellStyle name="Comma 2 10 3 2 2 2 2" xfId="5896" xr:uid="{C0347BE7-A134-43ED-9937-C07667B464F0}"/>
    <cellStyle name="Comma 2 10 3 2 2 3" xfId="4599" xr:uid="{645FAE4C-E780-4A27-A8A9-640465960BF3}"/>
    <cellStyle name="Comma 2 10 3 2 3" xfId="2380" xr:uid="{EA70F377-E7D1-4F57-A73D-30E54FC83658}"/>
    <cellStyle name="Comma 2 10 3 2 3 2" xfId="5548" xr:uid="{8E0E862D-BFD7-48BC-B86B-505D4C8B9C2B}"/>
    <cellStyle name="Comma 2 10 3 2 4" xfId="4251" xr:uid="{09D51373-08F2-446A-B670-6A2D14B4BE44}"/>
    <cellStyle name="Comma 2 10 3 3" xfId="1411" xr:uid="{F473BD6F-49EA-4CFE-A187-265CD3097D31}"/>
    <cellStyle name="Comma 2 10 3 3 2" xfId="2728" xr:uid="{DAA37FF0-FDEA-49AF-9EF6-6C5BDE8B169C}"/>
    <cellStyle name="Comma 2 10 3 3 2 2" xfId="5895" xr:uid="{4C9D2452-2E7C-4A42-8B67-FEC147FC40E4}"/>
    <cellStyle name="Comma 2 10 3 3 3" xfId="4598" xr:uid="{292008FA-D4ED-411F-A087-AF614965B43F}"/>
    <cellStyle name="Comma 2 10 3 4" xfId="2144" xr:uid="{FE09D4C6-981F-473C-BD14-F6796A3E7F17}"/>
    <cellStyle name="Comma 2 10 3 4 2" xfId="5312" xr:uid="{2FCCAB80-64E0-47A2-BBB0-5667659F520C}"/>
    <cellStyle name="Comma 2 10 3 5" xfId="3467" xr:uid="{92E4BFCC-FB2E-4D5F-B951-B7377B9054C6}"/>
    <cellStyle name="Comma 2 10 3 5 2" xfId="6590" xr:uid="{173DE5D5-89F9-408C-8E19-953FBCA1EA5D}"/>
    <cellStyle name="Comma 2 10 3 6" xfId="3970" xr:uid="{9026FF79-BF2C-4119-A7C0-50414B92EC04}"/>
    <cellStyle name="Comma 2 10 3 7" xfId="6827" xr:uid="{D0B76DF8-FC0F-455B-B9CB-C23044961784}"/>
    <cellStyle name="Comma 2 10 3 8" xfId="6932" xr:uid="{EA0849FF-1AC2-40E0-BCED-8B497E300476}"/>
    <cellStyle name="Comma 2 10 4" xfId="173" xr:uid="{00000000-0005-0000-0000-0000AC000000}"/>
    <cellStyle name="Comma 2 10 4 2" xfId="174" xr:uid="{00000000-0005-0000-0000-0000AD000000}"/>
    <cellStyle name="Comma 2 10 4 2 2" xfId="1414" xr:uid="{8B94172E-4136-42D0-AAE4-7973A7326AF4}"/>
    <cellStyle name="Comma 2 10 4 2 2 2" xfId="2731" xr:uid="{A1AE1ED6-954C-405B-9EF7-A097E982D197}"/>
    <cellStyle name="Comma 2 10 4 2 2 2 2" xfId="5898" xr:uid="{FA382B66-78F6-481E-8D37-5F5F2B1C0E7D}"/>
    <cellStyle name="Comma 2 10 4 2 2 3" xfId="4601" xr:uid="{91131934-3A75-481E-9A28-CCFFCD121B61}"/>
    <cellStyle name="Comma 2 10 4 2 3" xfId="2381" xr:uid="{7E450B5F-57AD-489D-B227-A6501802AA8E}"/>
    <cellStyle name="Comma 2 10 4 2 3 2" xfId="5549" xr:uid="{CB2F5BB9-6051-45A6-A120-8281E45879A3}"/>
    <cellStyle name="Comma 2 10 4 2 4" xfId="4252" xr:uid="{071A5684-9CB8-4516-9F0C-686AFFD72BB5}"/>
    <cellStyle name="Comma 2 10 4 3" xfId="1413" xr:uid="{B2D2B8E2-57F8-4B44-9B20-285E4A17C713}"/>
    <cellStyle name="Comma 2 10 4 3 2" xfId="2730" xr:uid="{621CF0D9-B4E9-4CFB-9FAE-41E9F93FD110}"/>
    <cellStyle name="Comma 2 10 4 3 2 2" xfId="5897" xr:uid="{3DA5F6E5-3B37-4BE5-85B9-535ABEE297A9}"/>
    <cellStyle name="Comma 2 10 4 3 3" xfId="4600" xr:uid="{C7DC1CA6-75A8-4069-976F-837F7CD88D6F}"/>
    <cellStyle name="Comma 2 10 4 4" xfId="2145" xr:uid="{F52E470C-0B26-47DD-81FF-9F9079B9D1F3}"/>
    <cellStyle name="Comma 2 10 4 4 2" xfId="5313" xr:uid="{B46EDAA9-5E19-4EB7-855B-46736A5E77ED}"/>
    <cellStyle name="Comma 2 10 4 5" xfId="3468" xr:uid="{419A209C-CF49-492F-8C2E-DE7C3B7C09E5}"/>
    <cellStyle name="Comma 2 10 4 5 2" xfId="6591" xr:uid="{630470DC-316C-45A5-B29A-2DCB9933E08C}"/>
    <cellStyle name="Comma 2 10 4 6" xfId="3971" xr:uid="{9B74E51D-7343-4269-AE34-2C315549A2C5}"/>
    <cellStyle name="Comma 2 10 4 7" xfId="3796" xr:uid="{87220C50-C152-4762-BB9F-0EE64E682D42}"/>
    <cellStyle name="Comma 2 10 4 8" xfId="6933" xr:uid="{C36C69E6-BD76-4269-878A-0A44D3EAB9B2}"/>
    <cellStyle name="Comma 2 10 5" xfId="175" xr:uid="{00000000-0005-0000-0000-0000AE000000}"/>
    <cellStyle name="Comma 2 10 5 2" xfId="1415" xr:uid="{3A4245C6-2BD2-4253-B70C-CC36CB804EA5}"/>
    <cellStyle name="Comma 2 10 5 2 2" xfId="2732" xr:uid="{6666B6A4-D520-4296-B640-1DFCC3C15F45}"/>
    <cellStyle name="Comma 2 10 5 2 2 2" xfId="5899" xr:uid="{49475242-4603-4356-BD58-4FE44AE6326D}"/>
    <cellStyle name="Comma 2 10 5 2 3" xfId="4602" xr:uid="{2A4CF511-3C94-43A9-8767-5109F13F6298}"/>
    <cellStyle name="Comma 2 10 5 3" xfId="2378" xr:uid="{C2FAAABD-EAA2-4CD4-9BE5-3B4E9C9BCB02}"/>
    <cellStyle name="Comma 2 10 5 3 2" xfId="5546" xr:uid="{79490474-B8A8-4261-85B7-3EC9D9A75A58}"/>
    <cellStyle name="Comma 2 10 5 4" xfId="4249" xr:uid="{50467CA1-D7A4-493F-ACD5-5699BACFE673}"/>
    <cellStyle name="Comma 2 10 6" xfId="1408" xr:uid="{5F1C6C37-86C9-4FA2-B00E-05A50C2FCACB}"/>
    <cellStyle name="Comma 2 10 6 2" xfId="2725" xr:uid="{320AA646-90D9-4C32-B30A-ADD4D58D175F}"/>
    <cellStyle name="Comma 2 10 6 2 2" xfId="5892" xr:uid="{DB4E15EB-F01B-407F-929C-2730C081FB8E}"/>
    <cellStyle name="Comma 2 10 6 3" xfId="4595" xr:uid="{5A04570D-264E-47BE-B843-CF91E2D1F23D}"/>
    <cellStyle name="Comma 2 10 7" xfId="2142" xr:uid="{FC678F92-0A0C-4308-9801-FD7B059E1EF9}"/>
    <cellStyle name="Comma 2 10 7 2" xfId="5310" xr:uid="{F0FBD5E2-6C46-4E6B-83EB-AB0846585811}"/>
    <cellStyle name="Comma 2 10 8" xfId="3465" xr:uid="{B804489F-1D77-4A76-845E-B09E9A336BDF}"/>
    <cellStyle name="Comma 2 10 8 2" xfId="6588" xr:uid="{C6AEDB95-D505-4B87-953D-D41F163B1F90}"/>
    <cellStyle name="Comma 2 10 9" xfId="3968" xr:uid="{8B4E95D8-D3D0-4737-99CB-9194F757D323}"/>
    <cellStyle name="Comma 2 11" xfId="176" xr:uid="{00000000-0005-0000-0000-0000AF000000}"/>
    <cellStyle name="Comma 2 11 2" xfId="177" xr:uid="{00000000-0005-0000-0000-0000B0000000}"/>
    <cellStyle name="Comma 2 11 2 2" xfId="1417" xr:uid="{73744C5D-8623-4C1B-8D60-5F9340809286}"/>
    <cellStyle name="Comma 2 11 2 2 2" xfId="2734" xr:uid="{B7EE243E-B133-496B-828B-1A0DF4463FA9}"/>
    <cellStyle name="Comma 2 11 2 2 2 2" xfId="5901" xr:uid="{1A6AB438-B685-4D0F-B8F1-F5E5E0301536}"/>
    <cellStyle name="Comma 2 11 2 2 3" xfId="4604" xr:uid="{3E0B6710-F231-4190-B098-66EF8B5AE88E}"/>
    <cellStyle name="Comma 2 11 2 3" xfId="2382" xr:uid="{52D4DFC6-5CF5-49FA-A7E9-5322AAB37B93}"/>
    <cellStyle name="Comma 2 11 2 3 2" xfId="5550" xr:uid="{0F56B920-E84B-4A87-A48B-52A48ED5C119}"/>
    <cellStyle name="Comma 2 11 2 4" xfId="4253" xr:uid="{7119FCD3-2E28-4E94-BBB9-96B687F71607}"/>
    <cellStyle name="Comma 2 11 3" xfId="1416" xr:uid="{37D10CF2-092E-4088-A928-8D64D0373552}"/>
    <cellStyle name="Comma 2 11 3 2" xfId="2733" xr:uid="{6B01D00C-A772-4D31-9314-DA9337146BEC}"/>
    <cellStyle name="Comma 2 11 3 2 2" xfId="5900" xr:uid="{6A807C2B-14B5-4010-9703-7B59E4BBDB32}"/>
    <cellStyle name="Comma 2 11 3 3" xfId="4603" xr:uid="{247D5406-5A07-49CE-8D39-B82E223FB2CD}"/>
    <cellStyle name="Comma 2 11 4" xfId="2146" xr:uid="{E6301992-1470-4ACF-9E22-95E1DDD1DD04}"/>
    <cellStyle name="Comma 2 11 4 2" xfId="5314" xr:uid="{34E55C83-B6B8-4BB6-BF4F-42A3F44BA5CE}"/>
    <cellStyle name="Comma 2 11 5" xfId="3469" xr:uid="{ABEA0DA1-DF3F-444F-B75B-6F7E3CA83388}"/>
    <cellStyle name="Comma 2 11 5 2" xfId="6592" xr:uid="{606F0061-25DF-4ABA-AD49-2918C02264B2}"/>
    <cellStyle name="Comma 2 11 6" xfId="3972" xr:uid="{B4098B65-2C1A-4B6A-A133-8A0748F608ED}"/>
    <cellStyle name="Comma 2 11 7" xfId="6934" xr:uid="{8BE0051B-8109-45DB-B565-3BE314C9098D}"/>
    <cellStyle name="Comma 2 12" xfId="178" xr:uid="{00000000-0005-0000-0000-0000B1000000}"/>
    <cellStyle name="Comma 2 12 2" xfId="179" xr:uid="{00000000-0005-0000-0000-0000B2000000}"/>
    <cellStyle name="Comma 2 12 2 2" xfId="1419" xr:uid="{7937B5D5-D18C-4B7E-A7D1-67B1C58CD4E8}"/>
    <cellStyle name="Comma 2 12 2 2 2" xfId="2736" xr:uid="{9DEC9284-99A4-494C-9B65-64A1E41B797C}"/>
    <cellStyle name="Comma 2 12 2 2 2 2" xfId="5903" xr:uid="{27369DAB-13CE-4BA4-9719-D20F4804E97D}"/>
    <cellStyle name="Comma 2 12 2 2 3" xfId="4606" xr:uid="{B332D9FA-1ACA-4FA7-A398-62CFBB2A61D3}"/>
    <cellStyle name="Comma 2 12 2 3" xfId="2383" xr:uid="{8DCD6EF1-0A6D-4484-96FF-AF1F940FE2C5}"/>
    <cellStyle name="Comma 2 12 2 3 2" xfId="5551" xr:uid="{7B8EDAF0-7090-4B10-950A-9861DC08148B}"/>
    <cellStyle name="Comma 2 12 2 4" xfId="4254" xr:uid="{B01E1A49-A7B6-43E6-90C0-5B9350B823BB}"/>
    <cellStyle name="Comma 2 12 3" xfId="1418" xr:uid="{293BF732-643E-4E83-954A-B48B5FB1A7FC}"/>
    <cellStyle name="Comma 2 12 3 2" xfId="2735" xr:uid="{F21C5D2B-2D63-420B-801D-B316FA9A71DE}"/>
    <cellStyle name="Comma 2 12 3 2 2" xfId="5902" xr:uid="{72E23046-4882-4679-BA22-25AEAD0A51AF}"/>
    <cellStyle name="Comma 2 12 3 3" xfId="4605" xr:uid="{A2C6F0A9-7CF6-4961-8A8B-9882059E62BC}"/>
    <cellStyle name="Comma 2 12 4" xfId="2147" xr:uid="{29E204AB-EF7B-4D72-ADBD-B284EA4F0CDE}"/>
    <cellStyle name="Comma 2 12 4 2" xfId="5315" xr:uid="{1DC89148-9622-46B5-8665-31F2E801DCB9}"/>
    <cellStyle name="Comma 2 12 5" xfId="3470" xr:uid="{A28FE351-0CD2-45E6-883B-752C18752DB1}"/>
    <cellStyle name="Comma 2 12 5 2" xfId="6593" xr:uid="{58C1FD1F-EF92-46C0-9389-2F1F33B25B9A}"/>
    <cellStyle name="Comma 2 12 6" xfId="3973" xr:uid="{7DD6F85A-0629-43C2-BFEA-F9B96481E7CD}"/>
    <cellStyle name="Comma 2 12 7" xfId="6935" xr:uid="{E6F8CE73-046B-42E4-8525-1662C7B2896B}"/>
    <cellStyle name="Comma 2 13" xfId="180" xr:uid="{00000000-0005-0000-0000-0000B3000000}"/>
    <cellStyle name="Comma 2 13 2" xfId="181" xr:uid="{00000000-0005-0000-0000-0000B4000000}"/>
    <cellStyle name="Comma 2 13 2 2" xfId="1421" xr:uid="{1C0F6013-B6BD-442B-87B1-1BC60781A085}"/>
    <cellStyle name="Comma 2 13 2 2 2" xfId="2738" xr:uid="{BFDCC6B6-378F-4982-947E-9F691B8E9CDA}"/>
    <cellStyle name="Comma 2 13 2 2 2 2" xfId="5905" xr:uid="{4C545287-2C15-40A9-877A-E8CDD483E905}"/>
    <cellStyle name="Comma 2 13 2 2 3" xfId="4608" xr:uid="{BF984E0E-E71A-43EF-93E1-6F61FBA5C2C5}"/>
    <cellStyle name="Comma 2 13 2 3" xfId="2384" xr:uid="{2B70A63E-FBFB-408E-9A7C-4FDF8FA70C2E}"/>
    <cellStyle name="Comma 2 13 2 3 2" xfId="5552" xr:uid="{B33BF073-A504-489C-8955-6A82901896A7}"/>
    <cellStyle name="Comma 2 13 2 4" xfId="4255" xr:uid="{B919CCCA-07BB-4682-9BAC-CA62DD558862}"/>
    <cellStyle name="Comma 2 13 3" xfId="1420" xr:uid="{67A37CD5-3844-4065-96B3-FE9519ACDFD4}"/>
    <cellStyle name="Comma 2 13 3 2" xfId="2737" xr:uid="{E746B990-0D8C-429C-89F7-F095B326B5C2}"/>
    <cellStyle name="Comma 2 13 3 2 2" xfId="5904" xr:uid="{075C2C25-1696-49C5-81C4-229AE0D25807}"/>
    <cellStyle name="Comma 2 13 3 3" xfId="4607" xr:uid="{FEECD0DA-6587-4E21-BD71-1EADAD615128}"/>
    <cellStyle name="Comma 2 13 4" xfId="2148" xr:uid="{5C472678-A424-4486-9F36-00ED0AB989CE}"/>
    <cellStyle name="Comma 2 13 4 2" xfId="5316" xr:uid="{2014AE8D-817E-4C5C-A66C-59B05D313223}"/>
    <cellStyle name="Comma 2 13 5" xfId="3471" xr:uid="{BB10B94B-3E4B-4A03-8318-40944B293D44}"/>
    <cellStyle name="Comma 2 13 5 2" xfId="6594" xr:uid="{CD6BB960-6297-47E3-BE38-6432AE84503D}"/>
    <cellStyle name="Comma 2 13 6" xfId="3974" xr:uid="{FF6CFD50-CC73-4291-AA76-15B71D4933E9}"/>
    <cellStyle name="Comma 2 13 7" xfId="6936" xr:uid="{96903616-B8EB-43C3-9B33-4F09950049B0}"/>
    <cellStyle name="Comma 2 14" xfId="182" xr:uid="{00000000-0005-0000-0000-0000B5000000}"/>
    <cellStyle name="Comma 2 14 2" xfId="183" xr:uid="{00000000-0005-0000-0000-0000B6000000}"/>
    <cellStyle name="Comma 2 14 2 2" xfId="1423" xr:uid="{DA23A1D8-A7AC-43C4-BCF9-DB1F6EC711D2}"/>
    <cellStyle name="Comma 2 14 2 2 2" xfId="2740" xr:uid="{A5CCF29C-3BF3-43DB-854F-620CEEC6DED3}"/>
    <cellStyle name="Comma 2 14 2 2 2 2" xfId="5907" xr:uid="{C0D43C90-6FEF-4230-82A4-259DDE81C611}"/>
    <cellStyle name="Comma 2 14 2 2 3" xfId="4610" xr:uid="{854D3CB1-7697-43B3-BEFF-9C29C291BC02}"/>
    <cellStyle name="Comma 2 14 2 3" xfId="2385" xr:uid="{F5B139C9-8BBF-4B30-BD0D-210606D4070A}"/>
    <cellStyle name="Comma 2 14 2 3 2" xfId="5553" xr:uid="{FE803E32-BB86-4F87-B6BF-78D3BBEFA1BA}"/>
    <cellStyle name="Comma 2 14 2 4" xfId="4256" xr:uid="{65CAB9D0-4B9C-405A-9C63-8BE359F58857}"/>
    <cellStyle name="Comma 2 14 3" xfId="1422" xr:uid="{A0C3E7BC-4376-4352-8029-4A91D7EF2CBA}"/>
    <cellStyle name="Comma 2 14 3 2" xfId="2739" xr:uid="{099B4FED-3342-4006-B1A0-5A8A9A139564}"/>
    <cellStyle name="Comma 2 14 3 2 2" xfId="5906" xr:uid="{08C97D5B-045D-41DB-A44D-E828671F123D}"/>
    <cellStyle name="Comma 2 14 3 3" xfId="4609" xr:uid="{F6DD4BCD-FF93-435E-B124-2185B884297E}"/>
    <cellStyle name="Comma 2 14 4" xfId="1957" xr:uid="{DBF9EEE4-638E-4F4B-908D-3A0FC1BB6323}"/>
    <cellStyle name="Comma 2 14 4 2" xfId="3270" xr:uid="{D8D2D61F-75DF-450F-961B-27DC28F636B1}"/>
    <cellStyle name="Comma 2 14 4 2 2" xfId="6424" xr:uid="{7B6300FD-B86C-4DB9-9574-34E4D4D42253}"/>
    <cellStyle name="Comma 2 14 4 3" xfId="5129" xr:uid="{EC37C96D-4CE4-4509-827A-1F6960CF1A6F}"/>
    <cellStyle name="Comma 2 14 5" xfId="2149" xr:uid="{0E82B7AF-2646-4FB7-A224-85222F66C681}"/>
    <cellStyle name="Comma 2 14 5 2" xfId="5317" xr:uid="{B2B74515-F24B-4358-B14A-807D258CA119}"/>
    <cellStyle name="Comma 2 14 6" xfId="3472" xr:uid="{72024A1E-B33D-47E7-BB7B-34FDF277989A}"/>
    <cellStyle name="Comma 2 14 6 2" xfId="6595" xr:uid="{BCCEA3CC-1D47-48B6-A7ED-C2340DBC6984}"/>
    <cellStyle name="Comma 2 14 7" xfId="3975" xr:uid="{6147FC1F-6057-4755-8733-8D625605AABD}"/>
    <cellStyle name="Comma 2 14 8" xfId="6937" xr:uid="{2F2FEA63-0CF4-4AD5-866B-31A718489CBC}"/>
    <cellStyle name="Comma 2 15" xfId="184" xr:uid="{00000000-0005-0000-0000-0000B7000000}"/>
    <cellStyle name="Comma 2 15 2" xfId="185" xr:uid="{00000000-0005-0000-0000-0000B8000000}"/>
    <cellStyle name="Comma 2 15 2 2" xfId="1425" xr:uid="{5CE4C1E3-573E-492E-A0EF-D28D3312D199}"/>
    <cellStyle name="Comma 2 15 2 2 2" xfId="2742" xr:uid="{A7C410D6-1445-4628-84B7-F091C73C1F12}"/>
    <cellStyle name="Comma 2 15 2 2 2 2" xfId="5909" xr:uid="{C5C6F39A-10AD-4347-8793-C1F0E0D407FB}"/>
    <cellStyle name="Comma 2 15 2 2 3" xfId="4612" xr:uid="{11AD27CD-AB64-4118-A8C3-7D79CA110B47}"/>
    <cellStyle name="Comma 2 15 2 3" xfId="2386" xr:uid="{FD4918E5-17BD-454D-BD2A-B0FA67AD3840}"/>
    <cellStyle name="Comma 2 15 2 3 2" xfId="5554" xr:uid="{2A99960B-724A-4331-819C-79F7B2BF0318}"/>
    <cellStyle name="Comma 2 15 2 4" xfId="4257" xr:uid="{AF3950D9-72A4-4D6F-A4F2-5AE7162A5B0E}"/>
    <cellStyle name="Comma 2 15 3" xfId="1424" xr:uid="{AC4CD73C-35ED-4DDA-97D3-6E47D0808859}"/>
    <cellStyle name="Comma 2 15 3 2" xfId="2741" xr:uid="{6F54DA6B-5C60-4FCE-95DF-2B9B8C5DD621}"/>
    <cellStyle name="Comma 2 15 3 2 2" xfId="5908" xr:uid="{385FDDBB-AFFA-4DCF-8C62-E2A86CE3EC0D}"/>
    <cellStyle name="Comma 2 15 3 3" xfId="4611" xr:uid="{4909D52A-7572-4EC3-821E-A417395EFBD1}"/>
    <cellStyle name="Comma 2 15 4" xfId="2150" xr:uid="{05C69D96-33F1-4D5A-884C-A236C79EEE5D}"/>
    <cellStyle name="Comma 2 15 4 2" xfId="5318" xr:uid="{0C3B56DE-6B1C-4A56-AFE9-FC3D98FE03A6}"/>
    <cellStyle name="Comma 2 15 5" xfId="3473" xr:uid="{F78A7E70-DD39-4EFD-A702-6CEF88585C5B}"/>
    <cellStyle name="Comma 2 15 5 2" xfId="6596" xr:uid="{8E46E7B6-ECFE-40F1-94CD-36E7C9A93A92}"/>
    <cellStyle name="Comma 2 15 6" xfId="3976" xr:uid="{E6E36570-8777-489D-9586-E7254733EB1E}"/>
    <cellStyle name="Comma 2 15 7" xfId="6938" xr:uid="{89CBC7AA-ADBB-4CD6-A590-7BFDB5B765C7}"/>
    <cellStyle name="Comma 2 16" xfId="186" xr:uid="{00000000-0005-0000-0000-0000B9000000}"/>
    <cellStyle name="Comma 2 16 2" xfId="187" xr:uid="{00000000-0005-0000-0000-0000BA000000}"/>
    <cellStyle name="Comma 2 16 2 2" xfId="1427" xr:uid="{203FC347-A59E-41CD-AE1F-35CE43F589F7}"/>
    <cellStyle name="Comma 2 16 2 2 2" xfId="2744" xr:uid="{F90F8760-689D-4796-B0B3-1499BFE5A743}"/>
    <cellStyle name="Comma 2 16 2 2 2 2" xfId="5911" xr:uid="{E70C8FE5-3E42-4A31-B27B-2AAB403AE3EC}"/>
    <cellStyle name="Comma 2 16 2 2 3" xfId="4614" xr:uid="{C513FC46-D9F2-439F-9F4C-357BB775BB55}"/>
    <cellStyle name="Comma 2 16 2 3" xfId="2387" xr:uid="{6AB55488-413E-4CA8-9806-ED3E664A536F}"/>
    <cellStyle name="Comma 2 16 2 3 2" xfId="5555" xr:uid="{E2C95D83-B857-4738-89FD-9825A80DD766}"/>
    <cellStyle name="Comma 2 16 2 4" xfId="4258" xr:uid="{3882210F-DF52-4961-A1A7-73BBFC7F6474}"/>
    <cellStyle name="Comma 2 16 3" xfId="1426" xr:uid="{DC86486E-8152-4CC5-9DC7-3DD6DFE35240}"/>
    <cellStyle name="Comma 2 16 3 2" xfId="2743" xr:uid="{F32B317B-58A9-44B6-823B-A2DF365532EA}"/>
    <cellStyle name="Comma 2 16 3 2 2" xfId="5910" xr:uid="{3C12E2F1-1587-4BF9-9A5D-FABDCD7536D3}"/>
    <cellStyle name="Comma 2 16 3 3" xfId="4613" xr:uid="{93FAFE7A-0F6A-401D-9E04-7B07E6F383F7}"/>
    <cellStyle name="Comma 2 16 4" xfId="2151" xr:uid="{52E26C6B-3779-4B88-B9B6-709B7296AFB8}"/>
    <cellStyle name="Comma 2 16 4 2" xfId="5319" xr:uid="{47468E04-58CD-475C-BF09-59FCBB678632}"/>
    <cellStyle name="Comma 2 16 5" xfId="3474" xr:uid="{50D923B0-79B7-491C-BE3B-2B7241B47D12}"/>
    <cellStyle name="Comma 2 16 5 2" xfId="6597" xr:uid="{13AC7BE5-054D-4C37-A2AA-811B440EC1BD}"/>
    <cellStyle name="Comma 2 16 6" xfId="3977" xr:uid="{D19E25D6-6E15-48D7-94C9-EF69D045820E}"/>
    <cellStyle name="Comma 2 16 7" xfId="6939" xr:uid="{37AEEECD-8FB3-4C10-9BFF-EAC269D5B3D8}"/>
    <cellStyle name="Comma 2 17" xfId="188" xr:uid="{00000000-0005-0000-0000-0000BB000000}"/>
    <cellStyle name="Comma 2 17 2" xfId="189" xr:uid="{00000000-0005-0000-0000-0000BC000000}"/>
    <cellStyle name="Comma 2 17 2 2" xfId="1429" xr:uid="{2F39B9BA-72A2-4DED-B4B8-CDAB554B3C10}"/>
    <cellStyle name="Comma 2 17 2 2 2" xfId="2746" xr:uid="{7026DD5C-ECCC-4014-94CD-E9A5933CE701}"/>
    <cellStyle name="Comma 2 17 2 2 2 2" xfId="5913" xr:uid="{C5F13E2F-6B14-4A85-9491-AC2A7A71D3F2}"/>
    <cellStyle name="Comma 2 17 2 2 3" xfId="4616" xr:uid="{570CB615-B17F-45BD-A71E-32956E84F814}"/>
    <cellStyle name="Comma 2 17 2 3" xfId="2388" xr:uid="{F75C07B9-2265-4FCE-8D95-2F2877BFD92F}"/>
    <cellStyle name="Comma 2 17 2 3 2" xfId="5556" xr:uid="{4A389FBB-D278-4D3A-9491-D1A053B6E183}"/>
    <cellStyle name="Comma 2 17 2 4" xfId="4259" xr:uid="{2B229813-D31A-4379-871A-2682CEB1FEBA}"/>
    <cellStyle name="Comma 2 17 3" xfId="1428" xr:uid="{0D402577-23B4-4707-A108-3ECA432A736E}"/>
    <cellStyle name="Comma 2 17 3 2" xfId="2745" xr:uid="{793882DC-160E-4C4D-9486-6376614424C4}"/>
    <cellStyle name="Comma 2 17 3 2 2" xfId="5912" xr:uid="{F3758F42-91B1-4254-A13C-0A02D26AF21D}"/>
    <cellStyle name="Comma 2 17 3 3" xfId="4615" xr:uid="{60F5E7E5-FE6D-4007-B89F-A7707CE375C8}"/>
    <cellStyle name="Comma 2 17 4" xfId="2152" xr:uid="{D120C3B6-D88B-4580-AC3B-776B4675D105}"/>
    <cellStyle name="Comma 2 17 4 2" xfId="5320" xr:uid="{270D1509-EC38-49FE-8CC7-5E2FB593F843}"/>
    <cellStyle name="Comma 2 17 5" xfId="3475" xr:uid="{BF4CD011-D58F-41C9-B3C3-8DDD3C1F0097}"/>
    <cellStyle name="Comma 2 17 5 2" xfId="6598" xr:uid="{503B9E20-6BF5-4FA5-89AC-5B432A564B5A}"/>
    <cellStyle name="Comma 2 17 6" xfId="3978" xr:uid="{C5C12DC1-C599-4AC3-AF4B-0E7CD6919525}"/>
    <cellStyle name="Comma 2 17 7" xfId="6940" xr:uid="{EDB52FC9-7A88-4C63-A564-2C8E60D79C8A}"/>
    <cellStyle name="Comma 2 18" xfId="190" xr:uid="{00000000-0005-0000-0000-0000BD000000}"/>
    <cellStyle name="Comma 2 18 2" xfId="191" xr:uid="{00000000-0005-0000-0000-0000BE000000}"/>
    <cellStyle name="Comma 2 18 2 2" xfId="1431" xr:uid="{727EF8C3-20D7-4EA7-AFE6-1F40228006D5}"/>
    <cellStyle name="Comma 2 18 2 2 2" xfId="2748" xr:uid="{F2706E3A-276B-4603-94B8-6E520E284D84}"/>
    <cellStyle name="Comma 2 18 2 2 2 2" xfId="5915" xr:uid="{81E29327-B894-4BE1-89F7-1001A27F1E49}"/>
    <cellStyle name="Comma 2 18 2 2 3" xfId="4618" xr:uid="{5612C8C5-0D42-4A78-AE39-BF23CB15A862}"/>
    <cellStyle name="Comma 2 18 2 3" xfId="2389" xr:uid="{3E98B9AB-C45F-45C9-A28C-26BEEBF56DEE}"/>
    <cellStyle name="Comma 2 18 2 3 2" xfId="5557" xr:uid="{EBFCAC41-D309-4356-B0AB-9D44E08E7CCB}"/>
    <cellStyle name="Comma 2 18 2 4" xfId="4260" xr:uid="{8748AA77-6239-4612-A04F-5F56E3BD0CF7}"/>
    <cellStyle name="Comma 2 18 3" xfId="1430" xr:uid="{E1D1A688-7F60-4B23-BF30-7BFAA39DC4A6}"/>
    <cellStyle name="Comma 2 18 3 2" xfId="2747" xr:uid="{4E67616E-9C07-445C-8C7E-307918B09FAE}"/>
    <cellStyle name="Comma 2 18 3 2 2" xfId="5914" xr:uid="{11EA13A8-D913-4BCF-812A-8D26D649E615}"/>
    <cellStyle name="Comma 2 18 3 3" xfId="4617" xr:uid="{5A2C6A17-AED5-4C9A-B412-FA7732DE9D54}"/>
    <cellStyle name="Comma 2 18 4" xfId="2153" xr:uid="{37215D09-15AF-49E0-9217-BC5857ACE6E3}"/>
    <cellStyle name="Comma 2 18 4 2" xfId="5321" xr:uid="{9A343D62-B9DB-4E7D-A544-41E8B77D47C0}"/>
    <cellStyle name="Comma 2 18 5" xfId="3476" xr:uid="{70AF003A-A7EB-41B8-AC49-BC2908A7A12D}"/>
    <cellStyle name="Comma 2 18 5 2" xfId="6599" xr:uid="{8A9AFBE0-903A-4E1B-8D38-70D55D731111}"/>
    <cellStyle name="Comma 2 18 6" xfId="3979" xr:uid="{D54F7BEF-9242-4539-8D4E-3646BD3C9897}"/>
    <cellStyle name="Comma 2 18 7" xfId="6941" xr:uid="{558B65E4-244B-466B-80A1-4A4A2AC58680}"/>
    <cellStyle name="Comma 2 19" xfId="192" xr:uid="{00000000-0005-0000-0000-0000BF000000}"/>
    <cellStyle name="Comma 2 19 2" xfId="193" xr:uid="{00000000-0005-0000-0000-0000C0000000}"/>
    <cellStyle name="Comma 2 19 2 2" xfId="1433" xr:uid="{8D39B851-8F11-4697-B75D-F1B5E3D75378}"/>
    <cellStyle name="Comma 2 19 2 2 2" xfId="2750" xr:uid="{18B79B01-C0A8-4C63-94B9-B394CCF10103}"/>
    <cellStyle name="Comma 2 19 2 2 2 2" xfId="5917" xr:uid="{46353CF0-6012-4933-B190-5529F96017B6}"/>
    <cellStyle name="Comma 2 19 2 2 3" xfId="4620" xr:uid="{759B1756-FB48-4C66-A54E-E57BB21331B4}"/>
    <cellStyle name="Comma 2 19 2 3" xfId="2390" xr:uid="{B9EF6B16-B06A-4D21-8C04-2F0712E9A959}"/>
    <cellStyle name="Comma 2 19 2 3 2" xfId="5558" xr:uid="{8E942423-C626-4AD2-8D5E-E6F68CFF63C0}"/>
    <cellStyle name="Comma 2 19 2 4" xfId="4261" xr:uid="{DAD1977C-FA17-460F-AE31-8BEC9CE7642A}"/>
    <cellStyle name="Comma 2 19 3" xfId="1432" xr:uid="{0F241AD8-D5AA-400E-8E73-FA1639CE6781}"/>
    <cellStyle name="Comma 2 19 3 2" xfId="2749" xr:uid="{5F45716D-5485-495C-8C07-DC834419B304}"/>
    <cellStyle name="Comma 2 19 3 2 2" xfId="5916" xr:uid="{2C5A6003-FBFF-4EB7-8CEA-BF3AF7C77773}"/>
    <cellStyle name="Comma 2 19 3 3" xfId="4619" xr:uid="{F2C4A3EC-0C0B-472B-95AB-B97D8F384DD3}"/>
    <cellStyle name="Comma 2 19 4" xfId="2154" xr:uid="{02DD44B0-BBDA-42C0-BBE8-9B390EA068ED}"/>
    <cellStyle name="Comma 2 19 4 2" xfId="5322" xr:uid="{27BB153B-BF06-4BFE-849D-F59188810C0D}"/>
    <cellStyle name="Comma 2 19 5" xfId="3477" xr:uid="{1A4D4AAA-D02E-49B1-B4C2-F5874B7B927C}"/>
    <cellStyle name="Comma 2 19 5 2" xfId="6600" xr:uid="{48D60AC3-5DCA-408E-B95C-E046C16FD7F5}"/>
    <cellStyle name="Comma 2 19 6" xfId="3980" xr:uid="{C29CF72F-1B4A-4835-8BCD-AC2889C7D593}"/>
    <cellStyle name="Comma 2 19 7" xfId="6942" xr:uid="{CB1990DF-80E3-4F62-AC92-2D54E5AC613C}"/>
    <cellStyle name="Comma 2 2" xfId="194" xr:uid="{00000000-0005-0000-0000-0000C1000000}"/>
    <cellStyle name="Comma 2 2 10" xfId="195" xr:uid="{00000000-0005-0000-0000-0000C2000000}"/>
    <cellStyle name="Comma 2 2 10 10" xfId="3478" xr:uid="{931FB3AB-1DF1-4C77-B1AD-9B6016669A55}"/>
    <cellStyle name="Comma 2 2 10 10 2" xfId="6601" xr:uid="{B58830C7-CE47-4526-AE0F-A90D9156EDCF}"/>
    <cellStyle name="Comma 2 2 10 11" xfId="196" xr:uid="{00000000-0005-0000-0000-0000C3000000}"/>
    <cellStyle name="Comma 2 2 10 11 2" xfId="197" xr:uid="{00000000-0005-0000-0000-0000C4000000}"/>
    <cellStyle name="Comma 2 2 10 11 2 2" xfId="1437" xr:uid="{C5E56547-7515-4930-BD3B-B232889280B0}"/>
    <cellStyle name="Comma 2 2 10 11 2 2 2" xfId="2754" xr:uid="{1106FD10-0146-47AB-96F3-01B6A5DD9AD6}"/>
    <cellStyle name="Comma 2 2 10 11 2 2 2 2" xfId="5921" xr:uid="{C3DD9042-FD0B-4E91-ACAC-809962282F11}"/>
    <cellStyle name="Comma 2 2 10 11 2 2 3" xfId="4624" xr:uid="{A952D178-5677-4C77-AE98-B08C4173020F}"/>
    <cellStyle name="Comma 2 2 10 11 2 3" xfId="2072" xr:uid="{5B27CD20-6F5A-4258-B54F-BFB58A369B12}"/>
    <cellStyle name="Comma 2 2 10 11 2 3 2" xfId="5241" xr:uid="{D3A9CA49-6C14-48CD-9065-AA7BAB752029}"/>
    <cellStyle name="Comma 2 2 10 11 2 4" xfId="3861" xr:uid="{725B624A-0183-4F88-9344-482453294059}"/>
    <cellStyle name="Comma 2 2 10 11 3" xfId="1436" xr:uid="{D5B1A363-5597-4C79-AE42-EBDDD1F94AFD}"/>
    <cellStyle name="Comma 2 2 10 11 3 2" xfId="2753" xr:uid="{74E6EC06-5448-493A-B046-DC759B001BF7}"/>
    <cellStyle name="Comma 2 2 10 11 3 2 2" xfId="5920" xr:uid="{44C8D73D-2D57-4878-9816-346823330615}"/>
    <cellStyle name="Comma 2 2 10 11 3 3" xfId="4623" xr:uid="{F438E13C-021A-4309-9674-941B557836A1}"/>
    <cellStyle name="Comma 2 2 10 11 4" xfId="2057" xr:uid="{47B15FE2-1F68-4462-84F2-E851839CD832}"/>
    <cellStyle name="Comma 2 2 10 11 4 2" xfId="5226" xr:uid="{1D87AC5A-BA62-4E56-829C-A912B0C0365B}"/>
    <cellStyle name="Comma 2 2 10 11 5" xfId="3845" xr:uid="{989CAE3F-B224-444C-A891-8DE6EF44E609}"/>
    <cellStyle name="Comma 2 2 10 12" xfId="3832" xr:uid="{BE4EF7C3-5FF1-4FED-9892-6AE1E2CF7199}"/>
    <cellStyle name="Comma 2 2 10 13" xfId="6944" xr:uid="{89E0D36C-7B6E-4E11-9077-4260190FFF7B}"/>
    <cellStyle name="Comma 2 2 10 14" xfId="198" xr:uid="{00000000-0005-0000-0000-0000C5000000}"/>
    <cellStyle name="Comma 2 2 10 14 2" xfId="1438" xr:uid="{9CC85D09-A5BE-42CA-AED1-2CED5CC37070}"/>
    <cellStyle name="Comma 2 2 10 14 2 2" xfId="2755" xr:uid="{CC18E92E-76A8-4E0C-8C15-9BDB489CFC84}"/>
    <cellStyle name="Comma 2 2 10 14 2 2 2" xfId="5922" xr:uid="{8D5897C4-E70B-4D8C-8742-174D8231840E}"/>
    <cellStyle name="Comma 2 2 10 14 2 3" xfId="4625" xr:uid="{8FA1B531-A8FB-4EB2-A729-302958B13EC3}"/>
    <cellStyle name="Comma 2 2 10 14 3" xfId="2322" xr:uid="{1EBECD52-7F14-4F95-AF0D-D9C456A278F1}"/>
    <cellStyle name="Comma 2 2 10 14 3 2" xfId="5490" xr:uid="{D51530F8-0970-4D3D-B6DD-B8EDA01E148E}"/>
    <cellStyle name="Comma 2 2 10 14 4" xfId="4191" xr:uid="{64162112-AD03-481B-A153-F77CE1FAFC3E}"/>
    <cellStyle name="Comma 2 2 10 15" xfId="7138" xr:uid="{CE762102-E16C-4418-8934-A141B2EAA6FC}"/>
    <cellStyle name="Comma 2 2 10 16" xfId="1932" xr:uid="{1E2F493F-3BBC-4C7E-906E-A9CEE8A42CE3}"/>
    <cellStyle name="Comma 2 2 10 16 2" xfId="3254" xr:uid="{6FA23503-F488-4632-AF27-31ABE04F78C4}"/>
    <cellStyle name="Comma 2 2 10 16 2 2" xfId="6410" xr:uid="{5B9654D4-F478-494F-87AE-81A0754BF344}"/>
    <cellStyle name="Comma 2 2 10 16 3" xfId="5115" xr:uid="{6A505858-2A6F-4CDC-9DDA-3CD1EFEFE079}"/>
    <cellStyle name="Comma 2 2 10 17" xfId="3301" xr:uid="{2F47C00F-5B50-45BF-8DDD-A2E2456DD20F}"/>
    <cellStyle name="Comma 2 2 10 17 2" xfId="6454" xr:uid="{25E20D4E-8366-43C9-B608-F46070128F4F}"/>
    <cellStyle name="Comma 2 2 10 18" xfId="3353" xr:uid="{CFEC585E-5E05-47F9-BA5A-2BB611133063}"/>
    <cellStyle name="Comma 2 2 10 18 2" xfId="6492" xr:uid="{E604F44F-B78D-47D2-814D-DB5EA80763A8}"/>
    <cellStyle name="Comma 2 2 10 2" xfId="199" xr:uid="{00000000-0005-0000-0000-0000C6000000}"/>
    <cellStyle name="Comma 2 2 10 2 2" xfId="1439" xr:uid="{AABC8DD5-136D-4A2A-8744-DF0202192D84}"/>
    <cellStyle name="Comma 2 2 10 2 2 2" xfId="2756" xr:uid="{66644653-57A8-4015-9123-DC061C3FF1E2}"/>
    <cellStyle name="Comma 2 2 10 2 2 2 2" xfId="5923" xr:uid="{F1BEC009-A2C0-44BD-AF1A-E976BA805C5C}"/>
    <cellStyle name="Comma 2 2 10 2 2 3" xfId="4626" xr:uid="{144722DA-C0E8-40DB-AC23-67E3EB70AA8F}"/>
    <cellStyle name="Comma 2 2 10 2 3" xfId="2071" xr:uid="{CB57AD6C-94DE-4170-BB87-004CA5396CA4}"/>
    <cellStyle name="Comma 2 2 10 2 3 2" xfId="5240" xr:uid="{6BE1F7BF-9A16-4189-B611-E3730F202DAB}"/>
    <cellStyle name="Comma 2 2 10 2 4" xfId="3860" xr:uid="{11755A70-4B4A-4812-A248-495BB2282FF9}"/>
    <cellStyle name="Comma 2 2 10 20" xfId="7141" xr:uid="{0DD599B6-7947-4946-9D22-C37647D83EE3}"/>
    <cellStyle name="Comma 2 2 10 3" xfId="200" xr:uid="{00000000-0005-0000-0000-0000C7000000}"/>
    <cellStyle name="Comma 2 2 10 3 2" xfId="1440" xr:uid="{A0417383-6B62-4C8A-95BA-E46D609A4B8D}"/>
    <cellStyle name="Comma 2 2 10 3 2 2" xfId="2757" xr:uid="{63418B99-B531-4BB5-BE15-C4EF6F6BC20B}"/>
    <cellStyle name="Comma 2 2 10 3 2 2 2" xfId="5924" xr:uid="{4CCA7A53-8870-4805-968F-98DAE5DF32FC}"/>
    <cellStyle name="Comma 2 2 10 3 2 3" xfId="4627" xr:uid="{5C97B6E6-BC3E-4E58-95BD-DDEABAF0518D}"/>
    <cellStyle name="Comma 2 2 10 3 3" xfId="2392" xr:uid="{27C25B05-6889-413C-875A-8ADF0AB12E76}"/>
    <cellStyle name="Comma 2 2 10 3 3 2" xfId="5560" xr:uid="{FB4581F1-62BE-40B3-B6B7-A4BE34B52ED8}"/>
    <cellStyle name="Comma 2 2 10 3 4" xfId="4263" xr:uid="{2FA0B192-2F22-49C1-A7C8-640124496D6D}"/>
    <cellStyle name="Comma 2 2 10 4" xfId="201" xr:uid="{00000000-0005-0000-0000-0000C8000000}"/>
    <cellStyle name="Comma 2 2 10 4 2" xfId="1441" xr:uid="{59CDAB86-BA8E-4DE1-9B48-01899F107366}"/>
    <cellStyle name="Comma 2 2 10 4 2 2" xfId="2758" xr:uid="{9CF050E3-024A-48FF-95CF-BD27D05927D6}"/>
    <cellStyle name="Comma 2 2 10 4 2 2 2" xfId="5925" xr:uid="{420ABA56-14DE-4F9E-B5D0-16F183EAD7C8}"/>
    <cellStyle name="Comma 2 2 10 4 2 3" xfId="4628" xr:uid="{F407C4E7-B0D3-4B8A-9B4E-34AFB4E9D64B}"/>
    <cellStyle name="Comma 2 2 10 4 3" xfId="2563" xr:uid="{F3EB6E24-8078-4B2B-B9C6-EE2E5A2C2CD3}"/>
    <cellStyle name="Comma 2 2 10 4 3 2" xfId="5731" xr:uid="{EDB1BB46-6F04-427E-9EB2-9538C7FD6A60}"/>
    <cellStyle name="Comma 2 2 10 4 4" xfId="4434" xr:uid="{DFD6D222-FA1F-40D5-97F8-1286E06FED4B}"/>
    <cellStyle name="Comma 2 2 10 5" xfId="1435" xr:uid="{073E9BCB-D279-442B-9B9E-39F5028A6B30}"/>
    <cellStyle name="Comma 2 2 10 5 2" xfId="2752" xr:uid="{3872E203-66F0-4E76-A789-2720430D4F45}"/>
    <cellStyle name="Comma 2 2 10 5 2 2" xfId="5919" xr:uid="{A4C79D00-9C0E-42C1-A42C-E19D1D7B1A90}"/>
    <cellStyle name="Comma 2 2 10 5 3" xfId="4622" xr:uid="{DD459130-D7C6-4EBF-BD15-0F1CC14A45B5}"/>
    <cellStyle name="Comma 2 2 10 6" xfId="1961" xr:uid="{289526C5-7045-4207-93E7-409C7D265EB4}"/>
    <cellStyle name="Comma 2 2 10 6 2" xfId="3274" xr:uid="{A0A26DC8-FE48-4E53-B01A-309B081ED38F}"/>
    <cellStyle name="Comma 2 2 10 6 2 2" xfId="6428" xr:uid="{CA084CC5-C9FF-4730-964E-22E1E0321CE0}"/>
    <cellStyle name="Comma 2 2 10 6 3" xfId="5133" xr:uid="{7B62752C-76D6-47F1-99F5-2B3514DB40AD}"/>
    <cellStyle name="Comma 2 2 10 7" xfId="2049" xr:uid="{44725B80-E4FE-4BF1-9436-86B995693C9A}"/>
    <cellStyle name="Comma 2 2 10 7 2" xfId="5218" xr:uid="{0FB32F8A-1A4C-4814-90E3-3F45BAFD7314}"/>
    <cellStyle name="Comma 2 2 10 8" xfId="3297" xr:uid="{4148ECAF-6CD0-4690-8A89-DBB2FB198527}"/>
    <cellStyle name="Comma 2 2 10 8 2" xfId="6450" xr:uid="{2BE1B78F-67F3-454A-B6AC-7CC9D0C7FAE6}"/>
    <cellStyle name="Comma 2 2 10 9" xfId="3344" xr:uid="{B7640820-63D0-418C-AED8-B2845AD71F00}"/>
    <cellStyle name="Comma 2 2 10 9 2" xfId="6483" xr:uid="{A66F79F8-B491-492E-B903-8509B122C43F}"/>
    <cellStyle name="Comma 2 2 11" xfId="202" xr:uid="{00000000-0005-0000-0000-0000C9000000}"/>
    <cellStyle name="Comma 2 2 11 2" xfId="203" xr:uid="{00000000-0005-0000-0000-0000CA000000}"/>
    <cellStyle name="Comma 2 2 11 2 2" xfId="1443" xr:uid="{A97E51D4-DF68-4F44-8EE9-4B447C25E4D4}"/>
    <cellStyle name="Comma 2 2 11 2 2 2" xfId="2760" xr:uid="{92965C38-2A05-4BF8-B9E4-5C0C6E4CC39A}"/>
    <cellStyle name="Comma 2 2 11 2 2 2 2" xfId="5927" xr:uid="{856AA964-382E-463E-B39D-CC2060A48372}"/>
    <cellStyle name="Comma 2 2 11 2 2 3" xfId="4630" xr:uid="{08BE4D48-717B-4647-B502-E8465E35B5C0}"/>
    <cellStyle name="Comma 2 2 11 2 3" xfId="2393" xr:uid="{7939B346-8640-4AB3-BEC5-D843C557CC2E}"/>
    <cellStyle name="Comma 2 2 11 2 3 2" xfId="5561" xr:uid="{977B6803-FAEB-4B90-823C-CDC994DCB149}"/>
    <cellStyle name="Comma 2 2 11 2 4" xfId="4264" xr:uid="{5D3E918C-1904-4C7D-8007-499FB3BABC6A}"/>
    <cellStyle name="Comma 2 2 11 3" xfId="1442" xr:uid="{5690C309-7412-492B-98AA-10022E300691}"/>
    <cellStyle name="Comma 2 2 11 3 2" xfId="2759" xr:uid="{3050FD5B-F18A-4808-8D35-9C3247950C2E}"/>
    <cellStyle name="Comma 2 2 11 3 2 2" xfId="5926" xr:uid="{0012046B-D572-4CC0-B193-D6D81480448C}"/>
    <cellStyle name="Comma 2 2 11 3 3" xfId="4629" xr:uid="{759ACCF9-35A7-4CE0-9D40-DF8DA6E4AB9A}"/>
    <cellStyle name="Comma 2 2 11 4" xfId="2155" xr:uid="{C1FD058B-299A-4888-81E5-BDF02686DFAC}"/>
    <cellStyle name="Comma 2 2 11 4 2" xfId="5323" xr:uid="{ED5C690C-CD9E-48B2-AD23-80856096E08A}"/>
    <cellStyle name="Comma 2 2 11 5" xfId="3479" xr:uid="{D0CA476D-CB37-4458-8524-3DE3B910895B}"/>
    <cellStyle name="Comma 2 2 11 5 2" xfId="6602" xr:uid="{4CBFC994-37C7-49C8-B9AD-27431C6B8E00}"/>
    <cellStyle name="Comma 2 2 11 6" xfId="3981" xr:uid="{D46175A9-F3FF-4726-9676-9F0410B9500B}"/>
    <cellStyle name="Comma 2 2 11 7" xfId="6945" xr:uid="{533835FD-38C8-4B4A-B550-AC533869D114}"/>
    <cellStyle name="Comma 2 2 12" xfId="204" xr:uid="{00000000-0005-0000-0000-0000CB000000}"/>
    <cellStyle name="Comma 2 2 12 2" xfId="205" xr:uid="{00000000-0005-0000-0000-0000CC000000}"/>
    <cellStyle name="Comma 2 2 12 2 2" xfId="1445" xr:uid="{E590886E-0DBA-4EDB-9A18-AAFCBB0764D3}"/>
    <cellStyle name="Comma 2 2 12 2 2 2" xfId="2762" xr:uid="{49D41D6B-CC7A-4521-9FBE-0055502CE2BF}"/>
    <cellStyle name="Comma 2 2 12 2 2 2 2" xfId="5929" xr:uid="{EFC7C31A-B3D7-4E4E-89BC-DC378B4AD6F8}"/>
    <cellStyle name="Comma 2 2 12 2 2 3" xfId="4632" xr:uid="{E8CA822B-518B-4FD9-976D-10305241FA88}"/>
    <cellStyle name="Comma 2 2 12 2 3" xfId="2394" xr:uid="{C4D6FDDB-EECF-47FA-8828-8D7A9649853A}"/>
    <cellStyle name="Comma 2 2 12 2 3 2" xfId="5562" xr:uid="{19451D8B-6E58-4F9E-AD9D-0657BE915FEC}"/>
    <cellStyle name="Comma 2 2 12 2 4" xfId="4265" xr:uid="{CE2B3DD3-CD31-460A-90F7-87FBA0843491}"/>
    <cellStyle name="Comma 2 2 12 2 5" xfId="1245" xr:uid="{98856E01-9421-4127-99E8-5DB5D718BCBA}"/>
    <cellStyle name="Comma 2 2 12 3" xfId="1444" xr:uid="{182F1D4C-9F31-4C72-9839-7084E2769F50}"/>
    <cellStyle name="Comma 2 2 12 3 2" xfId="2761" xr:uid="{6207405A-A39C-4B90-85E5-8AB01E185745}"/>
    <cellStyle name="Comma 2 2 12 3 2 2" xfId="5928" xr:uid="{C2618AD9-64EB-4C98-965F-4EBAA43AA589}"/>
    <cellStyle name="Comma 2 2 12 3 3" xfId="4631" xr:uid="{28BCF56F-89FD-4E72-93B3-45448E4599AD}"/>
    <cellStyle name="Comma 2 2 12 4" xfId="2156" xr:uid="{C5066F5E-6474-4E93-9723-225E3708E139}"/>
    <cellStyle name="Comma 2 2 12 4 2" xfId="5324" xr:uid="{134593B0-F083-451A-8EB8-712CA878D5B5}"/>
    <cellStyle name="Comma 2 2 12 5" xfId="3480" xr:uid="{7B30B7C7-92A1-4A1E-8E20-C6B7CF0B421A}"/>
    <cellStyle name="Comma 2 2 12 5 2" xfId="6603" xr:uid="{D5CD4FDE-5B9D-4838-A570-67A7D906675D}"/>
    <cellStyle name="Comma 2 2 12 6" xfId="3982" xr:uid="{1A1B37A0-44D3-40EA-A972-167BF659ABEC}"/>
    <cellStyle name="Comma 2 2 12 7" xfId="6946" xr:uid="{3EF00E80-611D-4FE5-8286-8078292605E3}"/>
    <cellStyle name="Comma 2 2 12 8" xfId="1166" xr:uid="{4A1FEEBA-FF37-444D-8BC3-CA2512B199F8}"/>
    <cellStyle name="Comma 2 2 13" xfId="206" xr:uid="{00000000-0005-0000-0000-0000CD000000}"/>
    <cellStyle name="Comma 2 2 13 2" xfId="207" xr:uid="{00000000-0005-0000-0000-0000CE000000}"/>
    <cellStyle name="Comma 2 2 13 2 2" xfId="1447" xr:uid="{E3CDDF83-1F3A-46AC-8B6B-83EB71CCB5AE}"/>
    <cellStyle name="Comma 2 2 13 2 2 2" xfId="2764" xr:uid="{87F971C4-12C5-47BF-BD64-582EA567011E}"/>
    <cellStyle name="Comma 2 2 13 2 2 2 2" xfId="5931" xr:uid="{BE97A386-964E-464C-9EE8-C886C564A914}"/>
    <cellStyle name="Comma 2 2 13 2 2 3" xfId="4634" xr:uid="{3EDC699B-9496-4283-A5D6-462A80E8E440}"/>
    <cellStyle name="Comma 2 2 13 2 3" xfId="2395" xr:uid="{A99F4CDC-247E-4EBB-ADB9-EBC504E12DFD}"/>
    <cellStyle name="Comma 2 2 13 2 3 2" xfId="5563" xr:uid="{F2C54DCB-116A-44AC-AB03-72ACD9EFA7BB}"/>
    <cellStyle name="Comma 2 2 13 2 4" xfId="4266" xr:uid="{00CAD575-F108-4BFC-84ED-2A328B27BD8B}"/>
    <cellStyle name="Comma 2 2 13 2 5" xfId="1246" xr:uid="{C1BE6814-99C1-419B-8610-CE30B3725DBB}"/>
    <cellStyle name="Comma 2 2 13 3" xfId="1446" xr:uid="{24F864A1-BEB7-4075-949D-0AA2CCD46BE1}"/>
    <cellStyle name="Comma 2 2 13 3 2" xfId="2763" xr:uid="{291BBEB5-25FF-4B86-95B8-62DFBA152D39}"/>
    <cellStyle name="Comma 2 2 13 3 2 2" xfId="5930" xr:uid="{DB900409-2638-4C0A-AABA-6B25C7C25030}"/>
    <cellStyle name="Comma 2 2 13 3 3" xfId="4633" xr:uid="{087A6171-C829-4453-A37B-DA17635A8D23}"/>
    <cellStyle name="Comma 2 2 13 4" xfId="2157" xr:uid="{893C5490-B4BB-44B0-A632-638EA437A560}"/>
    <cellStyle name="Comma 2 2 13 4 2" xfId="5325" xr:uid="{8A6556E1-433F-46ED-A453-010761B663A3}"/>
    <cellStyle name="Comma 2 2 13 5" xfId="3481" xr:uid="{EF92DD69-F6FA-48EB-A33D-3957F7E5E742}"/>
    <cellStyle name="Comma 2 2 13 5 2" xfId="6604" xr:uid="{9E580590-1D09-429F-9922-E43CD58F4EBD}"/>
    <cellStyle name="Comma 2 2 13 6" xfId="3983" xr:uid="{1EBF22C5-C5C1-44CF-A020-D41CB9C53CAB}"/>
    <cellStyle name="Comma 2 2 13 7" xfId="6947" xr:uid="{8EE63863-5CA0-42F8-8117-2520FE696810}"/>
    <cellStyle name="Comma 2 2 13 8" xfId="1167" xr:uid="{9B93ACA6-9802-40ED-B4CF-CE68C4C0A72B}"/>
    <cellStyle name="Comma 2 2 14" xfId="208" xr:uid="{00000000-0005-0000-0000-0000CF000000}"/>
    <cellStyle name="Comma 2 2 14 2" xfId="209" xr:uid="{00000000-0005-0000-0000-0000D0000000}"/>
    <cellStyle name="Comma 2 2 14 2 2" xfId="1449" xr:uid="{C3F3BF08-5B42-40AD-B7C9-A2A9B3D52E91}"/>
    <cellStyle name="Comma 2 2 14 2 2 2" xfId="2766" xr:uid="{D520BDB3-3EC9-4543-B848-1245136620BE}"/>
    <cellStyle name="Comma 2 2 14 2 2 2 2" xfId="5933" xr:uid="{5CB6A01B-C8EF-41D4-906A-83952A3503C0}"/>
    <cellStyle name="Comma 2 2 14 2 2 3" xfId="4636" xr:uid="{D7A550FE-DFE1-43C7-BDB6-0B0392F2F89F}"/>
    <cellStyle name="Comma 2 2 14 2 3" xfId="2396" xr:uid="{7C7F5031-5EC4-4D3F-8871-72274113C95F}"/>
    <cellStyle name="Comma 2 2 14 2 3 2" xfId="5564" xr:uid="{EC4C1E4D-D4D6-43A0-AA3B-8DE11936596A}"/>
    <cellStyle name="Comma 2 2 14 2 4" xfId="4267" xr:uid="{692FCDA3-4083-4785-9AEB-697048E0C6C3}"/>
    <cellStyle name="Comma 2 2 14 2 5" xfId="1247" xr:uid="{23AABA70-CB5A-4292-A93E-932ED4AFAE1A}"/>
    <cellStyle name="Comma 2 2 14 3" xfId="1448" xr:uid="{5ED566F6-6D6B-4A58-843A-F1CA628ABB1D}"/>
    <cellStyle name="Comma 2 2 14 3 2" xfId="2765" xr:uid="{9F76C228-3C13-4458-85DF-27F409B231D1}"/>
    <cellStyle name="Comma 2 2 14 3 2 2" xfId="5932" xr:uid="{3DE148CF-ED12-4705-9B9A-16983E906F27}"/>
    <cellStyle name="Comma 2 2 14 3 3" xfId="4635" xr:uid="{D897D084-0B30-4DCF-B1E3-CD56BCB17B8D}"/>
    <cellStyle name="Comma 2 2 14 4" xfId="2158" xr:uid="{38C26C41-222F-44E7-9752-F15A6839CC9E}"/>
    <cellStyle name="Comma 2 2 14 4 2" xfId="5326" xr:uid="{A0786962-7B2D-492B-BA4E-00512DDF9FAB}"/>
    <cellStyle name="Comma 2 2 14 5" xfId="3482" xr:uid="{273BAD16-D706-4982-9824-D8FFD02FE82F}"/>
    <cellStyle name="Comma 2 2 14 5 2" xfId="6605" xr:uid="{603AF3F3-420F-4457-B11B-27BC64D0CF83}"/>
    <cellStyle name="Comma 2 2 14 6" xfId="3984" xr:uid="{9CDBD924-1486-46B7-B909-A87C33779536}"/>
    <cellStyle name="Comma 2 2 14 7" xfId="6948" xr:uid="{F1E494D0-8182-432D-8648-47940424CE19}"/>
    <cellStyle name="Comma 2 2 14 8" xfId="1168" xr:uid="{5EFA7EA1-5266-494A-988B-876E49088BB7}"/>
    <cellStyle name="Comma 2 2 15" xfId="210" xr:uid="{00000000-0005-0000-0000-0000D1000000}"/>
    <cellStyle name="Comma 2 2 15 2" xfId="211" xr:uid="{00000000-0005-0000-0000-0000D2000000}"/>
    <cellStyle name="Comma 2 2 15 2 2" xfId="1451" xr:uid="{4819BC73-28C6-42BF-8DA0-1542FBC58FA9}"/>
    <cellStyle name="Comma 2 2 15 2 2 2" xfId="2768" xr:uid="{43478326-A9D9-4A6F-930F-A906345C91E8}"/>
    <cellStyle name="Comma 2 2 15 2 2 2 2" xfId="5935" xr:uid="{6B00C00A-B84A-4264-8019-ED27E4DE36E7}"/>
    <cellStyle name="Comma 2 2 15 2 2 3" xfId="4638" xr:uid="{54B3080B-A3F4-4046-9A35-D148FF83D873}"/>
    <cellStyle name="Comma 2 2 15 2 3" xfId="2397" xr:uid="{449B3911-2729-424A-88A3-F3D39C604463}"/>
    <cellStyle name="Comma 2 2 15 2 3 2" xfId="5565" xr:uid="{C9A16A62-40BE-44EE-B5C2-57ECBA933C99}"/>
    <cellStyle name="Comma 2 2 15 2 4" xfId="4268" xr:uid="{43784C27-A70B-4613-A7B1-D1E32A446377}"/>
    <cellStyle name="Comma 2 2 15 2 5" xfId="1248" xr:uid="{71333462-DFC6-4F05-AEB9-348549755EC6}"/>
    <cellStyle name="Comma 2 2 15 3" xfId="1450" xr:uid="{BD49665A-044E-456E-BB1E-775028B0B60A}"/>
    <cellStyle name="Comma 2 2 15 3 2" xfId="2767" xr:uid="{9E2E6084-1CE2-4E6D-809F-77538CF68FB6}"/>
    <cellStyle name="Comma 2 2 15 3 2 2" xfId="5934" xr:uid="{D3B1C6BD-B87F-4EE8-BD99-E9D59D76390C}"/>
    <cellStyle name="Comma 2 2 15 3 3" xfId="4637" xr:uid="{4A1C9031-0B0B-4C4A-8FB5-AD7DF3C6F558}"/>
    <cellStyle name="Comma 2 2 15 4" xfId="2159" xr:uid="{7D5832A0-AFA9-4BF1-A7E5-D18C5F83DC5B}"/>
    <cellStyle name="Comma 2 2 15 4 2" xfId="5327" xr:uid="{4135A0C0-5E24-410A-97B5-D7FE1A905F2D}"/>
    <cellStyle name="Comma 2 2 15 5" xfId="3483" xr:uid="{16477144-E461-409B-B602-15DD7B0039DD}"/>
    <cellStyle name="Comma 2 2 15 5 2" xfId="6606" xr:uid="{3BE2697E-3212-48EE-9B09-A03FD177FCF6}"/>
    <cellStyle name="Comma 2 2 15 6" xfId="3985" xr:uid="{3003A742-EAB8-441C-BBA1-A239EEF42FE0}"/>
    <cellStyle name="Comma 2 2 15 7" xfId="6949" xr:uid="{46D065CC-D4AD-4471-BC50-3178854663D0}"/>
    <cellStyle name="Comma 2 2 15 8" xfId="1169" xr:uid="{A7C122E1-96A4-4C1C-8F4B-5AD408D077E2}"/>
    <cellStyle name="Comma 2 2 16" xfId="212" xr:uid="{00000000-0005-0000-0000-0000D3000000}"/>
    <cellStyle name="Comma 2 2 16 2" xfId="213" xr:uid="{00000000-0005-0000-0000-0000D4000000}"/>
    <cellStyle name="Comma 2 2 16 2 2" xfId="1453" xr:uid="{4E5A4289-BA09-4EB8-9356-723DF0FF12DD}"/>
    <cellStyle name="Comma 2 2 16 2 2 2" xfId="2770" xr:uid="{19C17F8C-D2DD-487B-8F18-F345E3924A19}"/>
    <cellStyle name="Comma 2 2 16 2 2 2 2" xfId="5937" xr:uid="{7B9E7D69-B39F-4617-B792-FCE7B4AA9DEA}"/>
    <cellStyle name="Comma 2 2 16 2 2 3" xfId="4640" xr:uid="{D99D4CAF-BF79-4C30-A6F5-B8A78F2ED52C}"/>
    <cellStyle name="Comma 2 2 16 2 3" xfId="2398" xr:uid="{8BBF8112-8B5D-4DE0-9318-C9BB293831D2}"/>
    <cellStyle name="Comma 2 2 16 2 3 2" xfId="5566" xr:uid="{A9D81278-627B-4CD5-B45F-E24A7E9C6DC5}"/>
    <cellStyle name="Comma 2 2 16 2 4" xfId="4269" xr:uid="{23E12D8B-03B8-4722-864C-8EE0FD0EDA5B}"/>
    <cellStyle name="Comma 2 2 16 2 5" xfId="1249" xr:uid="{2F1C1F33-2BBC-448F-B076-0417531030D8}"/>
    <cellStyle name="Comma 2 2 16 3" xfId="1452" xr:uid="{3F8CC188-97F3-4F33-9208-73E3694F3A45}"/>
    <cellStyle name="Comma 2 2 16 3 2" xfId="2769" xr:uid="{B5567A03-22A2-48E9-B5E0-0D4F593BB1E4}"/>
    <cellStyle name="Comma 2 2 16 3 2 2" xfId="5936" xr:uid="{66CC5448-81D1-417B-97C9-92AE59647DD5}"/>
    <cellStyle name="Comma 2 2 16 3 3" xfId="4639" xr:uid="{7F84C2EF-30D5-4154-88B5-7D2FC9A998C4}"/>
    <cellStyle name="Comma 2 2 16 4" xfId="2160" xr:uid="{3AC9890B-670F-4B2D-9252-E1006FF6A289}"/>
    <cellStyle name="Comma 2 2 16 4 2" xfId="5328" xr:uid="{0C386553-D3B1-4CAA-A761-C1EA73765736}"/>
    <cellStyle name="Comma 2 2 16 5" xfId="3484" xr:uid="{1E78281F-4F5B-4D79-9AA0-6339630B1390}"/>
    <cellStyle name="Comma 2 2 16 5 2" xfId="6607" xr:uid="{5FF72493-6D40-4977-963D-E7DFF2D2C386}"/>
    <cellStyle name="Comma 2 2 16 6" xfId="3986" xr:uid="{31568D7C-FB9F-4DFE-9449-142A73E7BBE1}"/>
    <cellStyle name="Comma 2 2 16 7" xfId="6950" xr:uid="{D8905891-ECB4-4BB4-90CD-82841C0DC3C9}"/>
    <cellStyle name="Comma 2 2 16 8" xfId="1170" xr:uid="{F669E1C0-F9D7-4898-A9C4-B480DF6DD545}"/>
    <cellStyle name="Comma 2 2 17" xfId="214" xr:uid="{00000000-0005-0000-0000-0000D5000000}"/>
    <cellStyle name="Comma 2 2 17 2" xfId="215" xr:uid="{00000000-0005-0000-0000-0000D6000000}"/>
    <cellStyle name="Comma 2 2 17 2 2" xfId="1455" xr:uid="{F95F6994-E631-447D-BE6E-1B13CEED813C}"/>
    <cellStyle name="Comma 2 2 17 2 2 2" xfId="2772" xr:uid="{58580134-E09A-4D75-A06E-3C0182590930}"/>
    <cellStyle name="Comma 2 2 17 2 2 2 2" xfId="5939" xr:uid="{ACA384A1-BD4C-4986-8F6F-A0898160554C}"/>
    <cellStyle name="Comma 2 2 17 2 2 3" xfId="4642" xr:uid="{6E67AC56-FF21-4A92-9C4D-2C99F12C57B5}"/>
    <cellStyle name="Comma 2 2 17 2 3" xfId="2399" xr:uid="{899A84DA-AF17-4E8C-8305-B550CAFBDCEB}"/>
    <cellStyle name="Comma 2 2 17 2 3 2" xfId="5567" xr:uid="{51D4CC85-358D-4B9B-BBBB-13F95BED6245}"/>
    <cellStyle name="Comma 2 2 17 2 4" xfId="4270" xr:uid="{9BE1EFD5-1856-490F-B269-8158F5E6DFAB}"/>
    <cellStyle name="Comma 2 2 17 2 5" xfId="1250" xr:uid="{54D84002-0CF8-41C4-B81F-3ADE0957BDC0}"/>
    <cellStyle name="Comma 2 2 17 3" xfId="1454" xr:uid="{FDE10190-A17A-4491-A55B-226E98F8ADEA}"/>
    <cellStyle name="Comma 2 2 17 3 2" xfId="2771" xr:uid="{309CD480-3E36-4AF8-84D2-5871A327FAC5}"/>
    <cellStyle name="Comma 2 2 17 3 2 2" xfId="5938" xr:uid="{048D2868-D7C2-42D2-92EB-40E923236ACE}"/>
    <cellStyle name="Comma 2 2 17 3 3" xfId="4641" xr:uid="{372124E8-2BC6-4ADC-B116-BFA20928F12B}"/>
    <cellStyle name="Comma 2 2 17 4" xfId="2161" xr:uid="{204AEE6B-AD3C-4879-9E96-8966265ACFFD}"/>
    <cellStyle name="Comma 2 2 17 4 2" xfId="5329" xr:uid="{AC393B44-4CCB-4F8A-ACDE-0EE62AF24897}"/>
    <cellStyle name="Comma 2 2 17 5" xfId="3485" xr:uid="{AF9A44F8-4678-4E5D-BEA1-626FEFDFCC56}"/>
    <cellStyle name="Comma 2 2 17 5 2" xfId="6608" xr:uid="{8198D692-6A4A-4867-A211-218DCB12EBD9}"/>
    <cellStyle name="Comma 2 2 17 6" xfId="3987" xr:uid="{482E3115-2787-4A89-8407-69D81BD28CFD}"/>
    <cellStyle name="Comma 2 2 17 7" xfId="6951" xr:uid="{AD1795FE-A4F4-46F5-95A6-AD8B4C1D41CA}"/>
    <cellStyle name="Comma 2 2 17 8" xfId="1171" xr:uid="{EEA131C3-2601-4CB6-A7DC-0AB8721AC14B}"/>
    <cellStyle name="Comma 2 2 18" xfId="216" xr:uid="{00000000-0005-0000-0000-0000D7000000}"/>
    <cellStyle name="Comma 2 2 18 2" xfId="217" xr:uid="{00000000-0005-0000-0000-0000D8000000}"/>
    <cellStyle name="Comma 2 2 18 2 2" xfId="1457" xr:uid="{7F5FA29D-7A6C-4D3D-AA76-44B302415937}"/>
    <cellStyle name="Comma 2 2 18 2 2 2" xfId="2774" xr:uid="{D2A86A4A-940B-4B5F-8576-218DAD0973CA}"/>
    <cellStyle name="Comma 2 2 18 2 2 2 2" xfId="5941" xr:uid="{BE57F87A-5166-4443-BE48-897C136081A5}"/>
    <cellStyle name="Comma 2 2 18 2 2 3" xfId="4644" xr:uid="{A6EA59E6-AC52-49C6-8F9C-C215E4B6F9D5}"/>
    <cellStyle name="Comma 2 2 18 2 3" xfId="2400" xr:uid="{7F69BDB2-E477-494D-92D4-A93E999A712A}"/>
    <cellStyle name="Comma 2 2 18 2 3 2" xfId="5568" xr:uid="{09648EB3-2B78-4609-98E9-60E9F3850D74}"/>
    <cellStyle name="Comma 2 2 18 2 4" xfId="4271" xr:uid="{D4185347-B5E8-4D6A-B3EF-962A95FC43AD}"/>
    <cellStyle name="Comma 2 2 18 2 5" xfId="1251" xr:uid="{82EE0D3A-E62B-47D1-9A94-D8A67F56ED57}"/>
    <cellStyle name="Comma 2 2 18 3" xfId="1456" xr:uid="{87AA5581-810F-403F-8A73-3B69BEC6E976}"/>
    <cellStyle name="Comma 2 2 18 3 2" xfId="2773" xr:uid="{FDC42E9D-B46E-47B5-95C3-69868AD12C3A}"/>
    <cellStyle name="Comma 2 2 18 3 2 2" xfId="5940" xr:uid="{A4B33B66-67E5-448B-BCBF-4881AE42F7F9}"/>
    <cellStyle name="Comma 2 2 18 3 3" xfId="4643" xr:uid="{CBB748B4-E934-4120-89F8-6AF994A65AED}"/>
    <cellStyle name="Comma 2 2 18 4" xfId="2162" xr:uid="{2F6DB4CB-CB22-472D-91D4-766F5FE26FC1}"/>
    <cellStyle name="Comma 2 2 18 4 2" xfId="5330" xr:uid="{5B83D90B-F629-4D95-90A8-D20C35485995}"/>
    <cellStyle name="Comma 2 2 18 5" xfId="3486" xr:uid="{5C9AAD62-FDA8-45B9-B0C8-3DC2C6495B24}"/>
    <cellStyle name="Comma 2 2 18 5 2" xfId="6609" xr:uid="{C0937715-3CF4-4BAB-BAA8-7E8B18A7C1E8}"/>
    <cellStyle name="Comma 2 2 18 6" xfId="3988" xr:uid="{77009CE7-CC91-4790-A6BB-32EBD908D8F9}"/>
    <cellStyle name="Comma 2 2 18 7" xfId="6952" xr:uid="{E50D9978-19F1-4800-A5C9-F84BFAA6D802}"/>
    <cellStyle name="Comma 2 2 18 8" xfId="1172" xr:uid="{E36304AA-333D-4AB6-BDCF-FE4A86250A84}"/>
    <cellStyle name="Comma 2 2 19" xfId="218" xr:uid="{00000000-0005-0000-0000-0000D9000000}"/>
    <cellStyle name="Comma 2 2 19 2" xfId="219" xr:uid="{00000000-0005-0000-0000-0000DA000000}"/>
    <cellStyle name="Comma 2 2 19 2 2" xfId="1459" xr:uid="{DF91ED74-C336-4079-98C8-D9DD75AE04D0}"/>
    <cellStyle name="Comma 2 2 19 2 2 2" xfId="2776" xr:uid="{097F8526-2BFA-4C6F-9775-EBCFCFE88C2B}"/>
    <cellStyle name="Comma 2 2 19 2 2 2 2" xfId="5943" xr:uid="{E2680AF4-A03E-4E69-AC86-060767775331}"/>
    <cellStyle name="Comma 2 2 19 2 2 3" xfId="4646" xr:uid="{AEDB75B4-7C11-4D99-A4DB-CA923202E309}"/>
    <cellStyle name="Comma 2 2 19 2 3" xfId="2401" xr:uid="{01480D8D-9528-44DE-A8A3-92166CD4F056}"/>
    <cellStyle name="Comma 2 2 19 2 3 2" xfId="5569" xr:uid="{14EB5DD9-A375-4DDE-AFA2-6DCE920BAE82}"/>
    <cellStyle name="Comma 2 2 19 2 4" xfId="4272" xr:uid="{C720A0E4-B54D-40A0-9641-F35EA911E360}"/>
    <cellStyle name="Comma 2 2 19 2 5" xfId="1252" xr:uid="{28D47B76-B038-48F0-8EB5-E7EBF966D524}"/>
    <cellStyle name="Comma 2 2 19 3" xfId="1458" xr:uid="{A596C132-C12F-4C35-B1E1-EFA16D20AE29}"/>
    <cellStyle name="Comma 2 2 19 3 2" xfId="2775" xr:uid="{CE4C3BB2-9C00-4BBE-BE6E-CCAB71CF2777}"/>
    <cellStyle name="Comma 2 2 19 3 2 2" xfId="5942" xr:uid="{0AD7A033-6094-4D76-91A0-95CD34C2F118}"/>
    <cellStyle name="Comma 2 2 19 3 3" xfId="4645" xr:uid="{7E5D61DC-3506-4250-B22A-1810409241A4}"/>
    <cellStyle name="Comma 2 2 19 4" xfId="2163" xr:uid="{BEB432D0-3383-4A83-BB50-5C0B84030569}"/>
    <cellStyle name="Comma 2 2 19 4 2" xfId="5331" xr:uid="{CB82948E-F8F8-46F0-89E5-1F56D53BD630}"/>
    <cellStyle name="Comma 2 2 19 5" xfId="3487" xr:uid="{AEF1EA01-EF41-4B98-9960-FD42BA73F041}"/>
    <cellStyle name="Comma 2 2 19 5 2" xfId="6610" xr:uid="{1C1765E2-EDC9-478E-8A2F-06C8911B1DF6}"/>
    <cellStyle name="Comma 2 2 19 6" xfId="3989" xr:uid="{040AE722-0A6D-4A44-AF9E-618F71CCC80D}"/>
    <cellStyle name="Comma 2 2 19 7" xfId="6953" xr:uid="{AD1DD92F-46E7-4730-B979-EED996B2047D}"/>
    <cellStyle name="Comma 2 2 19 8" xfId="1173" xr:uid="{BC505278-AD7D-4DCC-8AE6-DF1D459CF60C}"/>
    <cellStyle name="Comma 2 2 2" xfId="220" xr:uid="{00000000-0005-0000-0000-0000DB000000}"/>
    <cellStyle name="Comma 2 2 2 10" xfId="221" xr:uid="{00000000-0005-0000-0000-0000DC000000}"/>
    <cellStyle name="Comma 2 2 2 10 2" xfId="222" xr:uid="{00000000-0005-0000-0000-0000DD000000}"/>
    <cellStyle name="Comma 2 2 2 10 2 2" xfId="1462" xr:uid="{0F457A30-1AFA-44CA-9C7B-DFEC17585F33}"/>
    <cellStyle name="Comma 2 2 2 10 2 2 2" xfId="2779" xr:uid="{BB0A5BF3-9943-486A-AAA4-E557AA785B6C}"/>
    <cellStyle name="Comma 2 2 2 10 2 2 2 2" xfId="5946" xr:uid="{6F38DE33-F671-4589-88C2-7D347AB207E3}"/>
    <cellStyle name="Comma 2 2 2 10 2 2 3" xfId="4649" xr:uid="{9AC5A1CB-C962-4CA2-8B66-EA5AC0C9EAC0}"/>
    <cellStyle name="Comma 2 2 2 10 2 3" xfId="2403" xr:uid="{E8D6262C-B4EE-45D3-8568-064233BBF9C2}"/>
    <cellStyle name="Comma 2 2 2 10 2 3 2" xfId="5571" xr:uid="{0140949D-5255-46B4-976E-56FCD5905743}"/>
    <cellStyle name="Comma 2 2 2 10 2 4" xfId="4274" xr:uid="{EB8EA157-77F8-4460-90FB-C9E1142C978E}"/>
    <cellStyle name="Comma 2 2 2 10 3" xfId="1461" xr:uid="{E3A00161-FC26-4597-97E2-99592455B0B2}"/>
    <cellStyle name="Comma 2 2 2 10 3 2" xfId="2778" xr:uid="{09BD7F5E-ED97-439D-8A75-30460182F789}"/>
    <cellStyle name="Comma 2 2 2 10 3 2 2" xfId="5945" xr:uid="{4535CC10-DD8A-460C-B01F-914D913EA463}"/>
    <cellStyle name="Comma 2 2 2 10 3 3" xfId="4648" xr:uid="{F21B7D26-E4F7-49E1-8BC2-8A68457619AB}"/>
    <cellStyle name="Comma 2 2 2 10 4" xfId="2165" xr:uid="{930DAB52-20E4-4983-98E7-CE98AB605A21}"/>
    <cellStyle name="Comma 2 2 2 10 4 2" xfId="5333" xr:uid="{95BF9764-BFF4-4BE7-89FC-FACB4F628A47}"/>
    <cellStyle name="Comma 2 2 2 10 5" xfId="3489" xr:uid="{C4951D86-0C79-4B41-95F6-F03E5B235CFC}"/>
    <cellStyle name="Comma 2 2 2 10 5 2" xfId="6612" xr:uid="{56BF391D-FA37-4D4F-8931-EBF7107D51DF}"/>
    <cellStyle name="Comma 2 2 2 10 6" xfId="3991" xr:uid="{798795CE-8CD4-4F25-9F85-A15B0E3973C3}"/>
    <cellStyle name="Comma 2 2 2 10 7" xfId="6955" xr:uid="{455324BC-A72F-4FDD-AA9C-A275558C7DF9}"/>
    <cellStyle name="Comma 2 2 2 11" xfId="223" xr:uid="{00000000-0005-0000-0000-0000DE000000}"/>
    <cellStyle name="Comma 2 2 2 11 2" xfId="224" xr:uid="{00000000-0005-0000-0000-0000DF000000}"/>
    <cellStyle name="Comma 2 2 2 11 2 2" xfId="1464" xr:uid="{6B584349-A611-47AF-94FF-A0EA140D547E}"/>
    <cellStyle name="Comma 2 2 2 11 2 2 2" xfId="2781" xr:uid="{1E490B10-5607-4576-B5E1-DD95A8508964}"/>
    <cellStyle name="Comma 2 2 2 11 2 2 2 2" xfId="5948" xr:uid="{C1F93075-B031-4FD5-8434-DB38D03D3725}"/>
    <cellStyle name="Comma 2 2 2 11 2 2 3" xfId="4651" xr:uid="{E0CA80BA-BCCD-4CD2-8A14-34607E3C4C68}"/>
    <cellStyle name="Comma 2 2 2 11 2 3" xfId="2404" xr:uid="{BF0C5796-F46D-4326-B33A-9FC088A6F39F}"/>
    <cellStyle name="Comma 2 2 2 11 2 3 2" xfId="5572" xr:uid="{F4397C8F-8A4C-461E-A99C-9C16F57DE2FB}"/>
    <cellStyle name="Comma 2 2 2 11 2 4" xfId="4275" xr:uid="{3A41F4D2-F382-4748-BB84-48E9AA0FE02F}"/>
    <cellStyle name="Comma 2 2 2 11 3" xfId="1463" xr:uid="{6F0D4DE0-8793-47D3-83F8-DB3D9EBC875F}"/>
    <cellStyle name="Comma 2 2 2 11 3 2" xfId="2780" xr:uid="{C85A9704-C77D-4575-B0D6-568C3719A9F0}"/>
    <cellStyle name="Comma 2 2 2 11 3 2 2" xfId="5947" xr:uid="{A745AF0C-2DEF-4804-8584-2C4B71E87AD1}"/>
    <cellStyle name="Comma 2 2 2 11 3 3" xfId="4650" xr:uid="{14B23DD7-9CFC-4B07-833E-D79B035153C8}"/>
    <cellStyle name="Comma 2 2 2 11 4" xfId="2166" xr:uid="{68A25EE1-94F0-4FC0-A120-F1248FDE42A1}"/>
    <cellStyle name="Comma 2 2 2 11 4 2" xfId="5334" xr:uid="{5D22AA14-2D57-4E04-AC69-105CA2C4CFC0}"/>
    <cellStyle name="Comma 2 2 2 11 5" xfId="3490" xr:uid="{479F009C-40CE-4448-A969-48AA977F589F}"/>
    <cellStyle name="Comma 2 2 2 11 5 2" xfId="6613" xr:uid="{2DA9151F-42CA-477E-B859-1430520AC8A6}"/>
    <cellStyle name="Comma 2 2 2 11 6" xfId="3992" xr:uid="{DD931B88-310C-4F1C-86C1-AE7C8BE3E523}"/>
    <cellStyle name="Comma 2 2 2 11 7" xfId="6956" xr:uid="{7A1E70EB-F0DE-47B5-8DEA-CE7BCADF0B45}"/>
    <cellStyle name="Comma 2 2 2 12" xfId="225" xr:uid="{00000000-0005-0000-0000-0000E0000000}"/>
    <cellStyle name="Comma 2 2 2 12 2" xfId="226" xr:uid="{00000000-0005-0000-0000-0000E1000000}"/>
    <cellStyle name="Comma 2 2 2 12 2 2" xfId="1466" xr:uid="{B800233E-D7AA-4C8A-BADD-3EF4F607B7CF}"/>
    <cellStyle name="Comma 2 2 2 12 2 2 2" xfId="2783" xr:uid="{25EC8BD3-E042-40B0-B4F4-7666982748A5}"/>
    <cellStyle name="Comma 2 2 2 12 2 2 2 2" xfId="5950" xr:uid="{FBFB460F-FAE1-4DB9-9779-CD36DEEEE4C0}"/>
    <cellStyle name="Comma 2 2 2 12 2 2 3" xfId="4653" xr:uid="{3AB6BCFA-A352-4D23-88F8-996B36510FFF}"/>
    <cellStyle name="Comma 2 2 2 12 2 3" xfId="2405" xr:uid="{88988A84-67A8-4BB1-A8C6-A294E380C4F8}"/>
    <cellStyle name="Comma 2 2 2 12 2 3 2" xfId="5573" xr:uid="{CEFD4031-1761-41CA-8FBC-5898DAD78EDA}"/>
    <cellStyle name="Comma 2 2 2 12 2 4" xfId="4276" xr:uid="{7B6C4B36-E5FA-4F5A-9F19-CBFFFCEB3BE1}"/>
    <cellStyle name="Comma 2 2 2 12 3" xfId="1465" xr:uid="{F3F40B61-6E3D-4354-88EF-742E4B6CAC61}"/>
    <cellStyle name="Comma 2 2 2 12 3 2" xfId="2782" xr:uid="{77DC99E3-83B5-4DFB-8B17-472EDD36C1B6}"/>
    <cellStyle name="Comma 2 2 2 12 3 2 2" xfId="5949" xr:uid="{AF4FD48E-D5E3-40AC-B387-9304C5352360}"/>
    <cellStyle name="Comma 2 2 2 12 3 3" xfId="4652" xr:uid="{09EF6547-B44C-4E6A-8362-13D09BB71B60}"/>
    <cellStyle name="Comma 2 2 2 12 4" xfId="2167" xr:uid="{82DD383D-7159-49A4-9176-D5DA7D33F5CC}"/>
    <cellStyle name="Comma 2 2 2 12 4 2" xfId="5335" xr:uid="{C03B007B-0B06-48E7-8F8B-308FD6762F58}"/>
    <cellStyle name="Comma 2 2 2 12 5" xfId="3491" xr:uid="{1FDF2EF8-0F2D-45B3-ACA8-2A33F50BB11A}"/>
    <cellStyle name="Comma 2 2 2 12 5 2" xfId="6614" xr:uid="{D99BE0A6-1405-4619-8FA9-2C2A183FA3D7}"/>
    <cellStyle name="Comma 2 2 2 12 6" xfId="3993" xr:uid="{127058E5-83BE-4DBF-97DB-D8496F8E7CD7}"/>
    <cellStyle name="Comma 2 2 2 12 7" xfId="6957" xr:uid="{FAB59B01-6B51-4FBF-B8FE-A4F223725F15}"/>
    <cellStyle name="Comma 2 2 2 13" xfId="227" xr:uid="{00000000-0005-0000-0000-0000E2000000}"/>
    <cellStyle name="Comma 2 2 2 13 2" xfId="228" xr:uid="{00000000-0005-0000-0000-0000E3000000}"/>
    <cellStyle name="Comma 2 2 2 13 2 2" xfId="1468" xr:uid="{C75D4C6F-9D1B-431D-A794-5C52E8927CCF}"/>
    <cellStyle name="Comma 2 2 2 13 2 2 2" xfId="2785" xr:uid="{98985863-9967-4C94-9457-4B8BB049214F}"/>
    <cellStyle name="Comma 2 2 2 13 2 2 2 2" xfId="5952" xr:uid="{11E559CD-6649-43CA-9D30-B33D9721D46C}"/>
    <cellStyle name="Comma 2 2 2 13 2 2 3" xfId="4655" xr:uid="{F8B1E1AC-8641-486F-9681-6E1EE68A9BD7}"/>
    <cellStyle name="Comma 2 2 2 13 2 3" xfId="2406" xr:uid="{E59623B6-F37E-4F66-9A44-A9F87EDA7187}"/>
    <cellStyle name="Comma 2 2 2 13 2 3 2" xfId="5574" xr:uid="{339FE082-DB71-44CF-AC24-ED39537CE6B7}"/>
    <cellStyle name="Comma 2 2 2 13 2 4" xfId="4277" xr:uid="{6FE87441-DB6E-44D0-8C09-2D184C3544E2}"/>
    <cellStyle name="Comma 2 2 2 13 3" xfId="1467" xr:uid="{069ADAA5-D12C-4749-BA4C-4AAED7A66C11}"/>
    <cellStyle name="Comma 2 2 2 13 3 2" xfId="2784" xr:uid="{834215DC-C3C7-47B8-9F77-3AAEAFE569CF}"/>
    <cellStyle name="Comma 2 2 2 13 3 2 2" xfId="5951" xr:uid="{44101B19-B890-48D2-8547-CB5046845BD8}"/>
    <cellStyle name="Comma 2 2 2 13 3 3" xfId="4654" xr:uid="{27944571-0902-446D-918C-57FD23476EB0}"/>
    <cellStyle name="Comma 2 2 2 13 4" xfId="2168" xr:uid="{6FFA32EC-4488-442D-814F-2F3B752E5AA6}"/>
    <cellStyle name="Comma 2 2 2 13 4 2" xfId="5336" xr:uid="{698254C6-5856-4A8A-ACFE-1221DAC194AD}"/>
    <cellStyle name="Comma 2 2 2 13 5" xfId="3492" xr:uid="{3484C6F7-F6DF-42DB-B28B-A4C8C8DF2CB1}"/>
    <cellStyle name="Comma 2 2 2 13 5 2" xfId="6615" xr:uid="{E0B09992-8B74-4E0C-B3F7-AAD752276E2A}"/>
    <cellStyle name="Comma 2 2 2 13 6" xfId="3994" xr:uid="{B738BF6E-66CE-44B3-94E0-850D92E700F7}"/>
    <cellStyle name="Comma 2 2 2 13 7" xfId="6958" xr:uid="{884DF93A-149D-4C3A-B1F1-B210D7F00BA3}"/>
    <cellStyle name="Comma 2 2 2 14" xfId="229" xr:uid="{00000000-0005-0000-0000-0000E4000000}"/>
    <cellStyle name="Comma 2 2 2 14 2" xfId="230" xr:uid="{00000000-0005-0000-0000-0000E5000000}"/>
    <cellStyle name="Comma 2 2 2 14 2 2" xfId="1470" xr:uid="{905C3B56-7E67-4D6E-A866-02CF7AC8C08F}"/>
    <cellStyle name="Comma 2 2 2 14 2 2 2" xfId="2787" xr:uid="{CAA97578-396E-45D9-93F7-75FA20A3F278}"/>
    <cellStyle name="Comma 2 2 2 14 2 2 2 2" xfId="5954" xr:uid="{293296C1-AA6F-4392-89CB-BA08FB41286E}"/>
    <cellStyle name="Comma 2 2 2 14 2 2 3" xfId="4657" xr:uid="{F2E1D87F-83AB-483E-A176-C63D299CFCD0}"/>
    <cellStyle name="Comma 2 2 2 14 2 3" xfId="2407" xr:uid="{8F75364C-24D5-40DA-B6B5-D167EA36BA03}"/>
    <cellStyle name="Comma 2 2 2 14 2 3 2" xfId="5575" xr:uid="{4C1AB880-62AB-4478-8AF1-9127E464D575}"/>
    <cellStyle name="Comma 2 2 2 14 2 4" xfId="4278" xr:uid="{2A1E9A7C-D35D-4230-9572-7F0033BC4B9C}"/>
    <cellStyle name="Comma 2 2 2 14 3" xfId="1469" xr:uid="{F29A7001-5761-4D71-8005-BFF4F899BC5A}"/>
    <cellStyle name="Comma 2 2 2 14 3 2" xfId="2786" xr:uid="{7D8BEFF3-9DA3-44D6-BB6F-7C6ED6A49A37}"/>
    <cellStyle name="Comma 2 2 2 14 3 2 2" xfId="5953" xr:uid="{6484EBAE-1601-46BA-B128-0AD9CE9984D7}"/>
    <cellStyle name="Comma 2 2 2 14 3 3" xfId="4656" xr:uid="{78BE6214-1438-4A7E-93D7-A0D42287F2B4}"/>
    <cellStyle name="Comma 2 2 2 14 4" xfId="2169" xr:uid="{0AEDA3F5-E05D-45A4-8856-78051B2CEB4B}"/>
    <cellStyle name="Comma 2 2 2 14 4 2" xfId="5337" xr:uid="{F464F833-0A34-45FA-A064-CCB0EB58BC09}"/>
    <cellStyle name="Comma 2 2 2 14 5" xfId="3493" xr:uid="{EC794857-7B18-489F-844F-AACB70BD3A01}"/>
    <cellStyle name="Comma 2 2 2 14 5 2" xfId="6616" xr:uid="{56F3AE8A-78A3-4947-874A-8A560B92B297}"/>
    <cellStyle name="Comma 2 2 2 14 6" xfId="3995" xr:uid="{6A4C1213-F9F4-43BC-9773-C5A7240E2E8A}"/>
    <cellStyle name="Comma 2 2 2 14 7" xfId="6959" xr:uid="{A5755C3B-A5D0-4795-B644-CCBC920F846F}"/>
    <cellStyle name="Comma 2 2 2 15" xfId="231" xr:uid="{00000000-0005-0000-0000-0000E6000000}"/>
    <cellStyle name="Comma 2 2 2 15 2" xfId="232" xr:uid="{00000000-0005-0000-0000-0000E7000000}"/>
    <cellStyle name="Comma 2 2 2 15 2 2" xfId="1472" xr:uid="{D46D0C4F-F67D-44E5-BCDB-066B6375F2EA}"/>
    <cellStyle name="Comma 2 2 2 15 2 2 2" xfId="2789" xr:uid="{9287B989-4E05-4C90-BA53-9170C56AFF83}"/>
    <cellStyle name="Comma 2 2 2 15 2 2 2 2" xfId="5956" xr:uid="{035052E0-A590-4758-89E5-A4A4C96D1B2C}"/>
    <cellStyle name="Comma 2 2 2 15 2 2 3" xfId="4659" xr:uid="{C9267CEE-D160-473A-9732-5EA0FFE562CD}"/>
    <cellStyle name="Comma 2 2 2 15 2 3" xfId="2408" xr:uid="{7AFA50A5-E673-4BB6-8585-A44B237271FC}"/>
    <cellStyle name="Comma 2 2 2 15 2 3 2" xfId="5576" xr:uid="{24535C06-7BB7-49E2-B373-51579CC6AFD8}"/>
    <cellStyle name="Comma 2 2 2 15 2 4" xfId="4279" xr:uid="{EAEBFCD7-88BB-4CC7-8192-E21F85962569}"/>
    <cellStyle name="Comma 2 2 2 15 3" xfId="1471" xr:uid="{8D771F96-ED0D-49A3-ADB8-57054F5F097B}"/>
    <cellStyle name="Comma 2 2 2 15 3 2" xfId="2788" xr:uid="{C484CE6A-41D0-40A1-BF7E-AB80357AF5DE}"/>
    <cellStyle name="Comma 2 2 2 15 3 2 2" xfId="5955" xr:uid="{8DA598A2-1D83-470A-AA59-7DD82ED34633}"/>
    <cellStyle name="Comma 2 2 2 15 3 3" xfId="4658" xr:uid="{740EF658-8B14-4052-9136-5D91038355E9}"/>
    <cellStyle name="Comma 2 2 2 15 4" xfId="2170" xr:uid="{7B4FDA7F-ECF4-4778-B545-ED8E067576E8}"/>
    <cellStyle name="Comma 2 2 2 15 4 2" xfId="5338" xr:uid="{52F843ED-98B0-4601-A43E-0CDD0E57BB69}"/>
    <cellStyle name="Comma 2 2 2 15 5" xfId="3494" xr:uid="{77769589-6DB5-46B3-A09E-18A52AFA5007}"/>
    <cellStyle name="Comma 2 2 2 15 5 2" xfId="6617" xr:uid="{ED0A5D41-0F47-4602-873B-7D8221FBF63A}"/>
    <cellStyle name="Comma 2 2 2 15 6" xfId="3996" xr:uid="{B5586E6E-20B7-47EB-B4B3-2724937302A0}"/>
    <cellStyle name="Comma 2 2 2 15 7" xfId="6960" xr:uid="{F08FD845-7B9A-4962-AF6F-FD72360C8F25}"/>
    <cellStyle name="Comma 2 2 2 16" xfId="233" xr:uid="{00000000-0005-0000-0000-0000E8000000}"/>
    <cellStyle name="Comma 2 2 2 16 2" xfId="234" xr:uid="{00000000-0005-0000-0000-0000E9000000}"/>
    <cellStyle name="Comma 2 2 2 16 2 2" xfId="1474" xr:uid="{EA981A75-9175-4DD1-BD44-5636DED0F8B6}"/>
    <cellStyle name="Comma 2 2 2 16 2 2 2" xfId="2791" xr:uid="{993BE3E6-230C-430D-B163-4446AC22B385}"/>
    <cellStyle name="Comma 2 2 2 16 2 2 2 2" xfId="5958" xr:uid="{1CEA8D72-860F-4D7A-AF3B-C3DD0FE0F8A9}"/>
    <cellStyle name="Comma 2 2 2 16 2 2 3" xfId="4661" xr:uid="{37F46A66-3885-4E4E-AE54-31BCF873E1AB}"/>
    <cellStyle name="Comma 2 2 2 16 2 3" xfId="2409" xr:uid="{3BEEAD4B-1F93-4530-834C-2FF3598ABE26}"/>
    <cellStyle name="Comma 2 2 2 16 2 3 2" xfId="5577" xr:uid="{F0CE77F3-99B2-4266-B915-F0BDB68756EA}"/>
    <cellStyle name="Comma 2 2 2 16 2 4" xfId="4280" xr:uid="{C9C9A453-1613-47AB-AA32-B370AAA76785}"/>
    <cellStyle name="Comma 2 2 2 16 3" xfId="1473" xr:uid="{329D84E1-69B1-4C14-B95F-47CFDF89820E}"/>
    <cellStyle name="Comma 2 2 2 16 3 2" xfId="2790" xr:uid="{7E27C790-98D8-4FBA-857E-762217C0C6C8}"/>
    <cellStyle name="Comma 2 2 2 16 3 2 2" xfId="5957" xr:uid="{446D0054-B24E-41C0-B6C5-952DDAB4FC55}"/>
    <cellStyle name="Comma 2 2 2 16 3 3" xfId="4660" xr:uid="{62005656-B110-4842-AD96-DD8C6700F4DD}"/>
    <cellStyle name="Comma 2 2 2 16 4" xfId="2171" xr:uid="{9791A641-CD09-451A-8223-87A1B48E7C7A}"/>
    <cellStyle name="Comma 2 2 2 16 4 2" xfId="5339" xr:uid="{ADB9EBDD-E070-4FC7-9CF1-91AAF14E78F3}"/>
    <cellStyle name="Comma 2 2 2 16 5" xfId="3495" xr:uid="{07E59B56-D03E-4235-85D9-E3DD9BCB3A25}"/>
    <cellStyle name="Comma 2 2 2 16 5 2" xfId="6618" xr:uid="{4B56D754-BC64-4BFE-817C-07C6EDA83A86}"/>
    <cellStyle name="Comma 2 2 2 16 6" xfId="3997" xr:uid="{B812AAB3-1939-411D-BC67-C4C02ED10314}"/>
    <cellStyle name="Comma 2 2 2 16 7" xfId="6961" xr:uid="{0F1B4DEA-E169-44C9-B5EB-507F91B70C61}"/>
    <cellStyle name="Comma 2 2 2 17" xfId="235" xr:uid="{00000000-0005-0000-0000-0000EA000000}"/>
    <cellStyle name="Comma 2 2 2 17 2" xfId="236" xr:uid="{00000000-0005-0000-0000-0000EB000000}"/>
    <cellStyle name="Comma 2 2 2 17 2 2" xfId="1476" xr:uid="{1AEF8DDD-56F2-4A23-A3F0-F2130E54FBFF}"/>
    <cellStyle name="Comma 2 2 2 17 2 2 2" xfId="2793" xr:uid="{611EDCDE-3032-4EB4-AEE8-9114213937FC}"/>
    <cellStyle name="Comma 2 2 2 17 2 2 2 2" xfId="5960" xr:uid="{6DA4A701-CE13-4983-8675-0AB407C02A0B}"/>
    <cellStyle name="Comma 2 2 2 17 2 2 3" xfId="4663" xr:uid="{EB9A1B7E-2BF8-47F8-A4C7-D11715FBC6FA}"/>
    <cellStyle name="Comma 2 2 2 17 2 3" xfId="2410" xr:uid="{14798EC4-D81D-41F0-ADA0-6F2E525C5455}"/>
    <cellStyle name="Comma 2 2 2 17 2 3 2" xfId="5578" xr:uid="{025ACEA9-FF4D-459C-B5DE-DDAEC2AF2349}"/>
    <cellStyle name="Comma 2 2 2 17 2 4" xfId="4281" xr:uid="{69A6AB15-0FB6-446E-B819-7FA74BB1C50F}"/>
    <cellStyle name="Comma 2 2 2 17 3" xfId="1475" xr:uid="{EF4D6228-0BBE-4826-AC5B-FA4AF88D6A55}"/>
    <cellStyle name="Comma 2 2 2 17 3 2" xfId="2792" xr:uid="{5C1656F2-1A1A-4655-965B-799102871430}"/>
    <cellStyle name="Comma 2 2 2 17 3 2 2" xfId="5959" xr:uid="{0C58B492-3A6B-4EC9-97D7-A6F6F8370E5D}"/>
    <cellStyle name="Comma 2 2 2 17 3 3" xfId="4662" xr:uid="{C18442C9-8341-4450-A200-5193009DB262}"/>
    <cellStyle name="Comma 2 2 2 17 4" xfId="2172" xr:uid="{321AE72F-21FD-44AC-B2B0-555DD24D4C04}"/>
    <cellStyle name="Comma 2 2 2 17 4 2" xfId="5340" xr:uid="{ECBF448C-90B4-4F86-BC02-A83D6AE5E24F}"/>
    <cellStyle name="Comma 2 2 2 17 5" xfId="3496" xr:uid="{CE1F2469-B30C-4D7E-8DFC-0082CCE7205B}"/>
    <cellStyle name="Comma 2 2 2 17 5 2" xfId="6619" xr:uid="{58A9E06C-3C05-4BFC-B2DA-56459E35CEA8}"/>
    <cellStyle name="Comma 2 2 2 17 6" xfId="3998" xr:uid="{73393332-043C-405D-9406-3051B661434D}"/>
    <cellStyle name="Comma 2 2 2 17 7" xfId="6962" xr:uid="{051A877F-DE85-4835-9D0D-0D77A52BEAE8}"/>
    <cellStyle name="Comma 2 2 2 18" xfId="237" xr:uid="{00000000-0005-0000-0000-0000EC000000}"/>
    <cellStyle name="Comma 2 2 2 18 2" xfId="238" xr:uid="{00000000-0005-0000-0000-0000ED000000}"/>
    <cellStyle name="Comma 2 2 2 18 2 2" xfId="1478" xr:uid="{567CE2FA-BDB4-4519-972D-744B4B5E28A6}"/>
    <cellStyle name="Comma 2 2 2 18 2 2 2" xfId="2795" xr:uid="{5D434B5C-1593-433F-88AC-D5D3FEC35465}"/>
    <cellStyle name="Comma 2 2 2 18 2 2 2 2" xfId="5962" xr:uid="{C05FFD1D-EC0A-47DC-A6D6-13BE2CD560A2}"/>
    <cellStyle name="Comma 2 2 2 18 2 2 3" xfId="4665" xr:uid="{E41DF5AE-74C7-4B1A-8F1E-27B3C53C81A1}"/>
    <cellStyle name="Comma 2 2 2 18 2 3" xfId="2411" xr:uid="{65E08E33-0A1E-4FAD-9F0C-1490AD1302BB}"/>
    <cellStyle name="Comma 2 2 2 18 2 3 2" xfId="5579" xr:uid="{7E322912-05DC-491C-A62F-F2C6BB601C34}"/>
    <cellStyle name="Comma 2 2 2 18 2 4" xfId="4282" xr:uid="{8FF4064F-919A-4CE7-A217-8DC23C071698}"/>
    <cellStyle name="Comma 2 2 2 18 3" xfId="1477" xr:uid="{A8177140-6B52-4833-9B7E-E5F99196C485}"/>
    <cellStyle name="Comma 2 2 2 18 3 2" xfId="2794" xr:uid="{E22A0356-0C2C-4C3F-993F-AB6FBF9B3CB2}"/>
    <cellStyle name="Comma 2 2 2 18 3 2 2" xfId="5961" xr:uid="{479CA77A-F370-472D-B12D-0B0CC6AEC4D6}"/>
    <cellStyle name="Comma 2 2 2 18 3 3" xfId="4664" xr:uid="{99E1C1F2-2986-4FD5-94FE-10BEF15433A7}"/>
    <cellStyle name="Comma 2 2 2 18 4" xfId="2173" xr:uid="{B6DBE54C-0ACA-4663-868C-01F8578AE019}"/>
    <cellStyle name="Comma 2 2 2 18 4 2" xfId="5341" xr:uid="{3E9B60F0-1E11-44DF-A3F1-5F6D6CB41B52}"/>
    <cellStyle name="Comma 2 2 2 18 5" xfId="3497" xr:uid="{987C0DE4-4DD1-4FAE-9ED4-8588C61374EC}"/>
    <cellStyle name="Comma 2 2 2 18 5 2" xfId="6620" xr:uid="{F2DF9C3A-6554-4E07-BB09-81E4010A05C1}"/>
    <cellStyle name="Comma 2 2 2 18 6" xfId="3999" xr:uid="{5751B80A-D630-4B36-9FD2-13E16A83D8A8}"/>
    <cellStyle name="Comma 2 2 2 18 7" xfId="6963" xr:uid="{997D3AA3-EB3F-4E1C-9A96-D739D4868356}"/>
    <cellStyle name="Comma 2 2 2 19" xfId="239" xr:uid="{00000000-0005-0000-0000-0000EE000000}"/>
    <cellStyle name="Comma 2 2 2 19 2" xfId="1479" xr:uid="{88F2399C-C720-4CC8-B605-07E83373B4CE}"/>
    <cellStyle name="Comma 2 2 2 19 2 2" xfId="2796" xr:uid="{8EE72D2D-3F18-4B97-848C-36ACFE136886}"/>
    <cellStyle name="Comma 2 2 2 19 2 2 2" xfId="5963" xr:uid="{8E5C44C0-775E-4F19-B04D-7E0464FD9434}"/>
    <cellStyle name="Comma 2 2 2 19 2 3" xfId="4666" xr:uid="{CB2F4F2F-960E-4207-B57A-5C69E78F499A}"/>
    <cellStyle name="Comma 2 2 2 19 3" xfId="2164" xr:uid="{19FB9985-17A6-438A-949B-CE2A29BA44B6}"/>
    <cellStyle name="Comma 2 2 2 19 3 2" xfId="5332" xr:uid="{9C47EABB-EC53-46A5-AA9B-2006E77D5F2B}"/>
    <cellStyle name="Comma 2 2 2 19 4" xfId="3990" xr:uid="{619987BA-6EAC-41D5-BC92-F228308788B4}"/>
    <cellStyle name="Comma 2 2 2 19 5" xfId="1174" xr:uid="{4E8E0620-808E-4C9B-B000-0F8095573A78}"/>
    <cellStyle name="Comma 2 2 2 2" xfId="240" xr:uid="{00000000-0005-0000-0000-0000EF000000}"/>
    <cellStyle name="Comma 2 2 2 2 10" xfId="241" xr:uid="{00000000-0005-0000-0000-0000F0000000}"/>
    <cellStyle name="Comma 2 2 2 2 10 2" xfId="242" xr:uid="{00000000-0005-0000-0000-0000F1000000}"/>
    <cellStyle name="Comma 2 2 2 2 10 2 2" xfId="1482" xr:uid="{030FE564-9FDD-4FF6-B5A5-58D9E3B2468A}"/>
    <cellStyle name="Comma 2 2 2 2 10 2 2 2" xfId="2799" xr:uid="{F81CC96E-02AA-4A6B-8632-7E77B069347C}"/>
    <cellStyle name="Comma 2 2 2 2 10 2 2 2 2" xfId="5966" xr:uid="{1B15B224-0826-4CA4-A783-F28FEEA1C1AD}"/>
    <cellStyle name="Comma 2 2 2 2 10 2 2 3" xfId="4669" xr:uid="{6AF57C53-63D1-475E-B522-7680E98537F0}"/>
    <cellStyle name="Comma 2 2 2 2 10 2 3" xfId="2413" xr:uid="{B9D03B26-5AA2-42CB-84FB-79A3344556A1}"/>
    <cellStyle name="Comma 2 2 2 2 10 2 3 2" xfId="5581" xr:uid="{6C1FC3A7-AB6A-4491-908C-AF3EC7787D38}"/>
    <cellStyle name="Comma 2 2 2 2 10 2 4" xfId="4284" xr:uid="{914A364B-9A85-47B3-B21C-031DED4818AF}"/>
    <cellStyle name="Comma 2 2 2 2 10 2 5" xfId="1254" xr:uid="{E30A7705-A401-435C-BCD4-E7355C058CDA}"/>
    <cellStyle name="Comma 2 2 2 2 10 3" xfId="1481" xr:uid="{DF10D3D5-B12A-43A5-8968-C035A45FCEEB}"/>
    <cellStyle name="Comma 2 2 2 2 10 3 2" xfId="2798" xr:uid="{19851346-CBF5-4D5F-9975-4110A75BAA76}"/>
    <cellStyle name="Comma 2 2 2 2 10 3 2 2" xfId="5965" xr:uid="{28FE2822-BAF2-47CA-A66F-8E19D1C6EC43}"/>
    <cellStyle name="Comma 2 2 2 2 10 3 3" xfId="4668" xr:uid="{0A643E08-E38E-4FC7-AF8B-0A2352F5F6DF}"/>
    <cellStyle name="Comma 2 2 2 2 10 4" xfId="2175" xr:uid="{3B63AAF3-984F-400E-9ECD-37E98441D23F}"/>
    <cellStyle name="Comma 2 2 2 2 10 4 2" xfId="5343" xr:uid="{E13E5943-D9DA-4EDF-8132-65D9C84BAAE4}"/>
    <cellStyle name="Comma 2 2 2 2 10 5" xfId="3499" xr:uid="{D9435283-03C5-4F5D-AB46-4AC27550DD40}"/>
    <cellStyle name="Comma 2 2 2 2 10 5 2" xfId="6622" xr:uid="{70E21742-DC55-4C8E-B4F8-DE875F6F5071}"/>
    <cellStyle name="Comma 2 2 2 2 10 6" xfId="4001" xr:uid="{2C601E08-3E9B-4413-91BA-818B4DBC4599}"/>
    <cellStyle name="Comma 2 2 2 2 10 7" xfId="6965" xr:uid="{3A641C78-A636-43C5-8B40-A3C498FBB0A7}"/>
    <cellStyle name="Comma 2 2 2 2 10 8" xfId="1175" xr:uid="{E18320BD-C804-414C-87B2-F9892B8FC1A6}"/>
    <cellStyle name="Comma 2 2 2 2 11" xfId="243" xr:uid="{00000000-0005-0000-0000-0000F2000000}"/>
    <cellStyle name="Comma 2 2 2 2 11 2" xfId="244" xr:uid="{00000000-0005-0000-0000-0000F3000000}"/>
    <cellStyle name="Comma 2 2 2 2 11 2 2" xfId="1484" xr:uid="{DAFB38F7-2E1E-45B2-A914-F21BAF8677F4}"/>
    <cellStyle name="Comma 2 2 2 2 11 2 2 2" xfId="2801" xr:uid="{64631F50-1A1C-4E65-B8E8-EB7085F813B6}"/>
    <cellStyle name="Comma 2 2 2 2 11 2 2 2 2" xfId="5968" xr:uid="{1E8F8FCD-1ED1-414C-8AF3-EA3463F30CC9}"/>
    <cellStyle name="Comma 2 2 2 2 11 2 2 3" xfId="4671" xr:uid="{D637EC78-EE9A-436D-93BA-27F0654C7FA5}"/>
    <cellStyle name="Comma 2 2 2 2 11 2 3" xfId="2414" xr:uid="{39117FA1-5E40-4DF8-A2F4-02A9E9DD9FFD}"/>
    <cellStyle name="Comma 2 2 2 2 11 2 3 2" xfId="5582" xr:uid="{C1510237-0AA2-4EC2-9BE5-27173242C682}"/>
    <cellStyle name="Comma 2 2 2 2 11 2 4" xfId="4285" xr:uid="{B46A1248-315E-4C03-BFE7-07DB2FB5D274}"/>
    <cellStyle name="Comma 2 2 2 2 11 2 5" xfId="1255" xr:uid="{436CBF92-D435-4880-958D-ED72C665113D}"/>
    <cellStyle name="Comma 2 2 2 2 11 3" xfId="1483" xr:uid="{D8BA0174-49C9-45BB-9A08-C1F3F33C3F6F}"/>
    <cellStyle name="Comma 2 2 2 2 11 3 2" xfId="2800" xr:uid="{42FC492F-9EF0-4A38-A174-12452E2BBD6A}"/>
    <cellStyle name="Comma 2 2 2 2 11 3 2 2" xfId="5967" xr:uid="{503B7D87-BBFB-4CA5-9D01-5AFA825473CA}"/>
    <cellStyle name="Comma 2 2 2 2 11 3 3" xfId="4670" xr:uid="{0BACFF60-06AE-4135-A9DF-021A725404DA}"/>
    <cellStyle name="Comma 2 2 2 2 11 4" xfId="2176" xr:uid="{6DEFD882-4781-42B1-90F6-D5B1FDF159EB}"/>
    <cellStyle name="Comma 2 2 2 2 11 4 2" xfId="5344" xr:uid="{FA6672EC-3B71-412C-8065-9AD5980F1B35}"/>
    <cellStyle name="Comma 2 2 2 2 11 5" xfId="3500" xr:uid="{E4B19199-4A93-43D2-8306-D09DFD78C9B6}"/>
    <cellStyle name="Comma 2 2 2 2 11 5 2" xfId="6623" xr:uid="{3FA5ACA6-D43A-4039-A4B0-24C5FF997FCE}"/>
    <cellStyle name="Comma 2 2 2 2 11 6" xfId="4002" xr:uid="{B5BB711B-E06B-4108-B728-00D0F68DF895}"/>
    <cellStyle name="Comma 2 2 2 2 11 7" xfId="6966" xr:uid="{85FCDC8E-C336-488C-905B-1D36A5D6EFBF}"/>
    <cellStyle name="Comma 2 2 2 2 11 8" xfId="1176" xr:uid="{EACBB4B4-5727-44CE-8649-9E8EF425B8B6}"/>
    <cellStyle name="Comma 2 2 2 2 12" xfId="245" xr:uid="{00000000-0005-0000-0000-0000F4000000}"/>
    <cellStyle name="Comma 2 2 2 2 12 2" xfId="246" xr:uid="{00000000-0005-0000-0000-0000F5000000}"/>
    <cellStyle name="Comma 2 2 2 2 12 2 2" xfId="1486" xr:uid="{0A30B710-A989-4177-98EA-CF60FC98152C}"/>
    <cellStyle name="Comma 2 2 2 2 12 2 2 2" xfId="2803" xr:uid="{3A39879F-FF66-4F5B-B148-316985668741}"/>
    <cellStyle name="Comma 2 2 2 2 12 2 2 2 2" xfId="5970" xr:uid="{529BED22-CB1F-46A2-BD8B-0D5EF080A14E}"/>
    <cellStyle name="Comma 2 2 2 2 12 2 2 3" xfId="4673" xr:uid="{A2C32B4D-21C6-4BCC-80AF-E3EF4FD5D394}"/>
    <cellStyle name="Comma 2 2 2 2 12 2 3" xfId="2415" xr:uid="{7EAAD7B0-9BCB-4315-BF9D-B20823A8AF09}"/>
    <cellStyle name="Comma 2 2 2 2 12 2 3 2" xfId="5583" xr:uid="{62FE7578-6287-48B9-839E-AC7E4AFB7E6C}"/>
    <cellStyle name="Comma 2 2 2 2 12 2 4" xfId="4286" xr:uid="{BE4776D9-A8E8-4176-81C2-4026EAA3EC93}"/>
    <cellStyle name="Comma 2 2 2 2 12 2 5" xfId="1256" xr:uid="{6E156499-4360-467E-AD1C-C72C16D6595F}"/>
    <cellStyle name="Comma 2 2 2 2 12 3" xfId="1485" xr:uid="{003FC10D-B8E3-4E9D-9875-8DCB495400C0}"/>
    <cellStyle name="Comma 2 2 2 2 12 3 2" xfId="2802" xr:uid="{C96D18D9-EE56-4FC5-80D2-3B8D0419D8E3}"/>
    <cellStyle name="Comma 2 2 2 2 12 3 2 2" xfId="5969" xr:uid="{F5876CAA-20B8-47FC-8CF5-0E140BCCF60F}"/>
    <cellStyle name="Comma 2 2 2 2 12 3 3" xfId="4672" xr:uid="{25860F3A-2EE0-4F76-8631-9085BF735F7E}"/>
    <cellStyle name="Comma 2 2 2 2 12 4" xfId="2177" xr:uid="{AA3EE6AE-A57E-434A-B380-9B670214D9FB}"/>
    <cellStyle name="Comma 2 2 2 2 12 4 2" xfId="5345" xr:uid="{C25752A9-0474-4230-853B-FE4D0B59E0EC}"/>
    <cellStyle name="Comma 2 2 2 2 12 5" xfId="3501" xr:uid="{EC1D8656-4AEA-45D5-B4A8-0C26B08FC672}"/>
    <cellStyle name="Comma 2 2 2 2 12 5 2" xfId="6624" xr:uid="{75F37209-EE41-40B3-A8BB-623F325D54F4}"/>
    <cellStyle name="Comma 2 2 2 2 12 6" xfId="4003" xr:uid="{A40D9033-B228-4885-A9D0-4C9E8D8F0506}"/>
    <cellStyle name="Comma 2 2 2 2 12 7" xfId="6967" xr:uid="{CEED78BB-57F4-4936-8E01-0D20EE94F47D}"/>
    <cellStyle name="Comma 2 2 2 2 12 8" xfId="1177" xr:uid="{642EB30A-ABA9-470B-B7DE-41692070D707}"/>
    <cellStyle name="Comma 2 2 2 2 13" xfId="247" xr:uid="{00000000-0005-0000-0000-0000F6000000}"/>
    <cellStyle name="Comma 2 2 2 2 13 2" xfId="248" xr:uid="{00000000-0005-0000-0000-0000F7000000}"/>
    <cellStyle name="Comma 2 2 2 2 13 2 2" xfId="1488" xr:uid="{D4EE904E-555B-4583-857F-3CC6E056C4E7}"/>
    <cellStyle name="Comma 2 2 2 2 13 2 2 2" xfId="2805" xr:uid="{D3781A0D-5775-4C8C-AA60-BDDAC4CFA06C}"/>
    <cellStyle name="Comma 2 2 2 2 13 2 2 2 2" xfId="5972" xr:uid="{B867A97E-7B38-4576-A691-7700473AB5CD}"/>
    <cellStyle name="Comma 2 2 2 2 13 2 2 3" xfId="4675" xr:uid="{3593D180-723B-4ECF-AF11-A00D4904C898}"/>
    <cellStyle name="Comma 2 2 2 2 13 2 3" xfId="2416" xr:uid="{512F045A-11BC-4452-8A4E-228C104AA912}"/>
    <cellStyle name="Comma 2 2 2 2 13 2 3 2" xfId="5584" xr:uid="{CB6AE59E-95A4-43E2-90E8-507013EA2D3D}"/>
    <cellStyle name="Comma 2 2 2 2 13 2 4" xfId="4287" xr:uid="{5C2B53F5-C9F6-4001-B6BE-68940A6793DA}"/>
    <cellStyle name="Comma 2 2 2 2 13 2 5" xfId="1257" xr:uid="{3BD3B8A7-D7A8-4045-AA4E-5D06E465A986}"/>
    <cellStyle name="Comma 2 2 2 2 13 3" xfId="1487" xr:uid="{D7EB86AD-08B3-4FC7-A337-0ECC78B8059E}"/>
    <cellStyle name="Comma 2 2 2 2 13 3 2" xfId="2804" xr:uid="{4DE46E3B-A953-4DAB-A411-265EF08087E8}"/>
    <cellStyle name="Comma 2 2 2 2 13 3 2 2" xfId="5971" xr:uid="{D932A4D4-CEB3-4D0F-B612-79A977BEDEAF}"/>
    <cellStyle name="Comma 2 2 2 2 13 3 3" xfId="4674" xr:uid="{C9495F06-7BD5-476C-944A-3CD7708D1DCA}"/>
    <cellStyle name="Comma 2 2 2 2 13 4" xfId="2178" xr:uid="{54B8BAD9-A7D5-4640-91B0-3E8029E5BEE4}"/>
    <cellStyle name="Comma 2 2 2 2 13 4 2" xfId="5346" xr:uid="{88C83E6C-81E4-49A8-8C83-CB96E1F35CC6}"/>
    <cellStyle name="Comma 2 2 2 2 13 5" xfId="3502" xr:uid="{9BBFBF81-B45C-45B9-B8F5-64A31FBB90D4}"/>
    <cellStyle name="Comma 2 2 2 2 13 5 2" xfId="6625" xr:uid="{5090FFD4-0365-4879-839A-0BB978B43504}"/>
    <cellStyle name="Comma 2 2 2 2 13 6" xfId="4004" xr:uid="{6C22FF5B-6D63-4266-85AE-317F8F12AB92}"/>
    <cellStyle name="Comma 2 2 2 2 13 7" xfId="6968" xr:uid="{BDCD0155-6029-4105-A6FB-B42D323973A9}"/>
    <cellStyle name="Comma 2 2 2 2 13 8" xfId="1178" xr:uid="{F1E7589A-8138-47A0-BC66-AEB85070CD29}"/>
    <cellStyle name="Comma 2 2 2 2 14" xfId="249" xr:uid="{00000000-0005-0000-0000-0000F8000000}"/>
    <cellStyle name="Comma 2 2 2 2 14 2" xfId="250" xr:uid="{00000000-0005-0000-0000-0000F9000000}"/>
    <cellStyle name="Comma 2 2 2 2 14 2 2" xfId="1490" xr:uid="{B3F3FCF2-73F5-49C7-9C57-DA978088D8BD}"/>
    <cellStyle name="Comma 2 2 2 2 14 2 2 2" xfId="2807" xr:uid="{925083A6-E8BF-4C22-8417-3C68E05DAB82}"/>
    <cellStyle name="Comma 2 2 2 2 14 2 2 2 2" xfId="5974" xr:uid="{F0C25883-40A2-4581-9C1C-84F9745C5A8A}"/>
    <cellStyle name="Comma 2 2 2 2 14 2 2 3" xfId="4677" xr:uid="{DB699AC6-5416-4F9A-B329-5FC5623DB9A9}"/>
    <cellStyle name="Comma 2 2 2 2 14 2 3" xfId="2417" xr:uid="{19F6187C-4F42-4131-A74A-9BE6D762868B}"/>
    <cellStyle name="Comma 2 2 2 2 14 2 3 2" xfId="5585" xr:uid="{AE678CC9-12BF-4E7A-9DA0-C280B35236E1}"/>
    <cellStyle name="Comma 2 2 2 2 14 2 4" xfId="4288" xr:uid="{6BA70DD7-7119-42DF-AA69-FA682058F906}"/>
    <cellStyle name="Comma 2 2 2 2 14 2 5" xfId="1258" xr:uid="{9A2ED397-D4F0-4728-A315-5CC01D9B480C}"/>
    <cellStyle name="Comma 2 2 2 2 14 3" xfId="1489" xr:uid="{A7E1CFF4-BFF9-4D1A-9D4E-9F7CEA718D4C}"/>
    <cellStyle name="Comma 2 2 2 2 14 3 2" xfId="2806" xr:uid="{14D9BEA9-8CE9-417D-AD24-E8A115548683}"/>
    <cellStyle name="Comma 2 2 2 2 14 3 2 2" xfId="5973" xr:uid="{2FAB0ADB-7C71-4EF0-B23A-0B9D41A93DAD}"/>
    <cellStyle name="Comma 2 2 2 2 14 3 3" xfId="4676" xr:uid="{0B84F53F-41F7-42AC-A192-D0636170AE53}"/>
    <cellStyle name="Comma 2 2 2 2 14 4" xfId="2179" xr:uid="{616A4208-BCE0-48D0-B909-2B9F04D28080}"/>
    <cellStyle name="Comma 2 2 2 2 14 4 2" xfId="5347" xr:uid="{690136B4-3059-414A-A17D-8CB35141FAC4}"/>
    <cellStyle name="Comma 2 2 2 2 14 5" xfId="3503" xr:uid="{4314FE30-FEAD-4BEF-AB92-B8CCB3E451CC}"/>
    <cellStyle name="Comma 2 2 2 2 14 5 2" xfId="6626" xr:uid="{1FFBC010-09D4-4785-A52B-CEAEAEF68AC3}"/>
    <cellStyle name="Comma 2 2 2 2 14 6" xfId="4005" xr:uid="{6E354A87-9D20-466E-A6EC-87F390866095}"/>
    <cellStyle name="Comma 2 2 2 2 14 7" xfId="6969" xr:uid="{BC3BE69C-C816-4C28-9A36-8C9A048E5DDD}"/>
    <cellStyle name="Comma 2 2 2 2 14 8" xfId="1179" xr:uid="{1D5253A1-C901-4EF2-A19E-967FD08674B8}"/>
    <cellStyle name="Comma 2 2 2 2 15" xfId="251" xr:uid="{00000000-0005-0000-0000-0000FA000000}"/>
    <cellStyle name="Comma 2 2 2 2 15 2" xfId="1491" xr:uid="{00D43873-5937-4747-8DF7-795684654770}"/>
    <cellStyle name="Comma 2 2 2 2 15 2 2" xfId="2808" xr:uid="{ED35C6F4-5A84-4A5F-B119-A5BD606F16AD}"/>
    <cellStyle name="Comma 2 2 2 2 15 2 2 2" xfId="5975" xr:uid="{80E4032B-F417-43EA-99DB-44B70C10CDBA}"/>
    <cellStyle name="Comma 2 2 2 2 15 2 3" xfId="4678" xr:uid="{7391166F-2D20-4A1F-B893-1B1174D69DB4}"/>
    <cellStyle name="Comma 2 2 2 2 15 3" xfId="2174" xr:uid="{F2D16F8A-84E4-4FD9-9511-BD11A10C588C}"/>
    <cellStyle name="Comma 2 2 2 2 15 3 2" xfId="5342" xr:uid="{5C5897C4-4433-40ED-8574-05A6ED53C929}"/>
    <cellStyle name="Comma 2 2 2 2 15 4" xfId="4000" xr:uid="{64B02B23-BEC8-4E2E-BB3E-9585090AAE9A}"/>
    <cellStyle name="Comma 2 2 2 2 16" xfId="252" xr:uid="{00000000-0005-0000-0000-0000FB000000}"/>
    <cellStyle name="Comma 2 2 2 2 16 2" xfId="1492" xr:uid="{E983C0AB-6330-4731-8EEB-8F6CFF2A6146}"/>
    <cellStyle name="Comma 2 2 2 2 16 2 2" xfId="2809" xr:uid="{A67FB3B9-F7A6-4DDC-A571-EB6AE58562F3}"/>
    <cellStyle name="Comma 2 2 2 2 16 2 2 2" xfId="5976" xr:uid="{E83C03B4-4B45-4334-A9FC-C306CD4ED891}"/>
    <cellStyle name="Comma 2 2 2 2 16 2 3" xfId="4679" xr:uid="{4360B58E-D916-4B15-83C4-29B7424A2D07}"/>
    <cellStyle name="Comma 2 2 2 2 16 3" xfId="2412" xr:uid="{98C23AA2-DF42-4CB6-A6EF-8CDB6FD2857B}"/>
    <cellStyle name="Comma 2 2 2 2 16 3 2" xfId="5580" xr:uid="{7C520F6B-ADE9-45ED-BAE7-437F1D5461EB}"/>
    <cellStyle name="Comma 2 2 2 2 16 4" xfId="4283" xr:uid="{38BCB34F-EC15-4E92-A9A7-7E9947375AF5}"/>
    <cellStyle name="Comma 2 2 2 2 17" xfId="253" xr:uid="{00000000-0005-0000-0000-0000FC000000}"/>
    <cellStyle name="Comma 2 2 2 2 17 2" xfId="1493" xr:uid="{EE7B428B-CCDC-44F5-9BBA-358ED5375936}"/>
    <cellStyle name="Comma 2 2 2 2 17 2 2" xfId="2810" xr:uid="{0D66FE0B-303A-4918-8E4E-C3135BD6791E}"/>
    <cellStyle name="Comma 2 2 2 2 17 2 2 2" xfId="5977" xr:uid="{B74F1068-182C-471D-897D-F8FC75600C07}"/>
    <cellStyle name="Comma 2 2 2 2 17 2 3" xfId="4680" xr:uid="{BEA07FC2-6DE0-45CD-88FA-C6C1DC6837B7}"/>
    <cellStyle name="Comma 2 2 2 2 17 3" xfId="2599" xr:uid="{7E0B8CF5-7395-449A-8861-57BA7CB34EC1}"/>
    <cellStyle name="Comma 2 2 2 2 17 3 2" xfId="5767" xr:uid="{E9CE4F35-7DC0-4DEA-BC4A-072E6188C941}"/>
    <cellStyle name="Comma 2 2 2 2 17 4" xfId="4470" xr:uid="{936DF241-8C6F-44E2-89EB-0D5279502B63}"/>
    <cellStyle name="Comma 2 2 2 2 18" xfId="254" xr:uid="{00000000-0005-0000-0000-0000FD000000}"/>
    <cellStyle name="Comma 2 2 2 2 18 2" xfId="2811" xr:uid="{25C01DE4-1F79-4DD3-B209-0F94AD45AE42}"/>
    <cellStyle name="Comma 2 2 2 2 18 2 2" xfId="5978" xr:uid="{7F78F64B-3A35-4E5E-83D9-6DA293D7D1E7}"/>
    <cellStyle name="Comma 2 2 2 2 18 3" xfId="4681" xr:uid="{13BB4A3C-2C97-40B9-8EC4-7C5FC4F1FDC5}"/>
    <cellStyle name="Comma 2 2 2 2 19" xfId="1480" xr:uid="{FA42C337-9174-4012-98B4-B4106B30A2AE}"/>
    <cellStyle name="Comma 2 2 2 2 19 2" xfId="2797" xr:uid="{CFCF62FC-6C1C-4635-8002-439658719FE4}"/>
    <cellStyle name="Comma 2 2 2 2 19 2 2" xfId="5964" xr:uid="{C41EF2AE-7B8E-4D5F-A583-2C4D2ED513AC}"/>
    <cellStyle name="Comma 2 2 2 2 19 3" xfId="4667" xr:uid="{B971E8DD-6084-4EB1-9641-45D2D6D5A7B3}"/>
    <cellStyle name="Comma 2 2 2 2 2" xfId="255" xr:uid="{00000000-0005-0000-0000-0000FE000000}"/>
    <cellStyle name="Comma 2 2 2 2 2 2" xfId="256" xr:uid="{00000000-0005-0000-0000-0000FF000000}"/>
    <cellStyle name="Comma 2 2 2 2 2 2 2" xfId="1495" xr:uid="{E0259046-5F51-4BDB-9788-E4986A1285E5}"/>
    <cellStyle name="Comma 2 2 2 2 2 2 2 2" xfId="2813" xr:uid="{64C0F415-B74C-4B70-9B29-8C30D2235222}"/>
    <cellStyle name="Comma 2 2 2 2 2 2 2 2 2" xfId="5980" xr:uid="{2EF7CA27-F9E6-47D9-95FA-7D4C30D0E1AD}"/>
    <cellStyle name="Comma 2 2 2 2 2 2 2 3" xfId="4683" xr:uid="{950D75B7-C405-4B7D-B09E-ADD9A35F9181}"/>
    <cellStyle name="Comma 2 2 2 2 2 2 3" xfId="2418" xr:uid="{8475DC55-90E0-40EB-91BB-A87F13BEA7A5}"/>
    <cellStyle name="Comma 2 2 2 2 2 2 3 2" xfId="5586" xr:uid="{6FC8EE00-E8AC-44D0-8175-CE934D89F482}"/>
    <cellStyle name="Comma 2 2 2 2 2 2 4" xfId="4289" xr:uid="{1ABE0024-656F-487F-A733-26574786DED6}"/>
    <cellStyle name="Comma 2 2 2 2 2 2 5" xfId="1259" xr:uid="{ACADC02F-23F2-4499-BAFB-9E37208B32F4}"/>
    <cellStyle name="Comma 2 2 2 2 2 3" xfId="1494" xr:uid="{3308157E-E9E7-4D11-9F7B-2449AC1AC949}"/>
    <cellStyle name="Comma 2 2 2 2 2 3 2" xfId="2812" xr:uid="{CBFD5D05-49B8-4E3A-A0F6-5011A8A55DDD}"/>
    <cellStyle name="Comma 2 2 2 2 2 3 2 2" xfId="5979" xr:uid="{F22D82A6-B28A-480D-B1C7-CD3243980497}"/>
    <cellStyle name="Comma 2 2 2 2 2 3 3" xfId="4682" xr:uid="{1A1439BE-22A7-46ED-B66D-850E5B8A4E18}"/>
    <cellStyle name="Comma 2 2 2 2 2 4" xfId="2180" xr:uid="{B36A1941-3E21-422B-B6E0-9B23380C088D}"/>
    <cellStyle name="Comma 2 2 2 2 2 4 2" xfId="5348" xr:uid="{A815A338-D474-4D59-8ED3-D368F4EDC207}"/>
    <cellStyle name="Comma 2 2 2 2 2 5" xfId="3504" xr:uid="{553DFB32-D043-4470-9D6F-D93800FBCA14}"/>
    <cellStyle name="Comma 2 2 2 2 2 5 2" xfId="6627" xr:uid="{01CC71C8-3E47-4FC1-BC87-C57D6CF8B04D}"/>
    <cellStyle name="Comma 2 2 2 2 2 6" xfId="4006" xr:uid="{F1D38253-2815-421E-B94B-0F9F40D83E71}"/>
    <cellStyle name="Comma 2 2 2 2 2 7" xfId="6970" xr:uid="{BE41EF0D-EBE5-4B0A-A902-58063E1052AD}"/>
    <cellStyle name="Comma 2 2 2 2 2 8" xfId="1180" xr:uid="{51EE1B42-D5CB-452C-95D2-26E25F3E81DA}"/>
    <cellStyle name="Comma 2 2 2 2 20" xfId="2073" xr:uid="{B2A47B08-38CD-4600-9BA6-269E9CABC737}"/>
    <cellStyle name="Comma 2 2 2 2 20 2" xfId="5242" xr:uid="{7473FD24-C1A3-4ED9-82AF-5AE068EFEB3B}"/>
    <cellStyle name="Comma 2 2 2 2 21" xfId="3498" xr:uid="{5E5C5AB0-78BF-4C7D-9FC0-F2CEC30E4F88}"/>
    <cellStyle name="Comma 2 2 2 2 21 2" xfId="6621" xr:uid="{C45FCAFA-781D-4F10-9130-F882E3B6E6E4}"/>
    <cellStyle name="Comma 2 2 2 2 22" xfId="3862" xr:uid="{FF315AF8-EEEB-4C19-8E41-5A96F9CA0CA0}"/>
    <cellStyle name="Comma 2 2 2 2 23" xfId="6964" xr:uid="{0CC63658-A152-4C0E-82C1-F8E1B082B78E}"/>
    <cellStyle name="Comma 2 2 2 2 3" xfId="257" xr:uid="{00000000-0005-0000-0000-000000010000}"/>
    <cellStyle name="Comma 2 2 2 2 3 2" xfId="258" xr:uid="{00000000-0005-0000-0000-000001010000}"/>
    <cellStyle name="Comma 2 2 2 2 3 2 2" xfId="1497" xr:uid="{5504C104-2045-40D5-8FC0-4B4446BC8AAE}"/>
    <cellStyle name="Comma 2 2 2 2 3 2 2 2" xfId="2815" xr:uid="{45ED200B-B8FE-4738-B598-217C9E21FB01}"/>
    <cellStyle name="Comma 2 2 2 2 3 2 2 2 2" xfId="5982" xr:uid="{C886591A-9B4C-4562-B22F-2D171AA017D3}"/>
    <cellStyle name="Comma 2 2 2 2 3 2 2 3" xfId="4685" xr:uid="{C1EA046D-CCC0-477C-88F0-1D622EB1A137}"/>
    <cellStyle name="Comma 2 2 2 2 3 2 3" xfId="2419" xr:uid="{73399F44-9655-4F10-81A5-38017A9FBB1B}"/>
    <cellStyle name="Comma 2 2 2 2 3 2 3 2" xfId="5587" xr:uid="{D329BB00-70D6-40A5-A390-00DF211E9C4B}"/>
    <cellStyle name="Comma 2 2 2 2 3 2 4" xfId="4290" xr:uid="{D90CD564-31F7-4372-B7A1-43F4697074DE}"/>
    <cellStyle name="Comma 2 2 2 2 3 2 5" xfId="1260" xr:uid="{070CE44D-4181-434E-9E59-9B94456194E3}"/>
    <cellStyle name="Comma 2 2 2 2 3 3" xfId="1496" xr:uid="{FE0D907F-AE78-49C5-9894-2A1C5A156A7B}"/>
    <cellStyle name="Comma 2 2 2 2 3 3 2" xfId="2814" xr:uid="{CDE77E07-2C3C-4FBC-9EB6-FBCDBE62F88F}"/>
    <cellStyle name="Comma 2 2 2 2 3 3 2 2" xfId="5981" xr:uid="{20ED7E59-2EF0-4B7F-A540-66C1412475D0}"/>
    <cellStyle name="Comma 2 2 2 2 3 3 3" xfId="4684" xr:uid="{482CEA66-B08D-40E5-9000-796489B78B11}"/>
    <cellStyle name="Comma 2 2 2 2 3 4" xfId="2181" xr:uid="{352681DC-F1B8-4EF3-B01E-C8510E0557D7}"/>
    <cellStyle name="Comma 2 2 2 2 3 4 2" xfId="5349" xr:uid="{466599D0-5F6D-47F8-B1AE-1ADB076DC1FE}"/>
    <cellStyle name="Comma 2 2 2 2 3 5" xfId="3505" xr:uid="{9299F9A8-1673-4609-89CE-939E8A2E6932}"/>
    <cellStyle name="Comma 2 2 2 2 3 5 2" xfId="6628" xr:uid="{3D1787EA-7C82-4358-B9F9-68764CF80C14}"/>
    <cellStyle name="Comma 2 2 2 2 3 6" xfId="4007" xr:uid="{6BF4D770-069E-411A-9B18-5813D86B6625}"/>
    <cellStyle name="Comma 2 2 2 2 3 7" xfId="6971" xr:uid="{33BFF184-0A11-45A2-84AA-FB21D151F6F5}"/>
    <cellStyle name="Comma 2 2 2 2 3 8" xfId="1181" xr:uid="{3CAB3585-784C-4549-A30E-72DEE27AC54C}"/>
    <cellStyle name="Comma 2 2 2 2 4" xfId="259" xr:uid="{00000000-0005-0000-0000-000002010000}"/>
    <cellStyle name="Comma 2 2 2 2 4 2" xfId="260" xr:uid="{00000000-0005-0000-0000-000003010000}"/>
    <cellStyle name="Comma 2 2 2 2 4 2 2" xfId="1499" xr:uid="{1B7E21F5-A281-49A8-9806-DCEE8B5815B3}"/>
    <cellStyle name="Comma 2 2 2 2 4 2 2 2" xfId="2817" xr:uid="{7FEEC894-B52D-4828-8261-06E48E3EDFFC}"/>
    <cellStyle name="Comma 2 2 2 2 4 2 2 2 2" xfId="5984" xr:uid="{0CB4CE79-5683-46CE-A395-5EB99C268173}"/>
    <cellStyle name="Comma 2 2 2 2 4 2 2 3" xfId="4687" xr:uid="{B5FA4C12-D57C-49C6-8C9E-A1FBDE1CB7EC}"/>
    <cellStyle name="Comma 2 2 2 2 4 2 3" xfId="2420" xr:uid="{B9F9DE73-20D0-4B09-A8C8-DEAC808BD8D6}"/>
    <cellStyle name="Comma 2 2 2 2 4 2 3 2" xfId="5588" xr:uid="{D44449D6-B47A-4DFC-9385-6691D32E3ADA}"/>
    <cellStyle name="Comma 2 2 2 2 4 2 4" xfId="4291" xr:uid="{8F44F4B0-A241-4DDE-8403-2757A45ABF44}"/>
    <cellStyle name="Comma 2 2 2 2 4 2 5" xfId="1261" xr:uid="{9AF743B0-46CE-413D-9AC2-4921CADC4F39}"/>
    <cellStyle name="Comma 2 2 2 2 4 3" xfId="1498" xr:uid="{0E3A5BE9-7FCD-4F68-8D4F-2CEADBA5D607}"/>
    <cellStyle name="Comma 2 2 2 2 4 3 2" xfId="2816" xr:uid="{A629C52E-03BD-4444-9693-3D41F98C1C4E}"/>
    <cellStyle name="Comma 2 2 2 2 4 3 2 2" xfId="5983" xr:uid="{AAE86FDF-8E21-4B6B-9F97-D5B806746717}"/>
    <cellStyle name="Comma 2 2 2 2 4 3 3" xfId="4686" xr:uid="{36511B25-74BB-4012-A6FD-445108EB639C}"/>
    <cellStyle name="Comma 2 2 2 2 4 4" xfId="2182" xr:uid="{FCAB8492-8AAD-49A0-8491-F3D151001D00}"/>
    <cellStyle name="Comma 2 2 2 2 4 4 2" xfId="5350" xr:uid="{8487EBD9-99FB-489D-B45F-EB3CD82EEE11}"/>
    <cellStyle name="Comma 2 2 2 2 4 5" xfId="3506" xr:uid="{CB75B2AD-4B82-480E-BB3D-E627733C9C19}"/>
    <cellStyle name="Comma 2 2 2 2 4 5 2" xfId="6629" xr:uid="{DC232BCB-AB51-4D55-B513-34A58AC4FA8F}"/>
    <cellStyle name="Comma 2 2 2 2 4 6" xfId="4008" xr:uid="{185CC60B-51F9-430F-B3C0-975554537320}"/>
    <cellStyle name="Comma 2 2 2 2 4 7" xfId="6972" xr:uid="{7DAE3E77-B76E-496A-8221-4398326C0906}"/>
    <cellStyle name="Comma 2 2 2 2 4 8" xfId="1182" xr:uid="{9AB0FA82-7B9A-4E61-A7CC-604A98F12A03}"/>
    <cellStyle name="Comma 2 2 2 2 5" xfId="261" xr:uid="{00000000-0005-0000-0000-000004010000}"/>
    <cellStyle name="Comma 2 2 2 2 5 2" xfId="262" xr:uid="{00000000-0005-0000-0000-000005010000}"/>
    <cellStyle name="Comma 2 2 2 2 5 2 2" xfId="1501" xr:uid="{C54F71A7-2986-45CD-B1FD-6E1657287EDC}"/>
    <cellStyle name="Comma 2 2 2 2 5 2 2 2" xfId="2819" xr:uid="{4E7F1118-0980-4573-8A0B-45A759D73243}"/>
    <cellStyle name="Comma 2 2 2 2 5 2 2 2 2" xfId="5986" xr:uid="{B1008A58-D6D5-47F7-A6F1-9E54F9724248}"/>
    <cellStyle name="Comma 2 2 2 2 5 2 2 3" xfId="4689" xr:uid="{80C948AB-92B9-446F-BF8E-B3EB68B0E389}"/>
    <cellStyle name="Comma 2 2 2 2 5 2 3" xfId="2421" xr:uid="{263B036D-B885-4489-8935-E11384460FDC}"/>
    <cellStyle name="Comma 2 2 2 2 5 2 3 2" xfId="5589" xr:uid="{55487F97-9EA1-4BE8-8B6A-0EE1728F6CB8}"/>
    <cellStyle name="Comma 2 2 2 2 5 2 4" xfId="4292" xr:uid="{321BD06F-4B80-4F3D-BE93-78DC2364BE04}"/>
    <cellStyle name="Comma 2 2 2 2 5 2 5" xfId="1262" xr:uid="{84519565-8904-48A1-81AC-9D038EF7359E}"/>
    <cellStyle name="Comma 2 2 2 2 5 3" xfId="1500" xr:uid="{D6DA39A6-FC37-4769-91BD-8B820BADA11A}"/>
    <cellStyle name="Comma 2 2 2 2 5 3 2" xfId="2818" xr:uid="{5F909322-93FB-4CF7-9AE6-44410E2207D1}"/>
    <cellStyle name="Comma 2 2 2 2 5 3 2 2" xfId="5985" xr:uid="{EA101416-F634-40EC-9FFF-10374C08258C}"/>
    <cellStyle name="Comma 2 2 2 2 5 3 3" xfId="4688" xr:uid="{EDBBB6AE-3544-4CB4-8226-87B46AEBA8D3}"/>
    <cellStyle name="Comma 2 2 2 2 5 4" xfId="2183" xr:uid="{34A8E402-AF58-434B-AAAD-0F8E3AF9FB34}"/>
    <cellStyle name="Comma 2 2 2 2 5 4 2" xfId="5351" xr:uid="{B31ED839-77C6-4091-A466-291AF631D3FF}"/>
    <cellStyle name="Comma 2 2 2 2 5 5" xfId="3507" xr:uid="{4F309337-3A3A-4D0E-8548-A877A0AEF402}"/>
    <cellStyle name="Comma 2 2 2 2 5 5 2" xfId="6630" xr:uid="{B4E00E08-83E1-46FD-ABFC-01E874084696}"/>
    <cellStyle name="Comma 2 2 2 2 5 6" xfId="4009" xr:uid="{53CA5976-C978-4204-9AD3-86E608520CE8}"/>
    <cellStyle name="Comma 2 2 2 2 5 7" xfId="6973" xr:uid="{F8B7DD94-688B-47F9-A800-7814C490288A}"/>
    <cellStyle name="Comma 2 2 2 2 5 8" xfId="1183" xr:uid="{40F2B3E1-4F05-4115-AF2E-0038CDF1C220}"/>
    <cellStyle name="Comma 2 2 2 2 6" xfId="263" xr:uid="{00000000-0005-0000-0000-000006010000}"/>
    <cellStyle name="Comma 2 2 2 2 6 2" xfId="264" xr:uid="{00000000-0005-0000-0000-000007010000}"/>
    <cellStyle name="Comma 2 2 2 2 6 2 2" xfId="1503" xr:uid="{5690E937-0E49-49F8-9247-84A544AF67D6}"/>
    <cellStyle name="Comma 2 2 2 2 6 2 2 2" xfId="2821" xr:uid="{052D27C7-AA7C-4C38-8C5A-F4B072866E88}"/>
    <cellStyle name="Comma 2 2 2 2 6 2 2 2 2" xfId="5988" xr:uid="{B06C961D-2AAC-40A4-81B1-C0CC1BC9125C}"/>
    <cellStyle name="Comma 2 2 2 2 6 2 2 3" xfId="4691" xr:uid="{1665E17C-8AEA-42CB-8766-B9031FFF9827}"/>
    <cellStyle name="Comma 2 2 2 2 6 2 3" xfId="2422" xr:uid="{0499E317-8323-4980-8092-D6EC7AA85C0A}"/>
    <cellStyle name="Comma 2 2 2 2 6 2 3 2" xfId="5590" xr:uid="{5E9211CB-74A4-47C5-893C-51CB1A65259A}"/>
    <cellStyle name="Comma 2 2 2 2 6 2 4" xfId="4293" xr:uid="{CF74C2CD-BDAF-463C-BB43-AC3FAE2419DF}"/>
    <cellStyle name="Comma 2 2 2 2 6 2 5" xfId="1263" xr:uid="{0B9DCCF5-0198-4EA3-A770-7F4546E56091}"/>
    <cellStyle name="Comma 2 2 2 2 6 3" xfId="1502" xr:uid="{6A07BA63-6A23-4F2F-A63A-303C8A42B3FE}"/>
    <cellStyle name="Comma 2 2 2 2 6 3 2" xfId="2820" xr:uid="{BD6A8795-45FF-46B8-9790-EFD10E334226}"/>
    <cellStyle name="Comma 2 2 2 2 6 3 2 2" xfId="5987" xr:uid="{69105B86-33D4-4741-AA2F-276395F994D7}"/>
    <cellStyle name="Comma 2 2 2 2 6 3 3" xfId="4690" xr:uid="{6C140FEE-97A6-4741-B538-C97D3F41CEA4}"/>
    <cellStyle name="Comma 2 2 2 2 6 4" xfId="2184" xr:uid="{F0C36431-4AD7-4D93-9513-6C3A0A6EBBD2}"/>
    <cellStyle name="Comma 2 2 2 2 6 4 2" xfId="5352" xr:uid="{C568E8F0-0D23-4529-9357-28548682946C}"/>
    <cellStyle name="Comma 2 2 2 2 6 5" xfId="3508" xr:uid="{4DB7F573-4B5A-47FC-9BCF-38487F9072A8}"/>
    <cellStyle name="Comma 2 2 2 2 6 5 2" xfId="6631" xr:uid="{B17A1293-DE57-4711-9B6D-04AEAABE2644}"/>
    <cellStyle name="Comma 2 2 2 2 6 6" xfId="4010" xr:uid="{8EAF0802-7AAF-4A37-8F3A-45ECE9FF0A3F}"/>
    <cellStyle name="Comma 2 2 2 2 6 7" xfId="6974" xr:uid="{8B5753F3-4148-452C-A2AD-86A5D6F76D6F}"/>
    <cellStyle name="Comma 2 2 2 2 6 8" xfId="1184" xr:uid="{E6F3D9DC-F771-40F7-B242-21DBFDA9ED4D}"/>
    <cellStyle name="Comma 2 2 2 2 7" xfId="265" xr:uid="{00000000-0005-0000-0000-000008010000}"/>
    <cellStyle name="Comma 2 2 2 2 7 2" xfId="266" xr:uid="{00000000-0005-0000-0000-000009010000}"/>
    <cellStyle name="Comma 2 2 2 2 7 2 2" xfId="1505" xr:uid="{098F9525-BAE1-4561-8B3E-CBBD93C2C8A8}"/>
    <cellStyle name="Comma 2 2 2 2 7 2 2 2" xfId="2823" xr:uid="{F48BBEAF-4A5B-40E6-83BF-5E98097A8168}"/>
    <cellStyle name="Comma 2 2 2 2 7 2 2 2 2" xfId="5990" xr:uid="{71DE0B54-9892-4C24-A974-E587137D81C6}"/>
    <cellStyle name="Comma 2 2 2 2 7 2 2 3" xfId="4693" xr:uid="{80CE8608-042C-4E73-8B42-77D8E7F3B236}"/>
    <cellStyle name="Comma 2 2 2 2 7 2 3" xfId="2423" xr:uid="{FB579730-B123-4D5C-BD7E-1D7E4B9BBFCA}"/>
    <cellStyle name="Comma 2 2 2 2 7 2 3 2" xfId="5591" xr:uid="{EBB4A0B2-B78A-4FC4-BA8A-ACE90B28EB04}"/>
    <cellStyle name="Comma 2 2 2 2 7 2 4" xfId="4294" xr:uid="{A1E70122-5E4C-4907-8785-01576E49B4C3}"/>
    <cellStyle name="Comma 2 2 2 2 7 2 5" xfId="1264" xr:uid="{87E44C24-26EA-436C-B14A-DA3C6030423B}"/>
    <cellStyle name="Comma 2 2 2 2 7 3" xfId="1504" xr:uid="{A72D8BF7-258C-4227-99D7-E5E4086FE033}"/>
    <cellStyle name="Comma 2 2 2 2 7 3 2" xfId="2822" xr:uid="{B5D53A99-5E6F-4366-BDE6-AFC5FD8FBC36}"/>
    <cellStyle name="Comma 2 2 2 2 7 3 2 2" xfId="5989" xr:uid="{ECD455A7-5CC2-4DF1-9E8E-1F5CFB4C04F9}"/>
    <cellStyle name="Comma 2 2 2 2 7 3 3" xfId="4692" xr:uid="{F4E03090-3F39-49F4-9E88-CC1397A30621}"/>
    <cellStyle name="Comma 2 2 2 2 7 4" xfId="2185" xr:uid="{6ACF3120-62E6-498E-9E57-75B956A2EA91}"/>
    <cellStyle name="Comma 2 2 2 2 7 4 2" xfId="5353" xr:uid="{2A92C7C5-331C-4D23-A1B9-4C8EA20FE7FF}"/>
    <cellStyle name="Comma 2 2 2 2 7 5" xfId="3509" xr:uid="{1BDCB86F-625E-4135-A97D-7FA2BD447AD9}"/>
    <cellStyle name="Comma 2 2 2 2 7 5 2" xfId="6632" xr:uid="{5639DCA3-0C00-411B-9075-D78EEE474FDC}"/>
    <cellStyle name="Comma 2 2 2 2 7 6" xfId="4011" xr:uid="{9791C6C0-A76C-410B-BAB6-0FE32687E9C3}"/>
    <cellStyle name="Comma 2 2 2 2 7 7" xfId="6975" xr:uid="{9A30CE68-102D-47AC-B3B0-0C8880723E2B}"/>
    <cellStyle name="Comma 2 2 2 2 7 8" xfId="1185" xr:uid="{7B79B6D3-3222-417F-B964-D65D200FCE23}"/>
    <cellStyle name="Comma 2 2 2 2 8" xfId="267" xr:uid="{00000000-0005-0000-0000-00000A010000}"/>
    <cellStyle name="Comma 2 2 2 2 8 2" xfId="268" xr:uid="{00000000-0005-0000-0000-00000B010000}"/>
    <cellStyle name="Comma 2 2 2 2 8 2 2" xfId="1507" xr:uid="{612FC35B-EB09-47A5-AA49-A1D3A1542E6A}"/>
    <cellStyle name="Comma 2 2 2 2 8 2 2 2" xfId="2825" xr:uid="{FC22DAF7-56C9-4DF1-94BB-96AECA367145}"/>
    <cellStyle name="Comma 2 2 2 2 8 2 2 2 2" xfId="5992" xr:uid="{1D030BC2-3862-4001-A755-0CA412D87F2D}"/>
    <cellStyle name="Comma 2 2 2 2 8 2 2 3" xfId="4695" xr:uid="{183D7F08-B738-44EC-8C01-7C77E76A5396}"/>
    <cellStyle name="Comma 2 2 2 2 8 2 3" xfId="2424" xr:uid="{C6AF226E-E58B-43C7-98C7-3CED8030646A}"/>
    <cellStyle name="Comma 2 2 2 2 8 2 3 2" xfId="5592" xr:uid="{DAA546EF-8F2D-4B2D-87F4-0BCDDEF8561E}"/>
    <cellStyle name="Comma 2 2 2 2 8 2 4" xfId="4295" xr:uid="{38B39B25-8CA3-42F9-85F6-19C6E07B1261}"/>
    <cellStyle name="Comma 2 2 2 2 8 2 5" xfId="1265" xr:uid="{C19F160C-7F19-40AB-9CA0-7B474607D9FC}"/>
    <cellStyle name="Comma 2 2 2 2 8 3" xfId="1506" xr:uid="{B82AC801-199D-4B86-8139-8B03208D2008}"/>
    <cellStyle name="Comma 2 2 2 2 8 3 2" xfId="2824" xr:uid="{7CC7AE13-C71F-4BEC-8D47-6012ECB0163C}"/>
    <cellStyle name="Comma 2 2 2 2 8 3 2 2" xfId="5991" xr:uid="{0B959E1C-A9D4-4A4F-BEA0-688BBA0425FF}"/>
    <cellStyle name="Comma 2 2 2 2 8 3 3" xfId="4694" xr:uid="{1E213142-006A-406A-B613-D94D4E81376F}"/>
    <cellStyle name="Comma 2 2 2 2 8 4" xfId="2186" xr:uid="{DD59DCDB-D943-4961-A6CC-28F9513CC297}"/>
    <cellStyle name="Comma 2 2 2 2 8 4 2" xfId="5354" xr:uid="{A0864D22-DEAA-49E5-8696-2D234B332C4D}"/>
    <cellStyle name="Comma 2 2 2 2 8 5" xfId="3510" xr:uid="{805CAC0D-DDD4-4688-965C-600F0535888D}"/>
    <cellStyle name="Comma 2 2 2 2 8 5 2" xfId="6633" xr:uid="{40A57EDA-35E0-40EC-9D0D-DED7E1C903B0}"/>
    <cellStyle name="Comma 2 2 2 2 8 6" xfId="4012" xr:uid="{72FB2273-1166-4B5A-99F7-31DC18EFCAC0}"/>
    <cellStyle name="Comma 2 2 2 2 8 7" xfId="6976" xr:uid="{656065C8-557D-478F-A613-94F5F936CCF4}"/>
    <cellStyle name="Comma 2 2 2 2 8 8" xfId="1186" xr:uid="{EAFDED56-8D4E-4254-8656-3851B15C7FF3}"/>
    <cellStyle name="Comma 2 2 2 2 9" xfId="269" xr:uid="{00000000-0005-0000-0000-00000C010000}"/>
    <cellStyle name="Comma 2 2 2 2 9 2" xfId="270" xr:uid="{00000000-0005-0000-0000-00000D010000}"/>
    <cellStyle name="Comma 2 2 2 2 9 2 2" xfId="1509" xr:uid="{2527B8A4-A9F2-4E0C-A197-96B7C447606D}"/>
    <cellStyle name="Comma 2 2 2 2 9 2 2 2" xfId="2827" xr:uid="{81CF37EE-23A0-4037-AFD3-9344FDD3B887}"/>
    <cellStyle name="Comma 2 2 2 2 9 2 2 2 2" xfId="5994" xr:uid="{BCDC2BD0-9294-4C56-AD13-88728BB953B8}"/>
    <cellStyle name="Comma 2 2 2 2 9 2 2 3" xfId="4697" xr:uid="{78F72571-2F89-4F38-8305-01CB8495B5E1}"/>
    <cellStyle name="Comma 2 2 2 2 9 2 3" xfId="2425" xr:uid="{3C4E5085-80C7-4CED-9DBF-E2836C40B75D}"/>
    <cellStyle name="Comma 2 2 2 2 9 2 3 2" xfId="5593" xr:uid="{E98369D9-CCB6-4A5F-8BF1-9DE40F418CED}"/>
    <cellStyle name="Comma 2 2 2 2 9 2 4" xfId="4296" xr:uid="{9168E026-4D1E-4A39-A6D2-EA4A71E5EE38}"/>
    <cellStyle name="Comma 2 2 2 2 9 2 5" xfId="1266" xr:uid="{9A7B9DFB-9894-4317-906B-6A6D541A18B8}"/>
    <cellStyle name="Comma 2 2 2 2 9 3" xfId="1508" xr:uid="{785BD088-2A4A-4785-AFB7-7A499C9CA4BC}"/>
    <cellStyle name="Comma 2 2 2 2 9 3 2" xfId="2826" xr:uid="{CB8E0A03-C4BA-43B2-B6AC-42543AFBE3A1}"/>
    <cellStyle name="Comma 2 2 2 2 9 3 2 2" xfId="5993" xr:uid="{74F4D121-1754-4A34-B576-82C96E92E431}"/>
    <cellStyle name="Comma 2 2 2 2 9 3 3" xfId="4696" xr:uid="{CC9C5858-9E93-4D5C-855A-D4816CAB7A55}"/>
    <cellStyle name="Comma 2 2 2 2 9 4" xfId="2187" xr:uid="{18B27579-1A20-4BBE-9FA9-6AB50342A842}"/>
    <cellStyle name="Comma 2 2 2 2 9 4 2" xfId="5355" xr:uid="{DE609DB1-4044-4D70-8EC0-3C1C2B5D9D4B}"/>
    <cellStyle name="Comma 2 2 2 2 9 5" xfId="3511" xr:uid="{EBF146FE-1082-4D15-839D-A58F96E93D1E}"/>
    <cellStyle name="Comma 2 2 2 2 9 5 2" xfId="6634" xr:uid="{D6ACB9B0-7304-47A4-A440-974F257C16D6}"/>
    <cellStyle name="Comma 2 2 2 2 9 6" xfId="4013" xr:uid="{7FC338F0-7E6F-48F6-AAAD-DF816EFF9091}"/>
    <cellStyle name="Comma 2 2 2 2 9 7" xfId="6977" xr:uid="{C5DE9B21-C565-4942-9221-A2C67C76CC9A}"/>
    <cellStyle name="Comma 2 2 2 2 9 8" xfId="1187" xr:uid="{B14B2219-3818-4993-86C5-E1F680725549}"/>
    <cellStyle name="Comma 2 2 2 20" xfId="271" xr:uid="{00000000-0005-0000-0000-00000E010000}"/>
    <cellStyle name="Comma 2 2 2 20 2" xfId="1510" xr:uid="{25B78FFC-4AC3-4751-8A5B-8330DB0F7C12}"/>
    <cellStyle name="Comma 2 2 2 20 2 2" xfId="2828" xr:uid="{616B7790-B3D3-4532-AAC1-3D052584F213}"/>
    <cellStyle name="Comma 2 2 2 20 2 2 2" xfId="5995" xr:uid="{3BABCE15-1E74-4A72-8E2D-351E30EAACDA}"/>
    <cellStyle name="Comma 2 2 2 20 2 3" xfId="4698" xr:uid="{AC42496E-CD1F-485C-8A50-B0A1CB17B88D}"/>
    <cellStyle name="Comma 2 2 2 20 3" xfId="2402" xr:uid="{4D032C77-E236-4255-9AA7-F3B799BE9D73}"/>
    <cellStyle name="Comma 2 2 2 20 3 2" xfId="5570" xr:uid="{0A55D680-FB5A-4EDC-8E35-D5B416F4A6CE}"/>
    <cellStyle name="Comma 2 2 2 20 4" xfId="4273" xr:uid="{7660FD19-0260-41C9-99F1-4CC9F1125E65}"/>
    <cellStyle name="Comma 2 2 2 20 5" xfId="1253" xr:uid="{9A9A2FED-54DF-4FE8-AFD6-74C870698A7A}"/>
    <cellStyle name="Comma 2 2 2 21" xfId="272" xr:uid="{00000000-0005-0000-0000-00000F010000}"/>
    <cellStyle name="Comma 2 2 2 21 2" xfId="1511" xr:uid="{7AF53656-2FDF-4644-A573-EAE5908ABD0F}"/>
    <cellStyle name="Comma 2 2 2 21 2 2" xfId="2829" xr:uid="{F027FC17-9EFC-46A2-BD64-E023F331DAAE}"/>
    <cellStyle name="Comma 2 2 2 21 2 2 2" xfId="5996" xr:uid="{5293CE7A-A7AE-4C63-86E7-249FA0883187}"/>
    <cellStyle name="Comma 2 2 2 21 2 3" xfId="4699" xr:uid="{8E4DB41C-1B90-458B-8D77-0E5D406B158F}"/>
    <cellStyle name="Comma 2 2 2 21 3" xfId="2575" xr:uid="{A025A39B-109C-481B-A5B1-188E7ECFA858}"/>
    <cellStyle name="Comma 2 2 2 21 3 2" xfId="5743" xr:uid="{D6FA6F6F-8C6A-4C5D-B787-3F4E7090C32A}"/>
    <cellStyle name="Comma 2 2 2 21 4" xfId="4446" xr:uid="{92125A15-B249-4E89-8332-A623B9554545}"/>
    <cellStyle name="Comma 2 2 2 22" xfId="1460" xr:uid="{F9A541E2-89A7-4F0F-BB22-C2C3C0BC92A3}"/>
    <cellStyle name="Comma 2 2 2 22 2" xfId="2777" xr:uid="{1F0A4CC2-F6D4-4EF6-9E51-A47A363294D2}"/>
    <cellStyle name="Comma 2 2 2 22 2 2" xfId="5944" xr:uid="{C35D5B7F-5FDB-42CE-9D1F-3A47C77DB356}"/>
    <cellStyle name="Comma 2 2 2 22 3" xfId="4647" xr:uid="{D949DBDC-0D33-4022-8EBB-5D55DE312D7E}"/>
    <cellStyle name="Comma 2 2 2 23" xfId="1976" xr:uid="{6CF2DA95-8DF4-4769-9F95-302BD0591E2C}"/>
    <cellStyle name="Comma 2 2 2 23 2" xfId="5145" xr:uid="{CC90CF62-3614-48A7-BC38-E078FFC35C9E}"/>
    <cellStyle name="Comma 2 2 2 24" xfId="3299" xr:uid="{BF2EC17E-1762-4F92-8FBA-83D2B49BE882}"/>
    <cellStyle name="Comma 2 2 2 24 2" xfId="6452" xr:uid="{7994D898-1940-4956-BB2A-C99ECE211FFF}"/>
    <cellStyle name="Comma 2 2 2 25" xfId="3387" xr:uid="{6CE1BE38-B1E5-466C-9527-1732C6C8EF3E}"/>
    <cellStyle name="Comma 2 2 2 25 2" xfId="6514" xr:uid="{555C75F3-A28F-4245-B928-0DD72CDA4886}"/>
    <cellStyle name="Comma 2 2 2 26" xfId="3488" xr:uid="{B8BCF7F5-B1EC-4039-BD0B-9E51DA000C10}"/>
    <cellStyle name="Comma 2 2 2 26 2" xfId="6611" xr:uid="{86701688-6A4A-4A08-A6F4-013BD2B8C0BF}"/>
    <cellStyle name="Comma 2 2 2 27" xfId="3812" xr:uid="{5233B46E-8EDC-4754-BF8F-213461D44455}"/>
    <cellStyle name="Comma 2 2 2 28" xfId="6954" xr:uid="{8D41BEC2-E3AE-48AB-A6EE-AC9F3D16B1AD}"/>
    <cellStyle name="Comma 2 2 2 29" xfId="7157" xr:uid="{0AA645F1-ACB1-408F-8164-845EA0E7E3A0}"/>
    <cellStyle name="Comma 2 2 2 3" xfId="273" xr:uid="{00000000-0005-0000-0000-000010010000}"/>
    <cellStyle name="Comma 2 2 2 3 2" xfId="274" xr:uid="{00000000-0005-0000-0000-000011010000}"/>
    <cellStyle name="Comma 2 2 2 3 2 2" xfId="1513" xr:uid="{5ED90DC5-FD92-40D2-8138-ED47938311B5}"/>
    <cellStyle name="Comma 2 2 2 3 2 2 2" xfId="2831" xr:uid="{D3D60B9B-03D0-4691-A0D8-90CBE43446A4}"/>
    <cellStyle name="Comma 2 2 2 3 2 2 2 2" xfId="5998" xr:uid="{2F87E2B8-BBA2-4478-99E0-94B4821A4616}"/>
    <cellStyle name="Comma 2 2 2 3 2 2 3" xfId="4701" xr:uid="{4E8A0B32-790C-4260-88C6-06A8EE69B306}"/>
    <cellStyle name="Comma 2 2 2 3 2 3" xfId="2426" xr:uid="{AC96F8EF-6DFF-4B43-AEAB-1569A0ED97A5}"/>
    <cellStyle name="Comma 2 2 2 3 2 3 2" xfId="5594" xr:uid="{1995D685-8B34-4DD6-8219-D9ABEB8FD738}"/>
    <cellStyle name="Comma 2 2 2 3 2 4" xfId="4297" xr:uid="{C8E2CE6F-D7D8-44EA-8505-4CEB4B7CC9C5}"/>
    <cellStyle name="Comma 2 2 2 3 2 5" xfId="1267" xr:uid="{8F6A12B4-5D07-4994-BA0D-65A50991A538}"/>
    <cellStyle name="Comma 2 2 2 3 3" xfId="1512" xr:uid="{7E699C8A-7E76-4635-8326-9E669AF56E0D}"/>
    <cellStyle name="Comma 2 2 2 3 3 2" xfId="2830" xr:uid="{AC91E62B-5BC9-4272-91B8-B7B32CAACD82}"/>
    <cellStyle name="Comma 2 2 2 3 3 2 2" xfId="5997" xr:uid="{092C759C-E3C6-459B-A41E-AB0F58E24F8E}"/>
    <cellStyle name="Comma 2 2 2 3 3 3" xfId="4700" xr:uid="{82139340-81B2-4AC2-95F5-F66C76EA5A55}"/>
    <cellStyle name="Comma 2 2 2 3 4" xfId="2188" xr:uid="{598EF8ED-F2E3-4DD6-8F65-5508652B29F1}"/>
    <cellStyle name="Comma 2 2 2 3 4 2" xfId="5356" xr:uid="{BB762979-6F27-4BC3-BBA3-D4077801C4CF}"/>
    <cellStyle name="Comma 2 2 2 3 5" xfId="3512" xr:uid="{411EEB3E-EDAF-4689-978E-E64B5FD3AE12}"/>
    <cellStyle name="Comma 2 2 2 3 5 2" xfId="6635" xr:uid="{71CBC3E4-3A52-4177-8490-D8F1F42E578B}"/>
    <cellStyle name="Comma 2 2 2 3 6" xfId="4014" xr:uid="{64247696-28A9-498F-90ED-442DB52B6902}"/>
    <cellStyle name="Comma 2 2 2 3 7" xfId="6978" xr:uid="{AF28CC9F-D186-4FEB-B546-F69A163198C2}"/>
    <cellStyle name="Comma 2 2 2 3 8" xfId="1188" xr:uid="{4C037D39-DD84-47AD-B23C-CB60F6107F04}"/>
    <cellStyle name="Comma 2 2 2 4" xfId="275" xr:uid="{00000000-0005-0000-0000-000012010000}"/>
    <cellStyle name="Comma 2 2 2 4 2" xfId="276" xr:uid="{00000000-0005-0000-0000-000013010000}"/>
    <cellStyle name="Comma 2 2 2 4 2 2" xfId="1515" xr:uid="{CB57F31C-E7E4-479A-B7E2-15ED66D4C57E}"/>
    <cellStyle name="Comma 2 2 2 4 2 2 2" xfId="2833" xr:uid="{3BA88794-879D-4FB4-8A12-8440F1EC9371}"/>
    <cellStyle name="Comma 2 2 2 4 2 2 2 2" xfId="6000" xr:uid="{47A885B0-ABF9-4EF3-A61F-CDE9490A4307}"/>
    <cellStyle name="Comma 2 2 2 4 2 2 3" xfId="4703" xr:uid="{88D34B69-03B4-4848-9DC3-74A9157D8E70}"/>
    <cellStyle name="Comma 2 2 2 4 2 3" xfId="2427" xr:uid="{36D54FD9-1424-401B-B3F3-CBB32F789942}"/>
    <cellStyle name="Comma 2 2 2 4 2 3 2" xfId="5595" xr:uid="{3360C818-083C-491C-A6A7-8DF8FE975A4A}"/>
    <cellStyle name="Comma 2 2 2 4 2 4" xfId="4298" xr:uid="{9FD00035-770D-40E6-A64B-EB9F53E35F01}"/>
    <cellStyle name="Comma 2 2 2 4 2 5" xfId="1268" xr:uid="{2A5E8263-AF2B-4099-848A-3B2C6F8CA7B0}"/>
    <cellStyle name="Comma 2 2 2 4 3" xfId="1514" xr:uid="{E6556D91-388C-470A-A79B-9E6746560476}"/>
    <cellStyle name="Comma 2 2 2 4 3 2" xfId="2832" xr:uid="{FB4F8912-DA3D-4137-BE9C-9F6ADCB3430B}"/>
    <cellStyle name="Comma 2 2 2 4 3 2 2" xfId="5999" xr:uid="{F244D0C2-CB96-4C95-A7F7-ACB6039D0496}"/>
    <cellStyle name="Comma 2 2 2 4 3 3" xfId="4702" xr:uid="{E9D22787-AE78-49BF-9C40-976FD903277D}"/>
    <cellStyle name="Comma 2 2 2 4 4" xfId="2189" xr:uid="{FBCC0DBB-6C02-4A9E-BE5D-1EEA35A30315}"/>
    <cellStyle name="Comma 2 2 2 4 4 2" xfId="5357" xr:uid="{A8FC06FF-BFD6-4F06-A162-820F683E8142}"/>
    <cellStyle name="Comma 2 2 2 4 5" xfId="3513" xr:uid="{E6AA9DC5-3DEE-4E2B-BE0C-626CC5C32376}"/>
    <cellStyle name="Comma 2 2 2 4 5 2" xfId="6636" xr:uid="{E2FD72CC-51F7-482C-950E-BAB8D9A9165A}"/>
    <cellStyle name="Comma 2 2 2 4 6" xfId="4015" xr:uid="{0AB87B00-512B-4C4B-AB6A-C3E79EA0B578}"/>
    <cellStyle name="Comma 2 2 2 4 7" xfId="6979" xr:uid="{4E48043D-C796-4A32-B122-8EC803E79E1E}"/>
    <cellStyle name="Comma 2 2 2 4 8" xfId="1189" xr:uid="{1018C8DA-5CD1-4E39-8BA2-6BE3FB35C089}"/>
    <cellStyle name="Comma 2 2 2 5" xfId="277" xr:uid="{00000000-0005-0000-0000-000014010000}"/>
    <cellStyle name="Comma 2 2 2 5 2" xfId="278" xr:uid="{00000000-0005-0000-0000-000015010000}"/>
    <cellStyle name="Comma 2 2 2 5 2 2" xfId="1517" xr:uid="{153B7766-910F-4F84-BD18-1302A554403E}"/>
    <cellStyle name="Comma 2 2 2 5 2 2 2" xfId="2835" xr:uid="{8CF7E9D1-907C-4A82-8053-F097677DF237}"/>
    <cellStyle name="Comma 2 2 2 5 2 2 2 2" xfId="6002" xr:uid="{B183E301-B233-4AA3-880E-4237C71E0F5B}"/>
    <cellStyle name="Comma 2 2 2 5 2 2 3" xfId="4705" xr:uid="{C45DE046-F833-4173-B90F-2C7E2D424022}"/>
    <cellStyle name="Comma 2 2 2 5 2 3" xfId="2428" xr:uid="{B9BF5A7C-F267-444D-B082-27F0E0ADDAAA}"/>
    <cellStyle name="Comma 2 2 2 5 2 3 2" xfId="5596" xr:uid="{F6F5C3D7-A6FD-434B-9959-825EEA5F43CD}"/>
    <cellStyle name="Comma 2 2 2 5 2 4" xfId="4299" xr:uid="{0047CF12-9193-4A8F-ACA1-E0EFA49D4FE8}"/>
    <cellStyle name="Comma 2 2 2 5 2 5" xfId="1269" xr:uid="{E18589CD-DD5A-4DD1-A96C-730D03F323F4}"/>
    <cellStyle name="Comma 2 2 2 5 3" xfId="1516" xr:uid="{7BF0D4BE-AC81-48A9-A712-1783E6351341}"/>
    <cellStyle name="Comma 2 2 2 5 3 2" xfId="2834" xr:uid="{F6280576-663D-4BFF-8B65-C1AE22C6B117}"/>
    <cellStyle name="Comma 2 2 2 5 3 2 2" xfId="6001" xr:uid="{C7E27A13-4D1A-4EE8-B9DC-8C0E22991190}"/>
    <cellStyle name="Comma 2 2 2 5 3 3" xfId="4704" xr:uid="{D2384CD6-C267-43D7-A0D9-BBFD83DFDB71}"/>
    <cellStyle name="Comma 2 2 2 5 4" xfId="2190" xr:uid="{DED1005F-FFD9-4577-BEAC-D8B35519B262}"/>
    <cellStyle name="Comma 2 2 2 5 4 2" xfId="5358" xr:uid="{945AE259-A89C-4008-9D66-21F5DA27C861}"/>
    <cellStyle name="Comma 2 2 2 5 5" xfId="3514" xr:uid="{D997F0BF-7318-41B8-895B-5D7D9A8D2D45}"/>
    <cellStyle name="Comma 2 2 2 5 5 2" xfId="6637" xr:uid="{9E0DF677-26B5-4B8D-AA46-3FD14B32BA79}"/>
    <cellStyle name="Comma 2 2 2 5 6" xfId="4016" xr:uid="{F20E7C4D-0168-4979-B2E7-A0B4B90275AF}"/>
    <cellStyle name="Comma 2 2 2 5 7" xfId="6980" xr:uid="{2EF908C3-35DE-4F9E-9E8C-D1CC01AA38FD}"/>
    <cellStyle name="Comma 2 2 2 5 8" xfId="1190" xr:uid="{42F53CEE-AA86-420A-B342-376A83496012}"/>
    <cellStyle name="Comma 2 2 2 6" xfId="279" xr:uid="{00000000-0005-0000-0000-000016010000}"/>
    <cellStyle name="Comma 2 2 2 6 2" xfId="280" xr:uid="{00000000-0005-0000-0000-000017010000}"/>
    <cellStyle name="Comma 2 2 2 6 2 2" xfId="1519" xr:uid="{BB4C0674-0414-481A-9788-D1B8F3A4B887}"/>
    <cellStyle name="Comma 2 2 2 6 2 2 2" xfId="2837" xr:uid="{3E20D7B7-DF58-4534-886C-DCE6E650D7D2}"/>
    <cellStyle name="Comma 2 2 2 6 2 2 2 2" xfId="6004" xr:uid="{0404B547-30B4-4019-A404-E3CDACC14A92}"/>
    <cellStyle name="Comma 2 2 2 6 2 2 3" xfId="4707" xr:uid="{1E1D1141-42FE-40EF-B508-B3DE68A5C6F3}"/>
    <cellStyle name="Comma 2 2 2 6 2 3" xfId="2429" xr:uid="{9886B97A-3FB7-4109-AD60-C9CEE2DE2860}"/>
    <cellStyle name="Comma 2 2 2 6 2 3 2" xfId="5597" xr:uid="{43A8A4CE-9252-44F9-9167-E5BCEDF51FF6}"/>
    <cellStyle name="Comma 2 2 2 6 2 4" xfId="4300" xr:uid="{9B62475A-79F1-4A20-9A7B-2EBBDB1A32C8}"/>
    <cellStyle name="Comma 2 2 2 6 2 5" xfId="1270" xr:uid="{2BFE405A-FBF8-4261-BCE3-01CC84362FC3}"/>
    <cellStyle name="Comma 2 2 2 6 3" xfId="1518" xr:uid="{3FD71589-3DDE-44C7-9F35-42C68C51BB74}"/>
    <cellStyle name="Comma 2 2 2 6 3 2" xfId="2836" xr:uid="{A088CE5A-DB67-41BF-B215-AD96787EF201}"/>
    <cellStyle name="Comma 2 2 2 6 3 2 2" xfId="6003" xr:uid="{1D2F007C-70B7-4EBA-B813-ADAEC474E5F0}"/>
    <cellStyle name="Comma 2 2 2 6 3 3" xfId="4706" xr:uid="{DBD86E3B-7BF2-4F32-B3A1-6CD1A9DB808F}"/>
    <cellStyle name="Comma 2 2 2 6 4" xfId="2191" xr:uid="{6FC86990-A6D3-448D-BA5E-1B8E795EB7B4}"/>
    <cellStyle name="Comma 2 2 2 6 4 2" xfId="5359" xr:uid="{AA410C69-69BC-40EC-9F82-ACD346B05981}"/>
    <cellStyle name="Comma 2 2 2 6 5" xfId="3515" xr:uid="{253D7DDE-595B-4971-AAE6-B1A8B33B7E76}"/>
    <cellStyle name="Comma 2 2 2 6 5 2" xfId="6638" xr:uid="{1A553225-8D51-4089-BCD5-14D7B9F00AA2}"/>
    <cellStyle name="Comma 2 2 2 6 6" xfId="4017" xr:uid="{ECCEAF70-8201-4B68-A854-90A7339BEE75}"/>
    <cellStyle name="Comma 2 2 2 6 7" xfId="6981" xr:uid="{1ACCEF5E-23DA-4459-8F15-ED9E18D2215A}"/>
    <cellStyle name="Comma 2 2 2 6 8" xfId="1191" xr:uid="{8AD3F9D6-73AC-4D6A-967F-1F76A538C44B}"/>
    <cellStyle name="Comma 2 2 2 7" xfId="281" xr:uid="{00000000-0005-0000-0000-000018010000}"/>
    <cellStyle name="Comma 2 2 2 7 2" xfId="282" xr:uid="{00000000-0005-0000-0000-000019010000}"/>
    <cellStyle name="Comma 2 2 2 7 2 2" xfId="1521" xr:uid="{7EA99F99-C9D8-442B-9C90-328453E2E06B}"/>
    <cellStyle name="Comma 2 2 2 7 2 2 2" xfId="2839" xr:uid="{CD9BA768-8249-44BE-9BEE-2D03FCC66E4E}"/>
    <cellStyle name="Comma 2 2 2 7 2 2 2 2" xfId="6006" xr:uid="{D62DD0C5-30A4-4218-AE41-E534657C498F}"/>
    <cellStyle name="Comma 2 2 2 7 2 2 3" xfId="4709" xr:uid="{61B49AF4-E522-4BAF-BBFB-530AB8507A28}"/>
    <cellStyle name="Comma 2 2 2 7 2 3" xfId="2430" xr:uid="{1CADB923-D63F-4B05-97B2-4B810AF506E4}"/>
    <cellStyle name="Comma 2 2 2 7 2 3 2" xfId="5598" xr:uid="{04EF70DA-E5C3-4212-BDD6-299E2967BC7C}"/>
    <cellStyle name="Comma 2 2 2 7 2 4" xfId="4301" xr:uid="{C13948E9-B4AF-4922-A24E-433F6B60737D}"/>
    <cellStyle name="Comma 2 2 2 7 3" xfId="1520" xr:uid="{F27B2573-2DDF-4FB3-A1DB-77B5D249AFEA}"/>
    <cellStyle name="Comma 2 2 2 7 3 2" xfId="2838" xr:uid="{97955F7D-A5F0-4C7F-B30F-A0E8BF9C9EF8}"/>
    <cellStyle name="Comma 2 2 2 7 3 2 2" xfId="6005" xr:uid="{8CAA628A-BA5C-49FA-9204-055E36669590}"/>
    <cellStyle name="Comma 2 2 2 7 3 3" xfId="4708" xr:uid="{5491A63F-60A7-4EA4-8D2F-533FFF888F9F}"/>
    <cellStyle name="Comma 2 2 2 7 4" xfId="2192" xr:uid="{2284FE4C-7082-47BE-AE76-854B1BFFCC07}"/>
    <cellStyle name="Comma 2 2 2 7 4 2" xfId="5360" xr:uid="{958FBD69-A5BC-4914-92B2-2EEB0BFA9DBF}"/>
    <cellStyle name="Comma 2 2 2 7 5" xfId="3516" xr:uid="{C15A0138-4B83-498C-95B5-6B9FDCE228D8}"/>
    <cellStyle name="Comma 2 2 2 7 5 2" xfId="6639" xr:uid="{13C9B6DE-2872-4F3E-8B3B-24D13013B3E8}"/>
    <cellStyle name="Comma 2 2 2 7 6" xfId="4018" xr:uid="{6BD89D31-11C6-4DAB-BB97-E58F72CA9672}"/>
    <cellStyle name="Comma 2 2 2 7 7" xfId="6982" xr:uid="{05541EB8-EE7F-4D00-9AC2-481006F0C46B}"/>
    <cellStyle name="Comma 2 2 2 8" xfId="283" xr:uid="{00000000-0005-0000-0000-00001A010000}"/>
    <cellStyle name="Comma 2 2 2 8 2" xfId="284" xr:uid="{00000000-0005-0000-0000-00001B010000}"/>
    <cellStyle name="Comma 2 2 2 8 2 2" xfId="1523" xr:uid="{D74A096C-7362-4511-9439-E43683857185}"/>
    <cellStyle name="Comma 2 2 2 8 2 2 2" xfId="2841" xr:uid="{D564BFA4-3E74-4E1E-8F66-5A2372552AD5}"/>
    <cellStyle name="Comma 2 2 2 8 2 2 2 2" xfId="6008" xr:uid="{B1AFD75D-512B-408F-8E1F-3260EFB573F2}"/>
    <cellStyle name="Comma 2 2 2 8 2 2 3" xfId="4711" xr:uid="{6CF65B45-2AFF-4DFC-AC07-1C587836D78F}"/>
    <cellStyle name="Comma 2 2 2 8 2 3" xfId="2431" xr:uid="{9AB064FC-CA3C-4943-A0F8-BDC84A536871}"/>
    <cellStyle name="Comma 2 2 2 8 2 3 2" xfId="5599" xr:uid="{66AA83A8-311A-434B-AB5B-FF8C3860A018}"/>
    <cellStyle name="Comma 2 2 2 8 2 4" xfId="4302" xr:uid="{7D472416-E7E2-4A52-A684-875DE3EB31A6}"/>
    <cellStyle name="Comma 2 2 2 8 3" xfId="1522" xr:uid="{405EEDC6-0E63-4E49-9620-9220BB704C7F}"/>
    <cellStyle name="Comma 2 2 2 8 3 2" xfId="2840" xr:uid="{188E62CE-6FDB-43FD-A445-9CB814C9CFB9}"/>
    <cellStyle name="Comma 2 2 2 8 3 2 2" xfId="6007" xr:uid="{ADEAC466-BE55-48D0-8015-75AAACBD7D5F}"/>
    <cellStyle name="Comma 2 2 2 8 3 3" xfId="4710" xr:uid="{DDC3BCA6-26A1-4C1F-AB65-8BA5CBD4C95A}"/>
    <cellStyle name="Comma 2 2 2 8 4" xfId="2193" xr:uid="{07A7DBBA-3DC4-4955-919A-A1AD177CD35A}"/>
    <cellStyle name="Comma 2 2 2 8 4 2" xfId="5361" xr:uid="{B7F9D709-DA0E-4543-BCC7-42907DD9E88B}"/>
    <cellStyle name="Comma 2 2 2 8 5" xfId="3517" xr:uid="{97942E6C-899B-4C25-BA57-BF9F05C2CDA2}"/>
    <cellStyle name="Comma 2 2 2 8 5 2" xfId="6640" xr:uid="{C228664E-18C7-4561-A900-E3CE6B4BA103}"/>
    <cellStyle name="Comma 2 2 2 8 6" xfId="4019" xr:uid="{FB302352-D2D7-4C63-928A-AC0A3567AA28}"/>
    <cellStyle name="Comma 2 2 2 8 7" xfId="6983" xr:uid="{290E384F-08B2-4D21-B2F7-6A5420B5D324}"/>
    <cellStyle name="Comma 2 2 2 9" xfId="285" xr:uid="{00000000-0005-0000-0000-00001C010000}"/>
    <cellStyle name="Comma 2 2 2 9 2" xfId="286" xr:uid="{00000000-0005-0000-0000-00001D010000}"/>
    <cellStyle name="Comma 2 2 2 9 2 2" xfId="1525" xr:uid="{EA71D810-5F4A-4D6F-97B3-14ED168AE62D}"/>
    <cellStyle name="Comma 2 2 2 9 2 2 2" xfId="2843" xr:uid="{417A1D2B-58E4-49A7-8984-1DFE54279218}"/>
    <cellStyle name="Comma 2 2 2 9 2 2 2 2" xfId="6010" xr:uid="{FF01E9B0-2EB9-4137-9D5E-08876BE565B4}"/>
    <cellStyle name="Comma 2 2 2 9 2 2 3" xfId="4713" xr:uid="{7988AA97-3076-4608-AB2A-1B4E95C654C3}"/>
    <cellStyle name="Comma 2 2 2 9 2 3" xfId="2432" xr:uid="{117B3BDC-657C-4B44-9DB7-5D25D58C655D}"/>
    <cellStyle name="Comma 2 2 2 9 2 3 2" xfId="5600" xr:uid="{D7328D18-3520-456F-8B07-4E8C9F5BE7E1}"/>
    <cellStyle name="Comma 2 2 2 9 2 4" xfId="4303" xr:uid="{80E442E0-2032-4425-A159-CD79C5C3C2D5}"/>
    <cellStyle name="Comma 2 2 2 9 3" xfId="1524" xr:uid="{165E91D3-E365-4450-853B-118E95E3A09B}"/>
    <cellStyle name="Comma 2 2 2 9 3 2" xfId="2842" xr:uid="{F697B2DF-ACE9-49B8-A523-04C58807045A}"/>
    <cellStyle name="Comma 2 2 2 9 3 2 2" xfId="6009" xr:uid="{399B48EA-547D-4CA3-A828-FD4F090D0382}"/>
    <cellStyle name="Comma 2 2 2 9 3 3" xfId="4712" xr:uid="{9FFF28C0-7FC7-4915-8F42-3094F6F7C259}"/>
    <cellStyle name="Comma 2 2 2 9 4" xfId="2194" xr:uid="{9E851363-2E85-4DFB-9748-A03DA98731CF}"/>
    <cellStyle name="Comma 2 2 2 9 4 2" xfId="5362" xr:uid="{6317E65F-48FB-47DF-A99D-1D65CE8B236D}"/>
    <cellStyle name="Comma 2 2 2 9 5" xfId="3518" xr:uid="{36488ED1-CFEB-4BC6-BA74-FAB34EE15D5A}"/>
    <cellStyle name="Comma 2 2 2 9 5 2" xfId="6641" xr:uid="{9E0DEB5C-5B70-4EDD-B777-3A2B7303D6B4}"/>
    <cellStyle name="Comma 2 2 2 9 6" xfId="4020" xr:uid="{A2696052-8851-4805-8BF8-CF7CA6CBF1F3}"/>
    <cellStyle name="Comma 2 2 2 9 7" xfId="6984" xr:uid="{A6A4A145-1F07-4753-8E2A-0ADB7C6F9C08}"/>
    <cellStyle name="Comma 2 2 20" xfId="287" xr:uid="{00000000-0005-0000-0000-00001E010000}"/>
    <cellStyle name="Comma 2 2 20 2" xfId="288" xr:uid="{00000000-0005-0000-0000-00001F010000}"/>
    <cellStyle name="Comma 2 2 20 2 2" xfId="1527" xr:uid="{AA4CAEF2-D987-465B-B12C-8C305FBEB776}"/>
    <cellStyle name="Comma 2 2 20 2 2 2" xfId="2845" xr:uid="{87A619CF-CA82-47EF-B340-AD0F307885D7}"/>
    <cellStyle name="Comma 2 2 20 2 2 2 2" xfId="6012" xr:uid="{DBFEEA52-A50C-4F4C-849D-571A5E64B3B4}"/>
    <cellStyle name="Comma 2 2 20 2 2 3" xfId="4715" xr:uid="{51EA1F5B-CC35-40FB-BDDD-4E3179354DDF}"/>
    <cellStyle name="Comma 2 2 20 2 3" xfId="2433" xr:uid="{0B7AC551-5185-4174-8032-474F0F4F4923}"/>
    <cellStyle name="Comma 2 2 20 2 3 2" xfId="5601" xr:uid="{AE355524-8785-46CD-A4F8-D6CC5FA1BD49}"/>
    <cellStyle name="Comma 2 2 20 2 4" xfId="4304" xr:uid="{760010F1-AC22-40C1-A51B-9BDDBE8DA6ED}"/>
    <cellStyle name="Comma 2 2 20 2 5" xfId="1271" xr:uid="{69898994-0618-49A5-B16A-BF115217FD01}"/>
    <cellStyle name="Comma 2 2 20 3" xfId="1526" xr:uid="{F2E608A7-3F86-4ACD-A0DC-F254E2762447}"/>
    <cellStyle name="Comma 2 2 20 3 2" xfId="2844" xr:uid="{82ECA542-380F-4D23-92B5-D09EA0B963E5}"/>
    <cellStyle name="Comma 2 2 20 3 2 2" xfId="6011" xr:uid="{B04EF691-5453-4E9D-991A-9B2B3776B76A}"/>
    <cellStyle name="Comma 2 2 20 3 3" xfId="4714" xr:uid="{195D8CDE-581B-4461-9957-99B7B9F6274C}"/>
    <cellStyle name="Comma 2 2 20 4" xfId="2195" xr:uid="{6375DD36-8BE2-4E4B-93BB-5C846FDC7224}"/>
    <cellStyle name="Comma 2 2 20 4 2" xfId="5363" xr:uid="{E030C861-ECFA-43F0-BDE6-239AE6989278}"/>
    <cellStyle name="Comma 2 2 20 5" xfId="3519" xr:uid="{E5B14E91-AB4A-4A3F-A9BF-98BEC6F39626}"/>
    <cellStyle name="Comma 2 2 20 5 2" xfId="6642" xr:uid="{DF0D08CF-23D7-472B-85C6-335167277D9C}"/>
    <cellStyle name="Comma 2 2 20 6" xfId="4021" xr:uid="{DC2DD4B8-5DA9-4818-8288-654A53BE2A47}"/>
    <cellStyle name="Comma 2 2 20 7" xfId="6985" xr:uid="{2CC1B74C-1C43-45D4-93CC-A2AC59CDF1BF}"/>
    <cellStyle name="Comma 2 2 20 8" xfId="1192" xr:uid="{AB42FE9D-4E63-40B5-9FE7-16BA6DC2680D}"/>
    <cellStyle name="Comma 2 2 21" xfId="289" xr:uid="{00000000-0005-0000-0000-000020010000}"/>
    <cellStyle name="Comma 2 2 21 2" xfId="290" xr:uid="{00000000-0005-0000-0000-000021010000}"/>
    <cellStyle name="Comma 2 2 21 2 2" xfId="1529" xr:uid="{E503F686-4E01-4552-8DB3-DE3B84C9E89D}"/>
    <cellStyle name="Comma 2 2 21 2 2 2" xfId="2847" xr:uid="{281E745C-56F8-4845-A101-56712BA58D38}"/>
    <cellStyle name="Comma 2 2 21 2 2 2 2" xfId="6014" xr:uid="{716A8FF4-625E-4A91-BA8C-7E12BAE79785}"/>
    <cellStyle name="Comma 2 2 21 2 2 3" xfId="4717" xr:uid="{9BFDCA46-D5F8-4661-BCD5-678D1C3CA077}"/>
    <cellStyle name="Comma 2 2 21 2 3" xfId="2434" xr:uid="{4B0125B1-8E61-4C89-BC6C-F5FB9D5700D1}"/>
    <cellStyle name="Comma 2 2 21 2 3 2" xfId="5602" xr:uid="{D5FB9B1C-05D7-4C25-B1C4-2AEE4ED87836}"/>
    <cellStyle name="Comma 2 2 21 2 4" xfId="4305" xr:uid="{3D1F07F5-2D66-4EE3-A402-324279484221}"/>
    <cellStyle name="Comma 2 2 21 2 5" xfId="1272" xr:uid="{869CAEAA-B9A8-4895-AD46-F21483DB9A62}"/>
    <cellStyle name="Comma 2 2 21 3" xfId="1528" xr:uid="{7DD516A5-465E-41AE-B938-EB27B63F6766}"/>
    <cellStyle name="Comma 2 2 21 3 2" xfId="2846" xr:uid="{1915AE2C-C3EB-4AED-81E8-5B2D393F0E10}"/>
    <cellStyle name="Comma 2 2 21 3 2 2" xfId="6013" xr:uid="{95D9DC15-36DC-4927-83AE-863BB7BBFCB3}"/>
    <cellStyle name="Comma 2 2 21 3 3" xfId="4716" xr:uid="{326EFEE4-4F47-4596-A708-C5D8D5454A6F}"/>
    <cellStyle name="Comma 2 2 21 4" xfId="2196" xr:uid="{453EE079-2ABB-46B3-B6D4-1AF07ECE2EA5}"/>
    <cellStyle name="Comma 2 2 21 4 2" xfId="5364" xr:uid="{9EC65FB0-210F-49BA-8B7B-71D750ABDB10}"/>
    <cellStyle name="Comma 2 2 21 5" xfId="3520" xr:uid="{F36F89F3-644E-4D5E-A9AA-7CC0AEA32C1F}"/>
    <cellStyle name="Comma 2 2 21 5 2" xfId="6643" xr:uid="{45FA8D4F-000E-442B-A318-77179F53D32E}"/>
    <cellStyle name="Comma 2 2 21 6" xfId="4022" xr:uid="{96A4C1AF-1D00-497D-85E3-64676F31044D}"/>
    <cellStyle name="Comma 2 2 21 7" xfId="6986" xr:uid="{1A13D9C5-0425-4A55-9E79-3D7F45BE19A5}"/>
    <cellStyle name="Comma 2 2 21 8" xfId="1193" xr:uid="{E34A988F-E4A4-489E-9AB8-9E1337997FD8}"/>
    <cellStyle name="Comma 2 2 22" xfId="291" xr:uid="{00000000-0005-0000-0000-000022010000}"/>
    <cellStyle name="Comma 2 2 22 2" xfId="292" xr:uid="{00000000-0005-0000-0000-000023010000}"/>
    <cellStyle name="Comma 2 2 22 2 2" xfId="1531" xr:uid="{A7EBCA7D-F9BE-4E22-9812-428B0F5C3DBF}"/>
    <cellStyle name="Comma 2 2 22 2 2 2" xfId="2849" xr:uid="{EBACC6F4-26DB-4934-AEDE-BD7E9B887FE4}"/>
    <cellStyle name="Comma 2 2 22 2 2 2 2" xfId="6016" xr:uid="{C8BC3BD8-5DF5-460C-9B85-033DA999B5B4}"/>
    <cellStyle name="Comma 2 2 22 2 2 3" xfId="4719" xr:uid="{8B7F945C-D204-483D-8FEB-738128B5E65B}"/>
    <cellStyle name="Comma 2 2 22 2 3" xfId="2435" xr:uid="{0AE1B1C2-8F2F-4C0E-8BD6-43F90DAF92D1}"/>
    <cellStyle name="Comma 2 2 22 2 3 2" xfId="5603" xr:uid="{D8D09E68-ED47-4248-9066-B3A16B2959A6}"/>
    <cellStyle name="Comma 2 2 22 2 4" xfId="4306" xr:uid="{01BE3EE6-BA6D-48F8-A1C8-94237C8B78D4}"/>
    <cellStyle name="Comma 2 2 22 2 5" xfId="1273" xr:uid="{1B02427B-F037-4FCA-AD9B-88955DED701D}"/>
    <cellStyle name="Comma 2 2 22 3" xfId="1530" xr:uid="{2D289DFB-9907-42FE-AC42-0F96B9194959}"/>
    <cellStyle name="Comma 2 2 22 3 2" xfId="2848" xr:uid="{F26A937A-AF31-40F6-A0A0-BAC86D29FC61}"/>
    <cellStyle name="Comma 2 2 22 3 2 2" xfId="6015" xr:uid="{369899DF-8D53-4664-AA0E-F39B3AE29227}"/>
    <cellStyle name="Comma 2 2 22 3 3" xfId="4718" xr:uid="{8250E1F2-032E-4E7D-980A-39C18D8163FB}"/>
    <cellStyle name="Comma 2 2 22 4" xfId="2197" xr:uid="{0EE86351-A347-44ED-BFCA-9C53FD7EF5CF}"/>
    <cellStyle name="Comma 2 2 22 4 2" xfId="5365" xr:uid="{DC616AC5-ED5C-4FA5-A5CE-0E387C31BAA5}"/>
    <cellStyle name="Comma 2 2 22 5" xfId="3521" xr:uid="{7CDCA1FB-DD92-4C42-84A7-A3965B96E593}"/>
    <cellStyle name="Comma 2 2 22 5 2" xfId="6644" xr:uid="{4FFD5281-2FF0-490E-8664-E080E5F3C32C}"/>
    <cellStyle name="Comma 2 2 22 6" xfId="4023" xr:uid="{28239495-8DE8-4597-8BA7-6C9B65CB1BFA}"/>
    <cellStyle name="Comma 2 2 22 7" xfId="6987" xr:uid="{EAD2A121-98D3-4B63-AAAF-95131074A333}"/>
    <cellStyle name="Comma 2 2 22 8" xfId="1194" xr:uid="{A2C26AA9-8DE4-48DF-B712-E5FC0F741A6D}"/>
    <cellStyle name="Comma 2 2 23" xfId="293" xr:uid="{00000000-0005-0000-0000-000024010000}"/>
    <cellStyle name="Comma 2 2 23 2" xfId="294" xr:uid="{00000000-0005-0000-0000-000025010000}"/>
    <cellStyle name="Comma 2 2 23 2 2" xfId="1533" xr:uid="{10EC5974-7B43-44D3-8106-7C1E34B4C622}"/>
    <cellStyle name="Comma 2 2 23 2 2 2" xfId="2851" xr:uid="{D30E7127-0AC1-4B83-B829-B9327651DA6E}"/>
    <cellStyle name="Comma 2 2 23 2 2 2 2" xfId="6018" xr:uid="{69FEC866-FA40-4C1A-89ED-68119E934784}"/>
    <cellStyle name="Comma 2 2 23 2 2 3" xfId="4721" xr:uid="{D4102038-3E0A-42B5-8714-3F57AC42CC8A}"/>
    <cellStyle name="Comma 2 2 23 2 3" xfId="2436" xr:uid="{EE2488CD-7195-4C15-8663-2884DEB1419C}"/>
    <cellStyle name="Comma 2 2 23 2 3 2" xfId="5604" xr:uid="{8CBE096C-ABF2-4470-BCCA-B2C88A07C08A}"/>
    <cellStyle name="Comma 2 2 23 2 4" xfId="4307" xr:uid="{99A8628C-3E97-45ED-9C23-AE4709799F8A}"/>
    <cellStyle name="Comma 2 2 23 2 5" xfId="1274" xr:uid="{4B57316F-E9E9-495D-884D-657DDC4D73B1}"/>
    <cellStyle name="Comma 2 2 23 3" xfId="1532" xr:uid="{D1756D20-2599-423F-B804-FA8B3EC9D7BC}"/>
    <cellStyle name="Comma 2 2 23 3 2" xfId="2850" xr:uid="{B60E6A2E-BFEF-435E-AEE7-CCC37234BADA}"/>
    <cellStyle name="Comma 2 2 23 3 2 2" xfId="6017" xr:uid="{AAB857C5-14F9-4E9B-BF5B-B7A600FC9182}"/>
    <cellStyle name="Comma 2 2 23 3 3" xfId="4720" xr:uid="{1BB169A6-41BB-40BC-8859-87B7E520BE91}"/>
    <cellStyle name="Comma 2 2 23 4" xfId="2198" xr:uid="{2DC14940-AD2E-4C5E-9AD4-FCDEDE3BF535}"/>
    <cellStyle name="Comma 2 2 23 4 2" xfId="5366" xr:uid="{8599C7EE-09C1-417D-884E-EEB0F50B0405}"/>
    <cellStyle name="Comma 2 2 23 5" xfId="3522" xr:uid="{F0A615F7-8060-4780-9ED0-926807CB46D6}"/>
    <cellStyle name="Comma 2 2 23 5 2" xfId="6645" xr:uid="{ED11F155-6851-40B8-A13B-526ECEFA2DAA}"/>
    <cellStyle name="Comma 2 2 23 6" xfId="4024" xr:uid="{F9770C15-6D65-4DC5-AD77-9B58DB5DD462}"/>
    <cellStyle name="Comma 2 2 23 7" xfId="6988" xr:uid="{A36C73AA-7C73-4124-B5C2-0601BF91FE34}"/>
    <cellStyle name="Comma 2 2 23 8" xfId="1195" xr:uid="{5802B34C-6444-4D21-A981-EA066DC4BA05}"/>
    <cellStyle name="Comma 2 2 24" xfId="295" xr:uid="{00000000-0005-0000-0000-000026010000}"/>
    <cellStyle name="Comma 2 2 24 2" xfId="296" xr:uid="{00000000-0005-0000-0000-000027010000}"/>
    <cellStyle name="Comma 2 2 24 2 2" xfId="1535" xr:uid="{1BE48C6D-7C0E-4F20-9840-E78979B24147}"/>
    <cellStyle name="Comma 2 2 24 2 2 2" xfId="2853" xr:uid="{358374A2-95AB-42F3-9786-C774565C56EC}"/>
    <cellStyle name="Comma 2 2 24 2 2 2 2" xfId="6020" xr:uid="{38A43E78-23EE-4891-8E5E-4BF9C109920D}"/>
    <cellStyle name="Comma 2 2 24 2 2 3" xfId="4723" xr:uid="{7B3EA2C4-F578-4594-B0F1-986091C2F30A}"/>
    <cellStyle name="Comma 2 2 24 2 3" xfId="2437" xr:uid="{53980DE6-9D9F-40A9-ABC7-901F46527308}"/>
    <cellStyle name="Comma 2 2 24 2 3 2" xfId="5605" xr:uid="{2DF76168-660F-4FA0-9ADF-C185D4F5739D}"/>
    <cellStyle name="Comma 2 2 24 2 4" xfId="4308" xr:uid="{87DCDF92-B8C7-4F1A-B312-9C71CFB20B5F}"/>
    <cellStyle name="Comma 2 2 24 3" xfId="1534" xr:uid="{D8D40E97-A2EE-4F8C-A0C5-70C723B21BB9}"/>
    <cellStyle name="Comma 2 2 24 3 2" xfId="2852" xr:uid="{B2D29214-4C44-4969-B43E-0F4A2418D6B4}"/>
    <cellStyle name="Comma 2 2 24 3 2 2" xfId="6019" xr:uid="{E5A97ECC-F7E0-4AC3-AB63-2847B30F0D41}"/>
    <cellStyle name="Comma 2 2 24 3 3" xfId="4722" xr:uid="{24A46CA4-1B98-4912-800D-21A729474D84}"/>
    <cellStyle name="Comma 2 2 24 4" xfId="2199" xr:uid="{16CE4C80-2844-492A-8986-93A0444577FF}"/>
    <cellStyle name="Comma 2 2 24 4 2" xfId="5367" xr:uid="{4CF4C4C2-78D9-4C98-BDE7-848395B1554A}"/>
    <cellStyle name="Comma 2 2 24 5" xfId="3523" xr:uid="{B67B9764-F7BC-4FE5-8175-2D90323DEEC9}"/>
    <cellStyle name="Comma 2 2 24 5 2" xfId="6646" xr:uid="{112A6486-23A1-4AC7-9D79-001F7FED6F0E}"/>
    <cellStyle name="Comma 2 2 24 6" xfId="4025" xr:uid="{7996A301-A2FB-452A-997E-CE4E18197F43}"/>
    <cellStyle name="Comma 2 2 24 7" xfId="6989" xr:uid="{B12D537C-F8E5-4CB8-8655-50198EEFDDF6}"/>
    <cellStyle name="Comma 2 2 25" xfId="297" xr:uid="{00000000-0005-0000-0000-000028010000}"/>
    <cellStyle name="Comma 2 2 25 2" xfId="298" xr:uid="{00000000-0005-0000-0000-000029010000}"/>
    <cellStyle name="Comma 2 2 25 2 2" xfId="1537" xr:uid="{94C90F66-9E1F-464C-8E67-47669D1D9A1B}"/>
    <cellStyle name="Comma 2 2 25 2 2 2" xfId="2855" xr:uid="{49961901-7438-4A74-A89A-121AF2A9D8BC}"/>
    <cellStyle name="Comma 2 2 25 2 2 2 2" xfId="6022" xr:uid="{83A0E9E5-CD59-4C9E-953C-E842DC0851C9}"/>
    <cellStyle name="Comma 2 2 25 2 2 3" xfId="4725" xr:uid="{07F885F2-C617-4BC5-BC58-A63FB25A7E48}"/>
    <cellStyle name="Comma 2 2 25 2 3" xfId="2438" xr:uid="{0CD6542E-71E7-4B3B-8FC7-3D5CCD0E6FB8}"/>
    <cellStyle name="Comma 2 2 25 2 3 2" xfId="5606" xr:uid="{54EAE7A5-AE3C-4F84-B5A2-EA86BBF21C38}"/>
    <cellStyle name="Comma 2 2 25 2 4" xfId="4309" xr:uid="{124DA6C7-A108-4FA7-A017-0DA6DDA3A68C}"/>
    <cellStyle name="Comma 2 2 25 2 5" xfId="1275" xr:uid="{D38548CA-FD43-4D94-B316-E65FF34AB27F}"/>
    <cellStyle name="Comma 2 2 25 3" xfId="1536" xr:uid="{7207B52E-622E-41A5-B305-FE5905FFE7C0}"/>
    <cellStyle name="Comma 2 2 25 3 2" xfId="2854" xr:uid="{F39DA27C-1835-4E6C-A0A8-F88A661FC39E}"/>
    <cellStyle name="Comma 2 2 25 3 2 2" xfId="6021" xr:uid="{5530C357-0F04-4FC0-A4B8-B3E052CE8D8B}"/>
    <cellStyle name="Comma 2 2 25 3 3" xfId="4724" xr:uid="{72C1F524-C767-48EC-9B74-C162FE2748EA}"/>
    <cellStyle name="Comma 2 2 25 4" xfId="2200" xr:uid="{93055AF8-1754-41CB-872D-3BD002F14B8A}"/>
    <cellStyle name="Comma 2 2 25 4 2" xfId="5368" xr:uid="{5606234D-FEDF-4A3B-B38A-388E564CA7BE}"/>
    <cellStyle name="Comma 2 2 25 5" xfId="3524" xr:uid="{39B4B321-5EDB-478F-ACB2-3FA4F85C906C}"/>
    <cellStyle name="Comma 2 2 25 5 2" xfId="6647" xr:uid="{C7CED252-8806-4A17-87B4-0A9AE5B639F1}"/>
    <cellStyle name="Comma 2 2 25 6" xfId="4026" xr:uid="{E3CF56EB-5793-4E23-BBE8-E838160390E9}"/>
    <cellStyle name="Comma 2 2 25 7" xfId="6807" xr:uid="{DD807664-E7AC-4A4E-A58A-31B589912F09}"/>
    <cellStyle name="Comma 2 2 25 8" xfId="6990" xr:uid="{F5A306FF-B593-444E-8DEB-CB3447DE3B91}"/>
    <cellStyle name="Comma 2 2 25 9" xfId="1196" xr:uid="{832D39B5-CE43-484C-9EB9-1A7DE82DDB2B}"/>
    <cellStyle name="Comma 2 2 26" xfId="299" xr:uid="{00000000-0005-0000-0000-00002A010000}"/>
    <cellStyle name="Comma 2 2 26 2" xfId="1538" xr:uid="{143905D4-09BB-4D99-AB6B-F2E3A12CC986}"/>
    <cellStyle name="Comma 2 2 26 2 2" xfId="2856" xr:uid="{EA9DAE6B-E0FE-42DF-8CFD-5A4C2E5DBF85}"/>
    <cellStyle name="Comma 2 2 26 2 2 2" xfId="6023" xr:uid="{239B395D-F8E9-4A31-BD9A-91AA4AD73D85}"/>
    <cellStyle name="Comma 2 2 26 2 3" xfId="4726" xr:uid="{36ED8F81-1E86-43AA-93AF-2492075D900C}"/>
    <cellStyle name="Comma 2 2 26 3" xfId="2310" xr:uid="{E1CDBC40-5CD1-4793-B612-9FF6BF98250F}"/>
    <cellStyle name="Comma 2 2 26 3 2" xfId="5478" xr:uid="{822B41D2-6898-454B-91BC-9352D12D8066}"/>
    <cellStyle name="Comma 2 2 26 4" xfId="4179" xr:uid="{80DBBAB3-334F-48EE-AA57-586B4C84CFB8}"/>
    <cellStyle name="Comma 2 2 27" xfId="300" xr:uid="{00000000-0005-0000-0000-00002B010000}"/>
    <cellStyle name="Comma 2 2 27 2" xfId="1539" xr:uid="{E2EEB142-27B5-40AF-9A45-B26EFD72ED0A}"/>
    <cellStyle name="Comma 2 2 27 2 2" xfId="2857" xr:uid="{14106DCB-55A8-49C3-AEA1-FBA18D3DD294}"/>
    <cellStyle name="Comma 2 2 27 2 2 2" xfId="6024" xr:uid="{0BF3FB5F-A818-4DB2-A261-693DA1427975}"/>
    <cellStyle name="Comma 2 2 27 2 3" xfId="4727" xr:uid="{2601E5E2-7E1E-4140-A782-4220910BEBCA}"/>
    <cellStyle name="Comma 2 2 27 3" xfId="2391" xr:uid="{59E2EE1A-57A3-495F-A42C-35E17021D565}"/>
    <cellStyle name="Comma 2 2 27 3 2" xfId="5559" xr:uid="{9513E867-10F5-42AA-B08C-5C2527DA9702}"/>
    <cellStyle name="Comma 2 2 27 4" xfId="4262" xr:uid="{DA8A3E16-951D-4527-9499-1970090D2B31}"/>
    <cellStyle name="Comma 2 2 28" xfId="301" xr:uid="{00000000-0005-0000-0000-00002C010000}"/>
    <cellStyle name="Comma 2 2 28 2" xfId="1540" xr:uid="{F941FA37-5D8F-45CD-9B97-F8FFCFCD5F1D}"/>
    <cellStyle name="Comma 2 2 28 2 2" xfId="2858" xr:uid="{7269992C-6C68-4132-A78C-1F01363BFD9C}"/>
    <cellStyle name="Comma 2 2 28 2 2 2" xfId="6025" xr:uid="{CF7BDA86-F665-48E3-B7DC-463FD0EB981A}"/>
    <cellStyle name="Comma 2 2 28 2 3" xfId="4728" xr:uid="{37ABCA16-C346-4B8C-80B8-2FAFCD3DEF5F}"/>
    <cellStyle name="Comma 2 2 28 3" xfId="2569" xr:uid="{0E3B11BF-C876-4F41-BACA-E6119B7C9EA6}"/>
    <cellStyle name="Comma 2 2 28 3 2" xfId="5737" xr:uid="{1A14B87B-1494-4E0D-9577-EBE14B33CB36}"/>
    <cellStyle name="Comma 2 2 28 4" xfId="4440" xr:uid="{18BA78D0-E56C-428A-9F18-0C31B5696549}"/>
    <cellStyle name="Comma 2 2 29" xfId="302" xr:uid="{00000000-0005-0000-0000-00002D010000}"/>
    <cellStyle name="Comma 2 2 29 2" xfId="1541" xr:uid="{2B7E6419-DF72-4093-A229-C201C3504CCE}"/>
    <cellStyle name="Comma 2 2 29 2 2" xfId="2859" xr:uid="{D9C07276-6810-459E-9F88-FA3483243A29}"/>
    <cellStyle name="Comma 2 2 29 2 2 2" xfId="6026" xr:uid="{DEF378DE-3D06-47FC-A36C-0BF9A82952D9}"/>
    <cellStyle name="Comma 2 2 29 2 3" xfId="4729" xr:uid="{B6343153-C5E5-4BBF-B79E-6449EDE6FE92}"/>
    <cellStyle name="Comma 2 2 29 3" xfId="2574" xr:uid="{AE52D1BE-2F69-4B7F-A25C-936D19808452}"/>
    <cellStyle name="Comma 2 2 29 3 2" xfId="5742" xr:uid="{A6B7188C-008B-418A-9141-5259686E4EF7}"/>
    <cellStyle name="Comma 2 2 29 4" xfId="4445" xr:uid="{16DFDDC8-01AC-4F89-B631-FDDEDED60421}"/>
    <cellStyle name="Comma 2 2 3" xfId="303" xr:uid="{00000000-0005-0000-0000-00002E010000}"/>
    <cellStyle name="Comma 2 2 3 2" xfId="304" xr:uid="{00000000-0005-0000-0000-00002F010000}"/>
    <cellStyle name="Comma 2 2 3 2 2" xfId="1543" xr:uid="{575FD57E-4CE6-469F-977E-1A1FAAFE038C}"/>
    <cellStyle name="Comma 2 2 3 2 2 2" xfId="2861" xr:uid="{E8C4E058-B75B-4A12-AC49-C6246961EE1D}"/>
    <cellStyle name="Comma 2 2 3 2 2 2 2" xfId="6028" xr:uid="{E2F0830C-D735-426C-BB4E-E46F5B7C9C44}"/>
    <cellStyle name="Comma 2 2 3 2 2 3" xfId="4731" xr:uid="{CF557C4B-B6C5-4358-BD19-B76E79B2AB3C}"/>
    <cellStyle name="Comma 2 2 3 2 3" xfId="2201" xr:uid="{4BD3BB19-7C32-4378-B18A-74AF8B7EF298}"/>
    <cellStyle name="Comma 2 2 3 2 3 2" xfId="5369" xr:uid="{2DF4E45D-DB19-4BA7-B513-252C1596CF28}"/>
    <cellStyle name="Comma 2 2 3 2 4" xfId="4027" xr:uid="{305AD4EE-6D97-4673-90DC-ACE5FA73246C}"/>
    <cellStyle name="Comma 2 2 3 2 5" xfId="1197" xr:uid="{A50055D0-B55B-4B4F-A273-F65D1F819C7F}"/>
    <cellStyle name="Comma 2 2 3 3" xfId="305" xr:uid="{00000000-0005-0000-0000-000030010000}"/>
    <cellStyle name="Comma 2 2 3 3 2" xfId="1544" xr:uid="{6B41F99E-006E-465A-9276-A1D82F421FDA}"/>
    <cellStyle name="Comma 2 2 3 3 2 2" xfId="2862" xr:uid="{01EFEFCC-6B19-42F3-8A8A-5C67D0929804}"/>
    <cellStyle name="Comma 2 2 3 3 2 2 2" xfId="6029" xr:uid="{9CCCBE00-AA5D-451D-8DC0-4E1ECFC8C7E4}"/>
    <cellStyle name="Comma 2 2 3 3 2 3" xfId="4732" xr:uid="{F009C83C-15B9-4E71-A8F7-68913EC7E0E9}"/>
    <cellStyle name="Comma 2 2 3 3 3" xfId="2439" xr:uid="{3D9BC180-A571-4953-A749-B853E900A5D0}"/>
    <cellStyle name="Comma 2 2 3 3 3 2" xfId="5607" xr:uid="{40CD301B-D4D4-4168-BCAD-56518A0BBCE7}"/>
    <cellStyle name="Comma 2 2 3 3 4" xfId="4310" xr:uid="{9F3D5030-54AC-4BEE-95AA-D9509435E87F}"/>
    <cellStyle name="Comma 2 2 3 3 5" xfId="1276" xr:uid="{FBF1C149-085C-4AF8-991F-53D44E8A7319}"/>
    <cellStyle name="Comma 2 2 3 4" xfId="1542" xr:uid="{FB242AED-394F-41FF-A756-B51E3B97D926}"/>
    <cellStyle name="Comma 2 2 3 4 2" xfId="2860" xr:uid="{1059C1CB-9FFE-4F93-B522-6CE8F7F0999E}"/>
    <cellStyle name="Comma 2 2 3 4 2 2" xfId="6027" xr:uid="{C7A0067D-2BFD-4D4F-8055-E209540AC963}"/>
    <cellStyle name="Comma 2 2 3 4 3" xfId="4730" xr:uid="{9A5F3EB7-0DA3-4B40-8242-A7A4F6E22A56}"/>
    <cellStyle name="Comma 2 2 3 5" xfId="2070" xr:uid="{C2B24640-E2F5-49BE-B16B-BBC27E332770}"/>
    <cellStyle name="Comma 2 2 3 5 2" xfId="5239" xr:uid="{E358C318-6632-4671-9950-2E02E12F3E27}"/>
    <cellStyle name="Comma 2 2 3 6" xfId="3525" xr:uid="{B4AAB54B-84DD-40B7-8B25-CCA45AB79160}"/>
    <cellStyle name="Comma 2 2 3 6 2" xfId="6648" xr:uid="{4A387279-CA72-47EB-9504-EB4F0963E477}"/>
    <cellStyle name="Comma 2 2 3 7" xfId="3859" xr:uid="{7E876168-95C5-4911-8C05-ACCF9FA8F44C}"/>
    <cellStyle name="Comma 2 2 3 8" xfId="6991" xr:uid="{82941989-4E45-43A9-90DB-6E5F2145301A}"/>
    <cellStyle name="Comma 2 2 30" xfId="1434" xr:uid="{D024F730-F34E-49D7-AAC4-D705948736AA}"/>
    <cellStyle name="Comma 2 2 30 2" xfId="2751" xr:uid="{21AFA44F-B13B-4FA9-921E-FDFC952159D0}"/>
    <cellStyle name="Comma 2 2 30 2 2" xfId="5918" xr:uid="{3B68003B-662E-4784-8E71-4BCB7D0D1EF3}"/>
    <cellStyle name="Comma 2 2 30 3" xfId="4621" xr:uid="{A84F1DEA-3EE2-4600-B3D9-7E65132971DF}"/>
    <cellStyle name="Comma 2 2 31" xfId="1975" xr:uid="{79B3D835-33C9-4D04-8645-9C80DEF16500}"/>
    <cellStyle name="Comma 2 2 31 2" xfId="5144" xr:uid="{7FBFCA89-CAB3-436D-AE20-B289CA9D6005}"/>
    <cellStyle name="Comma 2 2 32" xfId="3327" xr:uid="{5FCC36BB-5531-4137-B93D-8ADF69D239DD}"/>
    <cellStyle name="Comma 2 2 32 2" xfId="6467" xr:uid="{7342CD7E-7C23-4DED-92D4-354D1FB3962E}"/>
    <cellStyle name="Comma 2 2 33" xfId="3386" xr:uid="{A644AE49-4C23-4432-8A66-CB6AAB137DF6}"/>
    <cellStyle name="Comma 2 2 33 2" xfId="6513" xr:uid="{C9D2B544-8117-470B-BBF3-307B74B5BA97}"/>
    <cellStyle name="Comma 2 2 34" xfId="3736" xr:uid="{A8353155-3A9D-45B8-9377-96764A26EF33}"/>
    <cellStyle name="Comma 2 2 35" xfId="3827" xr:uid="{6CA536C9-E491-4506-83E5-53D044DDD6A0}"/>
    <cellStyle name="Comma 2 2 36" xfId="3779" xr:uid="{0DC18DEB-E6E9-4956-8E65-C8925AFBE741}"/>
    <cellStyle name="Comma 2 2 37" xfId="6943" xr:uid="{37100393-3B93-45F7-86D7-26B59CBAE9A1}"/>
    <cellStyle name="Comma 2 2 4" xfId="306" xr:uid="{00000000-0005-0000-0000-000031010000}"/>
    <cellStyle name="Comma 2 2 4 2" xfId="307" xr:uid="{00000000-0005-0000-0000-000032010000}"/>
    <cellStyle name="Comma 2 2 4 2 2" xfId="1546" xr:uid="{658A67C3-AC57-40F7-9F66-5921ABA637B3}"/>
    <cellStyle name="Comma 2 2 4 2 2 2" xfId="2864" xr:uid="{E605F595-9FBD-4965-98E8-2497947A3181}"/>
    <cellStyle name="Comma 2 2 4 2 2 2 2" xfId="6031" xr:uid="{E21E52B0-16FA-4775-8F29-D0BC78FAFF3E}"/>
    <cellStyle name="Comma 2 2 4 2 2 3" xfId="4734" xr:uid="{D96856E9-539E-4D40-A3E7-8AF3FC8B1571}"/>
    <cellStyle name="Comma 2 2 4 2 3" xfId="2440" xr:uid="{4D669140-F0AD-4A0B-A70E-5A47216A4684}"/>
    <cellStyle name="Comma 2 2 4 2 3 2" xfId="5608" xr:uid="{2DF75C64-0CEB-4879-A07B-9147D9CB0DC8}"/>
    <cellStyle name="Comma 2 2 4 2 4" xfId="4311" xr:uid="{9678031D-0375-41DF-86E8-588E3F9E1AA0}"/>
    <cellStyle name="Comma 2 2 4 2 5" xfId="1277" xr:uid="{F0693ADE-5F8A-4D6C-BD01-1A1C67C278E9}"/>
    <cellStyle name="Comma 2 2 4 3" xfId="1545" xr:uid="{991BA3C3-D956-453F-BE70-5417A54FDFAB}"/>
    <cellStyle name="Comma 2 2 4 3 2" xfId="2863" xr:uid="{B2DC66D7-4C53-4AF0-B9EA-53D3651535B7}"/>
    <cellStyle name="Comma 2 2 4 3 2 2" xfId="6030" xr:uid="{703C51C6-75B0-4502-9188-6943AC3EAA32}"/>
    <cellStyle name="Comma 2 2 4 3 3" xfId="4733" xr:uid="{BCAC11AD-ACC0-4231-B133-D1E72C22AED2}"/>
    <cellStyle name="Comma 2 2 4 4" xfId="2202" xr:uid="{ACA1CC89-D273-4F68-ACE7-1ABEF3D1B517}"/>
    <cellStyle name="Comma 2 2 4 4 2" xfId="5370" xr:uid="{6CDCD8BD-F791-4618-BC53-6F9602B8D59A}"/>
    <cellStyle name="Comma 2 2 4 5" xfId="3526" xr:uid="{913499CF-866C-4C1F-8B64-DC5E0434279C}"/>
    <cellStyle name="Comma 2 2 4 5 2" xfId="6649" xr:uid="{FD19C2E7-FDFB-4E8D-B5E5-BC2DD741D43A}"/>
    <cellStyle name="Comma 2 2 4 6" xfId="4028" xr:uid="{AE775E6A-C7BC-4159-9F0F-95A03F08B007}"/>
    <cellStyle name="Comma 2 2 4 7" xfId="6992" xr:uid="{16B06226-9533-4ABD-A177-F75F3A4A9ED6}"/>
    <cellStyle name="Comma 2 2 4 8" xfId="1198" xr:uid="{E02A5F78-2A36-4333-A510-30B73CE7781E}"/>
    <cellStyle name="Comma 2 2 5" xfId="308" xr:uid="{00000000-0005-0000-0000-000033010000}"/>
    <cellStyle name="Comma 2 2 5 2" xfId="309" xr:uid="{00000000-0005-0000-0000-000034010000}"/>
    <cellStyle name="Comma 2 2 5 2 2" xfId="1548" xr:uid="{681504D4-7D05-46E2-96C3-E33FBC474133}"/>
    <cellStyle name="Comma 2 2 5 2 2 2" xfId="2866" xr:uid="{0C8BA5C0-54A8-406E-B27F-54AFE2D00FD8}"/>
    <cellStyle name="Comma 2 2 5 2 2 2 2" xfId="6033" xr:uid="{E628296E-4854-4020-9F8E-A175F3964F07}"/>
    <cellStyle name="Comma 2 2 5 2 2 3" xfId="4736" xr:uid="{E93F62D4-F6A6-429C-A099-7A19FABE5141}"/>
    <cellStyle name="Comma 2 2 5 2 3" xfId="2441" xr:uid="{EE8D7442-00E9-49CD-B65B-F7AF1B3A0D5E}"/>
    <cellStyle name="Comma 2 2 5 2 3 2" xfId="5609" xr:uid="{29B0EC05-071B-4BF7-816F-EC344AB13F83}"/>
    <cellStyle name="Comma 2 2 5 2 4" xfId="4312" xr:uid="{8A323C4D-5CB5-473A-81CC-1C3120ACBBBB}"/>
    <cellStyle name="Comma 2 2 5 2 5" xfId="1278" xr:uid="{F360D74F-03D2-466A-A514-245ABF8A2462}"/>
    <cellStyle name="Comma 2 2 5 3" xfId="1547" xr:uid="{3BADB7DC-FD67-4DD0-B714-D141F767BED4}"/>
    <cellStyle name="Comma 2 2 5 3 2" xfId="2865" xr:uid="{AD123A68-AF34-4D1C-B377-7FE2E1E9B4B5}"/>
    <cellStyle name="Comma 2 2 5 3 2 2" xfId="6032" xr:uid="{A98C8985-1DE3-4DFC-8291-24F6FFC75EB7}"/>
    <cellStyle name="Comma 2 2 5 3 3" xfId="4735" xr:uid="{933BA237-E7F1-4D86-8229-D7E2B1E196C5}"/>
    <cellStyle name="Comma 2 2 5 4" xfId="2203" xr:uid="{4692D68A-1BB1-4640-AC4D-1B1173EA6EE8}"/>
    <cellStyle name="Comma 2 2 5 4 2" xfId="5371" xr:uid="{CCDE6FA1-5E2B-4946-85EA-5AE87415BB8D}"/>
    <cellStyle name="Comma 2 2 5 5" xfId="3527" xr:uid="{9F2527E8-1398-40BA-BB16-A3F1A66FAC2C}"/>
    <cellStyle name="Comma 2 2 5 5 2" xfId="6650" xr:uid="{85462C85-F608-41A2-B77A-98FBAF6C36D7}"/>
    <cellStyle name="Comma 2 2 5 6" xfId="4029" xr:uid="{E5C76CE5-A136-4C5B-BBBF-CF39734F2E80}"/>
    <cellStyle name="Comma 2 2 5 7" xfId="6993" xr:uid="{B41E88C7-1C55-43D9-B54E-23B57C722B93}"/>
    <cellStyle name="Comma 2 2 5 8" xfId="1199" xr:uid="{F6C660D9-357C-41FC-AF9A-E173F37FDAD3}"/>
    <cellStyle name="Comma 2 2 6" xfId="310" xr:uid="{00000000-0005-0000-0000-000035010000}"/>
    <cellStyle name="Comma 2 2 6 2" xfId="311" xr:uid="{00000000-0005-0000-0000-000036010000}"/>
    <cellStyle name="Comma 2 2 6 2 2" xfId="1550" xr:uid="{32436071-41F5-4C0C-B478-E012D3F2D856}"/>
    <cellStyle name="Comma 2 2 6 2 2 2" xfId="2868" xr:uid="{5278E2C2-CE60-4F3D-A8CF-863F723683CA}"/>
    <cellStyle name="Comma 2 2 6 2 2 2 2" xfId="6035" xr:uid="{5891448B-4D78-42F6-A869-572384F0ED43}"/>
    <cellStyle name="Comma 2 2 6 2 2 3" xfId="4738" xr:uid="{DE436795-95CB-4172-8163-759D220A1CE6}"/>
    <cellStyle name="Comma 2 2 6 2 3" xfId="2442" xr:uid="{EDD090DC-1F5D-4B8B-ADED-7A24A109FD7E}"/>
    <cellStyle name="Comma 2 2 6 2 3 2" xfId="5610" xr:uid="{52871473-A3E9-4BFF-9C51-AB53F4D40B4D}"/>
    <cellStyle name="Comma 2 2 6 2 4" xfId="4313" xr:uid="{95795A5E-0EFC-4EC4-9574-491276673C00}"/>
    <cellStyle name="Comma 2 2 6 2 5" xfId="1279" xr:uid="{19C6E75A-0FE0-4140-815E-25E5AA635097}"/>
    <cellStyle name="Comma 2 2 6 3" xfId="1549" xr:uid="{4DE57862-8FA0-415A-98A2-246440084046}"/>
    <cellStyle name="Comma 2 2 6 3 2" xfId="2867" xr:uid="{EEBF0865-5C8B-4100-B02B-A01565E4A7C6}"/>
    <cellStyle name="Comma 2 2 6 3 2 2" xfId="6034" xr:uid="{720D22C0-2DB7-40EB-8D7B-86A6EFB7F38C}"/>
    <cellStyle name="Comma 2 2 6 3 3" xfId="4737" xr:uid="{AAC9A156-4104-4A9A-B48E-D6B2EF930071}"/>
    <cellStyle name="Comma 2 2 6 4" xfId="2204" xr:uid="{9194C1F0-7D2A-4875-9557-6CB8A4067E3D}"/>
    <cellStyle name="Comma 2 2 6 4 2" xfId="5372" xr:uid="{D66BA48D-C16B-4446-96B2-52295C1F677E}"/>
    <cellStyle name="Comma 2 2 6 5" xfId="3528" xr:uid="{43762E03-286C-43FE-89A7-C668A0BC92C9}"/>
    <cellStyle name="Comma 2 2 6 5 2" xfId="6651" xr:uid="{CE1EB7F0-7C00-4B56-9432-FE85A95E4D4D}"/>
    <cellStyle name="Comma 2 2 6 6" xfId="4030" xr:uid="{0861A334-61C8-47E2-ABBE-CDEA4A4DF793}"/>
    <cellStyle name="Comma 2 2 6 7" xfId="6994" xr:uid="{DED99EE5-1B33-4BA6-BE1D-5BC747E9142C}"/>
    <cellStyle name="Comma 2 2 6 8" xfId="1200" xr:uid="{5EC0E43C-E91D-4C85-841E-E04145A8E67A}"/>
    <cellStyle name="Comma 2 2 7" xfId="312" xr:uid="{00000000-0005-0000-0000-000037010000}"/>
    <cellStyle name="Comma 2 2 7 2" xfId="313" xr:uid="{00000000-0005-0000-0000-000038010000}"/>
    <cellStyle name="Comma 2 2 7 2 2" xfId="1552" xr:uid="{6F603FDF-E723-409B-827E-FEB6EE0B1D67}"/>
    <cellStyle name="Comma 2 2 7 2 2 2" xfId="2870" xr:uid="{A336B4FF-16C6-4796-9D31-A8475CAF4F7E}"/>
    <cellStyle name="Comma 2 2 7 2 2 2 2" xfId="6037" xr:uid="{944B1205-19D8-401C-9652-3BDAF99AD4AB}"/>
    <cellStyle name="Comma 2 2 7 2 2 3" xfId="4740" xr:uid="{37BF8223-04A0-4019-B189-8B066CDA7527}"/>
    <cellStyle name="Comma 2 2 7 2 3" xfId="2443" xr:uid="{21A27360-2AD1-4913-9B9B-23D4944B4853}"/>
    <cellStyle name="Comma 2 2 7 2 3 2" xfId="5611" xr:uid="{210BA4A9-4835-454D-A21B-79AF00D23381}"/>
    <cellStyle name="Comma 2 2 7 2 4" xfId="4314" xr:uid="{CB65F594-DAE5-49C9-9848-D798AF3BDA85}"/>
    <cellStyle name="Comma 2 2 7 2 5" xfId="1280" xr:uid="{38E63CD3-9BE4-409F-8DC1-F093AB347246}"/>
    <cellStyle name="Comma 2 2 7 3" xfId="1551" xr:uid="{FBB488C6-3691-468E-A496-CECDDFC238C4}"/>
    <cellStyle name="Comma 2 2 7 3 2" xfId="2869" xr:uid="{A1A89868-7F70-433D-920E-479C708B373F}"/>
    <cellStyle name="Comma 2 2 7 3 2 2" xfId="6036" xr:uid="{0E3944B8-86FB-428A-88D3-F6E5E98887FA}"/>
    <cellStyle name="Comma 2 2 7 3 3" xfId="4739" xr:uid="{5127DD38-85E4-4AA4-868F-64942E87528B}"/>
    <cellStyle name="Comma 2 2 7 4" xfId="2205" xr:uid="{98D19AFA-F170-4286-BE9D-D4899392F23B}"/>
    <cellStyle name="Comma 2 2 7 4 2" xfId="5373" xr:uid="{42900F94-02E2-4B9C-8E91-A35AB5053B21}"/>
    <cellStyle name="Comma 2 2 7 5" xfId="3529" xr:uid="{F8C4EC48-4093-4FA8-950F-F68A01EDA761}"/>
    <cellStyle name="Comma 2 2 7 5 2" xfId="6652" xr:uid="{0FD91436-A3EB-488B-9DA7-B49915B035DC}"/>
    <cellStyle name="Comma 2 2 7 6" xfId="4031" xr:uid="{9102C55B-CFB7-4A8E-B9FD-36FE87E52F04}"/>
    <cellStyle name="Comma 2 2 7 7" xfId="6995" xr:uid="{1F966ECE-6D36-4E1E-9257-585D13763497}"/>
    <cellStyle name="Comma 2 2 7 8" xfId="1201" xr:uid="{A0753053-41F6-4C6C-AED5-DB264A491A5A}"/>
    <cellStyle name="Comma 2 2 8" xfId="314" xr:uid="{00000000-0005-0000-0000-000039010000}"/>
    <cellStyle name="Comma 2 2 8 2" xfId="315" xr:uid="{00000000-0005-0000-0000-00003A010000}"/>
    <cellStyle name="Comma 2 2 8 2 2" xfId="1554" xr:uid="{E084F6F2-19E0-4074-AE8C-CF79CB9E9B84}"/>
    <cellStyle name="Comma 2 2 8 2 2 2" xfId="2872" xr:uid="{DCDBBE56-F632-437E-9E6A-803F690416FF}"/>
    <cellStyle name="Comma 2 2 8 2 2 2 2" xfId="6039" xr:uid="{02F43285-50C1-41EF-A8B7-A09547A3D6A5}"/>
    <cellStyle name="Comma 2 2 8 2 2 3" xfId="4742" xr:uid="{A3303F3D-1F12-4665-980D-D249E3893AF9}"/>
    <cellStyle name="Comma 2 2 8 2 3" xfId="2444" xr:uid="{2D34B528-045E-4DEA-B0F1-0780940A5673}"/>
    <cellStyle name="Comma 2 2 8 2 3 2" xfId="5612" xr:uid="{B350D007-6FD8-48DE-968A-66CDD542573D}"/>
    <cellStyle name="Comma 2 2 8 2 4" xfId="4315" xr:uid="{D7E642A6-8E5C-48AE-BD05-631F1559F84A}"/>
    <cellStyle name="Comma 2 2 8 3" xfId="1553" xr:uid="{9D7DBAC8-AFD7-4CCE-8E2E-EC35D78FDCEF}"/>
    <cellStyle name="Comma 2 2 8 3 2" xfId="2871" xr:uid="{82F8D2E9-81BD-43FD-9DE4-9486036B6C3A}"/>
    <cellStyle name="Comma 2 2 8 3 2 2" xfId="6038" xr:uid="{28DFD10C-A7DC-4193-91A4-49407FDBC773}"/>
    <cellStyle name="Comma 2 2 8 3 3" xfId="4741" xr:uid="{EA7D0349-1585-4996-A490-8DE6D8DBA5B5}"/>
    <cellStyle name="Comma 2 2 8 4" xfId="2206" xr:uid="{85296C33-D713-4F9C-8540-E06C3951ECDD}"/>
    <cellStyle name="Comma 2 2 8 4 2" xfId="5374" xr:uid="{67958E41-6805-4906-B8B7-DAA31D0FE3C1}"/>
    <cellStyle name="Comma 2 2 8 5" xfId="3530" xr:uid="{BE8BFB9F-AFEA-4367-9894-41DDF12A2D9F}"/>
    <cellStyle name="Comma 2 2 8 5 2" xfId="6653" xr:uid="{8F6B7DEB-1096-4769-8A91-F3A2456759B0}"/>
    <cellStyle name="Comma 2 2 8 6" xfId="4032" xr:uid="{435B68A4-C768-4C15-A3EF-E1FB385A4DD5}"/>
    <cellStyle name="Comma 2 2 8 7" xfId="6996" xr:uid="{C04B6F4B-C278-4E40-92A7-284036712A2F}"/>
    <cellStyle name="Comma 2 2 9" xfId="316" xr:uid="{00000000-0005-0000-0000-00003B010000}"/>
    <cellStyle name="Comma 2 2 9 2" xfId="317" xr:uid="{00000000-0005-0000-0000-00003C010000}"/>
    <cellStyle name="Comma 2 2 9 2 2" xfId="1556" xr:uid="{F468BD86-45A6-4BE0-AE78-1CD31E1F1CA0}"/>
    <cellStyle name="Comma 2 2 9 2 2 2" xfId="2874" xr:uid="{17C50987-23F1-40F9-80E3-508135478434}"/>
    <cellStyle name="Comma 2 2 9 2 2 2 2" xfId="6041" xr:uid="{F98DBA1A-FAA2-4601-B295-F20D4F273779}"/>
    <cellStyle name="Comma 2 2 9 2 2 3" xfId="4744" xr:uid="{2D289777-B0FC-485C-9F28-8FD104CC9F61}"/>
    <cellStyle name="Comma 2 2 9 2 3" xfId="2445" xr:uid="{FCF3BC66-FBA7-422C-861E-D321304DBB88}"/>
    <cellStyle name="Comma 2 2 9 2 3 2" xfId="5613" xr:uid="{ACE75649-896D-4B31-A005-0F1D53F9F3B2}"/>
    <cellStyle name="Comma 2 2 9 2 4" xfId="4316" xr:uid="{126AFEAC-D3AD-44F2-98E5-5340928D0371}"/>
    <cellStyle name="Comma 2 2 9 3" xfId="1555" xr:uid="{62A3B834-7E1C-41BE-9703-A910536BB172}"/>
    <cellStyle name="Comma 2 2 9 3 2" xfId="2873" xr:uid="{B0A6B040-3CF6-4C04-B1AF-3831F70AA813}"/>
    <cellStyle name="Comma 2 2 9 3 2 2" xfId="6040" xr:uid="{0A5B0DA8-6EC6-46A5-8496-FB67D431C0EB}"/>
    <cellStyle name="Comma 2 2 9 3 3" xfId="4743" xr:uid="{4EB1EC63-7E82-4517-93B3-A406351CB65E}"/>
    <cellStyle name="Comma 2 2 9 4" xfId="2207" xr:uid="{5C94523C-E70E-498C-9910-CF132FDF8F68}"/>
    <cellStyle name="Comma 2 2 9 4 2" xfId="5375" xr:uid="{FB8FFE4F-B1FE-4269-905E-FDE6A87DF35F}"/>
    <cellStyle name="Comma 2 2 9 5" xfId="3531" xr:uid="{B4A8E356-6172-4854-B4EB-D16763452694}"/>
    <cellStyle name="Comma 2 2 9 5 2" xfId="6654" xr:uid="{E8678810-66F0-481C-8A40-50211EDADDC9}"/>
    <cellStyle name="Comma 2 2 9 6" xfId="4033" xr:uid="{AE186BCC-5AA5-4F10-965E-E66685F7D09A}"/>
    <cellStyle name="Comma 2 2 9 7" xfId="6997" xr:uid="{F378F33F-F3F1-4E51-957D-0F738D15D854}"/>
    <cellStyle name="Comma 2 20" xfId="318" xr:uid="{00000000-0005-0000-0000-00003D010000}"/>
    <cellStyle name="Comma 2 20 2" xfId="319" xr:uid="{00000000-0005-0000-0000-00003E010000}"/>
    <cellStyle name="Comma 2 20 2 2" xfId="1558" xr:uid="{FB959A8C-B2B8-491F-8A0A-1F4A25B904D9}"/>
    <cellStyle name="Comma 2 20 2 2 2" xfId="2876" xr:uid="{BA978DA6-F2F2-4964-A32A-9A3CCAFBB2C0}"/>
    <cellStyle name="Comma 2 20 2 2 2 2" xfId="6043" xr:uid="{2ACD8122-96BB-4A8C-ADBC-F70072FF89B4}"/>
    <cellStyle name="Comma 2 20 2 2 3" xfId="4746" xr:uid="{6525AFF7-A42A-46EE-A179-578FF2684A01}"/>
    <cellStyle name="Comma 2 20 2 3" xfId="2446" xr:uid="{C9B4D980-8D0B-4A3F-9E70-8DE92764953C}"/>
    <cellStyle name="Comma 2 20 2 3 2" xfId="5614" xr:uid="{F76A4B50-E94E-4C63-9BBF-C53285C0216F}"/>
    <cellStyle name="Comma 2 20 2 4" xfId="4317" xr:uid="{5EC69899-B3FD-425A-8FC2-4A7C7E5CE962}"/>
    <cellStyle name="Comma 2 20 3" xfId="1557" xr:uid="{135B212B-36A5-4483-AE63-873F8C7D237A}"/>
    <cellStyle name="Comma 2 20 3 2" xfId="2875" xr:uid="{B9189F62-C0C8-44A8-8079-47DF1E3EA48C}"/>
    <cellStyle name="Comma 2 20 3 2 2" xfId="6042" xr:uid="{A11AFDBE-B6FF-499A-AD3D-59F7BCD47779}"/>
    <cellStyle name="Comma 2 20 3 3" xfId="4745" xr:uid="{054D0431-C05E-497C-AB0B-8F2A79299E52}"/>
    <cellStyle name="Comma 2 20 4" xfId="2208" xr:uid="{8C3F9AA8-805E-44DF-B68C-4B58C18639B4}"/>
    <cellStyle name="Comma 2 20 4 2" xfId="5376" xr:uid="{08B2A743-FDD0-4E0F-8B27-D82DDE1E9F26}"/>
    <cellStyle name="Comma 2 20 5" xfId="3532" xr:uid="{E310D321-6948-4B69-9F12-D21E74A3615C}"/>
    <cellStyle name="Comma 2 20 5 2" xfId="6655" xr:uid="{89BE9FD1-1C9F-4829-9AEE-364921476EAD}"/>
    <cellStyle name="Comma 2 20 6" xfId="4034" xr:uid="{9E2F9AB0-3D7F-43BD-A26F-8A781DFAAB4B}"/>
    <cellStyle name="Comma 2 20 7" xfId="6998" xr:uid="{1E1BEFEF-F3FE-42B2-80D3-8481A5DA4FC4}"/>
    <cellStyle name="Comma 2 21" xfId="320" xr:uid="{00000000-0005-0000-0000-00003F010000}"/>
    <cellStyle name="Comma 2 21 2" xfId="321" xr:uid="{00000000-0005-0000-0000-000040010000}"/>
    <cellStyle name="Comma 2 21 2 2" xfId="1560" xr:uid="{13B0B9E5-5995-4714-873B-66843F87979D}"/>
    <cellStyle name="Comma 2 21 2 2 2" xfId="2878" xr:uid="{3432FFD9-79E1-4FA5-8047-C0A6FB9B4222}"/>
    <cellStyle name="Comma 2 21 2 2 2 2" xfId="6045" xr:uid="{13DF5104-1B22-4D73-AABE-E4BF9BAC58AC}"/>
    <cellStyle name="Comma 2 21 2 2 3" xfId="4748" xr:uid="{FD402F15-61FE-4252-A982-8F6D1F74FD94}"/>
    <cellStyle name="Comma 2 21 2 3" xfId="2447" xr:uid="{2142EB49-EDED-4A3E-A602-F257DCB5CCC3}"/>
    <cellStyle name="Comma 2 21 2 3 2" xfId="5615" xr:uid="{9A046C6A-E0C8-4F1D-8DA5-1D5C425875B6}"/>
    <cellStyle name="Comma 2 21 2 4" xfId="4318" xr:uid="{B863FABC-70A9-41DA-A429-47172CFB1305}"/>
    <cellStyle name="Comma 2 21 3" xfId="1559" xr:uid="{56BE74C9-B126-4FB2-8ADD-D243A4652DFE}"/>
    <cellStyle name="Comma 2 21 3 2" xfId="2877" xr:uid="{B461FF52-EF26-44C0-9579-302992A36D33}"/>
    <cellStyle name="Comma 2 21 3 2 2" xfId="6044" xr:uid="{6A4773B1-3A0C-4003-A493-B8C41F1224EF}"/>
    <cellStyle name="Comma 2 21 3 3" xfId="4747" xr:uid="{223DE109-7951-4265-8E16-AA3400DB1744}"/>
    <cellStyle name="Comma 2 21 4" xfId="2209" xr:uid="{6A7250FE-9C9F-42F3-89BC-C6EE71EBFCE2}"/>
    <cellStyle name="Comma 2 21 4 2" xfId="5377" xr:uid="{7F802B59-B662-477F-AB1E-1F8D654C43A7}"/>
    <cellStyle name="Comma 2 21 5" xfId="3533" xr:uid="{73B178E6-6CFD-46DC-B7BF-9B221214391A}"/>
    <cellStyle name="Comma 2 21 5 2" xfId="6656" xr:uid="{C4119979-11EE-4A92-AD6B-B10B41E481B8}"/>
    <cellStyle name="Comma 2 21 6" xfId="4035" xr:uid="{CB1A09E5-5BCA-43FF-9292-5DADD30783C4}"/>
    <cellStyle name="Comma 2 21 7" xfId="6999" xr:uid="{C1399D97-DBB3-48F7-8B24-B7147E6B1969}"/>
    <cellStyle name="Comma 2 22" xfId="322" xr:uid="{00000000-0005-0000-0000-000041010000}"/>
    <cellStyle name="Comma 2 22 2" xfId="323" xr:uid="{00000000-0005-0000-0000-000042010000}"/>
    <cellStyle name="Comma 2 22 2 2" xfId="1562" xr:uid="{F57504D1-2AD7-4059-99B8-BF51D210D4F6}"/>
    <cellStyle name="Comma 2 22 2 2 2" xfId="2880" xr:uid="{D26ECCC1-F5F6-458C-89AB-75E4151705E0}"/>
    <cellStyle name="Comma 2 22 2 2 2 2" xfId="6047" xr:uid="{63CD195C-A67F-4196-AE57-06A0FEE43CC9}"/>
    <cellStyle name="Comma 2 22 2 2 3" xfId="4750" xr:uid="{FB3AB098-01C2-4855-A791-D5CBF43BCD5E}"/>
    <cellStyle name="Comma 2 22 2 3" xfId="2448" xr:uid="{84D4BFC7-4567-46E1-B44F-8BD301B2297D}"/>
    <cellStyle name="Comma 2 22 2 3 2" xfId="5616" xr:uid="{B88BF47D-733E-493F-8264-07D334E94BDB}"/>
    <cellStyle name="Comma 2 22 2 4" xfId="4319" xr:uid="{664DA979-A58B-403E-985D-15CCC2A1ABD5}"/>
    <cellStyle name="Comma 2 22 3" xfId="1561" xr:uid="{766B4D51-0C35-424F-AA0A-9FA848370AE1}"/>
    <cellStyle name="Comma 2 22 3 2" xfId="2879" xr:uid="{C2E8825E-C993-4006-A8F7-6CF88483B917}"/>
    <cellStyle name="Comma 2 22 3 2 2" xfId="6046" xr:uid="{39F32F92-97D5-4B44-A747-AD89C1E57FC2}"/>
    <cellStyle name="Comma 2 22 3 3" xfId="4749" xr:uid="{BE8857E2-1C44-454E-AB6B-6D9E17F62E28}"/>
    <cellStyle name="Comma 2 22 4" xfId="2210" xr:uid="{5C65467D-E663-40D9-BC75-A36B79FF6C78}"/>
    <cellStyle name="Comma 2 22 4 2" xfId="5378" xr:uid="{5EF4A356-8E77-4197-9333-BE9CEE8EE1B4}"/>
    <cellStyle name="Comma 2 22 5" xfId="3534" xr:uid="{938EE791-B2C2-461A-8F4A-4D8230E4BEB0}"/>
    <cellStyle name="Comma 2 22 5 2" xfId="6657" xr:uid="{32AFB67D-A2DB-49F6-A9AF-FAD5E51A47C6}"/>
    <cellStyle name="Comma 2 22 6" xfId="4036" xr:uid="{39CF4BF9-C3BA-4046-8398-86BEE4730C46}"/>
    <cellStyle name="Comma 2 22 7" xfId="7000" xr:uid="{B0A18F81-98CC-4F9E-A89D-A78A2F8FCA33}"/>
    <cellStyle name="Comma 2 23" xfId="324" xr:uid="{00000000-0005-0000-0000-000043010000}"/>
    <cellStyle name="Comma 2 23 2" xfId="325" xr:uid="{00000000-0005-0000-0000-000044010000}"/>
    <cellStyle name="Comma 2 23 2 2" xfId="1564" xr:uid="{1C625F1C-D65F-41BF-ABFD-EBA04FC6BB9B}"/>
    <cellStyle name="Comma 2 23 2 2 2" xfId="2882" xr:uid="{6905F907-C557-4AF5-B18C-B249CEADC53D}"/>
    <cellStyle name="Comma 2 23 2 2 2 2" xfId="6049" xr:uid="{B78312F4-01DE-479D-BF17-A3AE5D845D80}"/>
    <cellStyle name="Comma 2 23 2 2 3" xfId="4752" xr:uid="{B528A8A1-3046-48BB-B2C3-82E7CBEC992E}"/>
    <cellStyle name="Comma 2 23 2 3" xfId="2449" xr:uid="{3A5D114D-6877-4C13-9594-93F435D3BF7C}"/>
    <cellStyle name="Comma 2 23 2 3 2" xfId="5617" xr:uid="{D6871E52-2E16-4B2C-BE5C-888F9F8E189F}"/>
    <cellStyle name="Comma 2 23 2 4" xfId="4320" xr:uid="{7018CD13-5446-41B1-9202-AB55E9351357}"/>
    <cellStyle name="Comma 2 23 3" xfId="1563" xr:uid="{5906AA34-55AE-48F2-8F15-36FAF9357EEA}"/>
    <cellStyle name="Comma 2 23 3 2" xfId="2881" xr:uid="{67302D5A-0218-4E21-91D1-0E730972CA5B}"/>
    <cellStyle name="Comma 2 23 3 2 2" xfId="6048" xr:uid="{4A0910A7-0B6A-4180-A783-DBC9E41ADD4A}"/>
    <cellStyle name="Comma 2 23 3 3" xfId="4751" xr:uid="{1B4815AB-77BC-4C4B-8003-C61828298790}"/>
    <cellStyle name="Comma 2 23 4" xfId="2211" xr:uid="{7FEC85AC-DB0B-47A9-9171-AF342FA3698F}"/>
    <cellStyle name="Comma 2 23 4 2" xfId="5379" xr:uid="{3750BB28-7FB3-4348-AEBE-7317A9E8B135}"/>
    <cellStyle name="Comma 2 23 5" xfId="3535" xr:uid="{31061E43-D76D-472A-BD01-FF4280C28945}"/>
    <cellStyle name="Comma 2 23 5 2" xfId="6658" xr:uid="{737422E3-7729-43AF-9C83-DD200163C87C}"/>
    <cellStyle name="Comma 2 23 6" xfId="4037" xr:uid="{3175989C-F6D3-4355-9828-EFBCEBD81B1A}"/>
    <cellStyle name="Comma 2 23 7" xfId="7001" xr:uid="{2D18B7A7-3C44-496E-A3DF-595BB025D5C3}"/>
    <cellStyle name="Comma 2 24" xfId="326" xr:uid="{00000000-0005-0000-0000-000045010000}"/>
    <cellStyle name="Comma 2 25" xfId="327" xr:uid="{00000000-0005-0000-0000-000046010000}"/>
    <cellStyle name="Comma 2 25 2" xfId="1565" xr:uid="{D96D6D12-1EBA-45CE-93F3-209552756C06}"/>
    <cellStyle name="Comma 2 25 2 2" xfId="2883" xr:uid="{63C4907A-43DA-40D8-82CF-F8D1474D9F8B}"/>
    <cellStyle name="Comma 2 25 2 2 2" xfId="6050" xr:uid="{C40AF848-8CEB-4940-B410-9944FDCC6AB7}"/>
    <cellStyle name="Comma 2 25 2 3" xfId="4753" xr:uid="{6D89CC42-67EE-4186-A90B-B436C3EE3014}"/>
    <cellStyle name="Comma 2 25 3" xfId="2313" xr:uid="{63AE48B8-9C24-42E5-AFC6-C5E6B2983F5C}"/>
    <cellStyle name="Comma 2 25 3 2" xfId="5481" xr:uid="{771E7D80-9B2E-4208-BF07-8E68A4629126}"/>
    <cellStyle name="Comma 2 25 4" xfId="4182" xr:uid="{9EDEA9F7-9F88-47CF-8550-26EA51C4A4B4}"/>
    <cellStyle name="Comma 2 26" xfId="328" xr:uid="{00000000-0005-0000-0000-000047010000}"/>
    <cellStyle name="Comma 2 26 2" xfId="1566" xr:uid="{6D093E57-8CC9-4160-B42B-096C9F6149F3}"/>
    <cellStyle name="Comma 2 26 2 2" xfId="2884" xr:uid="{05BD991B-338D-470B-992B-EA1B5BD07204}"/>
    <cellStyle name="Comma 2 26 2 2 2" xfId="6051" xr:uid="{84C628DA-EC10-4C0F-9D92-D36F51A88C1E}"/>
    <cellStyle name="Comma 2 26 2 3" xfId="4754" xr:uid="{593B4686-F3FC-420E-9796-3DD282F898F3}"/>
    <cellStyle name="Comma 2 26 3" xfId="2316" xr:uid="{31D97738-BEE8-4FE4-A7A4-5AC640F2AADB}"/>
    <cellStyle name="Comma 2 26 3 2" xfId="5484" xr:uid="{FCD645BB-FCA9-4AC2-95AD-B4E69DFBCD94}"/>
    <cellStyle name="Comma 2 26 4" xfId="4185" xr:uid="{E902ED22-03AB-4545-ACF3-F2F4BDB9331B}"/>
    <cellStyle name="Comma 2 27" xfId="329" xr:uid="{00000000-0005-0000-0000-000048010000}"/>
    <cellStyle name="Comma 2 27 2" xfId="1567" xr:uid="{302B6471-3ADE-4856-9663-D2AC7D261CA3}"/>
    <cellStyle name="Comma 2 27 2 2" xfId="2885" xr:uid="{7C8C0A81-A689-42D2-8367-49CAC8938B02}"/>
    <cellStyle name="Comma 2 27 2 2 2" xfId="6052" xr:uid="{3C4997A6-A85B-4AE5-97C4-BFAFE79870DE}"/>
    <cellStyle name="Comma 2 27 2 3" xfId="4755" xr:uid="{6E3C1A1D-7DBE-42C4-AFD7-8CB08215E83E}"/>
    <cellStyle name="Comma 2 27 3" xfId="2331" xr:uid="{37E924EB-8F61-4A84-9918-7A7E116662ED}"/>
    <cellStyle name="Comma 2 27 3 2" xfId="5499" xr:uid="{D7D7BDD7-5A86-40F7-9717-3EC76ED209D8}"/>
    <cellStyle name="Comma 2 27 4" xfId="4202" xr:uid="{729AF869-4DCD-42D9-BD0D-3B958D66D376}"/>
    <cellStyle name="Comma 2 28" xfId="330" xr:uid="{00000000-0005-0000-0000-000049010000}"/>
    <cellStyle name="Comma 2 28 2" xfId="1568" xr:uid="{BAA93735-DA96-4DC1-9805-7CDBECDFD6DF}"/>
    <cellStyle name="Comma 2 28 2 2" xfId="2886" xr:uid="{CDC81BE7-2E75-43F2-9DAD-28708E4FB010}"/>
    <cellStyle name="Comma 2 28 2 2 2" xfId="6053" xr:uid="{7ACCF411-81E9-4A87-8E54-1F6CE8C06F15}"/>
    <cellStyle name="Comma 2 28 2 3" xfId="4756" xr:uid="{613666BC-AA44-4ACA-8F02-B9989F2C721E}"/>
    <cellStyle name="Comma 2 28 3" xfId="2377" xr:uid="{D7218CBA-5695-4F26-89ED-86136A27245F}"/>
    <cellStyle name="Comma 2 28 3 2" xfId="5545" xr:uid="{BD982D9B-D801-4422-9638-C7AEB3105CD8}"/>
    <cellStyle name="Comma 2 28 4" xfId="4248" xr:uid="{7683D972-7947-42D8-99B6-CD23ACA95F93}"/>
    <cellStyle name="Comma 2 29" xfId="331" xr:uid="{00000000-0005-0000-0000-00004A010000}"/>
    <cellStyle name="Comma 2 29 2" xfId="1569" xr:uid="{5C2D9AE2-B3DC-4B37-8359-5B47CC01A269}"/>
    <cellStyle name="Comma 2 29 2 2" xfId="2887" xr:uid="{F366DD49-434B-4FCF-BDD9-22D3A8C73679}"/>
    <cellStyle name="Comma 2 29 2 2 2" xfId="6054" xr:uid="{406EA0DF-D227-4F49-A3BE-7AA5C093B5DF}"/>
    <cellStyle name="Comma 2 29 2 3" xfId="4757" xr:uid="{C0273A39-4377-4E75-B9D0-3FC5A9FCADC4}"/>
    <cellStyle name="Comma 2 29 3" xfId="2559" xr:uid="{CC3FE3D3-8EF6-4D82-AF32-8B440816B644}"/>
    <cellStyle name="Comma 2 29 3 2" xfId="5727" xr:uid="{4B7194E3-CB0F-40B0-A171-EDEBFDAAEEE7}"/>
    <cellStyle name="Comma 2 29 4" xfId="4430" xr:uid="{C5819A50-D5BC-47F9-A901-AA168BE0F498}"/>
    <cellStyle name="Comma 2 3" xfId="332" xr:uid="{00000000-0005-0000-0000-00004B010000}"/>
    <cellStyle name="Comma 2 3 10" xfId="3863" xr:uid="{99D58BEC-032B-4FCD-81A6-DA6363E18108}"/>
    <cellStyle name="Comma 2 3 11" xfId="7002" xr:uid="{AAD50B01-15B1-4F52-98F1-508B1DFE0CBD}"/>
    <cellStyle name="Comma 2 3 2" xfId="333" xr:uid="{00000000-0005-0000-0000-00004C010000}"/>
    <cellStyle name="Comma 2 3 2 2" xfId="334" xr:uid="{00000000-0005-0000-0000-00004D010000}"/>
    <cellStyle name="Comma 2 3 2 2 2" xfId="1572" xr:uid="{A9FCE25A-3E60-4C5B-A7A8-0164871569E4}"/>
    <cellStyle name="Comma 2 3 2 2 2 2" xfId="2890" xr:uid="{BBB43C1A-759C-459C-B046-A044B40CA546}"/>
    <cellStyle name="Comma 2 3 2 2 2 2 2" xfId="6057" xr:uid="{EE5548D9-748F-4CFB-B1FF-215FE2BE43D9}"/>
    <cellStyle name="Comma 2 3 2 2 2 3" xfId="4760" xr:uid="{0AC89E1F-8E25-4E73-9F2B-C9AA7A5DD361}"/>
    <cellStyle name="Comma 2 3 2 2 3" xfId="2600" xr:uid="{C0B2236E-8BEB-49D8-A1C0-EE39B284DB2F}"/>
    <cellStyle name="Comma 2 3 2 2 3 2" xfId="5768" xr:uid="{77D88430-58E7-4351-BB85-B52C63F76C64}"/>
    <cellStyle name="Comma 2 3 2 2 4" xfId="4471" xr:uid="{8D6352E5-91FC-4285-BBA1-211152A6F261}"/>
    <cellStyle name="Comma 2 3 2 3" xfId="335" xr:uid="{00000000-0005-0000-0000-00004E010000}"/>
    <cellStyle name="Comma 2 3 2 3 2" xfId="2891" xr:uid="{FC233FB4-3E58-4BD9-BD0A-C55C82CB1079}"/>
    <cellStyle name="Comma 2 3 2 3 2 2" xfId="6058" xr:uid="{200BB819-FFC5-4F8D-A4B6-5FDB5D339CB2}"/>
    <cellStyle name="Comma 2 3 2 3 3" xfId="4761" xr:uid="{000EB1A6-E877-4669-BE18-DB8E71588503}"/>
    <cellStyle name="Comma 2 3 2 4" xfId="1571" xr:uid="{AA91D45E-4298-4016-92FF-FD28EA151525}"/>
    <cellStyle name="Comma 2 3 2 4 2" xfId="2889" xr:uid="{9EA5BA62-8A64-403F-BB39-2434ADC0E3A6}"/>
    <cellStyle name="Comma 2 3 2 4 2 2" xfId="6056" xr:uid="{1FA7D03D-B79B-4907-8012-FDCE8DF11D72}"/>
    <cellStyle name="Comma 2 3 2 4 3" xfId="4759" xr:uid="{D44B8A6A-481A-46D7-B1E4-A6CD9ADD8D3D}"/>
    <cellStyle name="Comma 2 3 2 5" xfId="2212" xr:uid="{E40C07A8-90E3-4E98-B4C3-A0F1B5B2A2E8}"/>
    <cellStyle name="Comma 2 3 2 5 2" xfId="5380" xr:uid="{1C337D9C-1329-4F1B-96FF-A7C4F0D4BA3E}"/>
    <cellStyle name="Comma 2 3 2 6" xfId="4038" xr:uid="{97C3E6F3-6576-49AF-9B7A-DE7B6F93ADD0}"/>
    <cellStyle name="Comma 2 3 3" xfId="336" xr:uid="{00000000-0005-0000-0000-00004F010000}"/>
    <cellStyle name="Comma 2 3 3 2" xfId="1573" xr:uid="{86B422DA-195A-45C8-9B02-0F8406700581}"/>
    <cellStyle name="Comma 2 3 3 2 2" xfId="2892" xr:uid="{4CAA13D3-C844-48AE-B88C-B7D733746DC8}"/>
    <cellStyle name="Comma 2 3 3 2 2 2" xfId="6059" xr:uid="{39FA070E-FCCE-451C-839B-9007CD33D961}"/>
    <cellStyle name="Comma 2 3 3 2 3" xfId="4762" xr:uid="{6DF8EA8E-C4EA-40C2-8913-DBB34CBD1754}"/>
    <cellStyle name="Comma 2 3 3 3" xfId="2450" xr:uid="{CABF8B96-34F9-4262-912F-6BC5D1B06277}"/>
    <cellStyle name="Comma 2 3 3 3 2" xfId="5618" xr:uid="{96C67102-5647-496C-B034-99EF184CBA2C}"/>
    <cellStyle name="Comma 2 3 3 4" xfId="4321" xr:uid="{520AB7A4-5F5A-4915-A3B0-25BF05C77FD5}"/>
    <cellStyle name="Comma 2 3 4" xfId="337" xr:uid="{00000000-0005-0000-0000-000050010000}"/>
    <cellStyle name="Comma 2 3 4 2" xfId="1574" xr:uid="{4C960F1B-63ED-4CDF-A51B-DE2848E31AF8}"/>
    <cellStyle name="Comma 2 3 4 2 2" xfId="2893" xr:uid="{425A52EB-4E4A-4854-81B7-2F1B632B590D}"/>
    <cellStyle name="Comma 2 3 4 2 2 2" xfId="6060" xr:uid="{4F6224EF-5432-4BD1-90BB-1108E1ACB7F5}"/>
    <cellStyle name="Comma 2 3 4 2 3" xfId="4763" xr:uid="{DEA76690-F66F-4BF5-AC77-92FA5EB8A627}"/>
    <cellStyle name="Comma 2 3 4 3" xfId="2576" xr:uid="{D933A4A0-D968-4453-8FE1-6ADA2C7F25F1}"/>
    <cellStyle name="Comma 2 3 4 3 2" xfId="5744" xr:uid="{B9146AEA-D173-4819-AAF7-B26C61AEF47A}"/>
    <cellStyle name="Comma 2 3 4 4" xfId="4447" xr:uid="{223F510E-EC98-4D1E-B571-6AF0FD408629}"/>
    <cellStyle name="Comma 2 3 5" xfId="1570" xr:uid="{19293A07-AC83-4A8F-B4EF-ED43D655E40D}"/>
    <cellStyle name="Comma 2 3 5 2" xfId="2888" xr:uid="{5960F7A4-F9A0-4ED6-A439-A938F03B84DC}"/>
    <cellStyle name="Comma 2 3 5 2 2" xfId="6055" xr:uid="{AA6AC64E-C601-41AA-91CE-25A4ED48D3F4}"/>
    <cellStyle name="Comma 2 3 5 3" xfId="4758" xr:uid="{A68F482B-B1B8-483F-B711-35BBC72C5E18}"/>
    <cellStyle name="Comma 2 3 6" xfId="1977" xr:uid="{FD484B86-2251-4316-BD33-24B5132400CB}"/>
    <cellStyle name="Comma 2 3 6 2" xfId="5146" xr:uid="{EE8B6CD7-C91A-4BE1-A110-D05E4EC4C6B2}"/>
    <cellStyle name="Comma 2 3 7" xfId="3388" xr:uid="{46E8180D-0915-4896-A95F-B920C5C97DAB}"/>
    <cellStyle name="Comma 2 3 7 2" xfId="6515" xr:uid="{8369EFC0-F19E-450C-98EA-981853E15904}"/>
    <cellStyle name="Comma 2 3 8" xfId="3536" xr:uid="{604FEBA1-D803-4A4E-AB61-DA6403F73BFD}"/>
    <cellStyle name="Comma 2 3 8 2" xfId="6659" xr:uid="{A493A137-9A39-4531-A61B-EEC239A970EE}"/>
    <cellStyle name="Comma 2 3 9" xfId="3737" xr:uid="{C5D284BB-BB02-468A-90FE-5576AA0C9481}"/>
    <cellStyle name="Comma 2 30" xfId="338" xr:uid="{00000000-0005-0000-0000-000051010000}"/>
    <cellStyle name="Comma 2 30 2" xfId="1575" xr:uid="{52A135CA-2987-4B24-890F-52FFBB92D13A}"/>
    <cellStyle name="Comma 2 30 2 2" xfId="2894" xr:uid="{CD3AB792-ABA4-4FC8-B95E-63694651DF71}"/>
    <cellStyle name="Comma 2 30 2 2 2" xfId="6061" xr:uid="{0AED95D0-D9BF-4E07-8AF7-0990D57E01F5}"/>
    <cellStyle name="Comma 2 30 2 3" xfId="4764" xr:uid="{6CBEE045-33B0-48EB-81A7-FCB27F63D920}"/>
    <cellStyle name="Comma 2 30 3" xfId="2571" xr:uid="{7D9018D8-ABA9-4D10-B1DD-B6B57D749A16}"/>
    <cellStyle name="Comma 2 30 3 2" xfId="5739" xr:uid="{444213CF-9879-4B84-BD60-366D4DCC8969}"/>
    <cellStyle name="Comma 2 30 4" xfId="4442" xr:uid="{08C37691-D4CF-4873-8585-CF7A65B5DD37}"/>
    <cellStyle name="Comma 2 30 5" xfId="1295" xr:uid="{4CF26865-C786-4B24-ACE1-80776E3FBA84}"/>
    <cellStyle name="Comma 2 31" xfId="339" xr:uid="{00000000-0005-0000-0000-000052010000}"/>
    <cellStyle name="Comma 2 31 2" xfId="1576" xr:uid="{5E599E33-D8E4-4B51-83A3-B15C8EC259F0}"/>
    <cellStyle name="Comma 2 31 2 2" xfId="2895" xr:uid="{E81601AE-C10F-4F5D-9872-66C5AD26D1C5}"/>
    <cellStyle name="Comma 2 31 2 2 2" xfId="6062" xr:uid="{4EDD58CB-F057-4A19-90D7-97B1A5183F13}"/>
    <cellStyle name="Comma 2 31 2 3" xfId="4765" xr:uid="{6DF62F89-7E0B-4827-94BC-318EFA5D152D}"/>
    <cellStyle name="Comma 2 31 3" xfId="2573" xr:uid="{2C146BD3-7F82-4207-8A4C-F801DABA6CBF}"/>
    <cellStyle name="Comma 2 31 3 2" xfId="5741" xr:uid="{A48098F9-F020-49D5-89C3-AFD3EAC8BFEF}"/>
    <cellStyle name="Comma 2 31 4" xfId="4444" xr:uid="{DDC0F2B7-EC58-4BAF-BEE8-B1C75705EDD9}"/>
    <cellStyle name="Comma 2 32" xfId="340" xr:uid="{00000000-0005-0000-0000-000053010000}"/>
    <cellStyle name="Comma 2 33" xfId="1407" xr:uid="{545AF028-5FC2-46A5-A854-7AC56F671B5E}"/>
    <cellStyle name="Comma 2 33 2" xfId="2724" xr:uid="{4D9B0F6B-BFC7-4D2A-A1BA-AA804B643AA0}"/>
    <cellStyle name="Comma 2 33 2 2" xfId="5891" xr:uid="{7654B777-AC91-4DD1-B7CA-9EB2E79523BC}"/>
    <cellStyle name="Comma 2 33 3" xfId="4594" xr:uid="{9A4D238C-4EF5-4828-A8BB-705B0367CD86}"/>
    <cellStyle name="Comma 2 34" xfId="1922" xr:uid="{F7546DCB-DE0B-410D-890E-1BF3A4DFB979}"/>
    <cellStyle name="Comma 2 34 2" xfId="3246" xr:uid="{1E7BDA0A-F77C-4B02-9ACD-685A90974167}"/>
    <cellStyle name="Comma 2 34 2 2" xfId="6402" xr:uid="{C27D4798-7C65-4756-A2C9-682B281F967A}"/>
    <cellStyle name="Comma 2 34 3" xfId="5107" xr:uid="{5D1D12D7-0D74-4B7F-82C6-5156B40517D7}"/>
    <cellStyle name="Comma 2 35" xfId="341" xr:uid="{00000000-0005-0000-0000-000054010000}"/>
    <cellStyle name="Comma 2 35 2" xfId="342" xr:uid="{00000000-0005-0000-0000-000055010000}"/>
    <cellStyle name="Comma 2 35 2 2" xfId="1578" xr:uid="{5845729C-FE46-4DAF-9696-4511D031EA69}"/>
    <cellStyle name="Comma 2 35 2 2 2" xfId="2897" xr:uid="{235E5741-6F15-40B2-A05A-944DA7BF9602}"/>
    <cellStyle name="Comma 2 35 2 2 2 2" xfId="6064" xr:uid="{CEDCC592-2E0D-4E60-B298-C6C0AC3394B2}"/>
    <cellStyle name="Comma 2 35 2 2 3" xfId="4767" xr:uid="{26B1C70F-737F-4961-A002-1F4679970944}"/>
    <cellStyle name="Comma 2 35 2 3" xfId="2074" xr:uid="{01A7299F-3443-4E50-A356-AD3B6F2F48C6}"/>
    <cellStyle name="Comma 2 35 2 3 2" xfId="5243" xr:uid="{67AA6C36-61BB-456C-B84D-F501BFFE9B00}"/>
    <cellStyle name="Comma 2 35 2 4" xfId="3864" xr:uid="{78385F95-2343-4F3C-B752-C4015191A368}"/>
    <cellStyle name="Comma 2 35 3" xfId="1577" xr:uid="{383456C4-CF6B-4404-B630-616CFAF459C8}"/>
    <cellStyle name="Comma 2 35 3 2" xfId="2896" xr:uid="{253C966A-9590-4E5F-A4E9-BE7DEB6D92BB}"/>
    <cellStyle name="Comma 2 35 3 2 2" xfId="6063" xr:uid="{7EC7A905-CAF6-4542-ACD5-547B3BD6B064}"/>
    <cellStyle name="Comma 2 35 3 3" xfId="4766" xr:uid="{CBBF93BB-1217-4681-9B02-66944AE2F4AB}"/>
    <cellStyle name="Comma 2 35 4" xfId="2052" xr:uid="{BC73FF57-3BD5-49C4-ACBA-DA2CC4EDC7D4}"/>
    <cellStyle name="Comma 2 35 4 2" xfId="5221" xr:uid="{560FD2A9-C784-44FC-B4B1-D51A0D30AF40}"/>
    <cellStyle name="Comma 2 35 5" xfId="3839" xr:uid="{87CDA5D4-12EB-479B-B6FA-B801AFC4252C}"/>
    <cellStyle name="Comma 2 36" xfId="1967" xr:uid="{1E66B2CC-1646-433F-9B8D-C46D1A5D86F6}"/>
    <cellStyle name="Comma 2 36 2" xfId="3278" xr:uid="{793D36CD-A724-46EB-9F80-F8C34880D270}"/>
    <cellStyle name="Comma 2 36 2 2" xfId="6432" xr:uid="{95A06A6D-4D39-4D00-8BC7-5F6F9FE4A872}"/>
    <cellStyle name="Comma 2 36 3" xfId="5137" xr:uid="{9C1ABF10-F070-4737-B55F-C279C5229D10}"/>
    <cellStyle name="Comma 2 37" xfId="1974" xr:uid="{04B3595F-38FB-43B9-8CC5-B4F9D2258D3B}"/>
    <cellStyle name="Comma 2 37 2" xfId="5143" xr:uid="{7FFEDF51-7A90-4019-9A2D-DAFF177A3F48}"/>
    <cellStyle name="Comma 2 38" xfId="3285" xr:uid="{239B617A-65BC-4664-9DC4-14EEE363BFD0}"/>
    <cellStyle name="Comma 2 38 2" xfId="6438" xr:uid="{947D0CA0-B3A3-4051-A8E2-518F5B0DAECF}"/>
    <cellStyle name="Comma 2 39" xfId="3293" xr:uid="{E067CF08-A7AA-4846-8828-54E69295C729}"/>
    <cellStyle name="Comma 2 39 2" xfId="6446" xr:uid="{5B046B59-8259-4466-88F7-65B980908ABB}"/>
    <cellStyle name="Comma 2 4" xfId="343" xr:uid="{00000000-0005-0000-0000-000056010000}"/>
    <cellStyle name="Comma 2 4 2" xfId="344" xr:uid="{00000000-0005-0000-0000-000057010000}"/>
    <cellStyle name="Comma 2 4 2 2" xfId="1579" xr:uid="{E5EA1241-9C8E-431B-B693-F3FE217A8D22}"/>
    <cellStyle name="Comma 2 4 2 2 2" xfId="2898" xr:uid="{5C8F91A6-80A9-4944-931B-CFB801313093}"/>
    <cellStyle name="Comma 2 4 2 2 2 2" xfId="6065" xr:uid="{BF9EF225-1A8C-4284-90C8-FAABADD8331A}"/>
    <cellStyle name="Comma 2 4 2 2 3" xfId="4768" xr:uid="{BBFA12D8-9381-4AFC-BA96-5EA4945E80DF}"/>
    <cellStyle name="Comma 2 4 2 3" xfId="2213" xr:uid="{02FEE9E9-0B39-4301-BDE9-22B42B566BAA}"/>
    <cellStyle name="Comma 2 4 2 3 2" xfId="5381" xr:uid="{632297EC-83DD-4CFE-817B-23FFB8868C3E}"/>
    <cellStyle name="Comma 2 4 2 4" xfId="4039" xr:uid="{5AB10650-8DD0-430A-8983-0A647C7CF140}"/>
    <cellStyle name="Comma 2 4 3" xfId="345" xr:uid="{00000000-0005-0000-0000-000058010000}"/>
    <cellStyle name="Comma 2 4 3 2" xfId="1580" xr:uid="{4FB95B18-382C-474F-B4C2-E673DDBE0A5B}"/>
    <cellStyle name="Comma 2 4 3 2 2" xfId="2899" xr:uid="{CECB480C-EF5B-45C8-9206-82C0F732C482}"/>
    <cellStyle name="Comma 2 4 3 2 2 2" xfId="6066" xr:uid="{282D4F2D-78E0-433B-9AF9-0EA8E29AA587}"/>
    <cellStyle name="Comma 2 4 3 2 3" xfId="4769" xr:uid="{195D6236-06A4-4AC6-B555-1F07071348A0}"/>
    <cellStyle name="Comma 2 4 3 3" xfId="2451" xr:uid="{3C362B48-779B-4647-B25B-9B0AE0A639DE}"/>
    <cellStyle name="Comma 2 4 3 3 2" xfId="5619" xr:uid="{E1A169AC-FD2D-411E-98CF-FE8639377B6F}"/>
    <cellStyle name="Comma 2 4 3 4" xfId="4322" xr:uid="{AC9F49BB-75D5-47C8-8CB0-CFE716BC51F4}"/>
    <cellStyle name="Comma 2 4 4" xfId="3537" xr:uid="{F0D87EDB-30D9-4898-800D-8143B7842EB6}"/>
    <cellStyle name="Comma 2 4 4 2" xfId="6660" xr:uid="{24616A2B-2494-434D-A41F-F18949823793}"/>
    <cellStyle name="Comma 2 4 5" xfId="3738" xr:uid="{12F7B51D-8BE8-487C-93C8-C53392AEE0C1}"/>
    <cellStyle name="Comma 2 4 6" xfId="3865" xr:uid="{3590A4CE-6296-499F-AE06-57B51E65E126}"/>
    <cellStyle name="Comma 2 4 7" xfId="7003" xr:uid="{0546B339-45D3-48B1-AEE7-784E120773B9}"/>
    <cellStyle name="Comma 2 40" xfId="346" xr:uid="{00000000-0005-0000-0000-000059010000}"/>
    <cellStyle name="Comma 2 40 2" xfId="1581" xr:uid="{47F6AE33-E45C-46DC-A14D-8EF78D5DF590}"/>
    <cellStyle name="Comma 2 40 2 2" xfId="2900" xr:uid="{8D1BF2DE-35E3-45DD-8797-115CA7DC529F}"/>
    <cellStyle name="Comma 2 40 2 2 2" xfId="6067" xr:uid="{8A1A7E25-5720-4F72-B781-4126204D50A8}"/>
    <cellStyle name="Comma 2 40 2 3" xfId="4770" xr:uid="{8AF95537-9D27-417C-8FB2-00DCEB3157A9}"/>
    <cellStyle name="Comma 2 40 3" xfId="2323" xr:uid="{FDBD2CCC-AC91-49CE-9E7B-72F576529215}"/>
    <cellStyle name="Comma 2 40 3 2" xfId="5491" xr:uid="{0FEB18ED-B0FB-4B7E-A8EE-63E3A2BC53F5}"/>
    <cellStyle name="Comma 2 40 4" xfId="4192" xr:uid="{88909ED5-7AF8-44A1-A474-BC5202D3ADE2}"/>
    <cellStyle name="Comma 2 41" xfId="3329" xr:uid="{4E29F3A1-C5BD-481D-A964-5C9A8FBD1403}"/>
    <cellStyle name="Comma 2 41 2" xfId="6469" xr:uid="{7BAB4705-7649-4015-A3F1-3151C7D165DB}"/>
    <cellStyle name="Comma 2 42" xfId="3339" xr:uid="{F459E847-28DD-41F7-A5E0-A412B20EBF33}"/>
    <cellStyle name="Comma 2 42 2" xfId="6478" xr:uid="{5C0D0BAD-7B48-4432-892B-1BD8E74D32B8}"/>
    <cellStyle name="Comma 2 43" xfId="3348" xr:uid="{AC042CBE-CE35-4FDA-BC87-6657C1EA59B7}"/>
    <cellStyle name="Comma 2 43 2" xfId="3366" xr:uid="{98FBF530-8C19-4C1F-A056-693C2F9136DB}"/>
    <cellStyle name="Comma 2 43 2 2" xfId="6498" xr:uid="{CFB3DCE8-0E06-4DDC-BBDC-B9FCDA3401E3}"/>
    <cellStyle name="Comma 2 43 3" xfId="6487" xr:uid="{2B690A1C-5323-47A5-A26C-92811E1B15CF}"/>
    <cellStyle name="Comma 2 44" xfId="3371" xr:uid="{458C675C-1799-46A2-8892-6D38E04D5967}"/>
    <cellStyle name="Comma 2 44 2" xfId="6502" xr:uid="{03683647-6CFB-4E2D-A975-C258ACB78E17}"/>
    <cellStyle name="Comma 2 45" xfId="3375" xr:uid="{23DC3098-8415-4EAA-8E7F-CBA77560589C}"/>
    <cellStyle name="Comma 2 45 2" xfId="6506" xr:uid="{12E955A9-A688-4B6D-8E0D-3F07A58B647C}"/>
    <cellStyle name="Comma 2 46" xfId="3385" xr:uid="{E5F6B26A-F27B-415C-974B-74A9EC25180B}"/>
    <cellStyle name="Comma 2 46 2" xfId="6512" xr:uid="{14290570-3B36-496B-9BAF-46AE8C8DA472}"/>
    <cellStyle name="Comma 2 47" xfId="3464" xr:uid="{CF8D53C6-ACBE-4C90-BA05-BABADDE2286D}"/>
    <cellStyle name="Comma 2 47 2" xfId="6587" xr:uid="{F3BCDD92-976F-4C81-BE7D-B176ACDFE731}"/>
    <cellStyle name="Comma 2 48" xfId="3735" xr:uid="{9F87492F-22B6-43EC-90F8-721C71B8F5C7}"/>
    <cellStyle name="Comma 2 49" xfId="3804" xr:uid="{13F537F3-0D0E-45F1-871E-A59E7BBCC953}"/>
    <cellStyle name="Comma 2 5" xfId="347" xr:uid="{00000000-0005-0000-0000-00005A010000}"/>
    <cellStyle name="Comma 2 5 2" xfId="348" xr:uid="{00000000-0005-0000-0000-00005B010000}"/>
    <cellStyle name="Comma 2 5 2 2" xfId="1583" xr:uid="{133B15DB-FEEE-498A-8D26-AF64680E3449}"/>
    <cellStyle name="Comma 2 5 2 2 2" xfId="2902" xr:uid="{7F4DD794-6733-4F4F-B8A8-6B6747CF38B9}"/>
    <cellStyle name="Comma 2 5 2 2 2 2" xfId="6069" xr:uid="{76F88488-0288-4966-B067-BDA449B4A608}"/>
    <cellStyle name="Comma 2 5 2 2 3" xfId="4772" xr:uid="{CDAC4C89-896D-4B54-BF07-86B041E3A327}"/>
    <cellStyle name="Comma 2 5 2 3" xfId="2214" xr:uid="{D616C179-58B3-4F6A-8E67-72CDE5D4704C}"/>
    <cellStyle name="Comma 2 5 2 3 2" xfId="5382" xr:uid="{0F748CD8-FA79-4626-9B31-B698BDCB31FE}"/>
    <cellStyle name="Comma 2 5 2 4" xfId="4040" xr:uid="{4A530220-A7E9-4891-BBC6-BEA989507704}"/>
    <cellStyle name="Comma 2 5 2 5" xfId="6867" xr:uid="{6371495A-23EF-4570-A17C-16E3520E6A04}"/>
    <cellStyle name="Comma 2 5 3" xfId="349" xr:uid="{00000000-0005-0000-0000-00005C010000}"/>
    <cellStyle name="Comma 2 5 3 2" xfId="1584" xr:uid="{AEA6BB79-9604-4BAD-80D5-FC0A64BCE878}"/>
    <cellStyle name="Comma 2 5 3 2 2" xfId="2903" xr:uid="{3C0449C3-80FB-408A-B95F-BAEFC9BFDD2D}"/>
    <cellStyle name="Comma 2 5 3 2 2 2" xfId="6070" xr:uid="{DB82D654-EE79-4E1A-83E7-CB7BF79EE728}"/>
    <cellStyle name="Comma 2 5 3 2 3" xfId="4773" xr:uid="{1436A029-91C4-44BB-97D1-B4900182EF74}"/>
    <cellStyle name="Comma 2 5 3 3" xfId="2452" xr:uid="{7B4B9BD1-890A-4ACE-A123-3CA3E6945534}"/>
    <cellStyle name="Comma 2 5 3 3 2" xfId="5620" xr:uid="{9E7632FE-485C-4AB9-B793-1A3401263146}"/>
    <cellStyle name="Comma 2 5 3 4" xfId="4323" xr:uid="{94ADD048-7A75-49B4-8F96-E50A5815C86D}"/>
    <cellStyle name="Comma 2 5 4" xfId="1582" xr:uid="{58850B6A-1BD2-4956-9D85-52EEDD302C82}"/>
    <cellStyle name="Comma 2 5 4 2" xfId="2901" xr:uid="{BBDC9354-A595-48F3-AEE7-9DDC4A538DBC}"/>
    <cellStyle name="Comma 2 5 4 2 2" xfId="6068" xr:uid="{91BE883F-B9E7-4A0B-A6F1-0F21698A1DDB}"/>
    <cellStyle name="Comma 2 5 4 3" xfId="4771" xr:uid="{2287BD66-318E-4922-ABE3-43FFCD767CDE}"/>
    <cellStyle name="Comma 2 5 5" xfId="2069" xr:uid="{3F3C45E9-729E-497D-A583-32470A7AB738}"/>
    <cellStyle name="Comma 2 5 5 2" xfId="5238" xr:uid="{30D123FF-5750-4BC5-A0B9-29287DD27C8B}"/>
    <cellStyle name="Comma 2 5 6" xfId="3538" xr:uid="{98227DD5-95C0-4C24-9400-8A456320551D}"/>
    <cellStyle name="Comma 2 5 6 2" xfId="6661" xr:uid="{68C2BA71-3031-4AAE-AE47-BF63E46C7A78}"/>
    <cellStyle name="Comma 2 5 7" xfId="3858" xr:uid="{61426316-FAB0-4EAF-87D2-27966E9C93CA}"/>
    <cellStyle name="Comma 2 5 8" xfId="7004" xr:uid="{57E02E2C-9A88-4A67-9C1C-5A3CD6D5F65D}"/>
    <cellStyle name="Comma 2 50" xfId="6929" xr:uid="{16AB62FF-64BE-4B64-8280-E4043E8D1C1F}"/>
    <cellStyle name="Comma 2 51" xfId="7120" xr:uid="{C4F04414-3494-498D-87B9-1F343E70F697}"/>
    <cellStyle name="Comma 2 52" xfId="7126" xr:uid="{48106FC8-781A-499F-B413-24E6C42C3728}"/>
    <cellStyle name="Comma 2 53" xfId="7139" xr:uid="{93A7371D-4F6D-4E5A-BBC4-957B78CEDEB8}"/>
    <cellStyle name="Comma 2 54" xfId="7152" xr:uid="{705EBC5A-599D-4DA3-850D-576C18CD9F9B}"/>
    <cellStyle name="Comma 2 6" xfId="350" xr:uid="{00000000-0005-0000-0000-00005D010000}"/>
    <cellStyle name="Comma 2 6 2" xfId="351" xr:uid="{00000000-0005-0000-0000-00005E010000}"/>
    <cellStyle name="Comma 2 6 2 2" xfId="1586" xr:uid="{078C293D-5C50-4B97-8839-BE6630BAB892}"/>
    <cellStyle name="Comma 2 6 2 2 2" xfId="2905" xr:uid="{70935896-0DFC-41E5-A4A9-E9819E628B48}"/>
    <cellStyle name="Comma 2 6 2 2 2 2" xfId="6072" xr:uid="{94022F98-E131-438E-BCE4-3FC0D6ADFCBC}"/>
    <cellStyle name="Comma 2 6 2 2 3" xfId="4775" xr:uid="{49B14A6A-26B7-44D4-BD0D-CAD879CAD487}"/>
    <cellStyle name="Comma 2 6 2 3" xfId="2453" xr:uid="{183FAE17-1F3A-43A4-9031-7FE79D54F78A}"/>
    <cellStyle name="Comma 2 6 2 3 2" xfId="5621" xr:uid="{AF852CF2-8E98-4261-82A4-0168E0ED37D6}"/>
    <cellStyle name="Comma 2 6 2 4" xfId="4324" xr:uid="{B542DCA7-C73B-4C73-84C0-E2CAF809D5CC}"/>
    <cellStyle name="Comma 2 6 3" xfId="1585" xr:uid="{88C2B009-D336-4D46-B5D6-39614AA0F25F}"/>
    <cellStyle name="Comma 2 6 3 2" xfId="2904" xr:uid="{07A14664-1EB7-4F8F-B665-186C4976F292}"/>
    <cellStyle name="Comma 2 6 3 2 2" xfId="6071" xr:uid="{E13BA889-B748-4F86-B5B2-5B5359F942E9}"/>
    <cellStyle name="Comma 2 6 3 3" xfId="4774" xr:uid="{CC5FC5AF-9EA3-4EAB-9181-D5629B2DD9DF}"/>
    <cellStyle name="Comma 2 6 4" xfId="2215" xr:uid="{13EC2C23-F45F-4FBA-9B2A-6CC3DBC52D7D}"/>
    <cellStyle name="Comma 2 6 4 2" xfId="5383" xr:uid="{EE0524F2-5CA8-449C-9AC1-8D67244EF1C8}"/>
    <cellStyle name="Comma 2 6 5" xfId="3539" xr:uid="{3C9B375D-8634-4A65-B458-810245082810}"/>
    <cellStyle name="Comma 2 6 5 2" xfId="6662" xr:uid="{63B80727-01C9-43AD-90E6-011267492FAF}"/>
    <cellStyle name="Comma 2 6 6" xfId="4041" xr:uid="{296954F0-729A-4A54-82D5-C67FD40C1091}"/>
    <cellStyle name="Comma 2 6 7" xfId="7005" xr:uid="{072B439A-6CA1-4A60-AE9E-58E10A4E8398}"/>
    <cellStyle name="Comma 2 7" xfId="352" xr:uid="{00000000-0005-0000-0000-00005F010000}"/>
    <cellStyle name="Comma 2 7 2" xfId="353" xr:uid="{00000000-0005-0000-0000-000060010000}"/>
    <cellStyle name="Comma 2 7 2 2" xfId="1588" xr:uid="{76A98532-1163-4048-A2CC-0C060EB1A463}"/>
    <cellStyle name="Comma 2 7 2 2 2" xfId="2907" xr:uid="{07E212A0-7D00-490E-A67E-87262F386D1B}"/>
    <cellStyle name="Comma 2 7 2 2 2 2" xfId="6074" xr:uid="{A4E6727E-F5E7-416C-AF4E-F6FC22DEA397}"/>
    <cellStyle name="Comma 2 7 2 2 3" xfId="4777" xr:uid="{0B53ADF0-0EDB-4F6F-B0D7-D28408CBE3CB}"/>
    <cellStyle name="Comma 2 7 2 3" xfId="2454" xr:uid="{8C2DC460-7ECE-4509-A9BB-2255AACA2194}"/>
    <cellStyle name="Comma 2 7 2 3 2" xfId="5622" xr:uid="{4FF7723E-A58F-465A-8E1D-FD2B4715AA34}"/>
    <cellStyle name="Comma 2 7 2 4" xfId="4325" xr:uid="{0371C73E-7C9A-4066-A17E-16E31A27E66E}"/>
    <cellStyle name="Comma 2 7 3" xfId="1587" xr:uid="{EA47F71C-7EB9-4E61-9608-CB6FAE1E8E7B}"/>
    <cellStyle name="Comma 2 7 3 2" xfId="2906" xr:uid="{A2638F35-E6ED-4D4C-976F-3AE9C0FC04D1}"/>
    <cellStyle name="Comma 2 7 3 2 2" xfId="6073" xr:uid="{A300ECC2-FEB9-423A-9CA8-84CAF877B70D}"/>
    <cellStyle name="Comma 2 7 3 3" xfId="4776" xr:uid="{B42B7C67-C9F6-416D-BD8A-A4FA16A073A9}"/>
    <cellStyle name="Comma 2 7 4" xfId="2216" xr:uid="{5021D8BA-4890-46E3-9BE9-AA817FCFB7E7}"/>
    <cellStyle name="Comma 2 7 4 2" xfId="5384" xr:uid="{8DCBD4D4-D1BB-4940-94FE-AC049D00F5EF}"/>
    <cellStyle name="Comma 2 7 5" xfId="3540" xr:uid="{1EA6F5D7-C215-45F2-B932-14C798A2467C}"/>
    <cellStyle name="Comma 2 7 5 2" xfId="6663" xr:uid="{90B42348-EC28-4A51-8137-105E0DC4634F}"/>
    <cellStyle name="Comma 2 7 6" xfId="4042" xr:uid="{038D2373-060A-495A-A78A-881E7492EADC}"/>
    <cellStyle name="Comma 2 7 7" xfId="7006" xr:uid="{342EBDFC-0D78-4A33-BFF4-33C6B00AB14E}"/>
    <cellStyle name="Comma 2 8" xfId="354" xr:uid="{00000000-0005-0000-0000-000061010000}"/>
    <cellStyle name="Comma 2 8 2" xfId="355" xr:uid="{00000000-0005-0000-0000-000062010000}"/>
    <cellStyle name="Comma 2 8 2 2" xfId="1590" xr:uid="{674B4ED5-DBEF-4B1D-A5A8-EF8AA04B3BBF}"/>
    <cellStyle name="Comma 2 8 2 2 2" xfId="2909" xr:uid="{0385016F-3837-42E4-9879-3D7118CD012D}"/>
    <cellStyle name="Comma 2 8 2 2 2 2" xfId="6076" xr:uid="{251A1B77-3F64-4ABC-914C-2EC49C9D5F8E}"/>
    <cellStyle name="Comma 2 8 2 2 3" xfId="4779" xr:uid="{A16B9EF6-83C9-487D-BA0D-D8BFB1B9550A}"/>
    <cellStyle name="Comma 2 8 2 3" xfId="2455" xr:uid="{95A4CE0C-75D6-4FA3-91C9-25224388A87E}"/>
    <cellStyle name="Comma 2 8 2 3 2" xfId="5623" xr:uid="{1D06AA2C-A2E8-4C68-9E04-AF431339FCBF}"/>
    <cellStyle name="Comma 2 8 2 4" xfId="4326" xr:uid="{347EEAC0-E77C-4D6E-9F6F-D696D3407FE1}"/>
    <cellStyle name="Comma 2 8 3" xfId="1589" xr:uid="{5CE74BBC-64A8-4E26-81DE-77ABA5479A04}"/>
    <cellStyle name="Comma 2 8 3 2" xfId="2908" xr:uid="{0C62068C-B331-4A77-AAC1-8457CB034A7D}"/>
    <cellStyle name="Comma 2 8 3 2 2" xfId="6075" xr:uid="{0C2AE142-6249-4BE2-B1FA-7EF50F1AD141}"/>
    <cellStyle name="Comma 2 8 3 3" xfId="4778" xr:uid="{66C8769C-D4FF-4286-B19C-14686C0FC352}"/>
    <cellStyle name="Comma 2 8 4" xfId="2217" xr:uid="{5EB3028B-4055-47FF-B919-E0BA8C6DE5BE}"/>
    <cellStyle name="Comma 2 8 4 2" xfId="5385" xr:uid="{764B1EAE-A3ED-426F-B4CA-F0DA589537AD}"/>
    <cellStyle name="Comma 2 8 5" xfId="3334" xr:uid="{91629036-3917-4E8A-8DD9-27C327FB90B9}"/>
    <cellStyle name="Comma 2 8 5 2" xfId="6473" xr:uid="{082B8C15-C867-431A-B1B7-01EBDD078D61}"/>
    <cellStyle name="Comma 2 8 6" xfId="3541" xr:uid="{CC06A023-84D8-44EF-A4E2-26F1A670BD7F}"/>
    <cellStyle name="Comma 2 8 6 2" xfId="6664" xr:uid="{DF859986-C4D4-46B7-ABC9-BAF823801F9E}"/>
    <cellStyle name="Comma 2 8 7" xfId="4043" xr:uid="{8D98F3A5-4985-4B2F-9108-88B8DD9AA756}"/>
    <cellStyle name="Comma 2 8 8" xfId="7007" xr:uid="{5E0F8B84-047F-49C3-BBB2-29373E838594}"/>
    <cellStyle name="Comma 2 9" xfId="356" xr:uid="{00000000-0005-0000-0000-000063010000}"/>
    <cellStyle name="Comma 2 9 2" xfId="357" xr:uid="{00000000-0005-0000-0000-000064010000}"/>
    <cellStyle name="Comma 2 9 2 2" xfId="1592" xr:uid="{048BBB12-99F9-4B4F-873A-998FF3A41213}"/>
    <cellStyle name="Comma 2 9 2 2 2" xfId="2911" xr:uid="{22D67FD8-0F36-4751-AC0D-ECF4CB5ACD6B}"/>
    <cellStyle name="Comma 2 9 2 2 2 2" xfId="6078" xr:uid="{6E4A8A0B-C86C-4736-8A5E-BAB807DDF2AC}"/>
    <cellStyle name="Comma 2 9 2 2 3" xfId="4781" xr:uid="{E5ABA07F-BAA1-4C02-A3D4-89F7C8BC1FED}"/>
    <cellStyle name="Comma 2 9 2 3" xfId="2456" xr:uid="{3EA2C348-1004-480D-BC38-73C68A825119}"/>
    <cellStyle name="Comma 2 9 2 3 2" xfId="5624" xr:uid="{A20BD5E6-A8F6-4DF3-84B0-0C2E033F85A2}"/>
    <cellStyle name="Comma 2 9 2 4" xfId="4327" xr:uid="{4E088F47-672B-41D5-A32C-6B3907787F00}"/>
    <cellStyle name="Comma 2 9 3" xfId="1591" xr:uid="{DC47DFE5-6AFA-4ED5-897B-8BDC3F39345A}"/>
    <cellStyle name="Comma 2 9 3 2" xfId="2910" xr:uid="{713D0277-9901-4742-B2C0-E0A30D3D62B5}"/>
    <cellStyle name="Comma 2 9 3 2 2" xfId="6077" xr:uid="{B5C9663D-F062-46CD-A39F-E61DF167FF4C}"/>
    <cellStyle name="Comma 2 9 3 3" xfId="4780" xr:uid="{78E41C91-122D-4519-9CD7-2D32995FA3C5}"/>
    <cellStyle name="Comma 2 9 4" xfId="2218" xr:uid="{EEC20B9E-B5E9-44FE-9CAB-05668733C0F9}"/>
    <cellStyle name="Comma 2 9 4 2" xfId="5386" xr:uid="{6899F5C4-4E66-40C9-9651-81150FC7C915}"/>
    <cellStyle name="Comma 2 9 5" xfId="3542" xr:uid="{F93D67B1-B487-48E4-9821-70ECE84F2FD6}"/>
    <cellStyle name="Comma 2 9 6" xfId="4044" xr:uid="{41717C6D-E5DC-49F4-9577-8DBAA0EC29BF}"/>
    <cellStyle name="Comma 2 9 7" xfId="7008" xr:uid="{B61C5BE8-1384-4E1E-A075-2B742603C3B4}"/>
    <cellStyle name="Comma 20" xfId="358" xr:uid="{00000000-0005-0000-0000-000065010000}"/>
    <cellStyle name="Comma 20 2" xfId="359" xr:uid="{00000000-0005-0000-0000-000066010000}"/>
    <cellStyle name="Comma 20 2 2" xfId="1594" xr:uid="{1C0C10C0-C614-45A8-812F-D63C958329E6}"/>
    <cellStyle name="Comma 20 2 2 2" xfId="2913" xr:uid="{9115D1DB-8BA4-4612-AAA5-8F086EE7BD6E}"/>
    <cellStyle name="Comma 20 2 2 2 2" xfId="6080" xr:uid="{805DA7D9-D79A-4885-ABE7-ED39616D2B92}"/>
    <cellStyle name="Comma 20 2 2 3" xfId="4783" xr:uid="{14FDBCBC-53C6-425E-9C62-491D702EBD52}"/>
    <cellStyle name="Comma 20 2 3" xfId="2457" xr:uid="{A396CC28-054E-4DC7-9AAF-9D81AE891E79}"/>
    <cellStyle name="Comma 20 2 3 2" xfId="5625" xr:uid="{1DED81C4-9BDF-4895-B139-AB09FBA97E9B}"/>
    <cellStyle name="Comma 20 2 4" xfId="4328" xr:uid="{7E67CB7E-5484-4E26-AFF3-FFE19FA5FE34}"/>
    <cellStyle name="Comma 20 3" xfId="1593" xr:uid="{8BA37996-343C-4CB4-90D9-D5F6C412CD1F}"/>
    <cellStyle name="Comma 20 3 2" xfId="2912" xr:uid="{09181FA0-AA8F-4A6B-B34F-6C1C3CD4BD5E}"/>
    <cellStyle name="Comma 20 3 2 2" xfId="6079" xr:uid="{A00051FA-F974-4046-B0FB-963AEE92B2F7}"/>
    <cellStyle name="Comma 20 3 3" xfId="4782" xr:uid="{AD4F4BB8-A6E5-4133-B57D-65AAA7B4B778}"/>
    <cellStyle name="Comma 20 4" xfId="2219" xr:uid="{83B47BEB-97DF-4B5D-BEBD-F4FAAD9C44EF}"/>
    <cellStyle name="Comma 20 4 2" xfId="5387" xr:uid="{59301D47-F35E-486B-A58C-1BD4DF2A5C35}"/>
    <cellStyle name="Comma 20 5" xfId="3543" xr:uid="{3A3EB105-2973-41A5-A1F6-0DF30AC0E0D1}"/>
    <cellStyle name="Comma 20 5 2" xfId="6665" xr:uid="{C94B3E9E-B282-498D-961D-864F803D92D8}"/>
    <cellStyle name="Comma 20 6" xfId="3739" xr:uid="{75011226-9DC0-45D9-B2C2-C03CD792E381}"/>
    <cellStyle name="Comma 20 7" xfId="4045" xr:uid="{3F1F3127-8CEF-426F-BC6C-DB1E8517007F}"/>
    <cellStyle name="Comma 20 8" xfId="7009" xr:uid="{B0FEDF9A-BD03-467E-81DE-CCE4041B1B53}"/>
    <cellStyle name="Comma 21" xfId="360" xr:uid="{00000000-0005-0000-0000-000067010000}"/>
    <cellStyle name="Comma 21 10" xfId="7010" xr:uid="{09382CE1-AF72-4F11-A2EA-A1D49B6EF173}"/>
    <cellStyle name="Comma 21 11" xfId="1202" xr:uid="{323FDA1E-B739-466B-86DF-15247C7E6772}"/>
    <cellStyle name="Comma 21 2" xfId="361" xr:uid="{00000000-0005-0000-0000-000068010000}"/>
    <cellStyle name="Comma 21 2 2" xfId="362" xr:uid="{00000000-0005-0000-0000-000069010000}"/>
    <cellStyle name="Comma 21 2 2 2" xfId="363" xr:uid="{00000000-0005-0000-0000-00006A010000}"/>
    <cellStyle name="Comma 21 2 2 2 10" xfId="7012" xr:uid="{7D87139B-976E-4A23-A9E7-975ED665340C}"/>
    <cellStyle name="Comma 21 2 2 2 11" xfId="1204" xr:uid="{F2A56EB2-060F-4CCD-ACA5-49F06DC1853C}"/>
    <cellStyle name="Comma 21 2 2 2 2" xfId="364" xr:uid="{00000000-0005-0000-0000-00006B010000}"/>
    <cellStyle name="Comma 21 2 2 2 2 2" xfId="365" xr:uid="{00000000-0005-0000-0000-00006C010000}"/>
    <cellStyle name="Comma 21 2 2 2 2 2 2" xfId="1600" xr:uid="{AA9EC1FD-0D31-4270-9001-38B9F1A6D952}"/>
    <cellStyle name="Comma 21 2 2 2 2 2 2 2" xfId="2919" xr:uid="{E7AEE572-CB5A-4012-A77C-C4F690520447}"/>
    <cellStyle name="Comma 21 2 2 2 2 2 2 2 2" xfId="6086" xr:uid="{0FE32ED0-DF83-425A-85A9-8F4C9716C68B}"/>
    <cellStyle name="Comma 21 2 2 2 2 2 2 3" xfId="4789" xr:uid="{766B29B7-5BC3-4285-B79F-889EC383BBF1}"/>
    <cellStyle name="Comma 21 2 2 2 2 2 3" xfId="2461" xr:uid="{C426821A-AA95-4A69-B38C-80F261105B36}"/>
    <cellStyle name="Comma 21 2 2 2 2 2 3 2" xfId="5629" xr:uid="{EF2768CC-F77A-424C-AA51-8FDB6DCD1911}"/>
    <cellStyle name="Comma 21 2 2 2 2 2 4" xfId="4332" xr:uid="{71A3A8AF-5EF1-48AC-B9BA-E85AD14E84CF}"/>
    <cellStyle name="Comma 21 2 2 2 2 2 5" xfId="1284" xr:uid="{B58440F6-9F8F-46A6-B006-BD43C29D4BE5}"/>
    <cellStyle name="Comma 21 2 2 2 2 3" xfId="1599" xr:uid="{B4B786A1-BF91-4DA2-A18C-5A752705B23A}"/>
    <cellStyle name="Comma 21 2 2 2 2 3 2" xfId="2918" xr:uid="{12DDAC89-234C-481E-89AE-B7530E1FCE47}"/>
    <cellStyle name="Comma 21 2 2 2 2 3 2 2" xfId="6085" xr:uid="{A63BAE45-D7A5-4542-9F1E-BD4960C7AACE}"/>
    <cellStyle name="Comma 21 2 2 2 2 3 3" xfId="4788" xr:uid="{528610A2-955F-480E-94AF-A516FE08FF53}"/>
    <cellStyle name="Comma 21 2 2 2 2 4" xfId="2223" xr:uid="{DCCD06B2-0BFD-40DF-A1C8-FD1297A0BB88}"/>
    <cellStyle name="Comma 21 2 2 2 2 4 2" xfId="5391" xr:uid="{51A1105B-27D4-4BDA-8482-65A5E0C6B5B3}"/>
    <cellStyle name="Comma 21 2 2 2 2 5" xfId="3547" xr:uid="{9A828D31-F9FE-466A-B4DB-3BADCB200A68}"/>
    <cellStyle name="Comma 21 2 2 2 2 5 2" xfId="6669" xr:uid="{8D9E3C0F-7736-45D0-8D70-536207332576}"/>
    <cellStyle name="Comma 21 2 2 2 2 6" xfId="4049" xr:uid="{C453000B-A41D-4DF4-9210-21E653BEC223}"/>
    <cellStyle name="Comma 21 2 2 2 2 7" xfId="6853" xr:uid="{9676486D-0AB0-4CA4-A6BB-1C212A8107DE}"/>
    <cellStyle name="Comma 21 2 2 2 2 8" xfId="7013" xr:uid="{7652CCD9-CF05-4083-8062-B9221493E86A}"/>
    <cellStyle name="Comma 21 2 2 2 2 9" xfId="1205" xr:uid="{DDB68AA5-9BD2-43FC-BBCE-3B102BF987DC}"/>
    <cellStyle name="Comma 21 2 2 2 3" xfId="366" xr:uid="{00000000-0005-0000-0000-00006D010000}"/>
    <cellStyle name="Comma 21 2 2 2 3 2" xfId="367" xr:uid="{00000000-0005-0000-0000-00006E010000}"/>
    <cellStyle name="Comma 21 2 2 2 3 2 2" xfId="1602" xr:uid="{7556D0CE-B382-4D4A-92C8-BF2145C02BA4}"/>
    <cellStyle name="Comma 21 2 2 2 3 2 2 2" xfId="2921" xr:uid="{4745620C-7457-41FA-8A21-9994FF427104}"/>
    <cellStyle name="Comma 21 2 2 2 3 2 2 2 2" xfId="6088" xr:uid="{4EBABFA4-C314-4CC9-B9A7-B02DB82A9034}"/>
    <cellStyle name="Comma 21 2 2 2 3 2 2 3" xfId="4791" xr:uid="{5ED41203-676E-46B2-A2E3-0D2B9372780F}"/>
    <cellStyle name="Comma 21 2 2 2 3 2 3" xfId="2462" xr:uid="{7BA93851-752E-43F2-8139-1373E9379A04}"/>
    <cellStyle name="Comma 21 2 2 2 3 2 3 2" xfId="5630" xr:uid="{D9C05924-7044-4B64-A2F3-F52E850652C2}"/>
    <cellStyle name="Comma 21 2 2 2 3 2 4" xfId="4333" xr:uid="{1C0EC4FB-EF3B-4655-ADF3-B0E3B56CC44F}"/>
    <cellStyle name="Comma 21 2 2 2 3 2 5" xfId="1285" xr:uid="{0887AFC6-454D-47CE-ABD3-546B4C784B2E}"/>
    <cellStyle name="Comma 21 2 2 2 3 3" xfId="1601" xr:uid="{A61789FB-A990-41B9-B291-1257587CF81D}"/>
    <cellStyle name="Comma 21 2 2 2 3 3 2" xfId="2920" xr:uid="{72EBBC9F-6519-413A-B9B0-5241D451658C}"/>
    <cellStyle name="Comma 21 2 2 2 3 3 2 2" xfId="6087" xr:uid="{B8861C64-3F3F-42F1-8DA4-2138156E342B}"/>
    <cellStyle name="Comma 21 2 2 2 3 3 3" xfId="4790" xr:uid="{BA0E170B-EFD3-4CE9-B523-7BB2B6CFC322}"/>
    <cellStyle name="Comma 21 2 2 2 3 4" xfId="2224" xr:uid="{0F511897-0E8C-43E4-8FD8-5905AFF46340}"/>
    <cellStyle name="Comma 21 2 2 2 3 4 2" xfId="5392" xr:uid="{2C698748-0692-4FA9-8C63-A7380768E465}"/>
    <cellStyle name="Comma 21 2 2 2 3 5" xfId="3548" xr:uid="{E03FC1BF-8676-4FE4-B73A-F0518076DF85}"/>
    <cellStyle name="Comma 21 2 2 2 3 5 2" xfId="6670" xr:uid="{2233C095-29D5-4021-80B2-7454BE7F0FD7}"/>
    <cellStyle name="Comma 21 2 2 2 3 6" xfId="4050" xr:uid="{D3BD1476-5624-418B-9DA7-CD3D758CE303}"/>
    <cellStyle name="Comma 21 2 2 2 3 7" xfId="6813" xr:uid="{C7369F3A-C55D-47D5-A4F1-9DDFCD418F61}"/>
    <cellStyle name="Comma 21 2 2 2 3 8" xfId="7014" xr:uid="{4D3BE1E3-E3DC-4CB6-B0A6-8D10E968F745}"/>
    <cellStyle name="Comma 21 2 2 2 3 9" xfId="1206" xr:uid="{B2EA146D-610F-416D-868C-A19A1EE87613}"/>
    <cellStyle name="Comma 21 2 2 2 4" xfId="368" xr:uid="{00000000-0005-0000-0000-00006F010000}"/>
    <cellStyle name="Comma 21 2 2 2 4 2" xfId="1603" xr:uid="{22D29782-972C-4528-9F1E-3F61CAEB97AB}"/>
    <cellStyle name="Comma 21 2 2 2 4 2 2" xfId="2922" xr:uid="{E35F3A8B-A76C-4472-8F90-0EFB9DDD591E}"/>
    <cellStyle name="Comma 21 2 2 2 4 2 2 2" xfId="6089" xr:uid="{B12985BE-C521-4FFB-B214-252A2D3C4611}"/>
    <cellStyle name="Comma 21 2 2 2 4 2 3" xfId="4792" xr:uid="{4A1872F6-8A41-4E71-9758-6304364FDFA2}"/>
    <cellStyle name="Comma 21 2 2 2 4 3" xfId="2460" xr:uid="{2228BD4F-7827-4132-82B6-F54690B6E7F7}"/>
    <cellStyle name="Comma 21 2 2 2 4 3 2" xfId="5628" xr:uid="{9E1FF389-9415-4BF3-9362-996517D7DC2A}"/>
    <cellStyle name="Comma 21 2 2 2 4 4" xfId="4331" xr:uid="{C259F28F-A72B-4D6D-A313-9EAE73755AC4}"/>
    <cellStyle name="Comma 21 2 2 2 4 5" xfId="1283" xr:uid="{4F96E404-FD09-4D42-B759-F0F495925EF0}"/>
    <cellStyle name="Comma 21 2 2 2 5" xfId="1598" xr:uid="{68094397-6B42-404A-8E8E-8B02F064E91C}"/>
    <cellStyle name="Comma 21 2 2 2 5 2" xfId="2917" xr:uid="{65511F74-8FFE-40F8-A564-30617B2DDAAF}"/>
    <cellStyle name="Comma 21 2 2 2 5 2 2" xfId="6084" xr:uid="{30A289DF-846E-44FB-86B7-5AB386DF82F7}"/>
    <cellStyle name="Comma 21 2 2 2 5 3" xfId="4787" xr:uid="{AF0DDFFB-AF43-4DE7-BC7E-AA5751057E57}"/>
    <cellStyle name="Comma 21 2 2 2 6" xfId="2222" xr:uid="{62532DB8-7EFD-4BBC-8712-5FAE362D8F65}"/>
    <cellStyle name="Comma 21 2 2 2 6 2" xfId="5390" xr:uid="{99C8BE3C-C8B6-4ACB-9527-EB68F7989DAD}"/>
    <cellStyle name="Comma 21 2 2 2 7" xfId="3546" xr:uid="{212D2E89-B2EC-452F-9363-EA2D6B6E3AEC}"/>
    <cellStyle name="Comma 21 2 2 2 7 2" xfId="6668" xr:uid="{E85DE6D7-64D2-4C5F-BD5D-E47B64748976}"/>
    <cellStyle name="Comma 21 2 2 2 8" xfId="4048" xr:uid="{20BBEA9D-BA31-4DC7-85F5-76D6D472B55F}"/>
    <cellStyle name="Comma 21 2 2 2 9" xfId="6787" xr:uid="{A0EABCEE-C439-4E2F-B0E1-7B204AE4E213}"/>
    <cellStyle name="Comma 21 2 2 3" xfId="1597" xr:uid="{199846EE-519A-4891-A7A4-A6AA0001DFA1}"/>
    <cellStyle name="Comma 21 2 2 3 2" xfId="2916" xr:uid="{A12BBE0D-A27A-4580-A943-15421833CCB8}"/>
    <cellStyle name="Comma 21 2 2 3 2 2" xfId="6083" xr:uid="{DF1E3122-167D-400D-B9A6-F02669AD77DE}"/>
    <cellStyle name="Comma 21 2 2 3 3" xfId="4786" xr:uid="{A32405A5-AEF8-4977-A01C-17FA40A8959F}"/>
    <cellStyle name="Comma 21 2 2 4" xfId="2459" xr:uid="{5570A11F-57CF-4BE4-A261-0F0A10215B1B}"/>
    <cellStyle name="Comma 21 2 2 4 2" xfId="5627" xr:uid="{BF09BB0E-F858-4D03-BE76-63CB8256831C}"/>
    <cellStyle name="Comma 21 2 2 5" xfId="4330" xr:uid="{4246D114-BA07-4ACC-93F2-B7E1B70CB6E0}"/>
    <cellStyle name="Comma 21 2 2 6" xfId="1282" xr:uid="{8119E86C-D5CA-40AD-AB29-84119E185677}"/>
    <cellStyle name="Comma 21 2 3" xfId="1596" xr:uid="{09FECC91-84BA-47CC-9FA8-DB6075DFDD34}"/>
    <cellStyle name="Comma 21 2 3 2" xfId="2915" xr:uid="{301C10F5-AFDD-4598-AF91-F07E10F54773}"/>
    <cellStyle name="Comma 21 2 3 2 2" xfId="6082" xr:uid="{59D34B95-F5A6-4CD1-A192-589BF3ED84D2}"/>
    <cellStyle name="Comma 21 2 3 3" xfId="4785" xr:uid="{727218C2-DFCA-4004-BEEC-ABE8CA5C55B4}"/>
    <cellStyle name="Comma 21 2 4" xfId="2221" xr:uid="{690B66A0-6CB3-449E-AC3F-B9EEB4EF2C2B}"/>
    <cellStyle name="Comma 21 2 4 2" xfId="5389" xr:uid="{F1B9C8A3-BE32-4F53-B723-7F6D9F618D76}"/>
    <cellStyle name="Comma 21 2 5" xfId="3545" xr:uid="{E4FB7876-5CE7-48B0-847F-FA8FA9FCDA01}"/>
    <cellStyle name="Comma 21 2 5 2" xfId="6667" xr:uid="{ECE2BDE0-5213-4205-9A05-DDD2560A608E}"/>
    <cellStyle name="Comma 21 2 6" xfId="4047" xr:uid="{2204AA40-7E72-4780-8F4D-B35DCBBD3E2E}"/>
    <cellStyle name="Comma 21 2 7" xfId="6862" xr:uid="{1BB003F7-875C-450E-961C-8678D53E9FD2}"/>
    <cellStyle name="Comma 21 2 8" xfId="7011" xr:uid="{4B65D3DD-697F-4CC6-91E6-A09BB7188B87}"/>
    <cellStyle name="Comma 21 2 9" xfId="1203" xr:uid="{A5997E0D-D23B-4C1D-A8B9-E0243A835899}"/>
    <cellStyle name="Comma 21 3" xfId="369" xr:uid="{00000000-0005-0000-0000-000070010000}"/>
    <cellStyle name="Comma 21 3 2" xfId="1604" xr:uid="{940051AA-1F59-42F8-A916-448D7CB211F1}"/>
    <cellStyle name="Comma 21 3 2 2" xfId="2923" xr:uid="{5723F946-32C7-41AF-8102-39534E285BBD}"/>
    <cellStyle name="Comma 21 3 2 2 2" xfId="6090" xr:uid="{ABD6B823-8A39-4557-87AB-E44D79AD1FD5}"/>
    <cellStyle name="Comma 21 3 2 3" xfId="4793" xr:uid="{71D8A3F6-F3DB-439E-B7D2-E84FD04FBED3}"/>
    <cellStyle name="Comma 21 3 3" xfId="2458" xr:uid="{324414E4-C25B-4205-BD94-A5DF4FB6A453}"/>
    <cellStyle name="Comma 21 3 3 2" xfId="5626" xr:uid="{3B1D60C2-2D07-46E4-8DDE-F83B03299FE4}"/>
    <cellStyle name="Comma 21 3 4" xfId="4329" xr:uid="{EBB307CE-6CB3-405D-BD74-1495AD792A76}"/>
    <cellStyle name="Comma 21 3 5" xfId="1281" xr:uid="{8B0EDB96-3EB1-4BC0-8892-006D22F02B2D}"/>
    <cellStyle name="Comma 21 4" xfId="1595" xr:uid="{CC555424-F0A6-4CE7-9676-C213EA963EBE}"/>
    <cellStyle name="Comma 21 4 2" xfId="2914" xr:uid="{59AF6CEA-0DB6-4C43-9CC5-BB43BD2A79CF}"/>
    <cellStyle name="Comma 21 4 2 2" xfId="6081" xr:uid="{6CD2073D-FE7D-45FB-80B0-BC768E58DFEF}"/>
    <cellStyle name="Comma 21 4 3" xfId="4784" xr:uid="{94AC70D9-7BBF-43B0-9920-2F5FEB0E4B57}"/>
    <cellStyle name="Comma 21 5" xfId="2220" xr:uid="{1361FECC-BE53-4C68-9C43-ACE3E21A1806}"/>
    <cellStyle name="Comma 21 5 2" xfId="5388" xr:uid="{C3BE6108-3DD1-4282-AF85-0D4A3AF78E67}"/>
    <cellStyle name="Comma 21 6" xfId="3544" xr:uid="{55D9D10D-B01C-4F81-B94C-77CB694BD907}"/>
    <cellStyle name="Comma 21 6 2" xfId="6666" xr:uid="{9C533901-861D-4434-BAEB-80015952AB39}"/>
    <cellStyle name="Comma 21 7" xfId="3740" xr:uid="{6A420632-E95C-412F-9C90-2E7F9255E8B5}"/>
    <cellStyle name="Comma 21 8" xfId="4046" xr:uid="{05FC574D-A601-4602-942A-599A81C23D40}"/>
    <cellStyle name="Comma 21 9" xfId="3798" xr:uid="{3723570F-DA12-4DF9-A3AB-FBDE1101B8D5}"/>
    <cellStyle name="Comma 22" xfId="370" xr:uid="{00000000-0005-0000-0000-000071010000}"/>
    <cellStyle name="Comma 22 2" xfId="371" xr:uid="{00000000-0005-0000-0000-000072010000}"/>
    <cellStyle name="Comma 22 2 2" xfId="1606" xr:uid="{2DFF1F71-CB92-444A-9F4A-436BF205E434}"/>
    <cellStyle name="Comma 22 2 2 2" xfId="2925" xr:uid="{8E5FB7F3-707E-497C-9977-1801D9D60513}"/>
    <cellStyle name="Comma 22 2 2 2 2" xfId="6092" xr:uid="{EF99DC39-66E9-40A2-8DC8-9FA388C2DFB1}"/>
    <cellStyle name="Comma 22 2 2 3" xfId="4795" xr:uid="{0383A328-0597-479A-B9C7-703FF5352E72}"/>
    <cellStyle name="Comma 22 2 3" xfId="2463" xr:uid="{1E36B48E-7A86-431B-9BEF-9112EA5FF9FA}"/>
    <cellStyle name="Comma 22 2 3 2" xfId="5631" xr:uid="{E917E4C6-8407-43CD-9893-D742210D13E8}"/>
    <cellStyle name="Comma 22 2 4" xfId="4334" xr:uid="{3EBBADE3-E149-4B86-9B4F-708F592124E7}"/>
    <cellStyle name="Comma 22 3" xfId="1605" xr:uid="{9CEE54C7-F480-4BB4-8842-0BDB120E1863}"/>
    <cellStyle name="Comma 22 3 2" xfId="2924" xr:uid="{0E90477C-538A-4787-A147-6E7772036B25}"/>
    <cellStyle name="Comma 22 3 2 2" xfId="6091" xr:uid="{A7739CDE-93EA-4CEA-B614-D5FEB1FBADB8}"/>
    <cellStyle name="Comma 22 3 3" xfId="4794" xr:uid="{B2561EDC-9E93-443C-ABDF-E60EB63D0B1D}"/>
    <cellStyle name="Comma 22 4" xfId="2225" xr:uid="{6E3064B3-AD7A-4AE5-A40E-EB6DE7B46FA3}"/>
    <cellStyle name="Comma 22 4 2" xfId="5393" xr:uid="{3E739EB0-2281-45E1-B7BA-18E69087A15E}"/>
    <cellStyle name="Comma 22 5" xfId="3549" xr:uid="{B5E86954-F73A-42DB-BB99-964AE3B6F7EF}"/>
    <cellStyle name="Comma 22 5 2" xfId="6671" xr:uid="{FDC071E8-8E8F-4459-933C-047E7F66B452}"/>
    <cellStyle name="Comma 22 6" xfId="4051" xr:uid="{DFD4BB4C-1538-4BE7-A33B-DE7CD1F72006}"/>
    <cellStyle name="Comma 22 7" xfId="7015" xr:uid="{168C84D0-647D-4E5C-990D-1E4E47626C43}"/>
    <cellStyle name="Comma 23" xfId="372" xr:uid="{00000000-0005-0000-0000-000073010000}"/>
    <cellStyle name="Comma 23 2" xfId="373" xr:uid="{00000000-0005-0000-0000-000074010000}"/>
    <cellStyle name="Comma 23 2 2" xfId="1608" xr:uid="{9ADAC781-B395-442D-95C4-16E7C370A523}"/>
    <cellStyle name="Comma 23 2 2 2" xfId="2927" xr:uid="{6C05D7C0-E5D9-4D43-9B0A-776E937E5285}"/>
    <cellStyle name="Comma 23 2 2 2 2" xfId="6094" xr:uid="{8BCD3853-BEAC-408D-8478-F783DC0614AC}"/>
    <cellStyle name="Comma 23 2 2 3" xfId="4797" xr:uid="{81680656-E372-4A2E-9513-BDBE159B3413}"/>
    <cellStyle name="Comma 23 2 3" xfId="2075" xr:uid="{45E0C3CC-3405-418B-A9E4-B5A61B5AB20E}"/>
    <cellStyle name="Comma 23 2 3 2" xfId="5244" xr:uid="{D35362AB-0DF2-4C94-8EAD-E15E2ECE2B09}"/>
    <cellStyle name="Comma 23 2 4" xfId="3866" xr:uid="{184F7D0F-97FA-419C-8E1B-94BA10FBC873}"/>
    <cellStyle name="Comma 23 3" xfId="374" xr:uid="{00000000-0005-0000-0000-000075010000}"/>
    <cellStyle name="Comma 23 3 2" xfId="1609" xr:uid="{5401A594-8720-4EF6-86FE-428240483CB7}"/>
    <cellStyle name="Comma 23 3 2 2" xfId="2928" xr:uid="{7449F73B-735F-40C6-8D54-E67D10559197}"/>
    <cellStyle name="Comma 23 3 2 2 2" xfId="6095" xr:uid="{24D9CE21-C499-49AC-9979-08B8D1FF7F3F}"/>
    <cellStyle name="Comma 23 3 2 3" xfId="4798" xr:uid="{36485652-EEB5-412E-A965-E8AA1C3528A4}"/>
    <cellStyle name="Comma 23 3 3" xfId="2565" xr:uid="{1FD0D01D-8655-4E76-AE3A-BE0F86C8AA9F}"/>
    <cellStyle name="Comma 23 3 3 2" xfId="5733" xr:uid="{71D6D12A-E063-49D0-BD16-C738FD0DC509}"/>
    <cellStyle name="Comma 23 3 4" xfId="4436" xr:uid="{A3819347-6F82-4D6D-BA15-7673E438526F}"/>
    <cellStyle name="Comma 23 4" xfId="1607" xr:uid="{49AE98E0-269B-412C-A441-222A60627D5E}"/>
    <cellStyle name="Comma 23 4 2" xfId="2926" xr:uid="{CDC43F91-2E02-4216-A3AA-CB1D0830F159}"/>
    <cellStyle name="Comma 23 4 2 2" xfId="6093" xr:uid="{CA3D93B1-9B23-40CB-8724-A88159F2155C}"/>
    <cellStyle name="Comma 23 4 3" xfId="4796" xr:uid="{492B8658-1608-494F-8C82-3D17CF57A5A4}"/>
    <cellStyle name="Comma 23 5" xfId="1963" xr:uid="{86892ED7-23AA-47BF-9D35-63CBE1CB53ED}"/>
    <cellStyle name="Comma 23 5 2" xfId="3275" xr:uid="{78868B44-CC59-4BCD-8266-B14308BCD69F}"/>
    <cellStyle name="Comma 23 5 2 2" xfId="6429" xr:uid="{4C5D3D99-6C5C-4FC2-BFB6-A4F6A8655BCC}"/>
    <cellStyle name="Comma 23 5 3" xfId="5134" xr:uid="{C1AC309E-3ADE-42A2-BCE4-744608EEB38F}"/>
    <cellStyle name="Comma 23 6" xfId="2050" xr:uid="{EFCBDDB0-923F-4726-BC9E-360600996968}"/>
    <cellStyle name="Comma 23 6 2" xfId="5219" xr:uid="{4EDF8968-4576-4EB4-86E3-3E3890A5C491}"/>
    <cellStyle name="Comma 23 7" xfId="3550" xr:uid="{42D96024-1B1C-430D-BFD0-45C72672DD53}"/>
    <cellStyle name="Comma 23 7 2" xfId="6672" xr:uid="{A8C7BDBB-5A86-4084-BD42-80CCDAADD981}"/>
    <cellStyle name="Comma 23 8" xfId="3835" xr:uid="{ADAC996F-A309-42F1-AD38-20B506B2E710}"/>
    <cellStyle name="Comma 23 9" xfId="7118" xr:uid="{DA69CEF1-C30A-48DC-BABE-AD51609918A0}"/>
    <cellStyle name="Comma 24" xfId="375" xr:uid="{00000000-0005-0000-0000-000076010000}"/>
    <cellStyle name="Comma 24 2" xfId="1610" xr:uid="{A6AFC2D6-D301-416A-90F7-8B28E449F4B0}"/>
    <cellStyle name="Comma 24 2 2" xfId="2929" xr:uid="{E6311324-F159-439A-9FE3-6B104516210C}"/>
    <cellStyle name="Comma 24 2 2 2" xfId="6096" xr:uid="{35704E98-E99C-498B-9185-CB2C6823ECEA}"/>
    <cellStyle name="Comma 24 2 3" xfId="4799" xr:uid="{803F7815-9E5B-4FAB-AA01-2F1991B12E49}"/>
    <cellStyle name="Comma 24 3" xfId="2307" xr:uid="{7F48B0FB-5D60-436B-994C-3A60B8B17351}"/>
    <cellStyle name="Comma 24 3 2" xfId="5475" xr:uid="{AAF39545-1CCF-4B52-8698-14E7A2E7870C}"/>
    <cellStyle name="Comma 24 4" xfId="3672" xr:uid="{C80DFEFD-B8E1-44F3-B790-381FC31E34F9}"/>
    <cellStyle name="Comma 24 4 2" xfId="6766" xr:uid="{08A6C77C-DED0-4C8F-8853-C198F98D7B5A}"/>
    <cellStyle name="Comma 24 5" xfId="4175" xr:uid="{178D560B-F665-4F5A-AB85-482DEE128E25}"/>
    <cellStyle name="Comma 25" xfId="376" xr:uid="{00000000-0005-0000-0000-000077010000}"/>
    <cellStyle name="Comma 25 2" xfId="377" xr:uid="{00000000-0005-0000-0000-000078010000}"/>
    <cellStyle name="Comma 25 2 2" xfId="1612" xr:uid="{A2B99096-63B7-4F91-B4CA-78EA5B870AEC}"/>
    <cellStyle name="Comma 25 2 2 2" xfId="2931" xr:uid="{41D5B1F9-66F7-4F30-89CB-EA0B21619450}"/>
    <cellStyle name="Comma 25 2 2 2 2" xfId="6098" xr:uid="{B1CE52C9-D99F-466B-BA40-6B9F75802205}"/>
    <cellStyle name="Comma 25 2 2 3" xfId="4801" xr:uid="{E79309FE-AD16-4BC5-8CFF-0ECE4CE07465}"/>
    <cellStyle name="Comma 25 2 3" xfId="2464" xr:uid="{1FB98A98-30F9-4329-B5E5-36360797FF6B}"/>
    <cellStyle name="Comma 25 2 3 2" xfId="5632" xr:uid="{9342B2BB-8DEA-4889-9811-BCB05808682E}"/>
    <cellStyle name="Comma 25 2 4" xfId="4335" xr:uid="{C2716483-0FF1-4237-9462-6408DC1DA3E9}"/>
    <cellStyle name="Comma 25 3" xfId="1611" xr:uid="{DEF0394A-70C7-450E-9F2E-0E6C31C2FA8A}"/>
    <cellStyle name="Comma 25 3 2" xfId="2930" xr:uid="{5588CBFF-1A0E-4F15-805B-02A0C67A47D4}"/>
    <cellStyle name="Comma 25 3 2 2" xfId="6097" xr:uid="{EF46CA4F-8DC5-4E21-84BC-A18734A3ED2C}"/>
    <cellStyle name="Comma 25 3 3" xfId="4800" xr:uid="{8E54C188-BB42-4E51-9CF5-9A764FF5365C}"/>
    <cellStyle name="Comma 25 4" xfId="2226" xr:uid="{8D76A48A-14B6-4EE9-A66E-0563EF156B0C}"/>
    <cellStyle name="Comma 25 4 2" xfId="5394" xr:uid="{55439D23-0C3C-47C7-99C6-27465AABB1D2}"/>
    <cellStyle name="Comma 25 5" xfId="3551" xr:uid="{6FEA4582-7D19-4B65-AD6B-5A42AD19AC10}"/>
    <cellStyle name="Comma 25 5 2" xfId="6673" xr:uid="{3A148FBB-48F6-4C79-968C-E5C3B6CB428A}"/>
    <cellStyle name="Comma 25 6" xfId="4052" xr:uid="{DDCB0ACB-77EA-40D1-B00D-17E04DBC964C}"/>
    <cellStyle name="Comma 25 7" xfId="7016" xr:uid="{D33C8027-E60F-4666-A4AA-3581E3ECE3BB}"/>
    <cellStyle name="Comma 26" xfId="378" xr:uid="{00000000-0005-0000-0000-000079010000}"/>
    <cellStyle name="Comma 26 2" xfId="379" xr:uid="{00000000-0005-0000-0000-00007A010000}"/>
    <cellStyle name="Comma 26 2 2" xfId="1614" xr:uid="{A9B91FAE-74EB-455B-8E93-CD84915B9D8F}"/>
    <cellStyle name="Comma 26 2 2 2" xfId="2933" xr:uid="{A1D01323-C1AA-4799-A6FB-05359880F244}"/>
    <cellStyle name="Comma 26 2 2 2 2" xfId="6100" xr:uid="{609CB558-F8C3-4E07-9CBC-AABE436FD28D}"/>
    <cellStyle name="Comma 26 2 2 3" xfId="4803" xr:uid="{A2A4795E-1A89-4603-89BE-E2829260485B}"/>
    <cellStyle name="Comma 26 2 3" xfId="2076" xr:uid="{8BE3134B-177E-4DAC-A3EF-B8109C83668C}"/>
    <cellStyle name="Comma 26 2 3 2" xfId="5245" xr:uid="{749905DA-ACED-4875-A606-F9694A7CFB70}"/>
    <cellStyle name="Comma 26 2 4" xfId="3867" xr:uid="{AE6B1340-F0EC-4AC2-A9D3-B62CD57F3DB6}"/>
    <cellStyle name="Comma 26 3" xfId="380" xr:uid="{00000000-0005-0000-0000-00007B010000}"/>
    <cellStyle name="Comma 26 3 2" xfId="1615" xr:uid="{021FF5C6-70AA-43E9-8C48-D65F40C8C47C}"/>
    <cellStyle name="Comma 26 3 2 2" xfId="2934" xr:uid="{37F431C7-5B7B-468E-B858-E6458B74BB6E}"/>
    <cellStyle name="Comma 26 3 2 2 2" xfId="6101" xr:uid="{69FFACBF-AD79-404D-A66D-954B61729611}"/>
    <cellStyle name="Comma 26 3 2 3" xfId="4804" xr:uid="{3E6ED1F9-179F-46EF-92E4-23EAF049C7C9}"/>
    <cellStyle name="Comma 26 3 3" xfId="2566" xr:uid="{B619DB51-7976-4A99-9FA0-00E56CB4D347}"/>
    <cellStyle name="Comma 26 3 3 2" xfId="5734" xr:uid="{6F09BF8E-B715-4104-808B-BC3A1713A937}"/>
    <cellStyle name="Comma 26 3 4" xfId="4437" xr:uid="{A1D29D1A-EB95-40BB-924B-44DE834C57FB}"/>
    <cellStyle name="Comma 26 4" xfId="1613" xr:uid="{61D246EA-340C-4399-B38A-4EF7A7CA65B2}"/>
    <cellStyle name="Comma 26 4 2" xfId="2932" xr:uid="{1443E561-10BA-4D42-BBF9-0DFEA8A99B9A}"/>
    <cellStyle name="Comma 26 4 2 2" xfId="6099" xr:uid="{0EB73769-550D-40E7-8B2D-1A176C459195}"/>
    <cellStyle name="Comma 26 4 3" xfId="4802" xr:uid="{5DBCFD26-F324-43D9-8C10-00DF1BF758F6}"/>
    <cellStyle name="Comma 26 5" xfId="2044" xr:uid="{1BF08C37-CAB7-4445-8B03-E2FC6E557CF0}"/>
    <cellStyle name="Comma 26 5 2" xfId="5213" xr:uid="{87DBDC96-34A1-4605-B021-94AEC6634480}"/>
    <cellStyle name="Comma 26 6" xfId="3415" xr:uid="{20F193F3-A8E0-4747-A958-799B9989410A}"/>
    <cellStyle name="Comma 26 6 2" xfId="6541" xr:uid="{09C62FA4-D93C-44FF-A579-5BD1936943B1}"/>
    <cellStyle name="Comma 26 7" xfId="3673" xr:uid="{FD5D0923-0689-4738-AA32-A8868533E055}"/>
    <cellStyle name="Comma 26 7 2" xfId="6767" xr:uid="{35C62A87-FF87-4A42-B7A8-FAD192C29989}"/>
    <cellStyle name="Comma 26 8" xfId="3824" xr:uid="{F932F275-C044-455A-A428-F9D5167CC258}"/>
    <cellStyle name="Comma 27" xfId="381" xr:uid="{00000000-0005-0000-0000-00007C010000}"/>
    <cellStyle name="Comma 27 2" xfId="1616" xr:uid="{826AB6F2-0FDE-4D98-B9AF-742536D95F3F}"/>
    <cellStyle name="Comma 27 2 2" xfId="2935" xr:uid="{1D6BD5E7-65A6-4384-A735-7E8942CB2B4A}"/>
    <cellStyle name="Comma 27 2 2 2" xfId="6102" xr:uid="{8458FF43-B013-4AF4-96DA-FB47E9DC7D46}"/>
    <cellStyle name="Comma 27 2 3" xfId="4805" xr:uid="{5C9AE6CE-3870-4F1A-AA21-493DCCBBDE34}"/>
    <cellStyle name="Comma 27 3" xfId="2309" xr:uid="{951FDB64-D2F1-4FFF-A460-D9B1D6FA2189}"/>
    <cellStyle name="Comma 27 3 2" xfId="5477" xr:uid="{CEEEEB13-D4B4-451E-BAC3-39899D16FAAA}"/>
    <cellStyle name="Comma 27 4" xfId="3677" xr:uid="{23A91E29-53C3-4C84-BC6B-537CF688FCD0}"/>
    <cellStyle name="Comma 27 4 2" xfId="6768" xr:uid="{A17021E5-C7D7-4ACC-8267-5BEB6DC8F6E8}"/>
    <cellStyle name="Comma 27 5" xfId="4177" xr:uid="{B8A71C9E-2D7A-4127-A78D-C970433D9175}"/>
    <cellStyle name="Comma 28" xfId="382" xr:uid="{00000000-0005-0000-0000-00007D010000}"/>
    <cellStyle name="Comma 28 2" xfId="1617" xr:uid="{73B6CFCB-D497-4237-A44D-E640AF6E67B4}"/>
    <cellStyle name="Comma 28 2 2" xfId="2936" xr:uid="{DB906CF4-84BC-4214-BBA4-0EA5B56F9EE0}"/>
    <cellStyle name="Comma 28 2 2 2" xfId="6103" xr:uid="{D307C456-70C2-4538-AC2C-FA8C8E09A0F8}"/>
    <cellStyle name="Comma 28 2 3" xfId="4806" xr:uid="{AA42C1C9-3705-414D-AAA4-7291880AEBB4}"/>
    <cellStyle name="Comma 28 3" xfId="2308" xr:uid="{409DCF00-9FF2-4DCF-9701-B624698C275B}"/>
    <cellStyle name="Comma 28 3 2" xfId="5476" xr:uid="{4E69BD1E-FBB6-4D58-ACCD-BD0849FA29E6}"/>
    <cellStyle name="Comma 28 4" xfId="3688" xr:uid="{8AA823A6-8A33-484E-8936-3CF76E96C003}"/>
    <cellStyle name="Comma 28 4 2" xfId="6773" xr:uid="{5203F61F-855D-4CA4-BA15-87F2FFF93404}"/>
    <cellStyle name="Comma 28 5" xfId="4176" xr:uid="{9E73182E-E196-4C77-8B74-E141AF0AEA85}"/>
    <cellStyle name="Comma 29" xfId="383" xr:uid="{00000000-0005-0000-0000-00007E010000}"/>
    <cellStyle name="Comma 29 10" xfId="1228" xr:uid="{25076AF4-BABF-405E-8EF7-89B372514C58}"/>
    <cellStyle name="Comma 29 2" xfId="1618" xr:uid="{166A1F41-CF5C-497E-83B2-4395C890E235}"/>
    <cellStyle name="Comma 29 2 2" xfId="2937" xr:uid="{C60A7A30-AD9C-43AD-8C3A-DCA0205D62FE}"/>
    <cellStyle name="Comma 29 2 2 2" xfId="6104" xr:uid="{C62FA40F-16FA-4732-BDF4-66DD3CE97702}"/>
    <cellStyle name="Comma 29 2 3" xfId="4807" xr:uid="{F26E93E8-7A06-4831-B159-82FEE250D089}"/>
    <cellStyle name="Comma 29 3" xfId="1927" xr:uid="{FB140110-0AC7-445B-9850-7493729906C7}"/>
    <cellStyle name="Comma 29 3 2" xfId="3251" xr:uid="{E46D4D7B-C16C-4C12-BEF0-DD2EC30CE02B}"/>
    <cellStyle name="Comma 29 3 2 2" xfId="6407" xr:uid="{7D4FE694-81E1-4529-BC7E-E97B0BB19594}"/>
    <cellStyle name="Comma 29 3 3" xfId="5112" xr:uid="{03FCE880-05BE-44D7-AB45-CB01FE87C994}"/>
    <cellStyle name="Comma 29 4" xfId="1978" xr:uid="{1D2C87DB-F16F-43FD-A77C-88EEFB619637}"/>
    <cellStyle name="Comma 29 4 2" xfId="5147" xr:uid="{7330A79F-8597-496B-BC5C-140C40E0282C}"/>
    <cellStyle name="Comma 29 5" xfId="2311" xr:uid="{4B94B101-9CC6-42C0-ABB8-28148582C397}"/>
    <cellStyle name="Comma 29 5 2" xfId="5479" xr:uid="{C0DD6CA9-EF80-4950-B70F-0998C5EC3DC1}"/>
    <cellStyle name="Comma 29 6" xfId="3351" xr:uid="{3F3EAF14-6D8F-49F2-B8DE-967F802D9010}"/>
    <cellStyle name="Comma 29 6 2" xfId="6490" xr:uid="{B9EBCB30-E773-47E8-ACF9-7B54F9456A79}"/>
    <cellStyle name="Comma 29 7" xfId="3389" xr:uid="{8BD3DA5C-5906-4F65-9F62-1CCC1B0AD930}"/>
    <cellStyle name="Comma 29 7 2" xfId="6516" xr:uid="{CE6198EA-1ED0-4583-9616-8EBB173FFBDC}"/>
    <cellStyle name="Comma 29 8" xfId="3690" xr:uid="{CA3B060E-AE30-47EC-B82A-833A0992D93E}"/>
    <cellStyle name="Comma 29 8 2" xfId="6774" xr:uid="{5D79E8B5-8208-4A0C-91A6-97D5F337A330}"/>
    <cellStyle name="Comma 29 9" xfId="4180" xr:uid="{508D99AC-D0B1-4FDC-A5D8-7A422851CDBE}"/>
    <cellStyle name="Comma 3" xfId="384" xr:uid="{00000000-0005-0000-0000-00007F010000}"/>
    <cellStyle name="Comma 3 10" xfId="385" xr:uid="{00000000-0005-0000-0000-000080010000}"/>
    <cellStyle name="Comma 3 10 2" xfId="386" xr:uid="{00000000-0005-0000-0000-000081010000}"/>
    <cellStyle name="Comma 3 10 2 2" xfId="1621" xr:uid="{0C171578-3D50-4C79-821C-DE058A255BB4}"/>
    <cellStyle name="Comma 3 10 2 2 2" xfId="2940" xr:uid="{AB902DE0-CF6C-4B0B-9751-368E70F60888}"/>
    <cellStyle name="Comma 3 10 2 2 2 2" xfId="6107" xr:uid="{9F833C7D-5283-4C15-830E-1E27760D42D3}"/>
    <cellStyle name="Comma 3 10 2 2 3" xfId="4810" xr:uid="{0DFEC9E1-972E-4FB4-A74F-B4FFBF34EC2C}"/>
    <cellStyle name="Comma 3 10 2 3" xfId="2466" xr:uid="{CD44165A-608F-4740-AE13-DA51143AC584}"/>
    <cellStyle name="Comma 3 10 2 3 2" xfId="5634" xr:uid="{7BFDD8BE-4628-4B93-A460-22DAF5C982E9}"/>
    <cellStyle name="Comma 3 10 2 4" xfId="4337" xr:uid="{BBC60A89-B97B-43A1-8E85-5D9A7CC2DC27}"/>
    <cellStyle name="Comma 3 10 3" xfId="1620" xr:uid="{19609E12-77D3-445A-A5C1-9213289F6621}"/>
    <cellStyle name="Comma 3 10 3 2" xfId="2939" xr:uid="{775E90A5-5FEB-4F84-848D-85261F674363}"/>
    <cellStyle name="Comma 3 10 3 2 2" xfId="6106" xr:uid="{765049B2-13A8-4816-B696-A7786F21F48F}"/>
    <cellStyle name="Comma 3 10 3 3" xfId="4809" xr:uid="{F771C119-F544-4DDD-B0D2-E6578A751F8C}"/>
    <cellStyle name="Comma 3 10 4" xfId="2227" xr:uid="{14DE6FAF-6EA8-47BA-876E-16E5DDB0EB9E}"/>
    <cellStyle name="Comma 3 10 4 2" xfId="5395" xr:uid="{024DDE76-86E4-4DAF-897B-AEEFA051C828}"/>
    <cellStyle name="Comma 3 10 5" xfId="3553" xr:uid="{2F0569CA-C5EC-484C-A358-97F4B0651DA0}"/>
    <cellStyle name="Comma 3 10 5 2" xfId="6675" xr:uid="{83C05E86-9EFD-40CE-874C-A9A06AD6419D}"/>
    <cellStyle name="Comma 3 10 6" xfId="4053" xr:uid="{7D23980A-5E19-460D-824B-C0D3225E69AC}"/>
    <cellStyle name="Comma 3 10 7" xfId="7018" xr:uid="{AFA51991-3476-47ED-9BF3-351D6042C597}"/>
    <cellStyle name="Comma 3 11" xfId="387" xr:uid="{00000000-0005-0000-0000-000082010000}"/>
    <cellStyle name="Comma 3 11 10" xfId="3300" xr:uid="{6BBDEFE7-D8CB-4B73-A156-D053A57590BE}"/>
    <cellStyle name="Comma 3 11 10 2" xfId="6453" xr:uid="{89D620A0-D14D-4848-9041-67DC906997EB}"/>
    <cellStyle name="Comma 3 11 11" xfId="3352" xr:uid="{6231E5E2-60F5-4E97-9E0B-3A6B16D82D4E}"/>
    <cellStyle name="Comma 3 11 11 2" xfId="6491" xr:uid="{48D1DDF5-739E-466D-A43D-DA0C51D1F96D}"/>
    <cellStyle name="Comma 3 11 13" xfId="7140" xr:uid="{47278279-9CB0-41B0-8CC3-EC40E060D65D}"/>
    <cellStyle name="Comma 3 11 2" xfId="388" xr:uid="{00000000-0005-0000-0000-000083010000}"/>
    <cellStyle name="Comma 3 11 2 2" xfId="1623" xr:uid="{ED1C2247-9AA5-4579-910F-B21B512F644B}"/>
    <cellStyle name="Comma 3 11 2 2 2" xfId="2942" xr:uid="{87226A68-DBC1-4EB9-8272-F15EFA43C8B6}"/>
    <cellStyle name="Comma 3 11 2 2 2 2" xfId="6109" xr:uid="{E1751603-0822-4B75-BADF-1B1BAE7B20DB}"/>
    <cellStyle name="Comma 3 11 2 2 3" xfId="4812" xr:uid="{99569BCC-A690-4407-94E8-FECA57A4144F}"/>
    <cellStyle name="Comma 3 11 2 3" xfId="2467" xr:uid="{DCAD40EF-2D66-44B6-A073-E840A2A5FE5E}"/>
    <cellStyle name="Comma 3 11 2 3 2" xfId="5635" xr:uid="{F5C8045F-6BDC-4A22-BAA8-E30BB507F928}"/>
    <cellStyle name="Comma 3 11 2 4" xfId="4338" xr:uid="{3E404F6C-ABB1-4BC0-BBE9-7C710AACF599}"/>
    <cellStyle name="Comma 3 11 3" xfId="1622" xr:uid="{444B4209-37FB-417D-860A-308167F6A53B}"/>
    <cellStyle name="Comma 3 11 3 2" xfId="2941" xr:uid="{960C8E49-599F-4F7D-B395-A7BE6E3B9C00}"/>
    <cellStyle name="Comma 3 11 3 2 2" xfId="6108" xr:uid="{5F96C39E-078B-45B4-96F6-86707E8385EA}"/>
    <cellStyle name="Comma 3 11 3 3" xfId="4811" xr:uid="{F0107FA8-0D06-48CE-9081-C01EA58D0FBD}"/>
    <cellStyle name="Comma 3 11 4" xfId="2228" xr:uid="{11B4A174-7EFB-463D-A002-970F42183A4A}"/>
    <cellStyle name="Comma 3 11 4 2" xfId="5396" xr:uid="{25D55ADB-B755-40E3-96D8-C013EFE3B52F}"/>
    <cellStyle name="Comma 3 11 5" xfId="3554" xr:uid="{123C868B-0856-4F03-941B-A440DB875874}"/>
    <cellStyle name="Comma 3 11 5 2" xfId="6676" xr:uid="{5C774984-B1A9-427F-A30D-F583439AE998}"/>
    <cellStyle name="Comma 3 11 6" xfId="4054" xr:uid="{9F9C275E-1614-48DF-9C41-66A28E1F47C8}"/>
    <cellStyle name="Comma 3 11 7" xfId="7019" xr:uid="{82B27DF4-13C2-4911-A0C3-41AB1F3AFA83}"/>
    <cellStyle name="Comma 3 11 8" xfId="7124" xr:uid="{1BC46D59-D462-46AF-953D-482FA535C30D}"/>
    <cellStyle name="Comma 3 11 9" xfId="1930" xr:uid="{E7875ACB-E0B7-4003-965E-383272D7F010}"/>
    <cellStyle name="Comma 3 11 9 2" xfId="3253" xr:uid="{BE47AD1A-20F2-4153-AFCC-165E56AFCCF7}"/>
    <cellStyle name="Comma 3 11 9 2 2" xfId="6409" xr:uid="{34463D73-7569-40E6-97F7-93771061827A}"/>
    <cellStyle name="Comma 3 11 9 3" xfId="5114" xr:uid="{9E342FF6-6480-44F1-A19C-5F7C263AD193}"/>
    <cellStyle name="Comma 3 12" xfId="389" xr:uid="{00000000-0005-0000-0000-000084010000}"/>
    <cellStyle name="Comma 3 12 2" xfId="390" xr:uid="{00000000-0005-0000-0000-000085010000}"/>
    <cellStyle name="Comma 3 12 2 2" xfId="1625" xr:uid="{88323E11-F32A-4CA3-8847-5F2481FB6E02}"/>
    <cellStyle name="Comma 3 12 2 2 2" xfId="2944" xr:uid="{E5031523-099F-4EC7-8FA1-E38EC94F49F6}"/>
    <cellStyle name="Comma 3 12 2 2 2 2" xfId="6111" xr:uid="{B5092739-06D0-4CA9-8CD2-F57AE7EA6CFA}"/>
    <cellStyle name="Comma 3 12 2 2 3" xfId="4814" xr:uid="{24DA2A0D-9AD5-4F49-977A-BCE4343E59F4}"/>
    <cellStyle name="Comma 3 12 2 3" xfId="2468" xr:uid="{60E84305-E830-4283-9E19-7AA0A1BA565D}"/>
    <cellStyle name="Comma 3 12 2 3 2" xfId="5636" xr:uid="{06CC1440-0197-4C79-A99B-0EDFF36B8A91}"/>
    <cellStyle name="Comma 3 12 2 4" xfId="4339" xr:uid="{061237B3-12DC-4996-A444-8B26A74A38E9}"/>
    <cellStyle name="Comma 3 12 3" xfId="1624" xr:uid="{E16E2F70-9703-46D7-9E71-01500D554888}"/>
    <cellStyle name="Comma 3 12 3 2" xfId="2943" xr:uid="{60EA38AF-D7D7-4EF7-B69B-3DDCB0FD527A}"/>
    <cellStyle name="Comma 3 12 3 2 2" xfId="6110" xr:uid="{229421A5-C254-46FA-A31B-6FB3E624C66E}"/>
    <cellStyle name="Comma 3 12 3 3" xfId="4813" xr:uid="{2F508252-F1B7-4E89-B059-01C9F2DC1B1F}"/>
    <cellStyle name="Comma 3 12 4" xfId="2229" xr:uid="{F37056BD-D029-48DF-A24C-A7B0D096B3F6}"/>
    <cellStyle name="Comma 3 12 4 2" xfId="5397" xr:uid="{C20A9CF0-4EDC-48C6-BD29-6E6D9513F8F5}"/>
    <cellStyle name="Comma 3 12 5" xfId="3555" xr:uid="{F9B9E80A-4E3A-4E8E-85A0-7B21C220FD77}"/>
    <cellStyle name="Comma 3 12 5 2" xfId="6677" xr:uid="{159E36FC-74D6-433C-86EA-B6D2F719F906}"/>
    <cellStyle name="Comma 3 12 6" xfId="4055" xr:uid="{D5145E6A-92F5-44D8-A62B-EE26A4D2C2BD}"/>
    <cellStyle name="Comma 3 12 7" xfId="7020" xr:uid="{FBB06F36-02FE-47F3-A4DF-F6BEF2F2A562}"/>
    <cellStyle name="Comma 3 13" xfId="391" xr:uid="{00000000-0005-0000-0000-000086010000}"/>
    <cellStyle name="Comma 3 13 2" xfId="392" xr:uid="{00000000-0005-0000-0000-000087010000}"/>
    <cellStyle name="Comma 3 13 2 2" xfId="1627" xr:uid="{52676E24-591E-4ABB-B9D2-E503C7CB399C}"/>
    <cellStyle name="Comma 3 13 2 2 2" xfId="2946" xr:uid="{AA5B6EEB-CE76-4DD5-A859-D87198124E2B}"/>
    <cellStyle name="Comma 3 13 2 2 2 2" xfId="6113" xr:uid="{24A9BE6A-2FE1-4965-9513-2BDECF79F42A}"/>
    <cellStyle name="Comma 3 13 2 2 3" xfId="4816" xr:uid="{1F23CA5C-993D-44B5-8FA1-32F99FAC4DC7}"/>
    <cellStyle name="Comma 3 13 2 3" xfId="2469" xr:uid="{81B6F104-851B-4BE2-9729-C9CD9D1C29D7}"/>
    <cellStyle name="Comma 3 13 2 3 2" xfId="5637" xr:uid="{6FF6DC08-AC72-4028-9AEF-F3EE22CE7639}"/>
    <cellStyle name="Comma 3 13 2 4" xfId="4340" xr:uid="{25F3B90B-2B92-4BE2-9F18-B9EDBBC6744C}"/>
    <cellStyle name="Comma 3 13 3" xfId="1626" xr:uid="{6D346540-FD9F-4BC7-80D5-5A2EF61C4436}"/>
    <cellStyle name="Comma 3 13 3 2" xfId="2945" xr:uid="{C55AE595-1B38-4E12-8D8E-3ED5082CC639}"/>
    <cellStyle name="Comma 3 13 3 2 2" xfId="6112" xr:uid="{225DAA9F-9CEE-4468-95A3-B33378AA021B}"/>
    <cellStyle name="Comma 3 13 3 3" xfId="4815" xr:uid="{FD902806-9484-46D4-9426-672B21CB4F25}"/>
    <cellStyle name="Comma 3 13 4" xfId="2230" xr:uid="{09A158DE-5E58-4D78-A2F6-AAEE24D5AEB6}"/>
    <cellStyle name="Comma 3 13 4 2" xfId="5398" xr:uid="{BD57FC1A-D8BB-4E8A-8385-10BE8D155C54}"/>
    <cellStyle name="Comma 3 13 5" xfId="3556" xr:uid="{52DF7843-3F4D-4667-AF77-C612D3C4B603}"/>
    <cellStyle name="Comma 3 13 5 2" xfId="6678" xr:uid="{16C38E3A-8D9E-4E5A-B3CD-73C6C8B8359D}"/>
    <cellStyle name="Comma 3 13 6" xfId="4056" xr:uid="{199C04DB-59C6-48D2-A384-879AFBCA86E7}"/>
    <cellStyle name="Comma 3 13 7" xfId="7021" xr:uid="{A0C94C8C-C58D-40C4-80F3-2770A57DFE62}"/>
    <cellStyle name="Comma 3 14" xfId="393" xr:uid="{00000000-0005-0000-0000-000088010000}"/>
    <cellStyle name="Comma 3 14 2" xfId="394" xr:uid="{00000000-0005-0000-0000-000089010000}"/>
    <cellStyle name="Comma 3 14 2 2" xfId="1629" xr:uid="{DDD06526-E64F-4F47-B29E-1B0791E99CB5}"/>
    <cellStyle name="Comma 3 14 2 2 2" xfId="2948" xr:uid="{E7EDE336-F97C-4886-A3A0-14BEB6BB3EDB}"/>
    <cellStyle name="Comma 3 14 2 2 2 2" xfId="6115" xr:uid="{88191F8C-9D1D-4801-9747-931CBC09BB8E}"/>
    <cellStyle name="Comma 3 14 2 2 3" xfId="4818" xr:uid="{3D4D5223-2E9F-4BA0-878F-19E256058536}"/>
    <cellStyle name="Comma 3 14 2 3" xfId="2470" xr:uid="{A6D915CE-A061-4D28-8D50-C9A02F42345E}"/>
    <cellStyle name="Comma 3 14 2 3 2" xfId="5638" xr:uid="{1468EC78-36B3-4DC0-8DD5-847CEB3E9CB9}"/>
    <cellStyle name="Comma 3 14 2 4" xfId="4341" xr:uid="{B3E790E6-ECD7-4102-AA74-32E15E7B14BD}"/>
    <cellStyle name="Comma 3 14 3" xfId="1628" xr:uid="{A6556411-C2A8-4730-BCFA-5C34645FC34F}"/>
    <cellStyle name="Comma 3 14 3 2" xfId="2947" xr:uid="{9075096B-1831-4629-8F0B-28D995C554ED}"/>
    <cellStyle name="Comma 3 14 3 2 2" xfId="6114" xr:uid="{B4EC0FBC-BF9F-4FA8-BD92-3D3637DE1A3F}"/>
    <cellStyle name="Comma 3 14 3 3" xfId="4817" xr:uid="{D9314D0D-2F5A-490F-AB15-83F857F2F771}"/>
    <cellStyle name="Comma 3 14 4" xfId="2231" xr:uid="{D6E06D61-21FF-4A28-B85F-B79F23DFBF3E}"/>
    <cellStyle name="Comma 3 14 4 2" xfId="5399" xr:uid="{3CEF6DEF-22E9-40CF-9D81-DC8457F8B83A}"/>
    <cellStyle name="Comma 3 14 5" xfId="3557" xr:uid="{C51D09A5-A123-4454-A856-AB82F0C46264}"/>
    <cellStyle name="Comma 3 14 5 2" xfId="6679" xr:uid="{352868BE-7CEB-4BC8-89BF-A8442BD9BB1C}"/>
    <cellStyle name="Comma 3 14 6" xfId="4057" xr:uid="{BF0D9222-7E09-4590-A1C4-9F628C6FA6CC}"/>
    <cellStyle name="Comma 3 14 7" xfId="7022" xr:uid="{8945A2B8-AD9F-46DC-8FBA-EA538677EA5D}"/>
    <cellStyle name="Comma 3 15" xfId="395" xr:uid="{00000000-0005-0000-0000-00008A010000}"/>
    <cellStyle name="Comma 3 15 2" xfId="396" xr:uid="{00000000-0005-0000-0000-00008B010000}"/>
    <cellStyle name="Comma 3 15 2 2" xfId="1631" xr:uid="{4C3BAA17-683B-452A-906C-D935513C6A27}"/>
    <cellStyle name="Comma 3 15 2 2 2" xfId="2950" xr:uid="{A04F4A91-7F30-45D6-8268-174469AACB94}"/>
    <cellStyle name="Comma 3 15 2 2 2 2" xfId="6117" xr:uid="{FD5635F1-0747-4711-B7B6-7A298F01B6BF}"/>
    <cellStyle name="Comma 3 15 2 2 3" xfId="4820" xr:uid="{64F499DC-1ECA-42ED-B3D7-91CC288A3E8D}"/>
    <cellStyle name="Comma 3 15 2 3" xfId="2471" xr:uid="{248A1156-C036-47A4-958D-2F34E63292A0}"/>
    <cellStyle name="Comma 3 15 2 3 2" xfId="5639" xr:uid="{B09138E6-FFCB-4875-812D-B281B459070E}"/>
    <cellStyle name="Comma 3 15 2 4" xfId="4342" xr:uid="{36AF61F9-6C5A-406E-AE0A-D6DA124679A0}"/>
    <cellStyle name="Comma 3 15 3" xfId="1630" xr:uid="{A35DC53A-D4B8-4A19-9FE8-127DF97BD99E}"/>
    <cellStyle name="Comma 3 15 3 2" xfId="2949" xr:uid="{C66E4FC6-EEBE-41A7-9331-482385788737}"/>
    <cellStyle name="Comma 3 15 3 2 2" xfId="6116" xr:uid="{6EE8A5F1-FA23-4911-B038-8485097717BF}"/>
    <cellStyle name="Comma 3 15 3 3" xfId="4819" xr:uid="{588C676E-321D-42A0-9832-D277F1806DF6}"/>
    <cellStyle name="Comma 3 15 4" xfId="2232" xr:uid="{67F3B020-1DC3-4531-A344-C5490997C79C}"/>
    <cellStyle name="Comma 3 15 4 2" xfId="5400" xr:uid="{BACFED97-5EF5-4EB5-9DF7-541E728522B8}"/>
    <cellStyle name="Comma 3 15 5" xfId="3558" xr:uid="{D218A20A-5EF3-4145-A996-641A5DA1634B}"/>
    <cellStyle name="Comma 3 15 5 2" xfId="6680" xr:uid="{14AF19E7-50F3-4C63-8C87-B344885D454B}"/>
    <cellStyle name="Comma 3 15 6" xfId="4058" xr:uid="{C6F2EF42-B59A-4FE6-B022-7437AFA5F1DC}"/>
    <cellStyle name="Comma 3 15 7" xfId="4157" xr:uid="{1D03CC93-E29E-4B96-A53F-F5C7978124D7}"/>
    <cellStyle name="Comma 3 15 8" xfId="7023" xr:uid="{A8B28987-C8E7-4BAF-8799-24A3DE346140}"/>
    <cellStyle name="Comma 3 16" xfId="397" xr:uid="{00000000-0005-0000-0000-00008C010000}"/>
    <cellStyle name="Comma 3 16 2" xfId="1632" xr:uid="{42743F53-9B6E-4492-891D-0B0E6AD8FD2D}"/>
    <cellStyle name="Comma 3 16 2 2" xfId="2951" xr:uid="{213861F3-C4C0-4068-9AC0-17CAFC404D5A}"/>
    <cellStyle name="Comma 3 16 2 2 2" xfId="6118" xr:uid="{07842839-C843-4E8A-9D11-10CF12E4F5F1}"/>
    <cellStyle name="Comma 3 16 2 3" xfId="4821" xr:uid="{7198EF2F-F188-401B-8F1B-C8E06871C20C}"/>
    <cellStyle name="Comma 3 16 3" xfId="2314" xr:uid="{8997AA27-BE69-4721-BF08-3BE09C6F6CA8}"/>
    <cellStyle name="Comma 3 16 3 2" xfId="5482" xr:uid="{9811927B-1B9D-4D78-8610-22C614A1A1DB}"/>
    <cellStyle name="Comma 3 16 4" xfId="4183" xr:uid="{26F0DC31-6B9B-45DA-B9AD-A6698AC979C1}"/>
    <cellStyle name="Comma 3 17" xfId="398" xr:uid="{00000000-0005-0000-0000-00008D010000}"/>
    <cellStyle name="Comma 3 17 2" xfId="1633" xr:uid="{F0C4694B-30CB-4627-A533-56B0BC31F496}"/>
    <cellStyle name="Comma 3 17 2 2" xfId="2952" xr:uid="{73ABAB8B-413A-4E10-82E9-A9F7CF0ABDE5}"/>
    <cellStyle name="Comma 3 17 2 2 2" xfId="6119" xr:uid="{D50B3EE8-5C04-4916-8849-2E72C77087E1}"/>
    <cellStyle name="Comma 3 17 2 3" xfId="4822" xr:uid="{B99FC410-69D5-4C2A-9D00-D45642AB734D}"/>
    <cellStyle name="Comma 3 17 3" xfId="2318" xr:uid="{2F7591E1-3E2A-40CB-9A18-D4B42039F3E8}"/>
    <cellStyle name="Comma 3 17 3 2" xfId="5486" xr:uid="{6BDDE7AF-9809-4EE1-B6EC-DB2D737F5EC4}"/>
    <cellStyle name="Comma 3 17 4" xfId="4187" xr:uid="{C748DCA5-9F6B-407B-B7BB-8984CFE22F9E}"/>
    <cellStyle name="Comma 3 18" xfId="399" xr:uid="{00000000-0005-0000-0000-00008E010000}"/>
    <cellStyle name="Comma 3 18 2" xfId="1634" xr:uid="{2647CE77-A981-4F23-A598-53445B03D34E}"/>
    <cellStyle name="Comma 3 18 2 2" xfId="2953" xr:uid="{147A6574-3FA1-4A94-B163-141F92F9BA15}"/>
    <cellStyle name="Comma 3 18 2 2 2" xfId="6120" xr:uid="{8677F104-1A41-4554-81C5-CBC5D71F676B}"/>
    <cellStyle name="Comma 3 18 2 3" xfId="4823" xr:uid="{29307E88-5ACA-48C8-816C-65ADCCAFCB8B}"/>
    <cellStyle name="Comma 3 18 3" xfId="2465" xr:uid="{A50146FC-B500-488C-904E-DA703D5F1D28}"/>
    <cellStyle name="Comma 3 18 3 2" xfId="5633" xr:uid="{AC8E1009-1BC5-4231-9039-DAE300C52F2B}"/>
    <cellStyle name="Comma 3 18 4" xfId="4336" xr:uid="{56C8263F-029F-4E97-9D67-66984BE8B8C7}"/>
    <cellStyle name="Comma 3 19" xfId="400" xr:uid="{00000000-0005-0000-0000-00008F010000}"/>
    <cellStyle name="Comma 3 19 2" xfId="1635" xr:uid="{3A9F2F30-A735-4DD8-B7A8-CF0048B9A1DF}"/>
    <cellStyle name="Comma 3 19 2 2" xfId="2954" xr:uid="{506B1223-375D-4559-86BC-443AFCDE743A}"/>
    <cellStyle name="Comma 3 19 2 2 2" xfId="6121" xr:uid="{4B021F61-A48E-467D-BB10-31DF1827B4CE}"/>
    <cellStyle name="Comma 3 19 2 3" xfId="4824" xr:uid="{D8BA98D5-2932-4F9D-AC5C-2DDA7A5E21BB}"/>
    <cellStyle name="Comma 3 19 3" xfId="2577" xr:uid="{FA8729D3-A9EF-4D88-B750-36BFD2BC3A8D}"/>
    <cellStyle name="Comma 3 19 3 2" xfId="5745" xr:uid="{66D3E544-E80C-43EC-8018-22FD5DD710E0}"/>
    <cellStyle name="Comma 3 19 4" xfId="4448" xr:uid="{DE97E94E-A3BC-4201-83C9-140986EB4F3D}"/>
    <cellStyle name="Comma 3 2" xfId="401" xr:uid="{00000000-0005-0000-0000-000090010000}"/>
    <cellStyle name="Comma 3 2 10" xfId="402" xr:uid="{00000000-0005-0000-0000-000091010000}"/>
    <cellStyle name="Comma 3 2 11" xfId="403" xr:uid="{00000000-0005-0000-0000-000092010000}"/>
    <cellStyle name="Comma 3 2 12" xfId="404" xr:uid="{00000000-0005-0000-0000-000093010000}"/>
    <cellStyle name="Comma 3 2 13" xfId="405" xr:uid="{00000000-0005-0000-0000-000094010000}"/>
    <cellStyle name="Comma 3 2 14" xfId="406" xr:uid="{00000000-0005-0000-0000-000095010000}"/>
    <cellStyle name="Comma 3 2 15" xfId="407" xr:uid="{00000000-0005-0000-0000-000096010000}"/>
    <cellStyle name="Comma 3 2 15 2" xfId="408" xr:uid="{00000000-0005-0000-0000-000097010000}"/>
    <cellStyle name="Comma 3 2 15 2 2" xfId="1638" xr:uid="{D80D9D41-C43A-4F9F-A027-53D764386858}"/>
    <cellStyle name="Comma 3 2 15 2 2 2" xfId="2957" xr:uid="{74FB7812-F473-4900-83F2-E5106E1A59D1}"/>
    <cellStyle name="Comma 3 2 15 2 2 2 2" xfId="6124" xr:uid="{B0109FE6-9150-4587-B5CF-9FAEA8BAC44C}"/>
    <cellStyle name="Comma 3 2 15 2 2 3" xfId="4827" xr:uid="{FE018C80-77D1-4D40-8F0B-883AAA86B39B}"/>
    <cellStyle name="Comma 3 2 15 2 3" xfId="2472" xr:uid="{C0DF6396-EFF2-4FE2-A644-C4867AB9BFEB}"/>
    <cellStyle name="Comma 3 2 15 2 3 2" xfId="5640" xr:uid="{1DC01865-630D-4DB9-A546-5E706AB2845D}"/>
    <cellStyle name="Comma 3 2 15 2 4" xfId="4343" xr:uid="{7398BC31-10DF-4182-B3E0-5BDF69C0E483}"/>
    <cellStyle name="Comma 3 2 15 3" xfId="1637" xr:uid="{2532D3E0-8B78-4E90-97FB-E9E759942609}"/>
    <cellStyle name="Comma 3 2 15 3 2" xfId="2956" xr:uid="{5CE58041-A1ED-40EA-9E68-A78E846918E1}"/>
    <cellStyle name="Comma 3 2 15 3 2 2" xfId="6123" xr:uid="{BD9939A5-71E7-4E1E-851E-3812B7B7C014}"/>
    <cellStyle name="Comma 3 2 15 3 3" xfId="4826" xr:uid="{FA794801-93CB-4485-9A1A-8A55284B2FA1}"/>
    <cellStyle name="Comma 3 2 15 4" xfId="2233" xr:uid="{9A403C1B-9CA7-4308-BEC0-6A5B849BB282}"/>
    <cellStyle name="Comma 3 2 15 4 2" xfId="5401" xr:uid="{3C3554F6-E070-4110-9EAF-A689A5945C59}"/>
    <cellStyle name="Comma 3 2 15 5" xfId="3559" xr:uid="{42FD2AD5-FDF3-402A-AA22-1113A437B988}"/>
    <cellStyle name="Comma 3 2 15 5 2" xfId="6681" xr:uid="{7E490D94-9F07-4012-AE4E-DFBE7199EA04}"/>
    <cellStyle name="Comma 3 2 15 6" xfId="4059" xr:uid="{F8530D8E-697F-43F7-81BC-F6235ADE563B}"/>
    <cellStyle name="Comma 3 2 15 7" xfId="7024" xr:uid="{E354D58B-5E57-4C04-9942-6B7FD919EE00}"/>
    <cellStyle name="Comma 3 2 16" xfId="409" xr:uid="{00000000-0005-0000-0000-000098010000}"/>
    <cellStyle name="Comma 3 2 16 2" xfId="410" xr:uid="{00000000-0005-0000-0000-000099010000}"/>
    <cellStyle name="Comma 3 2 16 2 2" xfId="1640" xr:uid="{3A82DDF1-91DE-4502-8DDD-7BBCE6B61C4B}"/>
    <cellStyle name="Comma 3 2 16 2 2 2" xfId="2959" xr:uid="{E81767AA-1C59-4FE4-943D-DAA65C1E352F}"/>
    <cellStyle name="Comma 3 2 16 2 2 2 2" xfId="6126" xr:uid="{80B046AA-4C0E-4E07-8A7F-B045D80602E8}"/>
    <cellStyle name="Comma 3 2 16 2 2 3" xfId="4829" xr:uid="{6DFE0CB8-8E2A-4787-A018-7168403D6180}"/>
    <cellStyle name="Comma 3 2 16 2 3" xfId="2473" xr:uid="{0F3571BC-D791-4DEA-BE35-97E5F5146FC7}"/>
    <cellStyle name="Comma 3 2 16 2 3 2" xfId="5641" xr:uid="{910288FD-0FB6-4B42-9D63-943ACAE73AD9}"/>
    <cellStyle name="Comma 3 2 16 2 4" xfId="4344" xr:uid="{93D87416-D94F-47D2-B45F-39C1E2D5F46F}"/>
    <cellStyle name="Comma 3 2 16 3" xfId="1639" xr:uid="{E615CE65-F857-446D-BD6B-927407F615EF}"/>
    <cellStyle name="Comma 3 2 16 3 2" xfId="2958" xr:uid="{9FD5FC7D-887B-41B1-96A6-584151498907}"/>
    <cellStyle name="Comma 3 2 16 3 2 2" xfId="6125" xr:uid="{A2DE865F-F5B8-4CFF-B133-D6E4444D1571}"/>
    <cellStyle name="Comma 3 2 16 3 3" xfId="4828" xr:uid="{13DD9470-C098-4B68-B1E9-187F0A4092DE}"/>
    <cellStyle name="Comma 3 2 16 4" xfId="2234" xr:uid="{A84DE470-99A3-47DE-9276-8CBC5E46BB33}"/>
    <cellStyle name="Comma 3 2 16 4 2" xfId="5402" xr:uid="{D3D72CD9-976D-4DDF-B524-A694D6ECBACD}"/>
    <cellStyle name="Comma 3 2 16 5" xfId="3560" xr:uid="{5FF74AE0-61C8-426B-ABAC-DF627B348013}"/>
    <cellStyle name="Comma 3 2 16 5 2" xfId="6682" xr:uid="{F91EDA96-4EE1-4F7F-820D-C970860D941E}"/>
    <cellStyle name="Comma 3 2 16 6" xfId="4060" xr:uid="{00AA001F-0154-429A-9E98-BA7DA6B9B0C8}"/>
    <cellStyle name="Comma 3 2 16 7" xfId="6838" xr:uid="{19F82144-449B-472A-90F7-CD6786DECF9A}"/>
    <cellStyle name="Comma 3 2 16 8" xfId="7025" xr:uid="{A2E4AA60-65BF-4683-82E7-66E1FD5AD605}"/>
    <cellStyle name="Comma 3 2 17" xfId="411" xr:uid="{00000000-0005-0000-0000-00009A010000}"/>
    <cellStyle name="Comma 3 2 18" xfId="412" xr:uid="{00000000-0005-0000-0000-00009B010000}"/>
    <cellStyle name="Comma 3 2 18 2" xfId="1641" xr:uid="{AE06BDB3-CE86-409F-ACAC-50A7FD56FDCA}"/>
    <cellStyle name="Comma 3 2 18 2 2" xfId="2960" xr:uid="{40D99CEE-4901-4FCD-B32A-3D4BE386F188}"/>
    <cellStyle name="Comma 3 2 18 2 2 2" xfId="6127" xr:uid="{AA1E116F-F5AF-45C7-ACA2-129A0CB67509}"/>
    <cellStyle name="Comma 3 2 18 2 3" xfId="4830" xr:uid="{5ED3F28B-BCE7-410F-BFCD-FB3EEEE029CF}"/>
    <cellStyle name="Comma 3 2 18 3" xfId="2578" xr:uid="{0DFBF5A0-A832-49E4-B832-062C3E35C684}"/>
    <cellStyle name="Comma 3 2 18 3 2" xfId="5746" xr:uid="{90DA1F59-3EE8-47CB-882F-75E55B8883B2}"/>
    <cellStyle name="Comma 3 2 18 4" xfId="4449" xr:uid="{89CF5664-5E3C-4CD8-AFF1-9F3ED1700CE1}"/>
    <cellStyle name="Comma 3 2 19" xfId="1636" xr:uid="{D960663A-17CC-42F4-9E97-B189B2AD7EC8}"/>
    <cellStyle name="Comma 3 2 19 2" xfId="2955" xr:uid="{04C5CB84-0E4E-4E1C-A16D-667EFFB951A6}"/>
    <cellStyle name="Comma 3 2 19 2 2" xfId="6122" xr:uid="{ADA4C5D6-B79E-4BDB-8E04-0A278930F5E7}"/>
    <cellStyle name="Comma 3 2 19 3" xfId="4825" xr:uid="{3904BF33-0593-4576-9CAC-0DBBE5859176}"/>
    <cellStyle name="Comma 3 2 2" xfId="413" xr:uid="{00000000-0005-0000-0000-00009C010000}"/>
    <cellStyle name="Comma 3 2 2 10" xfId="3815" xr:uid="{0F93C6B7-25A5-4AFD-805E-3DD4406358D8}"/>
    <cellStyle name="Comma 3 2 2 2" xfId="414" xr:uid="{00000000-0005-0000-0000-00009D010000}"/>
    <cellStyle name="Comma 3 2 2 2 10" xfId="7026" xr:uid="{D526F055-5F65-42D6-851F-7A1C4085CC63}"/>
    <cellStyle name="Comma 3 2 2 2 2" xfId="415" xr:uid="{00000000-0005-0000-0000-00009E010000}"/>
    <cellStyle name="Comma 3 2 2 2 2 2" xfId="416" xr:uid="{00000000-0005-0000-0000-00009F010000}"/>
    <cellStyle name="Comma 3 2 2 2 2 2 2" xfId="1645" xr:uid="{49D71F67-6019-4C6A-8B1D-1020F2448CE7}"/>
    <cellStyle name="Comma 3 2 2 2 2 2 2 2" xfId="2964" xr:uid="{0C488F49-8E87-46AA-9498-09DC5EB8AD0D}"/>
    <cellStyle name="Comma 3 2 2 2 2 2 2 2 2" xfId="6131" xr:uid="{B40C9243-6743-4AA1-8EBB-DBBC45221E27}"/>
    <cellStyle name="Comma 3 2 2 2 2 2 2 3" xfId="4834" xr:uid="{F7BF73B1-F652-4B1F-9624-50A43610847C}"/>
    <cellStyle name="Comma 3 2 2 2 2 2 3" xfId="2601" xr:uid="{9B249FC8-6F79-4BCD-8AD7-B29CCE286A8D}"/>
    <cellStyle name="Comma 3 2 2 2 2 2 3 2" xfId="5769" xr:uid="{3CAD3026-81E7-44C8-9C2A-8B8F7D862B13}"/>
    <cellStyle name="Comma 3 2 2 2 2 2 4" xfId="4472" xr:uid="{76CB91CB-2802-43F7-BE99-CF129E699D9B}"/>
    <cellStyle name="Comma 3 2 2 2 2 3" xfId="417" xr:uid="{00000000-0005-0000-0000-0000A0010000}"/>
    <cellStyle name="Comma 3 2 2 2 2 3 2" xfId="2965" xr:uid="{48C0169C-8360-402C-BA72-B33C7AC82328}"/>
    <cellStyle name="Comma 3 2 2 2 2 3 2 2" xfId="6132" xr:uid="{1B95096A-3B54-458E-9AE2-83FD358D0EF4}"/>
    <cellStyle name="Comma 3 2 2 2 2 3 3" xfId="4835" xr:uid="{F1792ED7-EFCC-424C-B564-B0EB004E5480}"/>
    <cellStyle name="Comma 3 2 2 2 2 4" xfId="1644" xr:uid="{960E9B63-7354-4784-BE17-EC4AE5B47744}"/>
    <cellStyle name="Comma 3 2 2 2 2 4 2" xfId="2963" xr:uid="{0FCA535F-8E8A-40F4-A4E3-BF75BE676941}"/>
    <cellStyle name="Comma 3 2 2 2 2 4 2 2" xfId="6130" xr:uid="{B28DB72B-C623-41E2-A6B9-BD08971C3587}"/>
    <cellStyle name="Comma 3 2 2 2 2 4 3" xfId="4833" xr:uid="{AD0AF1CC-F31E-4106-86D4-06AD9C436786}"/>
    <cellStyle name="Comma 3 2 2 2 2 5" xfId="2235" xr:uid="{DF021AE3-B29F-4B14-B724-C8164083862E}"/>
    <cellStyle name="Comma 3 2 2 2 2 5 2" xfId="5403" xr:uid="{C6890646-8F10-43DE-AAAD-DB74B99D2E7E}"/>
    <cellStyle name="Comma 3 2 2 2 2 6" xfId="4061" xr:uid="{47885F21-C425-40A6-8E8F-E0A73AB1AED2}"/>
    <cellStyle name="Comma 3 2 2 2 3" xfId="418" xr:uid="{00000000-0005-0000-0000-0000A1010000}"/>
    <cellStyle name="Comma 3 2 2 2 3 2" xfId="1646" xr:uid="{E93F38E9-3F71-49A0-B78F-BBEDC0D395FF}"/>
    <cellStyle name="Comma 3 2 2 2 3 2 2" xfId="2966" xr:uid="{BA1DB321-0396-4DEB-A164-01EA22A6A871}"/>
    <cellStyle name="Comma 3 2 2 2 3 2 2 2" xfId="6133" xr:uid="{3D8F5F51-9085-4974-98F4-9B6F27586EC6}"/>
    <cellStyle name="Comma 3 2 2 2 3 2 3" xfId="4836" xr:uid="{51BFDB38-4AA6-4D55-A0B1-395953F38560}"/>
    <cellStyle name="Comma 3 2 2 2 3 3" xfId="2474" xr:uid="{088061D8-E55B-4413-BC37-8C5CA7EBAED0}"/>
    <cellStyle name="Comma 3 2 2 2 3 3 2" xfId="5642" xr:uid="{A09E7320-7A41-4957-B2D8-58E51524ADF8}"/>
    <cellStyle name="Comma 3 2 2 2 3 4" xfId="4345" xr:uid="{72C64170-131C-435D-9BE1-1E6C3EF8393F}"/>
    <cellStyle name="Comma 3 2 2 2 4" xfId="419" xr:uid="{00000000-0005-0000-0000-0000A2010000}"/>
    <cellStyle name="Comma 3 2 2 2 4 2" xfId="1647" xr:uid="{88F693FE-F6FD-44D7-9CE5-0DE30F7FCBD6}"/>
    <cellStyle name="Comma 3 2 2 2 4 2 2" xfId="2967" xr:uid="{1283899B-A0FC-4082-81A6-3D8ABFF69046}"/>
    <cellStyle name="Comma 3 2 2 2 4 2 2 2" xfId="6134" xr:uid="{BD8757CB-CAE6-4841-8407-62E878C9E0B5}"/>
    <cellStyle name="Comma 3 2 2 2 4 2 3" xfId="4837" xr:uid="{9D2CD4DB-8DB6-409A-A8D1-882823438F7B}"/>
    <cellStyle name="Comma 3 2 2 2 4 3" xfId="2580" xr:uid="{2820DDAA-6C30-4571-99F0-C40DAF1B0F8E}"/>
    <cellStyle name="Comma 3 2 2 2 4 3 2" xfId="5748" xr:uid="{1881A8D7-41C5-4D3D-A495-9B0F41FBB764}"/>
    <cellStyle name="Comma 3 2 2 2 4 4" xfId="4451" xr:uid="{EE189219-E394-4B21-858D-61476808CA45}"/>
    <cellStyle name="Comma 3 2 2 2 5" xfId="1643" xr:uid="{ECD41418-2049-4AF6-9F8E-A44F565345FC}"/>
    <cellStyle name="Comma 3 2 2 2 5 2" xfId="2962" xr:uid="{7640264B-3799-45AC-AD4E-FA9C4FF24791}"/>
    <cellStyle name="Comma 3 2 2 2 5 2 2" xfId="6129" xr:uid="{EA877223-60BA-4512-A9A5-8B34611A17E5}"/>
    <cellStyle name="Comma 3 2 2 2 5 3" xfId="4832" xr:uid="{D9954F8F-1728-4C53-8D29-74AD548041E1}"/>
    <cellStyle name="Comma 3 2 2 2 6" xfId="1982" xr:uid="{EF221CF5-F57A-48F9-9A01-C3FB57768ED1}"/>
    <cellStyle name="Comma 3 2 2 2 6 2" xfId="5151" xr:uid="{F4684F2D-58AF-4E91-AF4D-16561EAA9B74}"/>
    <cellStyle name="Comma 3 2 2 2 7" xfId="3393" xr:uid="{65297269-968F-4CB4-BACB-874030B7B0A7}"/>
    <cellStyle name="Comma 3 2 2 2 7 2" xfId="6520" xr:uid="{0644BC64-C82F-459B-8870-CAEFA8D094A1}"/>
    <cellStyle name="Comma 3 2 2 2 8" xfId="3871" xr:uid="{144DC572-53F0-4D95-BCE6-2812490BC399}"/>
    <cellStyle name="Comma 3 2 2 2 9" xfId="6849" xr:uid="{A490051C-15B2-4D3F-8087-E9585B83E780}"/>
    <cellStyle name="Comma 3 2 2 3" xfId="420" xr:uid="{00000000-0005-0000-0000-0000A3010000}"/>
    <cellStyle name="Comma 3 2 2 3 2" xfId="421" xr:uid="{00000000-0005-0000-0000-0000A4010000}"/>
    <cellStyle name="Comma 3 2 2 3 2 2" xfId="1649" xr:uid="{EFDE8599-BBB0-4238-BEDC-1A2E55BCE9AC}"/>
    <cellStyle name="Comma 3 2 2 3 2 2 2" xfId="2969" xr:uid="{FBA65A03-B102-42D8-BF9B-503F452911B3}"/>
    <cellStyle name="Comma 3 2 2 3 2 2 2 2" xfId="6136" xr:uid="{299955BD-50D1-49A9-A12C-1C006A5CFC31}"/>
    <cellStyle name="Comma 3 2 2 3 2 2 3" xfId="4839" xr:uid="{4E56CC5E-C60D-4E32-AA03-1350BD48A599}"/>
    <cellStyle name="Comma 3 2 2 3 2 3" xfId="2475" xr:uid="{69669C06-7480-468B-B9ED-9E0F14F55A80}"/>
    <cellStyle name="Comma 3 2 2 3 2 3 2" xfId="5643" xr:uid="{B44355F6-C7B1-4DB3-83E5-71C7ED53A839}"/>
    <cellStyle name="Comma 3 2 2 3 2 4" xfId="4346" xr:uid="{879C1A0D-BB22-4DFD-B4A0-26D7A2A9F634}"/>
    <cellStyle name="Comma 3 2 2 3 3" xfId="1648" xr:uid="{E0D92F48-F50A-406E-896A-B26B738240F7}"/>
    <cellStyle name="Comma 3 2 2 3 3 2" xfId="2968" xr:uid="{8DEBD832-AAF7-430F-AFCB-F5754B12DDBB}"/>
    <cellStyle name="Comma 3 2 2 3 3 2 2" xfId="6135" xr:uid="{F79BB7DE-136F-4A50-9837-CA682FF0AD16}"/>
    <cellStyle name="Comma 3 2 2 3 3 3" xfId="4838" xr:uid="{206FB1DA-FC8B-41A7-A086-491AE5805EF8}"/>
    <cellStyle name="Comma 3 2 2 3 4" xfId="2079" xr:uid="{C6A1FECE-6F0C-4AA3-B730-0B9FF63813CA}"/>
    <cellStyle name="Comma 3 2 2 3 4 2" xfId="5248" xr:uid="{8F9A09DC-9DE9-47AF-ABDD-1AB5AF05D340}"/>
    <cellStyle name="Comma 3 2 2 3 5" xfId="3561" xr:uid="{8BF6053D-3A8C-410C-BA03-822377B9EEA2}"/>
    <cellStyle name="Comma 3 2 2 3 5 2" xfId="6683" xr:uid="{72202057-453E-4E36-91D1-ED42F2B1688F}"/>
    <cellStyle name="Comma 3 2 2 3 6" xfId="3870" xr:uid="{F680AF88-4B18-4A5E-9E22-CCB75BEDED5B}"/>
    <cellStyle name="Comma 3 2 2 3 7" xfId="6823" xr:uid="{CDF1FCDC-9936-4E9A-8898-6ECE889D9C1C}"/>
    <cellStyle name="Comma 3 2 2 3 8" xfId="7027" xr:uid="{7B8C2C72-7489-4194-9D7C-DF42FE2FABE6}"/>
    <cellStyle name="Comma 3 2 2 4" xfId="422" xr:uid="{00000000-0005-0000-0000-0000A5010000}"/>
    <cellStyle name="Comma 3 2 2 4 2" xfId="423" xr:uid="{00000000-0005-0000-0000-0000A6010000}"/>
    <cellStyle name="Comma 3 2 2 4 2 2" xfId="1651" xr:uid="{74BB36F7-83FE-49E6-80FC-288591188FC7}"/>
    <cellStyle name="Comma 3 2 2 4 2 2 2" xfId="2971" xr:uid="{B8EBB8A8-35D5-42F1-8C32-FC8C621AF4C3}"/>
    <cellStyle name="Comma 3 2 2 4 2 2 2 2" xfId="6138" xr:uid="{9BF86418-CD72-4D95-8453-454509D2781F}"/>
    <cellStyle name="Comma 3 2 2 4 2 2 3" xfId="4841" xr:uid="{28E7203C-DE44-4A9A-A1B0-B026069FB3CF}"/>
    <cellStyle name="Comma 3 2 2 4 2 3" xfId="2476" xr:uid="{A42D0BDC-34C5-48A6-A10E-1CEA46495E1F}"/>
    <cellStyle name="Comma 3 2 2 4 2 3 2" xfId="5644" xr:uid="{FE233091-07D6-4418-8999-A370EBC097FC}"/>
    <cellStyle name="Comma 3 2 2 4 2 4" xfId="4347" xr:uid="{AEEC58F6-D1FE-4AD6-B1AD-94F6AE25B6F1}"/>
    <cellStyle name="Comma 3 2 2 4 3" xfId="1650" xr:uid="{8D0D46B2-3C13-40F1-83DF-02E1B90C6787}"/>
    <cellStyle name="Comma 3 2 2 4 3 2" xfId="2970" xr:uid="{7F93DD2D-52B6-4642-9728-110D9A50AFBF}"/>
    <cellStyle name="Comma 3 2 2 4 3 2 2" xfId="6137" xr:uid="{5C8A5705-201F-448E-B4BB-C002BE08C6A6}"/>
    <cellStyle name="Comma 3 2 2 4 3 3" xfId="4840" xr:uid="{AB05E61C-34BE-4522-9D2D-C1D1E7AD7E4C}"/>
    <cellStyle name="Comma 3 2 2 4 4" xfId="2236" xr:uid="{894F8CE3-8FF0-4D6F-BDB8-220425FD9822}"/>
    <cellStyle name="Comma 3 2 2 4 4 2" xfId="5404" xr:uid="{DF481C83-F4B8-4AEB-9F18-27E410B75BF1}"/>
    <cellStyle name="Comma 3 2 2 4 5" xfId="3562" xr:uid="{CE239C46-1AFF-4C60-96D6-B1AE89FDABCB}"/>
    <cellStyle name="Comma 3 2 2 4 5 2" xfId="6684" xr:uid="{EAF31673-5A92-4272-A821-1FD0751D7F2F}"/>
    <cellStyle name="Comma 3 2 2 4 6" xfId="4062" xr:uid="{78B30C0C-5393-4CB8-9A14-1E6C23AE884F}"/>
    <cellStyle name="Comma 3 2 2 4 7" xfId="6790" xr:uid="{0935A3A2-1C51-43D3-936A-2508D7A142D2}"/>
    <cellStyle name="Comma 3 2 2 4 8" xfId="7028" xr:uid="{B2DF22BB-3587-488D-9034-ADBE5D2606C7}"/>
    <cellStyle name="Comma 3 2 2 5" xfId="424" xr:uid="{00000000-0005-0000-0000-0000A7010000}"/>
    <cellStyle name="Comma 3 2 2 6" xfId="425" xr:uid="{00000000-0005-0000-0000-0000A8010000}"/>
    <cellStyle name="Comma 3 2 2 6 2" xfId="1652" xr:uid="{DBF33B12-30DE-4A74-A83C-EF377B35D237}"/>
    <cellStyle name="Comma 3 2 2 6 2 2" xfId="2972" xr:uid="{41E3EC05-5016-4BE1-A7A2-A7231CB9D08F}"/>
    <cellStyle name="Comma 3 2 2 6 2 2 2" xfId="6139" xr:uid="{999230DF-74F1-4CA5-B9CD-19B069895681}"/>
    <cellStyle name="Comma 3 2 2 6 2 3" xfId="4842" xr:uid="{EB2221BE-13BE-49FF-84C3-11B076C19613}"/>
    <cellStyle name="Comma 3 2 2 6 3" xfId="2579" xr:uid="{73410A24-8C66-4C83-A863-1792EDBED2B0}"/>
    <cellStyle name="Comma 3 2 2 6 3 2" xfId="5747" xr:uid="{7F9BD7B2-B341-41F7-B668-2182DC6568D1}"/>
    <cellStyle name="Comma 3 2 2 6 4" xfId="4450" xr:uid="{C52B2BFE-AD34-4098-9A75-6CAC9F664BFD}"/>
    <cellStyle name="Comma 3 2 2 7" xfId="1642" xr:uid="{0B253DB9-3FB7-49A4-9F76-1CA95DFFA822}"/>
    <cellStyle name="Comma 3 2 2 7 2" xfId="2961" xr:uid="{71AE8B19-2D82-400A-A744-2038642C0CCA}"/>
    <cellStyle name="Comma 3 2 2 7 2 2" xfId="6128" xr:uid="{9061BA66-AB63-4FB7-90B7-C5DFACF379A9}"/>
    <cellStyle name="Comma 3 2 2 7 3" xfId="4831" xr:uid="{F02F3CEE-799F-4DA6-9899-88F567F003B8}"/>
    <cellStyle name="Comma 3 2 2 8" xfId="1981" xr:uid="{3FA6F469-481E-4B8A-B1FD-BB94A11E3BA6}"/>
    <cellStyle name="Comma 3 2 2 8 2" xfId="5150" xr:uid="{E4CB4851-A1E5-4AB8-BFEE-7249CB3ABA6A}"/>
    <cellStyle name="Comma 3 2 2 9" xfId="3392" xr:uid="{E6F3EACD-F9A9-4ABB-B41C-66783FA3CE2B}"/>
    <cellStyle name="Comma 3 2 2 9 2" xfId="6519" xr:uid="{63DDFF33-9763-484E-976C-72A657D632CD}"/>
    <cellStyle name="Comma 3 2 20" xfId="1980" xr:uid="{D99CCC7E-E893-445E-A22A-9CABC4CD3EAD}"/>
    <cellStyle name="Comma 3 2 20 2" xfId="5149" xr:uid="{4D88E2DA-00B1-4D74-A804-8CD886A99B61}"/>
    <cellStyle name="Comma 3 2 21" xfId="3391" xr:uid="{5190E272-32F0-4F52-8405-D7B5CB182EC2}"/>
    <cellStyle name="Comma 3 2 21 2" xfId="6518" xr:uid="{614988DD-6F20-43A7-9ACE-A3D0D69F0B19}"/>
    <cellStyle name="Comma 3 2 22" xfId="3742" xr:uid="{E68162BA-587B-4F0A-AEB1-7C0D34BC8325}"/>
    <cellStyle name="Comma 3 2 22 2" xfId="6778" xr:uid="{2C788803-0E53-4EAC-8AA9-04448F6C1CD9}"/>
    <cellStyle name="Comma 3 2 23" xfId="3819" xr:uid="{352351B0-FE67-49DC-BE92-8B60DA9DEC2A}"/>
    <cellStyle name="Comma 3 2 3" xfId="426" xr:uid="{00000000-0005-0000-0000-0000A9010000}"/>
    <cellStyle name="Comma 3 2 3 2" xfId="427" xr:uid="{00000000-0005-0000-0000-0000AA010000}"/>
    <cellStyle name="Comma 3 2 3 2 2" xfId="428" xr:uid="{00000000-0005-0000-0000-0000AB010000}"/>
    <cellStyle name="Comma 3 2 3 2 2 2" xfId="1655" xr:uid="{1A8842EF-C7CD-4385-84C0-81C8F77AC804}"/>
    <cellStyle name="Comma 3 2 3 2 2 2 2" xfId="2975" xr:uid="{B5B378DC-A135-40A3-BECB-EC4E547A0C72}"/>
    <cellStyle name="Comma 3 2 3 2 2 2 2 2" xfId="6142" xr:uid="{9F7D2249-3081-4FF6-8061-A379E6A92733}"/>
    <cellStyle name="Comma 3 2 3 2 2 2 3" xfId="4845" xr:uid="{E4B4FB12-6401-414A-AEAC-9C22377BD864}"/>
    <cellStyle name="Comma 3 2 3 2 2 3" xfId="2602" xr:uid="{5886BB78-08FB-4805-AFB8-A60C2D7FFDFD}"/>
    <cellStyle name="Comma 3 2 3 2 2 3 2" xfId="5770" xr:uid="{84BA774C-08EA-4B36-BF4E-960C9EC20E36}"/>
    <cellStyle name="Comma 3 2 3 2 2 4" xfId="4473" xr:uid="{6F9C21FD-5EB8-4353-8D13-3377D1797533}"/>
    <cellStyle name="Comma 3 2 3 2 3" xfId="429" xr:uid="{00000000-0005-0000-0000-0000AC010000}"/>
    <cellStyle name="Comma 3 2 3 2 4" xfId="1654" xr:uid="{4A3B46C0-10CD-482E-880A-C2C119F504B8}"/>
    <cellStyle name="Comma 3 2 3 2 4 2" xfId="2974" xr:uid="{843A1C77-FC50-486C-B2A4-61AB6C22CEF4}"/>
    <cellStyle name="Comma 3 2 3 2 4 2 2" xfId="6141" xr:uid="{98D5E00A-F226-4813-8A24-248108E61DF0}"/>
    <cellStyle name="Comma 3 2 3 2 4 3" xfId="4844" xr:uid="{DE358D96-0C33-44BE-8D29-633B9E450835}"/>
    <cellStyle name="Comma 3 2 3 3" xfId="430" xr:uid="{00000000-0005-0000-0000-0000AD010000}"/>
    <cellStyle name="Comma 3 2 3 3 2" xfId="1656" xr:uid="{16A11AE0-73FA-4189-83CB-A6DF7D178FE2}"/>
    <cellStyle name="Comma 3 2 3 3 2 2" xfId="2976" xr:uid="{F2CDE183-D223-4FA3-9309-86D0E2EE8ADD}"/>
    <cellStyle name="Comma 3 2 3 3 2 2 2" xfId="6143" xr:uid="{A1AD855A-8733-4F19-9E1A-C841EB80D95E}"/>
    <cellStyle name="Comma 3 2 3 3 2 3" xfId="4846" xr:uid="{73A9A640-57D8-49C6-AA8C-D15196E866BC}"/>
    <cellStyle name="Comma 3 2 3 3 3" xfId="2581" xr:uid="{74C62F16-8138-4E2F-BB6F-42319FF92FF3}"/>
    <cellStyle name="Comma 3 2 3 3 3 2" xfId="5749" xr:uid="{5CA93693-E390-417D-9AC6-B17DACC712C2}"/>
    <cellStyle name="Comma 3 2 3 3 4" xfId="4452" xr:uid="{999F5D40-AD7B-44E7-9FED-D38205AD8F48}"/>
    <cellStyle name="Comma 3 2 3 4" xfId="1653" xr:uid="{2275A335-FD66-4D0E-9A40-8EB4BB981139}"/>
    <cellStyle name="Comma 3 2 3 4 2" xfId="2973" xr:uid="{117FFE17-6569-4988-84AA-83A371DFFCD7}"/>
    <cellStyle name="Comma 3 2 3 4 2 2" xfId="6140" xr:uid="{073C2CF0-B98C-4823-9408-534E77F20BE6}"/>
    <cellStyle name="Comma 3 2 3 4 3" xfId="4843" xr:uid="{0687FE44-0293-40DC-A71E-EB0C8D9F9019}"/>
    <cellStyle name="Comma 3 2 3 5" xfId="1983" xr:uid="{7C308002-3399-4645-9FF4-6F2B0C1E4A5A}"/>
    <cellStyle name="Comma 3 2 3 5 2" xfId="5152" xr:uid="{F7505A14-1CFB-4D18-8953-E20FB381FD88}"/>
    <cellStyle name="Comma 3 2 3 6" xfId="3394" xr:uid="{2C40A184-7ED7-471F-A700-E9FB69F3BE75}"/>
    <cellStyle name="Comma 3 2 3 6 2" xfId="6521" xr:uid="{A0DC6C4E-8C75-406C-B4EC-093D432E853B}"/>
    <cellStyle name="Comma 3 2 3 7" xfId="3872" xr:uid="{74D04AF3-BA46-472F-BB9D-7950E85AE504}"/>
    <cellStyle name="Comma 3 2 3 8" xfId="4154" xr:uid="{CA9FCF67-B11D-4D1E-8350-F01CF9176D7E}"/>
    <cellStyle name="Comma 3 2 4" xfId="431" xr:uid="{00000000-0005-0000-0000-0000AE010000}"/>
    <cellStyle name="Comma 3 2 4 2" xfId="432" xr:uid="{00000000-0005-0000-0000-0000AF010000}"/>
    <cellStyle name="Comma 3 2 4 3" xfId="1657" xr:uid="{EE38A11B-B890-4761-BBB0-84725588EE55}"/>
    <cellStyle name="Comma 3 2 4 3 2" xfId="2977" xr:uid="{9E07F9F0-2FF5-44A8-9860-8B4DF4E275EA}"/>
    <cellStyle name="Comma 3 2 4 3 2 2" xfId="6144" xr:uid="{36D2B86F-B5F0-44B9-8B16-44AE019D650E}"/>
    <cellStyle name="Comma 3 2 4 3 3" xfId="4847" xr:uid="{B212A7E6-5607-4C44-AE46-1F0F8F8214E0}"/>
    <cellStyle name="Comma 3 2 4 4" xfId="2078" xr:uid="{A7286105-FE19-441A-9F59-5437CE4CA038}"/>
    <cellStyle name="Comma 3 2 4 4 2" xfId="5247" xr:uid="{7AB856CC-EFDD-4C47-9EE5-DFCC58A0A3AB}"/>
    <cellStyle name="Comma 3 2 4 5" xfId="3869" xr:uid="{77A68991-1B3D-4268-908C-7001EC9D7747}"/>
    <cellStyle name="Comma 3 2 5" xfId="433" xr:uid="{00000000-0005-0000-0000-0000B0010000}"/>
    <cellStyle name="Comma 3 2 6" xfId="434" xr:uid="{00000000-0005-0000-0000-0000B1010000}"/>
    <cellStyle name="Comma 3 2 7" xfId="435" xr:uid="{00000000-0005-0000-0000-0000B2010000}"/>
    <cellStyle name="Comma 3 2 8" xfId="436" xr:uid="{00000000-0005-0000-0000-0000B3010000}"/>
    <cellStyle name="Comma 3 2 9" xfId="437" xr:uid="{00000000-0005-0000-0000-0000B4010000}"/>
    <cellStyle name="Comma 3 20" xfId="438" xr:uid="{00000000-0005-0000-0000-0000B5010000}"/>
    <cellStyle name="Comma 3 20 2" xfId="2978" xr:uid="{40D7202D-9709-4830-915C-D95EB14F3B4E}"/>
    <cellStyle name="Comma 3 20 2 2" xfId="6145" xr:uid="{DB1B2EA7-6859-496D-985D-2054954A34AB}"/>
    <cellStyle name="Comma 3 20 3" xfId="4848" xr:uid="{D3D1D145-4FE6-42A9-8508-AD3FBACA5639}"/>
    <cellStyle name="Comma 3 21" xfId="1619" xr:uid="{2964FF70-5174-4C7F-A250-ED08C76A02A6}"/>
    <cellStyle name="Comma 3 21 2" xfId="2938" xr:uid="{DDF60797-E26E-4865-AAAD-EB52D6D33DCF}"/>
    <cellStyle name="Comma 3 21 2 2" xfId="6105" xr:uid="{08373CBF-F7B7-4CF4-BE73-0CBB586C9D7B}"/>
    <cellStyle name="Comma 3 21 3" xfId="4808" xr:uid="{12A37225-2942-4095-877A-9D575909AE91}"/>
    <cellStyle name="Comma 3 22" xfId="1923" xr:uid="{C75DBEDD-DC54-44B6-8B7E-81C6C5AB9016}"/>
    <cellStyle name="Comma 3 22 2" xfId="3247" xr:uid="{C073FC8E-65FF-4432-B807-5378CBF77319}"/>
    <cellStyle name="Comma 3 22 2 2" xfId="6403" xr:uid="{01659FC9-6ACD-4839-8F4E-AC97DE9D5C55}"/>
    <cellStyle name="Comma 3 22 3" xfId="5108" xr:uid="{50681C21-E6E0-4806-81DB-A4C080616EAD}"/>
    <cellStyle name="Comma 3 23" xfId="1979" xr:uid="{78059BCC-78D8-4B15-B22C-C42D219B5813}"/>
    <cellStyle name="Comma 3 23 2" xfId="5148" xr:uid="{315000A8-95E6-4366-979F-CF0930C47B10}"/>
    <cellStyle name="Comma 3 24" xfId="2038" xr:uid="{E4BAE3FB-7239-4DA5-AE04-D314645E1BA6}"/>
    <cellStyle name="Comma 3 24 2" xfId="5207" xr:uid="{609B5091-7827-4ED7-8B94-29357355FCA3}"/>
    <cellStyle name="Comma 3 25" xfId="3287" xr:uid="{72967171-DB8C-4983-84FC-7D579590092B}"/>
    <cellStyle name="Comma 3 25 2" xfId="6440" xr:uid="{8001F822-34E6-4D56-8D8B-7D806960453A}"/>
    <cellStyle name="Comma 3 26" xfId="3347" xr:uid="{0E62BF3F-B742-48AB-BA57-066C2232D74E}"/>
    <cellStyle name="Comma 3 26 2" xfId="6486" xr:uid="{EF822262-4CC0-4069-AE17-A0DB23D5DD01}"/>
    <cellStyle name="Comma 3 27" xfId="3390" xr:uid="{CC2D7B33-57F1-44A2-931D-D92E61BD49CB}"/>
    <cellStyle name="Comma 3 27 2" xfId="6517" xr:uid="{45CE6428-58C0-410B-BEE7-3495F8DFF5A0}"/>
    <cellStyle name="Comma 3 28" xfId="3552" xr:uid="{B6D5E20A-EC0C-43F7-B5FF-E4B1F4601260}"/>
    <cellStyle name="Comma 3 28 2" xfId="6674" xr:uid="{9F117A5D-A0F2-4766-B014-A041C1C41265}"/>
    <cellStyle name="Comma 3 29" xfId="3741" xr:uid="{2F1F98C5-6077-44F0-8184-7734D20D8F4B}"/>
    <cellStyle name="Comma 3 3" xfId="439" xr:uid="{00000000-0005-0000-0000-0000B6010000}"/>
    <cellStyle name="Comma 3 3 10" xfId="3743" xr:uid="{6DDC44BD-AA0F-4D3B-85D2-6C10673D59D4}"/>
    <cellStyle name="Comma 3 3 10 2" xfId="6779" xr:uid="{F0CA71F6-609A-44BE-B060-0B99B713D13E}"/>
    <cellStyle name="Comma 3 3 11" xfId="3873" xr:uid="{BC9C6810-4423-42B0-B93A-7B1563FE8B80}"/>
    <cellStyle name="Comma 3 3 12" xfId="7029" xr:uid="{4D210C96-93BA-442B-BA17-2EB6CAA2E90C}"/>
    <cellStyle name="Comma 3 3 2" xfId="440" xr:uid="{00000000-0005-0000-0000-0000B7010000}"/>
    <cellStyle name="Comma 3 3 2 10" xfId="7030" xr:uid="{63A0BCA9-87C1-419F-BCE4-C0DD27F0D7D7}"/>
    <cellStyle name="Comma 3 3 2 2" xfId="441" xr:uid="{00000000-0005-0000-0000-0000B8010000}"/>
    <cellStyle name="Comma 3 3 2 2 2" xfId="1660" xr:uid="{AF402CA9-AC38-42FC-B1FE-9B82803F56EC}"/>
    <cellStyle name="Comma 3 3 2 2 2 2" xfId="2981" xr:uid="{5EEFF276-0C5F-44DF-8431-D98A32897A81}"/>
    <cellStyle name="Comma 3 3 2 2 2 2 2" xfId="6148" xr:uid="{5E5B9799-900F-468C-91B0-387EAE5F1BB2}"/>
    <cellStyle name="Comma 3 3 2 2 2 3" xfId="4851" xr:uid="{8C7C47CE-4AE6-4E34-8405-249298B4EF69}"/>
    <cellStyle name="Comma 3 3 2 2 3" xfId="2478" xr:uid="{8C0EBFD5-5EEC-40A7-B672-B463DA8C5ACC}"/>
    <cellStyle name="Comma 3 3 2 2 3 2" xfId="5646" xr:uid="{0E2290A6-C9F8-4F45-B192-678F5CD7A4D2}"/>
    <cellStyle name="Comma 3 3 2 2 4" xfId="4349" xr:uid="{F2F8A492-E456-4DA7-9943-BCA2803215A2}"/>
    <cellStyle name="Comma 3 3 2 3" xfId="442" xr:uid="{00000000-0005-0000-0000-0000B9010000}"/>
    <cellStyle name="Comma 3 3 2 3 2" xfId="1661" xr:uid="{7140C842-C79C-4F5F-BC57-76A57AE7EB21}"/>
    <cellStyle name="Comma 3 3 2 3 2 2" xfId="2982" xr:uid="{E7BB2C3B-FAC2-4382-A4E9-45DA585B46FB}"/>
    <cellStyle name="Comma 3 3 2 3 2 2 2" xfId="6149" xr:uid="{8B5A8D1B-6865-4B10-88BA-7C0BC4252AFE}"/>
    <cellStyle name="Comma 3 3 2 3 2 3" xfId="4852" xr:uid="{AACDC144-F981-4611-9477-906CFD2166D9}"/>
    <cellStyle name="Comma 3 3 2 3 3" xfId="2603" xr:uid="{12329CA0-D1D7-465A-9DAA-0ED77DA0CF70}"/>
    <cellStyle name="Comma 3 3 2 3 3 2" xfId="5771" xr:uid="{BFED2427-9B57-4AC7-857D-0352966C5098}"/>
    <cellStyle name="Comma 3 3 2 3 4" xfId="4474" xr:uid="{9A440016-C029-4F5F-BE0E-ACC42D398A9C}"/>
    <cellStyle name="Comma 3 3 2 4" xfId="443" xr:uid="{00000000-0005-0000-0000-0000BA010000}"/>
    <cellStyle name="Comma 3 3 2 4 2" xfId="2983" xr:uid="{B12081C2-E74E-4546-99E8-7A7810839EB1}"/>
    <cellStyle name="Comma 3 3 2 4 2 2" xfId="6150" xr:uid="{919A5540-F13F-4D98-A575-D84BEB4F5A97}"/>
    <cellStyle name="Comma 3 3 2 4 3" xfId="4853" xr:uid="{98BFFC43-6E5B-4119-B7D6-A2907C3BD033}"/>
    <cellStyle name="Comma 3 3 2 5" xfId="1659" xr:uid="{737603EB-8CD9-4768-9DC0-459C05DF5177}"/>
    <cellStyle name="Comma 3 3 2 5 2" xfId="2980" xr:uid="{5B859A48-710E-44C1-A061-A17629FF98CB}"/>
    <cellStyle name="Comma 3 3 2 5 2 2" xfId="6147" xr:uid="{E94B9123-37D7-49D3-88E6-8CA76D15DF90}"/>
    <cellStyle name="Comma 3 3 2 5 3" xfId="4850" xr:uid="{2249FCCF-ABB7-4CAD-ADE5-164755F78280}"/>
    <cellStyle name="Comma 3 3 2 6" xfId="2238" xr:uid="{7746D908-B938-4C8D-A615-E51BA0B55273}"/>
    <cellStyle name="Comma 3 3 2 6 2" xfId="5406" xr:uid="{DDACEA98-8BEC-43A4-BBAF-0D76D739D5B2}"/>
    <cellStyle name="Comma 3 3 2 7" xfId="3564" xr:uid="{BB031A5A-F378-47D1-AB0B-E6CABF3EE2F0}"/>
    <cellStyle name="Comma 3 3 2 7 2" xfId="6686" xr:uid="{58F6CE7C-65D4-4937-A376-4F8BFDA46F6F}"/>
    <cellStyle name="Comma 3 3 2 8" xfId="4065" xr:uid="{76F60E8B-BBDB-446E-912E-62C977E64D64}"/>
    <cellStyle name="Comma 3 3 2 9" xfId="6797" xr:uid="{9B6FF474-5D72-48A6-B1B4-D466EF048868}"/>
    <cellStyle name="Comma 3 3 3" xfId="444" xr:uid="{00000000-0005-0000-0000-0000BB010000}"/>
    <cellStyle name="Comma 3 3 3 2" xfId="1662" xr:uid="{49E92CC2-C0C8-4753-9A01-C09511474039}"/>
    <cellStyle name="Comma 3 3 3 2 2" xfId="2984" xr:uid="{AFC874DD-7C80-4B5A-90F2-928D3971E9CD}"/>
    <cellStyle name="Comma 3 3 3 2 2 2" xfId="6151" xr:uid="{4FA80F22-7163-4CF2-9A10-B79B516E9A68}"/>
    <cellStyle name="Comma 3 3 3 2 3" xfId="4854" xr:uid="{8E0ABA07-4DC4-4CF0-BAB7-9AD30C24D81D}"/>
    <cellStyle name="Comma 3 3 3 3" xfId="2237" xr:uid="{E8D53D0F-394A-4B37-8EAA-5A6C0E8EE3C5}"/>
    <cellStyle name="Comma 3 3 3 3 2" xfId="5405" xr:uid="{A9CF1CF4-2C00-426D-81E7-BAA91C72714E}"/>
    <cellStyle name="Comma 3 3 3 4" xfId="3686" xr:uid="{E8B12BF0-7D79-4243-B79E-CAB42C9FA18A}"/>
    <cellStyle name="Comma 3 3 3 4 2" xfId="6772" xr:uid="{D8557AED-0269-4919-B33B-EE10855DE45F}"/>
    <cellStyle name="Comma 3 3 3 5" xfId="4064" xr:uid="{76900906-2DB4-441A-AAB0-9F53DFB21AA8}"/>
    <cellStyle name="Comma 3 3 4" xfId="445" xr:uid="{00000000-0005-0000-0000-0000BC010000}"/>
    <cellStyle name="Comma 3 3 4 2" xfId="1663" xr:uid="{EC643CDC-1E42-4901-9DDE-023FD6F6EFC5}"/>
    <cellStyle name="Comma 3 3 4 2 2" xfId="2985" xr:uid="{DBEFE2E3-A898-43AB-8A29-935A90FE6881}"/>
    <cellStyle name="Comma 3 3 4 2 2 2" xfId="6152" xr:uid="{9D4FAA36-C7AB-408B-9F96-7D9430264665}"/>
    <cellStyle name="Comma 3 3 4 2 3" xfId="4855" xr:uid="{D69587CC-7B5F-4D48-BC70-6DBFFE99003D}"/>
    <cellStyle name="Comma 3 3 4 3" xfId="2477" xr:uid="{6C05DECA-6B57-4911-A56C-522238B44182}"/>
    <cellStyle name="Comma 3 3 4 3 2" xfId="5645" xr:uid="{0926AF07-548F-4E46-80B6-902D7E990C0C}"/>
    <cellStyle name="Comma 3 3 4 4" xfId="4348" xr:uid="{11E91F68-2F42-4408-AF19-FF85B47D686F}"/>
    <cellStyle name="Comma 3 3 5" xfId="446" xr:uid="{00000000-0005-0000-0000-0000BD010000}"/>
    <cellStyle name="Comma 3 3 5 2" xfId="1664" xr:uid="{596BBA70-9A53-4C29-900E-14F4D7EB8820}"/>
    <cellStyle name="Comma 3 3 5 2 2" xfId="2986" xr:uid="{05F58809-B5D4-4331-ADEE-172FEFA554E8}"/>
    <cellStyle name="Comma 3 3 5 2 2 2" xfId="6153" xr:uid="{1F2132EF-3BD0-41EE-B9F2-032411325EB6}"/>
    <cellStyle name="Comma 3 3 5 2 3" xfId="4856" xr:uid="{B7B10595-0E49-4C74-8AB3-13018B81F8DB}"/>
    <cellStyle name="Comma 3 3 5 3" xfId="2582" xr:uid="{C825054E-BB47-4D3D-B9B3-03F178D2D488}"/>
    <cellStyle name="Comma 3 3 5 3 2" xfId="5750" xr:uid="{13C8A18E-1872-4B42-B1B2-3CBE353267FB}"/>
    <cellStyle name="Comma 3 3 5 4" xfId="4453" xr:uid="{6AC6325E-B288-4C22-8B7F-3C6FDB3A9651}"/>
    <cellStyle name="Comma 3 3 6" xfId="1658" xr:uid="{92978BA6-C612-416B-A71F-47B884260EA6}"/>
    <cellStyle name="Comma 3 3 6 2" xfId="2979" xr:uid="{BA03DCA9-54E1-4356-A095-BDC0963804CF}"/>
    <cellStyle name="Comma 3 3 6 2 2" xfId="6146" xr:uid="{2EBEDAEF-0AB2-4DB7-A52E-E85A0A5AADD7}"/>
    <cellStyle name="Comma 3 3 6 3" xfId="4849" xr:uid="{D0E1FE3E-A5F3-4FFB-81F6-80B08CFBAACC}"/>
    <cellStyle name="Comma 3 3 7" xfId="1984" xr:uid="{8BC77A74-A968-4CFE-8F15-F2A2BB2665CF}"/>
    <cellStyle name="Comma 3 3 7 2" xfId="5153" xr:uid="{9D6A12DC-66D6-4F9B-ABFB-6DEF4FD60971}"/>
    <cellStyle name="Comma 3 3 8" xfId="3395" xr:uid="{BAD6A5C3-B5B3-41B5-B8DC-5FC6E74FF5D4}"/>
    <cellStyle name="Comma 3 3 8 2" xfId="6522" xr:uid="{5AA9603A-82C4-42E4-BECD-57692ABB58EB}"/>
    <cellStyle name="Comma 3 3 9" xfId="3563" xr:uid="{37E8F8B1-CE94-4B27-BD28-2C9A5118845C}"/>
    <cellStyle name="Comma 3 3 9 2" xfId="6685" xr:uid="{F57DC925-167D-4042-B5A9-3FAEC065659A}"/>
    <cellStyle name="Comma 3 30" xfId="7017" xr:uid="{5098C185-F572-4F4C-96AB-FD1DEF93C0E0}"/>
    <cellStyle name="Comma 3 31" xfId="7128" xr:uid="{569E93C0-3C84-4AF5-BAD0-19C1AB7683A8}"/>
    <cellStyle name="Comma 3 4" xfId="447" xr:uid="{00000000-0005-0000-0000-0000BE010000}"/>
    <cellStyle name="Comma 3 4 10" xfId="7031" xr:uid="{0839B911-831D-4D98-A0DA-8AAAE0AB1310}"/>
    <cellStyle name="Comma 3 4 2" xfId="448" xr:uid="{00000000-0005-0000-0000-0000BF010000}"/>
    <cellStyle name="Comma 3 4 2 2" xfId="449" xr:uid="{00000000-0005-0000-0000-0000C0010000}"/>
    <cellStyle name="Comma 3 4 2 2 2" xfId="1667" xr:uid="{E5CAA6E2-EDB0-4068-915A-D85CEA7B71B2}"/>
    <cellStyle name="Comma 3 4 2 2 2 2" xfId="2989" xr:uid="{D23096DC-33AD-4EB1-8F3D-800284C4D32D}"/>
    <cellStyle name="Comma 3 4 2 2 2 2 2" xfId="6156" xr:uid="{B5C35F80-5CD0-4DBE-9C75-6197817D8F4A}"/>
    <cellStyle name="Comma 3 4 2 2 2 3" xfId="4859" xr:uid="{3A08039D-E3EC-478F-AFCD-DE65D58DBB29}"/>
    <cellStyle name="Comma 3 4 2 2 3" xfId="2480" xr:uid="{AC807591-1945-4002-8084-0770923F49C5}"/>
    <cellStyle name="Comma 3 4 2 2 3 2" xfId="5648" xr:uid="{7ABA2493-5391-4552-889F-5E265320E5F8}"/>
    <cellStyle name="Comma 3 4 2 2 4" xfId="4351" xr:uid="{CE4E01D6-2A6D-4709-9FA1-93F0841E61CC}"/>
    <cellStyle name="Comma 3 4 2 3" xfId="1666" xr:uid="{ADF72512-4C13-48AF-AB36-E54288E8AF91}"/>
    <cellStyle name="Comma 3 4 2 3 2" xfId="2988" xr:uid="{C375D04F-8EE1-4699-A709-FD8B6C509978}"/>
    <cellStyle name="Comma 3 4 2 3 2 2" xfId="6155" xr:uid="{DBA10CF4-1ECA-49C0-8A28-C5C7AF9AEC1C}"/>
    <cellStyle name="Comma 3 4 2 3 3" xfId="4858" xr:uid="{3888F6B0-BFFA-401B-A848-38FB5ABAFE46}"/>
    <cellStyle name="Comma 3 4 2 4" xfId="2239" xr:uid="{FF4AE8F1-5DB4-43A7-80A7-A2AA54479638}"/>
    <cellStyle name="Comma 3 4 2 4 2" xfId="5407" xr:uid="{A698A8E1-3888-451D-9497-D84B54F83C75}"/>
    <cellStyle name="Comma 3 4 2 5" xfId="3566" xr:uid="{0379537B-90A1-45E9-9A53-4B0E7E88BCBC}"/>
    <cellStyle name="Comma 3 4 2 5 2" xfId="6688" xr:uid="{44E0A093-8972-4A15-A909-3905CC663818}"/>
    <cellStyle name="Comma 3 4 2 6" xfId="4066" xr:uid="{DBC23DB4-59AB-4017-842C-51A29E695E3D}"/>
    <cellStyle name="Comma 3 4 2 7" xfId="3785" xr:uid="{D1CBFAE3-F062-45DF-A594-DB1405E7A7E3}"/>
    <cellStyle name="Comma 3 4 2 8" xfId="7032" xr:uid="{7F8332A2-8247-4621-893C-EC42C84B38D2}"/>
    <cellStyle name="Comma 3 4 3" xfId="450" xr:uid="{00000000-0005-0000-0000-0000C1010000}"/>
    <cellStyle name="Comma 3 4 3 2" xfId="1668" xr:uid="{7CD6FE91-1644-4FD1-AC1F-DCE51C6BECE9}"/>
    <cellStyle name="Comma 3 4 3 2 2" xfId="2990" xr:uid="{10F06728-3851-47F1-BA9C-D07A7FF7A32D}"/>
    <cellStyle name="Comma 3 4 3 2 2 2" xfId="6157" xr:uid="{35D84B14-F983-425C-9D47-F924EC67CDF3}"/>
    <cellStyle name="Comma 3 4 3 2 3" xfId="4860" xr:uid="{F071CA10-F9A6-4014-9491-F3A16B62E2AF}"/>
    <cellStyle name="Comma 3 4 3 3" xfId="2479" xr:uid="{DF20DBB2-D8AE-4C77-B8A5-8FF5FBA05D1E}"/>
    <cellStyle name="Comma 3 4 3 3 2" xfId="5647" xr:uid="{06824BBD-B611-42A9-9E4C-3290AEF50CB8}"/>
    <cellStyle name="Comma 3 4 3 4" xfId="4350" xr:uid="{C3654FC1-16CC-48D2-8EB1-4093DE0DA8B5}"/>
    <cellStyle name="Comma 3 4 4" xfId="1665" xr:uid="{AAB346B8-C56B-42D4-A9A7-1E740A4EC665}"/>
    <cellStyle name="Comma 3 4 4 2" xfId="2987" xr:uid="{EC018163-96CE-479F-A4CF-AA186CF802C6}"/>
    <cellStyle name="Comma 3 4 4 2 2" xfId="6154" xr:uid="{10796354-648F-4BF9-899A-A7A40B4B98CB}"/>
    <cellStyle name="Comma 3 4 4 3" xfId="4857" xr:uid="{8D2FCC83-CC00-486E-A9D2-9121FCB30B40}"/>
    <cellStyle name="Comma 3 4 5" xfId="2080" xr:uid="{68C21C6C-F73B-4644-BD25-EBD91FDFED05}"/>
    <cellStyle name="Comma 3 4 5 2" xfId="5249" xr:uid="{E1CDAB91-921B-4B8A-894B-4E83DCCE4416}"/>
    <cellStyle name="Comma 3 4 6" xfId="3565" xr:uid="{B2463B54-D6D7-4A77-967F-C134742CD077}"/>
    <cellStyle name="Comma 3 4 6 2" xfId="6687" xr:uid="{E6970A97-F0DC-475E-82D3-9282A63E3B7C}"/>
    <cellStyle name="Comma 3 4 7" xfId="3744" xr:uid="{4247548A-C5D9-4926-BD93-8639D9401021}"/>
    <cellStyle name="Comma 3 4 7 2" xfId="6780" xr:uid="{1DFC8552-1062-40CD-9651-69E5CC8D9D4C}"/>
    <cellStyle name="Comma 3 4 8" xfId="3874" xr:uid="{8DED5C64-214E-41A7-B780-81AA0CFB637D}"/>
    <cellStyle name="Comma 3 4 9" xfId="6788" xr:uid="{035C61ED-570E-4BB7-A1C1-368ABDFFF109}"/>
    <cellStyle name="Comma 3 5" xfId="451" xr:uid="{00000000-0005-0000-0000-0000C2010000}"/>
    <cellStyle name="Comma 3 5 2" xfId="452" xr:uid="{00000000-0005-0000-0000-0000C3010000}"/>
    <cellStyle name="Comma 3 5 2 2" xfId="453" xr:uid="{00000000-0005-0000-0000-0000C4010000}"/>
    <cellStyle name="Comma 3 5 2 2 2" xfId="1671" xr:uid="{71ACFC84-934D-4C93-B25C-2160BB50F9C7}"/>
    <cellStyle name="Comma 3 5 2 2 2 2" xfId="2993" xr:uid="{4D4853DA-1EA4-4449-A26E-FCEBB5CF0E0B}"/>
    <cellStyle name="Comma 3 5 2 2 2 2 2" xfId="6160" xr:uid="{2D55213E-47E1-41FA-92AC-07AA755998DA}"/>
    <cellStyle name="Comma 3 5 2 2 2 3" xfId="4863" xr:uid="{5A9A75A5-080D-4CC0-AA8A-D33D0EE39DA5}"/>
    <cellStyle name="Comma 3 5 2 2 3" xfId="2482" xr:uid="{8AC07408-1B6D-4E30-AE37-B78946A46B97}"/>
    <cellStyle name="Comma 3 5 2 2 3 2" xfId="5650" xr:uid="{EB57012E-C7CE-4D43-AF4C-BA274213D40C}"/>
    <cellStyle name="Comma 3 5 2 2 4" xfId="4353" xr:uid="{D7E89025-35FB-40E9-934C-5D9D86D206C4}"/>
    <cellStyle name="Comma 3 5 2 3" xfId="1670" xr:uid="{B6584971-060E-44ED-B789-7405DD2A8CEC}"/>
    <cellStyle name="Comma 3 5 2 3 2" xfId="2992" xr:uid="{6F1C39F4-83AA-48F9-9377-4047A90D19C9}"/>
    <cellStyle name="Comma 3 5 2 3 2 2" xfId="6159" xr:uid="{E7A37C02-EA91-4EE6-9F02-A45DF08BAC31}"/>
    <cellStyle name="Comma 3 5 2 3 3" xfId="4862" xr:uid="{1BF54355-A09D-4EAC-B86B-0592DAB24020}"/>
    <cellStyle name="Comma 3 5 2 4" xfId="2241" xr:uid="{7B2C3F64-1D59-4470-AE84-8FF5B711FB5A}"/>
    <cellStyle name="Comma 3 5 2 4 2" xfId="5409" xr:uid="{D6AD5534-D778-4B69-86B9-ACB404F0A722}"/>
    <cellStyle name="Comma 3 5 2 5" xfId="3568" xr:uid="{860F3C1D-C6A3-41EE-84CE-CCA9AF1F18A8}"/>
    <cellStyle name="Comma 3 5 2 5 2" xfId="6690" xr:uid="{013357F5-38A5-4F1D-AFD4-76D2684D40FA}"/>
    <cellStyle name="Comma 3 5 2 6" xfId="4068" xr:uid="{67156572-0141-4785-B391-B72F923D2876}"/>
    <cellStyle name="Comma 3 5 2 7" xfId="6872" xr:uid="{26FE5771-12E8-4E05-9527-D27FA1CB1641}"/>
    <cellStyle name="Comma 3 5 2 8" xfId="7034" xr:uid="{F8F8BE98-21FA-4553-BD3E-6A3C2B260286}"/>
    <cellStyle name="Comma 3 5 3" xfId="454" xr:uid="{00000000-0005-0000-0000-0000C5010000}"/>
    <cellStyle name="Comma 3 5 3 2" xfId="1672" xr:uid="{1BCBDFE7-3FE2-405D-A935-80EC83998DC1}"/>
    <cellStyle name="Comma 3 5 3 2 2" xfId="2994" xr:uid="{B5F3B9BF-59A3-4B34-9A6C-1F54EAF1D980}"/>
    <cellStyle name="Comma 3 5 3 2 2 2" xfId="6161" xr:uid="{279A105B-B371-4EC4-9A78-98828E066EB4}"/>
    <cellStyle name="Comma 3 5 3 2 3" xfId="4864" xr:uid="{CDD7B831-36CE-4C7F-9BD6-5FC6C188BD3C}"/>
    <cellStyle name="Comma 3 5 3 3" xfId="2240" xr:uid="{CE9D7716-3EFE-4B5B-9537-7CE3F805C461}"/>
    <cellStyle name="Comma 3 5 3 3 2" xfId="5408" xr:uid="{0FB4E41D-7C7E-4AFF-95C8-4342E5F51435}"/>
    <cellStyle name="Comma 3 5 3 4" xfId="4067" xr:uid="{E5B995F1-4461-41AA-ABAA-33178E60645B}"/>
    <cellStyle name="Comma 3 5 4" xfId="455" xr:uid="{00000000-0005-0000-0000-0000C6010000}"/>
    <cellStyle name="Comma 3 5 4 2" xfId="1673" xr:uid="{4D193B1C-BA1F-456D-A177-A6F242BEDB0C}"/>
    <cellStyle name="Comma 3 5 4 2 2" xfId="2995" xr:uid="{97B3425A-A8A0-4F44-843C-FD6755CF68D7}"/>
    <cellStyle name="Comma 3 5 4 2 2 2" xfId="6162" xr:uid="{AE9E5C0E-FB55-4085-9C79-9237D4FDE0DE}"/>
    <cellStyle name="Comma 3 5 4 2 3" xfId="4865" xr:uid="{B846B91F-DDB1-4627-B029-A41702D3FD47}"/>
    <cellStyle name="Comma 3 5 4 3" xfId="2481" xr:uid="{A26DC3EC-08A1-485D-BEA0-EC4010F1C32D}"/>
    <cellStyle name="Comma 3 5 4 3 2" xfId="5649" xr:uid="{200F4DFB-D242-4E1D-A307-17A34CBF38E4}"/>
    <cellStyle name="Comma 3 5 4 4" xfId="4352" xr:uid="{C959A63C-AEFD-4285-A015-D3D4D3973E4A}"/>
    <cellStyle name="Comma 3 5 5" xfId="1669" xr:uid="{4B19C227-76E1-4C99-8B87-87E6402B46C9}"/>
    <cellStyle name="Comma 3 5 5 2" xfId="2991" xr:uid="{1E6EC8AB-893B-491B-8FA9-6642DD9FD536}"/>
    <cellStyle name="Comma 3 5 5 2 2" xfId="6158" xr:uid="{1C76870F-C1EA-49E9-A1B4-1C3AAE793E1F}"/>
    <cellStyle name="Comma 3 5 5 3" xfId="4861" xr:uid="{16D89008-B4FC-4E4D-BD79-1B7174F20258}"/>
    <cellStyle name="Comma 3 5 6" xfId="2077" xr:uid="{7A2F3D46-1CD1-40F9-9721-236C04F94E77}"/>
    <cellStyle name="Comma 3 5 6 2" xfId="5246" xr:uid="{D68A6B6F-0B9F-48C9-A601-C617456A6D78}"/>
    <cellStyle name="Comma 3 5 7" xfId="3567" xr:uid="{D55744FB-932F-4162-B5E3-02295E66184B}"/>
    <cellStyle name="Comma 3 5 7 2" xfId="6689" xr:uid="{B20C7F43-CF39-40EE-A9D9-9895EC74BF23}"/>
    <cellStyle name="Comma 3 5 8" xfId="3868" xr:uid="{39AF33AF-9ADD-406D-B680-9A966CDAA722}"/>
    <cellStyle name="Comma 3 5 9" xfId="7033" xr:uid="{E31EE11B-9A7E-4B39-AA6E-1195F14280B4}"/>
    <cellStyle name="Comma 3 6" xfId="456" xr:uid="{00000000-0005-0000-0000-0000C7010000}"/>
    <cellStyle name="Comma 3 6 2" xfId="457" xr:uid="{00000000-0005-0000-0000-0000C8010000}"/>
    <cellStyle name="Comma 3 6 2 2" xfId="1675" xr:uid="{1555F1A4-E426-430C-AC15-14561DB33396}"/>
    <cellStyle name="Comma 3 6 2 2 2" xfId="2997" xr:uid="{E4496627-CF45-498B-93B9-75DA7F28025A}"/>
    <cellStyle name="Comma 3 6 2 2 2 2" xfId="6164" xr:uid="{A79EF06A-A959-4C5B-AB60-CB9942556B78}"/>
    <cellStyle name="Comma 3 6 2 2 3" xfId="4867" xr:uid="{00DC27F7-FE54-4878-A0DD-B80DAA092417}"/>
    <cellStyle name="Comma 3 6 2 3" xfId="2483" xr:uid="{DAB7EF17-4111-4887-8FFC-E230B92F430D}"/>
    <cellStyle name="Comma 3 6 2 3 2" xfId="5651" xr:uid="{DFDB698A-A18A-4A25-8B60-261495C77FC3}"/>
    <cellStyle name="Comma 3 6 2 4" xfId="4354" xr:uid="{2D07CD04-48CA-4BF9-858A-330E4CE750BF}"/>
    <cellStyle name="Comma 3 6 3" xfId="1674" xr:uid="{A9FB4815-E2EF-4CC9-98ED-E648613ACC70}"/>
    <cellStyle name="Comma 3 6 3 2" xfId="2996" xr:uid="{BFDB6203-0956-4F38-ABEA-010CB81109A6}"/>
    <cellStyle name="Comma 3 6 3 2 2" xfId="6163" xr:uid="{680B7358-CFDF-492D-91B5-0135418C7147}"/>
    <cellStyle name="Comma 3 6 3 3" xfId="4866" xr:uid="{06D8C62A-054E-4D46-8656-79F0FE9EBA58}"/>
    <cellStyle name="Comma 3 6 4" xfId="2242" xr:uid="{A7F744E8-595E-42A2-8545-E8D132BAA996}"/>
    <cellStyle name="Comma 3 6 4 2" xfId="5410" xr:uid="{82319AEA-2CC6-4C7A-A878-7D44FFD542AA}"/>
    <cellStyle name="Comma 3 6 5" xfId="3569" xr:uid="{D5322B0A-7CAD-45F5-8D96-235C51406597}"/>
    <cellStyle name="Comma 3 6 5 2" xfId="6691" xr:uid="{93237A01-4E7C-43C5-8278-63425C0128DB}"/>
    <cellStyle name="Comma 3 6 6" xfId="4069" xr:uid="{D754E613-782F-46C3-970A-C59CC30D67BD}"/>
    <cellStyle name="Comma 3 6 7" xfId="7035" xr:uid="{960AFF1B-4E83-4DD4-AEC5-D61BEFDECFC9}"/>
    <cellStyle name="Comma 3 7" xfId="458" xr:uid="{00000000-0005-0000-0000-0000C9010000}"/>
    <cellStyle name="Comma 3 7 2" xfId="459" xr:uid="{00000000-0005-0000-0000-0000CA010000}"/>
    <cellStyle name="Comma 3 7 2 2" xfId="1677" xr:uid="{BA85EF96-6A7C-4FB9-8B0C-8F52C93E44F3}"/>
    <cellStyle name="Comma 3 7 2 2 2" xfId="2999" xr:uid="{E071D3E8-DFD7-4BC3-AEAF-970323EA9DA2}"/>
    <cellStyle name="Comma 3 7 2 2 2 2" xfId="6166" xr:uid="{05CF1221-882A-4B51-A279-8D9A79E04E77}"/>
    <cellStyle name="Comma 3 7 2 2 3" xfId="4869" xr:uid="{0FF855FF-D28F-450F-96BD-2F67108D62A1}"/>
    <cellStyle name="Comma 3 7 2 3" xfId="2484" xr:uid="{0708649D-6114-426D-87A5-10A1B4649438}"/>
    <cellStyle name="Comma 3 7 2 3 2" xfId="5652" xr:uid="{EF45D948-C684-4E09-9EC4-3E2A48F245E6}"/>
    <cellStyle name="Comma 3 7 2 4" xfId="4355" xr:uid="{AAB2086C-5126-4D24-9954-D704A37396AE}"/>
    <cellStyle name="Comma 3 7 3" xfId="1676" xr:uid="{10303389-CA49-4658-B960-42D0280D2186}"/>
    <cellStyle name="Comma 3 7 3 2" xfId="2998" xr:uid="{359BEB46-4352-4778-9A0C-6C2A51D0F16E}"/>
    <cellStyle name="Comma 3 7 3 2 2" xfId="6165" xr:uid="{BB732A54-2A47-4977-B44A-5B611A4FC0B8}"/>
    <cellStyle name="Comma 3 7 3 3" xfId="4868" xr:uid="{DA01367B-BAD3-4271-B531-E2E2427846E1}"/>
    <cellStyle name="Comma 3 7 4" xfId="2243" xr:uid="{9D8E60BA-2474-4063-908A-601B23EE3C38}"/>
    <cellStyle name="Comma 3 7 4 2" xfId="5411" xr:uid="{47A8C39C-DBA1-486B-89E0-282C09655916}"/>
    <cellStyle name="Comma 3 7 5" xfId="3570" xr:uid="{27DD3D64-4E80-4CEC-8EAD-B27C9CCCA59C}"/>
    <cellStyle name="Comma 3 7 5 2" xfId="6692" xr:uid="{4951D3B5-C2FA-444F-8E45-6C6C787C788A}"/>
    <cellStyle name="Comma 3 7 6" xfId="4070" xr:uid="{1C242F43-E421-41F7-BCD5-42AE6F0B048B}"/>
    <cellStyle name="Comma 3 7 7" xfId="7036" xr:uid="{94002B2D-ED47-464B-BAFC-3F3095F1DE62}"/>
    <cellStyle name="Comma 3 8" xfId="460" xr:uid="{00000000-0005-0000-0000-0000CB010000}"/>
    <cellStyle name="Comma 3 8 2" xfId="461" xr:uid="{00000000-0005-0000-0000-0000CC010000}"/>
    <cellStyle name="Comma 3 8 2 2" xfId="1679" xr:uid="{C3970E20-9567-4DDA-864B-1202E4BD9F39}"/>
    <cellStyle name="Comma 3 8 2 2 2" xfId="3001" xr:uid="{DF82D54F-4AE9-4958-A993-2064BE86B02C}"/>
    <cellStyle name="Comma 3 8 2 2 2 2" xfId="6168" xr:uid="{ACBC667E-7C5F-4327-A304-84B65D6FDAB7}"/>
    <cellStyle name="Comma 3 8 2 2 3" xfId="4871" xr:uid="{1382AB07-F395-4768-B1CE-F8922421D19C}"/>
    <cellStyle name="Comma 3 8 2 3" xfId="2485" xr:uid="{04FC74E4-6B00-439A-80F9-D991F1C769A9}"/>
    <cellStyle name="Comma 3 8 2 3 2" xfId="5653" xr:uid="{88D0E474-8B34-4794-A1DB-3D295BCD0585}"/>
    <cellStyle name="Comma 3 8 2 4" xfId="4356" xr:uid="{895AD25C-098A-4989-8C8D-864BE22D6946}"/>
    <cellStyle name="Comma 3 8 3" xfId="1678" xr:uid="{4CDB28D7-C90E-4BF1-93E3-B04BB15FA2A5}"/>
    <cellStyle name="Comma 3 8 3 2" xfId="3000" xr:uid="{2B707727-F1DF-4D28-B355-A03C9F7A4975}"/>
    <cellStyle name="Comma 3 8 3 2 2" xfId="6167" xr:uid="{B6092E68-F8D2-4586-AEB9-617B07882E46}"/>
    <cellStyle name="Comma 3 8 3 3" xfId="4870" xr:uid="{B83856FE-1CF1-4116-94EC-D357CB71D0FE}"/>
    <cellStyle name="Comma 3 8 4" xfId="2244" xr:uid="{0201CF24-6A0D-45F3-A95C-B7A3F28AA08C}"/>
    <cellStyle name="Comma 3 8 4 2" xfId="5412" xr:uid="{43389BBF-0052-4113-9C01-6A58791BB9B9}"/>
    <cellStyle name="Comma 3 8 5" xfId="3571" xr:uid="{747B6B89-F1E1-4D94-A291-36F6D06E8FA8}"/>
    <cellStyle name="Comma 3 8 5 2" xfId="6693" xr:uid="{90CF0D5A-5A18-4808-B81E-C11113BB72B7}"/>
    <cellStyle name="Comma 3 8 6" xfId="4071" xr:uid="{9640A46F-727B-4471-9A24-5D5EE30DF20D}"/>
    <cellStyle name="Comma 3 8 7" xfId="7037" xr:uid="{1BDC3629-3CE5-4518-8EAF-BD8A8229717D}"/>
    <cellStyle name="Comma 3 9" xfId="462" xr:uid="{00000000-0005-0000-0000-0000CD010000}"/>
    <cellStyle name="Comma 3 9 2" xfId="463" xr:uid="{00000000-0005-0000-0000-0000CE010000}"/>
    <cellStyle name="Comma 3 9 2 2" xfId="1681" xr:uid="{12531642-7817-4C5B-BC37-A2565B7C37FD}"/>
    <cellStyle name="Comma 3 9 2 2 2" xfId="3003" xr:uid="{D9576657-FEE0-46CF-868C-26B92060A40A}"/>
    <cellStyle name="Comma 3 9 2 2 2 2" xfId="6170" xr:uid="{4BD7B77C-5EB4-4C00-B0F4-12CB2F24FD40}"/>
    <cellStyle name="Comma 3 9 2 2 3" xfId="4873" xr:uid="{E93CE44A-0799-4D3C-909F-EAD49CE78CD6}"/>
    <cellStyle name="Comma 3 9 2 3" xfId="2486" xr:uid="{9163F33A-E1C0-4CEC-9382-ECDD778A1C78}"/>
    <cellStyle name="Comma 3 9 2 3 2" xfId="5654" xr:uid="{88C592C8-281E-4C7F-9962-EA3412FEE6E1}"/>
    <cellStyle name="Comma 3 9 2 4" xfId="4357" xr:uid="{ED9A3FE3-BC72-43D4-8402-3EF4D62DE7F6}"/>
    <cellStyle name="Comma 3 9 3" xfId="1680" xr:uid="{78000630-48A2-407A-9D90-0C1593DC0D35}"/>
    <cellStyle name="Comma 3 9 3 2" xfId="3002" xr:uid="{3FD7F396-76B9-4A59-B334-EADD5B76BBE3}"/>
    <cellStyle name="Comma 3 9 3 2 2" xfId="6169" xr:uid="{2FB8567E-794E-4A61-8288-BBE27C36946A}"/>
    <cellStyle name="Comma 3 9 3 3" xfId="4872" xr:uid="{8F46C46C-EF99-47F1-A566-89B46F57CD2F}"/>
    <cellStyle name="Comma 3 9 4" xfId="2245" xr:uid="{52B6CD08-EC99-41F0-B396-0D6CD39623EE}"/>
    <cellStyle name="Comma 3 9 4 2" xfId="5413" xr:uid="{2740038E-CBCC-40F1-B584-EDA189DD3F74}"/>
    <cellStyle name="Comma 3 9 5" xfId="3572" xr:uid="{1B3A3054-6591-4281-A497-BD2DA01F87B5}"/>
    <cellStyle name="Comma 3 9 5 2" xfId="6694" xr:uid="{2C6C7157-D602-4802-A3EC-13AAC7563C82}"/>
    <cellStyle name="Comma 3 9 6" xfId="4072" xr:uid="{4054D2D5-7ABB-4E02-AE51-B58093437284}"/>
    <cellStyle name="Comma 3 9 7" xfId="7038" xr:uid="{39116A4A-C25D-43DA-9267-C34501162281}"/>
    <cellStyle name="Comma 30" xfId="464" xr:uid="{00000000-0005-0000-0000-0000CF010000}"/>
    <cellStyle name="Comma 30 2" xfId="1682" xr:uid="{84DD242A-83C8-4289-B956-F2ECA281124C}"/>
    <cellStyle name="Comma 30 2 2" xfId="3004" xr:uid="{C8500671-735A-4114-971D-3A4758023891}"/>
    <cellStyle name="Comma 30 2 2 2" xfId="6171" xr:uid="{E3CCA947-99CC-4C2E-A384-BA48C5223436}"/>
    <cellStyle name="Comma 30 2 3" xfId="4874" xr:uid="{93BC0A5D-BBFC-496F-9A55-958991B9A62C}"/>
    <cellStyle name="Comma 30 3" xfId="1952" xr:uid="{C7F7D53C-FBF9-4FCD-9E20-0CFF3D97E40B}"/>
    <cellStyle name="Comma 30 3 2" xfId="3265" xr:uid="{D20C3AB3-1040-4914-A187-B17D9E46BCC2}"/>
    <cellStyle name="Comma 30 3 2 2" xfId="6419" xr:uid="{F946A71B-1CCA-4A1B-94DA-FFE4E8C26416}"/>
    <cellStyle name="Comma 30 3 3" xfId="5124" xr:uid="{FC2726AA-D49E-4887-8DAA-EDC59CA369D9}"/>
    <cellStyle name="Comma 30 4" xfId="2312" xr:uid="{F1172E5B-72A2-4BE9-8641-CF36577AA0BE}"/>
    <cellStyle name="Comma 30 4 2" xfId="5480" xr:uid="{4AA849A4-878A-42BD-AAD8-C6C4D98EA766}"/>
    <cellStyle name="Comma 30 5" xfId="3695" xr:uid="{23466C65-EDFD-4F82-AFBD-3B1F6DDE87D5}"/>
    <cellStyle name="Comma 30 5 2" xfId="6777" xr:uid="{9FD32E6E-E47D-42E3-A36B-C543157F08C1}"/>
    <cellStyle name="Comma 30 6" xfId="4181" xr:uid="{A76FC675-4D9E-4197-AA8B-124742105B84}"/>
    <cellStyle name="Comma 31" xfId="465" xr:uid="{00000000-0005-0000-0000-0000D0010000}"/>
    <cellStyle name="Comma 31 2" xfId="1683" xr:uid="{BC764316-AE01-4B1F-B6C2-B81200070B65}"/>
    <cellStyle name="Comma 31 2 2" xfId="3005" xr:uid="{E517D80C-72FC-41EF-B12C-594DD0DD8880}"/>
    <cellStyle name="Comma 31 2 2 2" xfId="6172" xr:uid="{F0BCE796-61FF-4ADD-95E8-88FBF481DD9E}"/>
    <cellStyle name="Comma 31 2 3" xfId="4875" xr:uid="{2DAC6516-3CF9-492E-AB11-6B2239C55F17}"/>
    <cellStyle name="Comma 31 3" xfId="2315" xr:uid="{C0B446A1-CAC2-4AF6-98D9-0D3D507D90D9}"/>
    <cellStyle name="Comma 31 3 2" xfId="5483" xr:uid="{587E1461-FB75-40EF-B5A3-22601967D547}"/>
    <cellStyle name="Comma 31 4" xfId="4184" xr:uid="{34B98AD6-5FBE-49A7-BD67-F9AB7910C783}"/>
    <cellStyle name="Comma 32" xfId="466" xr:uid="{00000000-0005-0000-0000-0000D1010000}"/>
    <cellStyle name="Comma 32 2" xfId="1684" xr:uid="{8633BE02-BA3D-4FF0-B454-4B94B9651BF8}"/>
    <cellStyle name="Comma 32 2 2" xfId="3006" xr:uid="{6885397F-8639-4FC6-B7D7-38657B566C75}"/>
    <cellStyle name="Comma 32 2 2 2" xfId="6173" xr:uid="{2EBE4CA3-FB7F-4DC8-81EA-914377AD5713}"/>
    <cellStyle name="Comma 32 2 3" xfId="4876" xr:uid="{3CAB3968-9833-485A-B1F4-509F5E3AA0E7}"/>
    <cellStyle name="Comma 32 3" xfId="2332" xr:uid="{AB2C4683-205A-4773-812F-D5C1B71BD96A}"/>
    <cellStyle name="Comma 32 3 2" xfId="5500" xr:uid="{3B49E874-66EF-4173-ABD1-9D7C3AFF5368}"/>
    <cellStyle name="Comma 32 4" xfId="4203" xr:uid="{F93CFCE4-7635-43AA-AC60-60EAE8B50D99}"/>
    <cellStyle name="Comma 33" xfId="467" xr:uid="{00000000-0005-0000-0000-0000D2010000}"/>
    <cellStyle name="Comma 33 2" xfId="1685" xr:uid="{3864B3DC-1AD1-4AC9-A0DE-182B2C9AB243}"/>
    <cellStyle name="Comma 33 2 2" xfId="3007" xr:uid="{EE1D4621-C5C8-4FDD-B6D4-E25C7F84B74B}"/>
    <cellStyle name="Comma 33 2 2 2" xfId="6174" xr:uid="{4C28692D-9B15-458B-8562-263D43F0FAA7}"/>
    <cellStyle name="Comma 33 2 3" xfId="4877" xr:uid="{E5B48774-22AE-44CE-8C43-70254655A2B3}"/>
    <cellStyle name="Comma 33 3" xfId="2568" xr:uid="{210698B7-D8B8-4738-858C-E9A379469C10}"/>
    <cellStyle name="Comma 33 3 2" xfId="5736" xr:uid="{BE34BDD1-76C5-46FA-B867-DA97404BCBFF}"/>
    <cellStyle name="Comma 33 4" xfId="4439" xr:uid="{23C5876E-BD71-42D1-9221-1C6B113B48DF}"/>
    <cellStyle name="Comma 34" xfId="468" xr:uid="{00000000-0005-0000-0000-0000D3010000}"/>
    <cellStyle name="Comma 34 2" xfId="1686" xr:uid="{1DD41390-B8BC-4E80-96C8-860962B7BEDE}"/>
    <cellStyle name="Comma 34 2 2" xfId="3008" xr:uid="{9CB37BDC-C222-421C-BB70-C9019A742781}"/>
    <cellStyle name="Comma 34 2 2 2" xfId="6175" xr:uid="{E9D4DA29-9FA3-4321-B3E1-F25261DAF99C}"/>
    <cellStyle name="Comma 34 2 3" xfId="4878" xr:uid="{53159CF4-7305-4898-9C54-5350579EC11D}"/>
    <cellStyle name="Comma 34 3" xfId="2572" xr:uid="{FE49B397-5720-42ED-BB1A-2C3660E5BB55}"/>
    <cellStyle name="Comma 34 3 2" xfId="5740" xr:uid="{344BEF92-4EBD-4C7D-BEEB-58CE7F790533}"/>
    <cellStyle name="Comma 34 4" xfId="4443" xr:uid="{9AB38D53-4232-4CCB-B496-F4F0490D5854}"/>
    <cellStyle name="Comma 35" xfId="469" xr:uid="{00000000-0005-0000-0000-0000D4010000}"/>
    <cellStyle name="Comma 35 2" xfId="3009" xr:uid="{E605EB12-B97C-4AC6-9863-FEBE2F4B3481}"/>
    <cellStyle name="Comma 35 2 2" xfId="6176" xr:uid="{07118308-2641-461D-93B9-31DD8F9DE510}"/>
    <cellStyle name="Comma 35 3" xfId="4879" xr:uid="{A04BC896-E20F-44A6-BB4E-D97F00DE1BA8}"/>
    <cellStyle name="Comma 36" xfId="470" xr:uid="{00000000-0005-0000-0000-0000D5010000}"/>
    <cellStyle name="Comma 36 2" xfId="3010" xr:uid="{7FF8E8EE-1D8F-43EC-8304-EDEAAD362429}"/>
    <cellStyle name="Comma 36 2 2" xfId="6177" xr:uid="{F006684A-F47D-4DA6-BF57-69EE0FB1560B}"/>
    <cellStyle name="Comma 36 3" xfId="4880" xr:uid="{B4308EA8-D1DD-4B0C-B819-DFE5E2E6B7FF}"/>
    <cellStyle name="Comma 37" xfId="1297" xr:uid="{09548671-1E18-4903-8229-2EB36E4F4A78}"/>
    <cellStyle name="Comma 37 2" xfId="2614" xr:uid="{539BE155-FE18-4F28-8D4C-5E91EB321894}"/>
    <cellStyle name="Comma 37 2 2" xfId="5781" xr:uid="{CF31FBE3-2848-4CFE-9551-817AA2A06795}"/>
    <cellStyle name="Comma 37 3" xfId="4484" xr:uid="{3F153795-B0D7-4592-A985-BAAC1855AF41}"/>
    <cellStyle name="Comma 38" xfId="1904" xr:uid="{175E6149-FAB1-43A9-86C1-B1F17003E55F}"/>
    <cellStyle name="Comma 38 2" xfId="3234" xr:uid="{BD95CC4D-ED1A-4D34-BCCA-DD2712A0F0E9}"/>
    <cellStyle name="Comma 38 2 2" xfId="6395" xr:uid="{2AA73CE4-4F38-447A-A0BD-2F2A19996F50}"/>
    <cellStyle name="Comma 38 3" xfId="5100" xr:uid="{493E259B-44EC-4132-A7CE-D3218573C338}"/>
    <cellStyle name="Comma 39" xfId="1914" xr:uid="{DD8EFB07-E1BB-4B5E-90DD-679DA30DAE6D}"/>
    <cellStyle name="Comma 39 2" xfId="3238" xr:uid="{25E51A0F-9CEA-43E4-97BA-685DEDB1E22E}"/>
    <cellStyle name="Comma 39 2 2" xfId="6398" xr:uid="{960AFCDE-0CE4-4434-8BAC-FE98CD34FC49}"/>
    <cellStyle name="Comma 39 3" xfId="5103" xr:uid="{404E5515-933D-411A-BD97-A338F8BB57A3}"/>
    <cellStyle name="Comma 4" xfId="471" xr:uid="{00000000-0005-0000-0000-0000D6010000}"/>
    <cellStyle name="Comma 4 10" xfId="472" xr:uid="{00000000-0005-0000-0000-0000D7010000}"/>
    <cellStyle name="Comma 4 10 2" xfId="473" xr:uid="{00000000-0005-0000-0000-0000D8010000}"/>
    <cellStyle name="Comma 4 10 2 2" xfId="1689" xr:uid="{3B3B15BD-09EF-4B51-A131-D683F83DE8A6}"/>
    <cellStyle name="Comma 4 10 2 2 2" xfId="3013" xr:uid="{646AD43E-5F0A-45F0-94B1-1F6E33E560BE}"/>
    <cellStyle name="Comma 4 10 2 2 2 2" xfId="6180" xr:uid="{67E3BE32-38C6-4C0C-8FB2-FC35E19CC51F}"/>
    <cellStyle name="Comma 4 10 2 2 3" xfId="4883" xr:uid="{1565568A-D9F8-4D72-AFBD-B418328509E1}"/>
    <cellStyle name="Comma 4 10 2 3" xfId="2488" xr:uid="{BCCDD743-54B1-4BA4-9912-191D97656A95}"/>
    <cellStyle name="Comma 4 10 2 3 2" xfId="5656" xr:uid="{B2EAF8BE-883D-473B-B64C-DFB7D6C52A93}"/>
    <cellStyle name="Comma 4 10 2 4" xfId="4359" xr:uid="{5289FBF2-08A1-490C-B82B-BD192C054FD8}"/>
    <cellStyle name="Comma 4 10 3" xfId="1688" xr:uid="{C3526097-077D-4E13-83F7-5D3942FD6226}"/>
    <cellStyle name="Comma 4 10 3 2" xfId="3012" xr:uid="{48D3F408-0ACD-4FF8-93B1-189E75055088}"/>
    <cellStyle name="Comma 4 10 3 2 2" xfId="6179" xr:uid="{DAFC5F35-47B2-48EC-9A42-EFB3CF024C2E}"/>
    <cellStyle name="Comma 4 10 3 3" xfId="4882" xr:uid="{E24425F5-F10A-4FB5-8376-03315BFF63EF}"/>
    <cellStyle name="Comma 4 10 4" xfId="2246" xr:uid="{B9AE8534-48F1-426E-81C6-F1B3770A66BB}"/>
    <cellStyle name="Comma 4 10 4 2" xfId="5414" xr:uid="{2B52AA94-1312-4070-A617-EB6DD9E05762}"/>
    <cellStyle name="Comma 4 10 5" xfId="3574" xr:uid="{0E197668-ED15-4B89-86E5-BC25634EE261}"/>
    <cellStyle name="Comma 4 10 5 2" xfId="6696" xr:uid="{C36D237C-103A-47D0-B5B5-16F78EB0BA60}"/>
    <cellStyle name="Comma 4 10 6" xfId="4073" xr:uid="{6644A865-F271-407C-828E-8226653B1FB6}"/>
    <cellStyle name="Comma 4 10 7" xfId="7040" xr:uid="{732E839A-5273-4C31-95B4-862923ED2E6B}"/>
    <cellStyle name="Comma 4 11" xfId="474" xr:uid="{00000000-0005-0000-0000-0000D9010000}"/>
    <cellStyle name="Comma 4 11 2" xfId="475" xr:uid="{00000000-0005-0000-0000-0000DA010000}"/>
    <cellStyle name="Comma 4 11 2 2" xfId="476" xr:uid="{00000000-0005-0000-0000-0000DB010000}"/>
    <cellStyle name="Comma 4 11 2 2 2" xfId="477" xr:uid="{00000000-0005-0000-0000-0000DC010000}"/>
    <cellStyle name="Comma 4 11 2 2 2 2" xfId="478" xr:uid="{00000000-0005-0000-0000-0000DD010000}"/>
    <cellStyle name="Comma 4 11 2 2 2 2 2" xfId="1694" xr:uid="{16BBA382-7640-4900-9055-73FC0D8F14D6}"/>
    <cellStyle name="Comma 4 11 2 2 2 2 2 2" xfId="3018" xr:uid="{9BC9AD7A-ED8A-41C9-868C-8A1D13F37A01}"/>
    <cellStyle name="Comma 4 11 2 2 2 2 2 2 2" xfId="6185" xr:uid="{AF805DB3-F7D5-4C09-9D98-F1959DC1BE2D}"/>
    <cellStyle name="Comma 4 11 2 2 2 2 2 3" xfId="4888" xr:uid="{0CDBE7E2-3543-46D9-B2B4-A64DED89306B}"/>
    <cellStyle name="Comma 4 11 2 2 2 2 3" xfId="2491" xr:uid="{A0156F2B-4AB7-4C0F-B2D2-3EAE9DFD8708}"/>
    <cellStyle name="Comma 4 11 2 2 2 2 3 2" xfId="5659" xr:uid="{391CFC22-9E54-4E00-8D42-998B752932C3}"/>
    <cellStyle name="Comma 4 11 2 2 2 2 4" xfId="4362" xr:uid="{050966C4-47F1-482F-A16E-F19D816C62A7}"/>
    <cellStyle name="Comma 4 11 2 2 2 3" xfId="1693" xr:uid="{32C15EED-F998-485A-8A05-39EB8A987BBD}"/>
    <cellStyle name="Comma 4 11 2 2 2 3 2" xfId="3017" xr:uid="{DC60E4A7-C4DA-40BE-AF30-762123A732FC}"/>
    <cellStyle name="Comma 4 11 2 2 2 3 2 2" xfId="6184" xr:uid="{5C70C3AB-31B2-4267-BABA-517457EF624B}"/>
    <cellStyle name="Comma 4 11 2 2 2 3 3" xfId="4887" xr:uid="{70CC5D54-C560-4FF1-866C-6A29FC804701}"/>
    <cellStyle name="Comma 4 11 2 2 2 4" xfId="2249" xr:uid="{DBD48C20-D4F5-47CD-AC28-5F2623D22540}"/>
    <cellStyle name="Comma 4 11 2 2 2 4 2" xfId="5417" xr:uid="{67B14374-CE1D-47C0-ACB2-2194800817FB}"/>
    <cellStyle name="Comma 4 11 2 2 2 5" xfId="3577" xr:uid="{91887909-ED15-4F2F-AB11-B67637B7197A}"/>
    <cellStyle name="Comma 4 11 2 2 2 5 2" xfId="6699" xr:uid="{18D77C4A-D997-4375-82B6-D2248E0F472D}"/>
    <cellStyle name="Comma 4 11 2 2 2 6" xfId="4076" xr:uid="{0F7BBDF4-ADA6-4958-BF64-C1D4F350F162}"/>
    <cellStyle name="Comma 4 11 2 2 2 7" xfId="6840" xr:uid="{83C29257-7304-4943-9A20-C47016FA19F6}"/>
    <cellStyle name="Comma 4 11 2 2 2 8" xfId="7043" xr:uid="{743DB6DB-6BCE-4B23-B6F4-CD0203CC7E7A}"/>
    <cellStyle name="Comma 4 11 2 2 3" xfId="479" xr:uid="{00000000-0005-0000-0000-0000DE010000}"/>
    <cellStyle name="Comma 4 11 2 2 3 2" xfId="1695" xr:uid="{15B61BFA-A756-47D5-9688-9909958F8980}"/>
    <cellStyle name="Comma 4 11 2 2 3 2 2" xfId="3019" xr:uid="{148E2C4A-77B8-439A-BD93-E6C94D60EF09}"/>
    <cellStyle name="Comma 4 11 2 2 3 2 2 2" xfId="6186" xr:uid="{94DB860F-188B-4277-B8D7-98BD978E12AF}"/>
    <cellStyle name="Comma 4 11 2 2 3 2 3" xfId="4889" xr:uid="{181D1BF8-86D8-45E4-BE1B-2F2340A7E6E9}"/>
    <cellStyle name="Comma 4 11 2 2 3 3" xfId="2490" xr:uid="{4070D445-5A6F-4290-8F00-EF4B41534C80}"/>
    <cellStyle name="Comma 4 11 2 2 3 3 2" xfId="5658" xr:uid="{BF5794AF-A31D-4997-86D0-8452E5B7EC20}"/>
    <cellStyle name="Comma 4 11 2 2 3 4" xfId="4361" xr:uid="{64AA7597-7D0A-42DD-8D9C-989571DE3E51}"/>
    <cellStyle name="Comma 4 11 2 2 4" xfId="1692" xr:uid="{E07F8E01-D48D-481F-9674-17C5C4377C55}"/>
    <cellStyle name="Comma 4 11 2 2 4 2" xfId="3016" xr:uid="{DD6BA328-AEE1-44FB-9147-17C20CDFAE45}"/>
    <cellStyle name="Comma 4 11 2 2 4 2 2" xfId="6183" xr:uid="{F2933D03-CF70-4017-8B9B-EB885E6EA0F5}"/>
    <cellStyle name="Comma 4 11 2 2 4 3" xfId="4886" xr:uid="{F706D5A1-02DB-422A-8ADD-DC1D4FE092AC}"/>
    <cellStyle name="Comma 4 11 2 2 5" xfId="2248" xr:uid="{2D65947D-8093-43C4-85FB-46439451A76B}"/>
    <cellStyle name="Comma 4 11 2 2 5 2" xfId="5416" xr:uid="{8829712D-FD37-4758-AE9E-F4DFFA7431B6}"/>
    <cellStyle name="Comma 4 11 2 2 6" xfId="3576" xr:uid="{54CB494E-AE8E-4484-8AA5-260AA5F42D69}"/>
    <cellStyle name="Comma 4 11 2 2 6 2" xfId="6698" xr:uid="{7DB9F3DE-4F58-4C44-BAED-9A59DE7361C1}"/>
    <cellStyle name="Comma 4 11 2 2 7" xfId="4075" xr:uid="{68DAA584-3D3C-4710-8BC0-B04FEB921CC6}"/>
    <cellStyle name="Comma 4 11 2 2 8" xfId="3794" xr:uid="{ECB53C0B-1622-42D7-A726-0D21696E3300}"/>
    <cellStyle name="Comma 4 11 2 2 9" xfId="7042" xr:uid="{7AB35D82-CB12-49B5-89DD-191D258CF77C}"/>
    <cellStyle name="Comma 4 11 2 3" xfId="1691" xr:uid="{94641772-2174-4619-8246-2CD4AFFD7A0B}"/>
    <cellStyle name="Comma 4 11 2 3 2" xfId="3015" xr:uid="{77596D96-1F9C-4CC9-85C5-9CA34BA3D90D}"/>
    <cellStyle name="Comma 4 11 2 3 2 2" xfId="6182" xr:uid="{117508EE-F19A-4595-B14E-0D42CD615AB9}"/>
    <cellStyle name="Comma 4 11 2 3 3" xfId="4885" xr:uid="{D0016B0E-7369-42CD-AEE0-790907E05668}"/>
    <cellStyle name="Comma 4 11 2 4" xfId="2489" xr:uid="{0EE32216-6ABD-4AF8-99FE-C9141A4289E2}"/>
    <cellStyle name="Comma 4 11 2 4 2" xfId="5657" xr:uid="{6B5A01AA-9C2B-40E1-BA96-938DD260ABB0}"/>
    <cellStyle name="Comma 4 11 2 5" xfId="4360" xr:uid="{2B97A6CE-30B1-4FAD-BB3B-E21E099B6795}"/>
    <cellStyle name="Comma 4 11 3" xfId="1690" xr:uid="{C5E13D5D-EC16-4D22-BBB3-D0D18713ECD9}"/>
    <cellStyle name="Comma 4 11 3 2" xfId="3014" xr:uid="{D67559C6-9140-46EB-80FE-9CE0C6CE9534}"/>
    <cellStyle name="Comma 4 11 3 2 2" xfId="6181" xr:uid="{CD5FA026-FFFB-4120-92E1-F1A11E79BB32}"/>
    <cellStyle name="Comma 4 11 3 3" xfId="4884" xr:uid="{3DC97D3A-D518-4FD4-8720-BBAEAA297EE8}"/>
    <cellStyle name="Comma 4 11 4" xfId="2247" xr:uid="{13D00DE5-498C-4237-93F6-04D988A037D6}"/>
    <cellStyle name="Comma 4 11 4 2" xfId="5415" xr:uid="{BF8930C2-43D8-4A8E-9BAB-89F92DDC3EE8}"/>
    <cellStyle name="Comma 4 11 5" xfId="3575" xr:uid="{0568BAE8-A709-4204-8BC3-15919027A240}"/>
    <cellStyle name="Comma 4 11 5 2" xfId="6697" xr:uid="{E983D34B-313D-4F9E-88C4-5F87431A8712}"/>
    <cellStyle name="Comma 4 11 6" xfId="4074" xr:uid="{826BA56C-3AE5-417C-B9A9-8224771FA973}"/>
    <cellStyle name="Comma 4 11 7" xfId="7041" xr:uid="{90A35943-E8E6-44A6-B313-EE1D0A8457BD}"/>
    <cellStyle name="Comma 4 12" xfId="480" xr:uid="{00000000-0005-0000-0000-0000DF010000}"/>
    <cellStyle name="Comma 4 12 2" xfId="481" xr:uid="{00000000-0005-0000-0000-0000E0010000}"/>
    <cellStyle name="Comma 4 12 2 2" xfId="1697" xr:uid="{CBD5C111-0730-451B-9A20-8D24B783CE71}"/>
    <cellStyle name="Comma 4 12 2 2 2" xfId="3021" xr:uid="{3CD85C8A-85F6-4240-AA3C-F47ED789DA41}"/>
    <cellStyle name="Comma 4 12 2 2 2 2" xfId="6188" xr:uid="{6257F6FE-450A-40D2-B5E6-6EED020BFE5F}"/>
    <cellStyle name="Comma 4 12 2 2 3" xfId="4891" xr:uid="{27BE8B17-FB80-476A-B7D4-9AA44E64089B}"/>
    <cellStyle name="Comma 4 12 2 3" xfId="2492" xr:uid="{3520DED7-2479-4C7C-A875-639B1FAC7B53}"/>
    <cellStyle name="Comma 4 12 2 3 2" xfId="5660" xr:uid="{8CB41DAA-E9B0-454C-9BAA-7CE29465C7FB}"/>
    <cellStyle name="Comma 4 12 2 4" xfId="4363" xr:uid="{B223615D-D074-4AED-815B-FE1FB6FDB763}"/>
    <cellStyle name="Comma 4 12 3" xfId="1696" xr:uid="{A38D9CF8-88EE-4C8D-953A-B9BF4D38E253}"/>
    <cellStyle name="Comma 4 12 3 2" xfId="3020" xr:uid="{699A4056-A2A1-484A-A47C-4C140C346F10}"/>
    <cellStyle name="Comma 4 12 3 2 2" xfId="6187" xr:uid="{29889F9F-0739-4900-92CE-DEBE2DC7DC9A}"/>
    <cellStyle name="Comma 4 12 3 3" xfId="4890" xr:uid="{7BB14E78-65D8-4506-86D0-DDD0DB3BA861}"/>
    <cellStyle name="Comma 4 12 4" xfId="2250" xr:uid="{D559C445-F623-48AE-B515-F2FE8E38D421}"/>
    <cellStyle name="Comma 4 12 4 2" xfId="5418" xr:uid="{8149F6EA-31F5-4637-9300-6F22D0A5E6D0}"/>
    <cellStyle name="Comma 4 12 5" xfId="3578" xr:uid="{DF988DA4-6C87-4E33-909B-392408C12790}"/>
    <cellStyle name="Comma 4 12 5 2" xfId="6700" xr:uid="{83460B9C-08DC-4546-93FA-A877930348B5}"/>
    <cellStyle name="Comma 4 12 6" xfId="4077" xr:uid="{C901CD54-BA50-418F-B99F-C54DBA0FB6B4}"/>
    <cellStyle name="Comma 4 12 7" xfId="7044" xr:uid="{3D19D9FC-8CA4-4CE7-B142-8C775F749255}"/>
    <cellStyle name="Comma 4 13" xfId="482" xr:uid="{00000000-0005-0000-0000-0000E1010000}"/>
    <cellStyle name="Comma 4 13 2" xfId="483" xr:uid="{00000000-0005-0000-0000-0000E2010000}"/>
    <cellStyle name="Comma 4 13 2 2" xfId="1699" xr:uid="{915A0871-8901-4E4C-A5FE-4A2C95C83268}"/>
    <cellStyle name="Comma 4 13 2 2 2" xfId="3023" xr:uid="{5D1ED1AF-E794-4232-A43D-AF23FEA18040}"/>
    <cellStyle name="Comma 4 13 2 2 2 2" xfId="6190" xr:uid="{07B76558-BEDD-4632-9C41-6D35AC20D874}"/>
    <cellStyle name="Comma 4 13 2 2 3" xfId="4893" xr:uid="{FD421FF9-5C25-4A89-92E9-5DC9CBC45383}"/>
    <cellStyle name="Comma 4 13 2 3" xfId="2493" xr:uid="{61CF9451-2354-4FC3-A827-10AA61BB4971}"/>
    <cellStyle name="Comma 4 13 2 3 2" xfId="5661" xr:uid="{7CFAEBEC-BBDA-444C-8A78-5E436FF7B49F}"/>
    <cellStyle name="Comma 4 13 2 4" xfId="4364" xr:uid="{178B97F6-B573-42EA-B0E9-9EE6BF4D99FC}"/>
    <cellStyle name="Comma 4 13 3" xfId="1698" xr:uid="{F75180BA-AD79-4230-B777-E77C1FF23572}"/>
    <cellStyle name="Comma 4 13 3 2" xfId="3022" xr:uid="{99A9559F-653B-45C6-8A3F-7B0E44CBA354}"/>
    <cellStyle name="Comma 4 13 3 2 2" xfId="6189" xr:uid="{4C46C6BB-467D-4C03-ADFE-4302522575B9}"/>
    <cellStyle name="Comma 4 13 3 3" xfId="4892" xr:uid="{FED3DCE7-2FBD-4366-AF25-E40F43BAE923}"/>
    <cellStyle name="Comma 4 13 4" xfId="2251" xr:uid="{999B939C-57D6-4D74-873C-CC9C7B63486E}"/>
    <cellStyle name="Comma 4 13 4 2" xfId="5419" xr:uid="{3080D9E5-D495-4700-9917-420A9CE93BD8}"/>
    <cellStyle name="Comma 4 13 5" xfId="3579" xr:uid="{EA7F113B-85EC-47F7-A3CD-074CDFECA9DA}"/>
    <cellStyle name="Comma 4 13 5 2" xfId="6701" xr:uid="{080BCECD-0921-4B5D-A2FC-01591D3A6828}"/>
    <cellStyle name="Comma 4 13 6" xfId="4078" xr:uid="{0C8AC615-64E6-4808-AC84-C79892FFC443}"/>
    <cellStyle name="Comma 4 13 7" xfId="7045" xr:uid="{B485266E-122D-42CE-9FF7-9C85F7B021E6}"/>
    <cellStyle name="Comma 4 14" xfId="484" xr:uid="{00000000-0005-0000-0000-0000E3010000}"/>
    <cellStyle name="Comma 4 14 2" xfId="485" xr:uid="{00000000-0005-0000-0000-0000E4010000}"/>
    <cellStyle name="Comma 4 14 2 2" xfId="1701" xr:uid="{2F4E786B-96B3-4884-9344-F5911FCD93A3}"/>
    <cellStyle name="Comma 4 14 2 2 2" xfId="3025" xr:uid="{BBABECF0-A440-402F-ACEB-EA8EE4EACD43}"/>
    <cellStyle name="Comma 4 14 2 2 2 2" xfId="6192" xr:uid="{09D7D5FD-59C6-4630-B6AD-3FF60CE383A9}"/>
    <cellStyle name="Comma 4 14 2 2 3" xfId="4895" xr:uid="{4ACC660F-5BAB-4F9E-A7ED-1B8B8BC8B13E}"/>
    <cellStyle name="Comma 4 14 2 3" xfId="2494" xr:uid="{2B8CD39A-06FE-48F4-BFBC-06DE041CD6BE}"/>
    <cellStyle name="Comma 4 14 2 3 2" xfId="5662" xr:uid="{8282948D-C59D-459E-BFC3-370682307DF2}"/>
    <cellStyle name="Comma 4 14 2 4" xfId="4365" xr:uid="{39BBF565-99B0-47C7-95EC-EA23303CDB23}"/>
    <cellStyle name="Comma 4 14 3" xfId="1700" xr:uid="{31F04482-78C8-46D6-B02A-B38E9A56701A}"/>
    <cellStyle name="Comma 4 14 3 2" xfId="3024" xr:uid="{15F82AF0-9B24-494B-AD02-17E8AD5F2868}"/>
    <cellStyle name="Comma 4 14 3 2 2" xfId="6191" xr:uid="{972D83BD-E828-46B2-844C-24132B81DA43}"/>
    <cellStyle name="Comma 4 14 3 3" xfId="4894" xr:uid="{8A238B83-2515-4C45-B9BF-9C8945887CB6}"/>
    <cellStyle name="Comma 4 14 4" xfId="2252" xr:uid="{8F6AEF78-036D-4F7C-9F78-CBFF3B66BFD2}"/>
    <cellStyle name="Comma 4 14 4 2" xfId="5420" xr:uid="{C801C168-9669-4EB3-8C09-D1D17B0A0166}"/>
    <cellStyle name="Comma 4 14 5" xfId="3580" xr:uid="{53E471EC-679C-490E-906A-115B793913CB}"/>
    <cellStyle name="Comma 4 14 5 2" xfId="6702" xr:uid="{CE109403-E10C-487A-8ED9-877833DBE533}"/>
    <cellStyle name="Comma 4 14 6" xfId="4079" xr:uid="{E764FDB1-324D-47EB-BD9B-FD90D2289D34}"/>
    <cellStyle name="Comma 4 14 7" xfId="7046" xr:uid="{3852EB68-1E01-4C64-994A-AD9D42C3389C}"/>
    <cellStyle name="Comma 4 15" xfId="486" xr:uid="{00000000-0005-0000-0000-0000E5010000}"/>
    <cellStyle name="Comma 4 15 2" xfId="487" xr:uid="{00000000-0005-0000-0000-0000E6010000}"/>
    <cellStyle name="Comma 4 15 2 2" xfId="1703" xr:uid="{A6F32844-ECFB-4D41-8C7A-204140F923B5}"/>
    <cellStyle name="Comma 4 15 2 2 2" xfId="3027" xr:uid="{F563F838-FAFC-4ECA-90E4-182BB743EA2E}"/>
    <cellStyle name="Comma 4 15 2 2 2 2" xfId="6194" xr:uid="{3ADAB821-1BE0-48FF-B0FF-998739F296EC}"/>
    <cellStyle name="Comma 4 15 2 2 3" xfId="4897" xr:uid="{F27889E2-DC4F-4D6F-97A5-E5AAE4889C52}"/>
    <cellStyle name="Comma 4 15 2 3" xfId="2495" xr:uid="{21E561FB-5373-4D98-9A61-EE8507A05942}"/>
    <cellStyle name="Comma 4 15 2 3 2" xfId="5663" xr:uid="{60DF34EC-7E5D-4DAA-B222-E45C93C37145}"/>
    <cellStyle name="Comma 4 15 2 4" xfId="4366" xr:uid="{4E1C4C48-6EEC-432F-97E6-6906AB3D8685}"/>
    <cellStyle name="Comma 4 15 3" xfId="1702" xr:uid="{6953D0D0-2CC8-49FE-89AC-1EBB06F007A2}"/>
    <cellStyle name="Comma 4 15 3 2" xfId="3026" xr:uid="{90ADFDBC-CAA8-46C0-8CD2-CB3E8E3BBEB0}"/>
    <cellStyle name="Comma 4 15 3 2 2" xfId="6193" xr:uid="{1C9E2076-AF33-462D-9AD0-ECDF5597A63C}"/>
    <cellStyle name="Comma 4 15 3 3" xfId="4896" xr:uid="{B085F753-6DE3-4FB6-98F2-A086BE788678}"/>
    <cellStyle name="Comma 4 15 4" xfId="2253" xr:uid="{1E73B8B4-81F6-4C81-A2E2-45A3C03AF2D2}"/>
    <cellStyle name="Comma 4 15 4 2" xfId="5421" xr:uid="{D373352E-716F-4A51-B8B8-C66BA48F6B3F}"/>
    <cellStyle name="Comma 4 15 5" xfId="3581" xr:uid="{7F2CB93A-1B68-485C-A8B0-346BCA9ECB9E}"/>
    <cellStyle name="Comma 4 15 5 2" xfId="6703" xr:uid="{C01898EE-D6B8-4C6E-BDCA-7E35337BCEBD}"/>
    <cellStyle name="Comma 4 15 6" xfId="4080" xr:uid="{FECD8102-3FBE-453E-B731-07B291F9D7FD}"/>
    <cellStyle name="Comma 4 15 7" xfId="7047" xr:uid="{EEA33051-F59E-4F1A-9426-D0F6F347A822}"/>
    <cellStyle name="Comma 4 16" xfId="488" xr:uid="{00000000-0005-0000-0000-0000E7010000}"/>
    <cellStyle name="Comma 4 16 2" xfId="489" xr:uid="{00000000-0005-0000-0000-0000E8010000}"/>
    <cellStyle name="Comma 4 16 2 2" xfId="1705" xr:uid="{DB134723-F8D2-404D-B807-8F0F147E8627}"/>
    <cellStyle name="Comma 4 16 2 2 2" xfId="3029" xr:uid="{777B9452-60C9-4417-AF39-7454BDE48E68}"/>
    <cellStyle name="Comma 4 16 2 2 2 2" xfId="6196" xr:uid="{E166D6D3-0B93-4A15-9227-3AFFBBB45BED}"/>
    <cellStyle name="Comma 4 16 2 2 3" xfId="4899" xr:uid="{8CC6E0DA-A05D-482C-82CF-39D057A8DDDC}"/>
    <cellStyle name="Comma 4 16 2 3" xfId="2496" xr:uid="{F95EEDB1-6B43-4C3A-B064-4A1BC613F155}"/>
    <cellStyle name="Comma 4 16 2 3 2" xfId="5664" xr:uid="{6C6E16F0-5450-49EA-B2C8-F0985DB49344}"/>
    <cellStyle name="Comma 4 16 2 4" xfId="4367" xr:uid="{6E0E76DE-7720-4CE2-9CE9-D4B04C234FCD}"/>
    <cellStyle name="Comma 4 16 2 5" xfId="1286" xr:uid="{DF110D92-E42E-4986-A458-9F38637B9B5A}"/>
    <cellStyle name="Comma 4 16 3" xfId="1704" xr:uid="{581774D6-D902-481E-AB73-79159ACDBDBE}"/>
    <cellStyle name="Comma 4 16 3 2" xfId="3028" xr:uid="{FCE691CC-2DFE-4D1F-ACD6-1F0626B9C83E}"/>
    <cellStyle name="Comma 4 16 3 2 2" xfId="6195" xr:uid="{908FF686-A864-446B-B250-47320DFECA2C}"/>
    <cellStyle name="Comma 4 16 3 3" xfId="4898" xr:uid="{6F6F5518-2279-484B-97D7-1BEE3E8852E5}"/>
    <cellStyle name="Comma 4 16 4" xfId="2254" xr:uid="{E0AA1F66-C1CD-49BF-A269-B60D91848141}"/>
    <cellStyle name="Comma 4 16 4 2" xfId="5422" xr:uid="{B0ACEF4C-0B48-4D94-BB72-815F574FF586}"/>
    <cellStyle name="Comma 4 16 5" xfId="3582" xr:uid="{24BA3D90-D804-403F-8F3F-60C5F3AF84FD}"/>
    <cellStyle name="Comma 4 16 5 2" xfId="6704" xr:uid="{79AC9BC6-B567-439E-A6ED-146E3143A64F}"/>
    <cellStyle name="Comma 4 16 6" xfId="4081" xr:uid="{A6DEA612-767A-4AFE-AECF-DC42F918986D}"/>
    <cellStyle name="Comma 4 16 7" xfId="6857" xr:uid="{4EF35F52-00E0-442A-BC62-09DA0901A824}"/>
    <cellStyle name="Comma 4 16 8" xfId="7048" xr:uid="{4AB3B41B-22ED-4490-B677-7F53EBF8E637}"/>
    <cellStyle name="Comma 4 16 9" xfId="1207" xr:uid="{A87981F6-3445-42BC-A4FC-411DEFD508ED}"/>
    <cellStyle name="Comma 4 17" xfId="490" xr:uid="{00000000-0005-0000-0000-0000E9010000}"/>
    <cellStyle name="Comma 4 17 2" xfId="1706" xr:uid="{9FCCE752-432D-4011-8665-009D2CD25ECB}"/>
    <cellStyle name="Comma 4 17 2 2" xfId="3030" xr:uid="{5B252E07-E9F1-4DAB-AAFD-7888924DFA4A}"/>
    <cellStyle name="Comma 4 17 2 2 2" xfId="6197" xr:uid="{AE106A2B-9948-47BB-8473-9DD9A37837D1}"/>
    <cellStyle name="Comma 4 17 2 3" xfId="4900" xr:uid="{2E8BC517-4213-4E9F-BAD0-FA3CA80A254B}"/>
    <cellStyle name="Comma 4 17 3" xfId="2487" xr:uid="{FF193539-3260-4B54-9254-61ABF41AF470}"/>
    <cellStyle name="Comma 4 17 3 2" xfId="5655" xr:uid="{C3CDD941-F35F-4286-987F-D44CE47F148B}"/>
    <cellStyle name="Comma 4 17 4" xfId="4358" xr:uid="{56C37747-97E1-4333-ACC3-DB25A056341F}"/>
    <cellStyle name="Comma 4 18" xfId="491" xr:uid="{00000000-0005-0000-0000-0000EA010000}"/>
    <cellStyle name="Comma 4 18 2" xfId="1707" xr:uid="{FA4BA6CA-21DE-49E6-ACCF-88D9BA0B1D69}"/>
    <cellStyle name="Comma 4 18 2 2" xfId="3031" xr:uid="{65334DA6-0DEF-41E4-90B3-2A2BC5B23282}"/>
    <cellStyle name="Comma 4 18 2 2 2" xfId="6198" xr:uid="{C6E6F18C-96C6-4F41-92F3-4A331E07A722}"/>
    <cellStyle name="Comma 4 18 2 3" xfId="4901" xr:uid="{C0A970FB-9174-40AB-A988-15F026B0FCD1}"/>
    <cellStyle name="Comma 4 18 3" xfId="2583" xr:uid="{77E55AB4-BA28-47CF-A1DF-D6D769356DC3}"/>
    <cellStyle name="Comma 4 18 3 2" xfId="5751" xr:uid="{AE658E29-E676-4348-8912-B316B87A4DE8}"/>
    <cellStyle name="Comma 4 18 4" xfId="4454" xr:uid="{D2676BF3-D906-40F4-B76E-3823272C4FD2}"/>
    <cellStyle name="Comma 4 19" xfId="492" xr:uid="{00000000-0005-0000-0000-0000EB010000}"/>
    <cellStyle name="Comma 4 19 2" xfId="3032" xr:uid="{515FC52E-8216-4DD4-90C0-6AE9AB837EF8}"/>
    <cellStyle name="Comma 4 19 2 2" xfId="6199" xr:uid="{D4B494F8-A80D-4F68-B03C-FC5D24965C4F}"/>
    <cellStyle name="Comma 4 19 3" xfId="4902" xr:uid="{AE5C90E0-368E-4E09-88D4-6BB541C23957}"/>
    <cellStyle name="Comma 4 2" xfId="493" xr:uid="{00000000-0005-0000-0000-0000EC010000}"/>
    <cellStyle name="Comma 4 2 10" xfId="494" xr:uid="{00000000-0005-0000-0000-0000ED010000}"/>
    <cellStyle name="Comma 4 2 11" xfId="495" xr:uid="{00000000-0005-0000-0000-0000EE010000}"/>
    <cellStyle name="Comma 4 2 11 2" xfId="1945" xr:uid="{D91BF958-E5CE-4DE6-BCBE-AE4EB20439B1}"/>
    <cellStyle name="Comma 4 2 11 2 2" xfId="3260" xr:uid="{ED0A112E-B0A8-4CA7-812D-2BD78D311DC1}"/>
    <cellStyle name="Comma 4 2 11 2 2 2" xfId="6416" xr:uid="{C432B71D-F279-4152-B52E-ADC56F7160D0}"/>
    <cellStyle name="Comma 4 2 11 2 3" xfId="5121" xr:uid="{0DAE7F5C-F19D-48B8-95E4-BC9913549EDD}"/>
    <cellStyle name="Comma 4 2 12" xfId="496" xr:uid="{00000000-0005-0000-0000-0000EF010000}"/>
    <cellStyle name="Comma 4 2 13" xfId="497" xr:uid="{00000000-0005-0000-0000-0000F0010000}"/>
    <cellStyle name="Comma 4 2 14" xfId="498" xr:uid="{00000000-0005-0000-0000-0000F1010000}"/>
    <cellStyle name="Comma 4 2 15" xfId="499" xr:uid="{00000000-0005-0000-0000-0000F2010000}"/>
    <cellStyle name="Comma 4 2 15 10" xfId="7137" xr:uid="{0BEECEEE-739A-444C-A839-D38A6949636D}"/>
    <cellStyle name="Comma 4 2 15 2" xfId="500" xr:uid="{00000000-0005-0000-0000-0000F3010000}"/>
    <cellStyle name="Comma 4 2 15 2 2" xfId="1710" xr:uid="{9EFA49F2-0512-46B9-8ACF-E0CBBA84FAD4}"/>
    <cellStyle name="Comma 4 2 15 2 2 2" xfId="3035" xr:uid="{FE662CB0-C1F0-47D4-8952-ACA09C22C4F2}"/>
    <cellStyle name="Comma 4 2 15 2 2 2 2" xfId="6202" xr:uid="{64C9127F-1483-4B95-9431-C753AC276218}"/>
    <cellStyle name="Comma 4 2 15 2 2 3" xfId="4905" xr:uid="{4D264C41-DA4F-4D1D-847E-DBF5169A8C9E}"/>
    <cellStyle name="Comma 4 2 15 2 3" xfId="2497" xr:uid="{4C2AACA4-E4D4-4B11-8FB4-DDF02F2D4CA5}"/>
    <cellStyle name="Comma 4 2 15 2 3 2" xfId="5665" xr:uid="{88525F70-EFCE-4191-84F4-5539E11ACD36}"/>
    <cellStyle name="Comma 4 2 15 2 4" xfId="4368" xr:uid="{C2E96241-CA75-49EF-8B12-BFE9F8BAEC93}"/>
    <cellStyle name="Comma 4 2 15 3" xfId="1709" xr:uid="{322FF096-07A1-4C3B-8933-9BFF878C71DE}"/>
    <cellStyle name="Comma 4 2 15 3 2" xfId="3034" xr:uid="{F5B4714B-A3EC-45AA-BA60-658DE601149D}"/>
    <cellStyle name="Comma 4 2 15 3 2 2" xfId="6201" xr:uid="{DB2ADC7F-9972-45A3-8C73-1179A5729EB5}"/>
    <cellStyle name="Comma 4 2 15 3 3" xfId="4904" xr:uid="{63C68E17-F61C-4D9B-9BBA-6CB15655AFA7}"/>
    <cellStyle name="Comma 4 2 15 4" xfId="2255" xr:uid="{2BF57FF1-6F2A-47A5-97B0-E3E7485CFA6B}"/>
    <cellStyle name="Comma 4 2 15 4 2" xfId="5423" xr:uid="{469DC5AC-318D-481A-869B-56A0896DADF1}"/>
    <cellStyle name="Comma 4 2 15 5" xfId="3296" xr:uid="{E1AB5AD4-9866-4B40-8364-A4263B3E159E}"/>
    <cellStyle name="Comma 4 2 15 5 2" xfId="6449" xr:uid="{D3A73045-18F7-401C-A1C8-25A59ACE2862}"/>
    <cellStyle name="Comma 4 2 15 6" xfId="3343" xr:uid="{164E4064-7C3E-4CDE-80C3-5D55BC31FFD9}"/>
    <cellStyle name="Comma 4 2 15 6 2" xfId="6482" xr:uid="{5775126B-AEBD-4BC4-9C55-D014E2BC7F77}"/>
    <cellStyle name="Comma 4 2 15 7" xfId="3583" xr:uid="{86BF9585-8C42-4F6D-BC84-B1C859FB891C}"/>
    <cellStyle name="Comma 4 2 15 7 2" xfId="6705" xr:uid="{D961C84C-718C-4F69-8A13-5CE560395755}"/>
    <cellStyle name="Comma 4 2 15 8" xfId="4082" xr:uid="{B06F6771-1EDA-4F8D-BEEF-C820D1889819}"/>
    <cellStyle name="Comma 4 2 15 9" xfId="7049" xr:uid="{F1281200-D01F-47EB-A68F-1E3A938C2BC0}"/>
    <cellStyle name="Comma 4 2 16" xfId="501" xr:uid="{00000000-0005-0000-0000-0000F4010000}"/>
    <cellStyle name="Comma 4 2 16 2" xfId="502" xr:uid="{00000000-0005-0000-0000-0000F5010000}"/>
    <cellStyle name="Comma 4 2 16 2 2" xfId="1712" xr:uid="{4E2EC835-5158-42E4-B35B-1C7F12428F30}"/>
    <cellStyle name="Comma 4 2 16 2 2 2" xfId="3037" xr:uid="{9830D495-4F98-4A98-8D19-3A4D745163C2}"/>
    <cellStyle name="Comma 4 2 16 2 2 2 2" xfId="6204" xr:uid="{5F40796B-7A21-440A-BDDC-46D53B908A46}"/>
    <cellStyle name="Comma 4 2 16 2 2 3" xfId="4907" xr:uid="{8471B722-D7CB-43E3-9EAA-E5B47E3F6203}"/>
    <cellStyle name="Comma 4 2 16 2 3" xfId="2498" xr:uid="{4F3139C1-9CC1-4D11-A6AC-CA43EDED89F7}"/>
    <cellStyle name="Comma 4 2 16 2 3 2" xfId="5666" xr:uid="{6318903F-31D7-4829-911F-A6B8533E291E}"/>
    <cellStyle name="Comma 4 2 16 2 4" xfId="4369" xr:uid="{FEF5C01A-824C-4972-A800-05ED225DD65E}"/>
    <cellStyle name="Comma 4 2 16 3" xfId="1711" xr:uid="{1F0BC27C-976B-4C64-9F9C-1B73DF5BA561}"/>
    <cellStyle name="Comma 4 2 16 3 2" xfId="3036" xr:uid="{80205C30-C71F-421A-AE36-2F95C125FA74}"/>
    <cellStyle name="Comma 4 2 16 3 2 2" xfId="6203" xr:uid="{4E30E77B-145D-44D3-AC71-C9456B0005BE}"/>
    <cellStyle name="Comma 4 2 16 3 3" xfId="4906" xr:uid="{410A82FF-7440-43B5-8F06-985B083057AA}"/>
    <cellStyle name="Comma 4 2 16 4" xfId="2256" xr:uid="{101A42FC-ECF4-4199-8408-3A8C19E63C4B}"/>
    <cellStyle name="Comma 4 2 16 4 2" xfId="5424" xr:uid="{1753C610-14AA-4B49-B2A6-EE97944DA5EE}"/>
    <cellStyle name="Comma 4 2 16 5" xfId="3584" xr:uid="{0A2C149D-7604-46B2-99DE-68C484E0B724}"/>
    <cellStyle name="Comma 4 2 16 5 2" xfId="6706" xr:uid="{69151DEB-4270-4E46-B759-FAA6F4DA7C01}"/>
    <cellStyle name="Comma 4 2 16 6" xfId="4083" xr:uid="{4E42D24D-3BA0-4B79-94C7-3FBB60AB12C9}"/>
    <cellStyle name="Comma 4 2 16 7" xfId="6821" xr:uid="{C9D876C5-FFC8-4A93-97A7-126B21A82966}"/>
    <cellStyle name="Comma 4 2 16 8" xfId="7050" xr:uid="{C243D1F1-4CD4-49E9-867A-B124263BAFDB}"/>
    <cellStyle name="Comma 4 2 17" xfId="503" xr:uid="{00000000-0005-0000-0000-0000F6010000}"/>
    <cellStyle name="Comma 4 2 18" xfId="504" xr:uid="{00000000-0005-0000-0000-0000F7010000}"/>
    <cellStyle name="Comma 4 2 18 2" xfId="1713" xr:uid="{8FA8EA11-F9B7-42A1-94AD-10176F8AFC06}"/>
    <cellStyle name="Comma 4 2 18 2 2" xfId="3038" xr:uid="{196F7604-66A1-408E-A5DE-9E3537081656}"/>
    <cellStyle name="Comma 4 2 18 2 2 2" xfId="6205" xr:uid="{F85D309F-3E11-4F3E-B3A8-F962A2EA6F5B}"/>
    <cellStyle name="Comma 4 2 18 2 3" xfId="4908" xr:uid="{3BA9662E-728F-4A81-B68C-3F437BBA27C8}"/>
    <cellStyle name="Comma 4 2 18 3" xfId="2584" xr:uid="{C7E8516A-8032-4BE7-91A6-AA6018DF06F3}"/>
    <cellStyle name="Comma 4 2 18 3 2" xfId="5752" xr:uid="{010318B8-71B4-4B30-8C0E-7684DEC36392}"/>
    <cellStyle name="Comma 4 2 18 4" xfId="4455" xr:uid="{5DDCCF8C-E26F-4C64-9DAD-6DE9C2CCC0CD}"/>
    <cellStyle name="Comma 4 2 19" xfId="1708" xr:uid="{2BE68D51-3685-4841-8B59-F5AB5FEC7DD7}"/>
    <cellStyle name="Comma 4 2 19 2" xfId="3033" xr:uid="{94D29AFA-8DEB-4686-86D6-EE364120E143}"/>
    <cellStyle name="Comma 4 2 19 2 2" xfId="6200" xr:uid="{5E4FAC9E-9F8F-4455-92BD-A50E01CACE4F}"/>
    <cellStyle name="Comma 4 2 19 3" xfId="4903" xr:uid="{0D941CD5-65D8-4E62-BDC0-BE330BE04F2F}"/>
    <cellStyle name="Comma 4 2 2" xfId="505" xr:uid="{00000000-0005-0000-0000-0000F8010000}"/>
    <cellStyle name="Comma 4 2 2 10" xfId="1987" xr:uid="{B1D0171B-BD2B-4DE9-9E92-7A016B812CA7}"/>
    <cellStyle name="Comma 4 2 2 10 2" xfId="5156" xr:uid="{6D64DCE1-EEBA-4E8C-B373-4038626548A1}"/>
    <cellStyle name="Comma 4 2 2 11" xfId="2048" xr:uid="{51D7F831-4139-4725-85B8-B1CF6619EB5B}"/>
    <cellStyle name="Comma 4 2 2 11 2" xfId="5217" xr:uid="{F2A144A5-F337-452C-BE5A-BEB79E3EEDD3}"/>
    <cellStyle name="Comma 4 2 2 12" xfId="3295" xr:uid="{31954486-D100-430F-AC76-A8B54FD0CA13}"/>
    <cellStyle name="Comma 4 2 2 12 2" xfId="6448" xr:uid="{450144BC-F73E-46B5-AA45-01F8EDB421E1}"/>
    <cellStyle name="Comma 4 2 2 13" xfId="3342" xr:uid="{2BDAA889-76CE-42FF-B4F3-259847C8ABE9}"/>
    <cellStyle name="Comma 4 2 2 13 2" xfId="6481" xr:uid="{F80D5DD2-4F4D-4F5B-A1CC-1A08347C1930}"/>
    <cellStyle name="Comma 4 2 2 14" xfId="3398" xr:uid="{66F70EB9-7A67-4EFC-8F58-B90788D37333}"/>
    <cellStyle name="Comma 4 2 2 14 2" xfId="6525" xr:uid="{2F8B5010-226E-4C48-B1A1-B2765C434FF2}"/>
    <cellStyle name="Comma 4 2 2 15" xfId="3585" xr:uid="{22B11E17-36C4-49F2-B014-28568D04AB3E}"/>
    <cellStyle name="Comma 4 2 2 15 2" xfId="6707" xr:uid="{1D8AE2AB-FFA1-41AC-9ABE-F6ECA4396309}"/>
    <cellStyle name="Comma 4 2 2 16" xfId="3831" xr:uid="{6BC6F417-DB82-40C3-B5DE-54FEE4C0E606}"/>
    <cellStyle name="Comma 4 2 2 17" xfId="7136" xr:uid="{AD8C53C5-C727-47AB-A49B-0994157A1F91}"/>
    <cellStyle name="Comma 4 2 2 2" xfId="506" xr:uid="{00000000-0005-0000-0000-0000F9010000}"/>
    <cellStyle name="Comma 4 2 2 2 10" xfId="6832" xr:uid="{F8CBEF3D-E2EE-4192-B14A-69007983A967}"/>
    <cellStyle name="Comma 4 2 2 2 11" xfId="7051" xr:uid="{9481B6B1-106C-4EEE-8C2B-60996D4285E8}"/>
    <cellStyle name="Comma 4 2 2 2 2" xfId="507" xr:uid="{00000000-0005-0000-0000-0000FA010000}"/>
    <cellStyle name="Comma 4 2 2 2 2 2" xfId="1716" xr:uid="{E59B9EFB-2046-4908-B533-9B2228F3A596}"/>
    <cellStyle name="Comma 4 2 2 2 2 2 2" xfId="3041" xr:uid="{0A8CE1BB-0C7B-493D-B547-C7948C21D03C}"/>
    <cellStyle name="Comma 4 2 2 2 2 2 2 2" xfId="6208" xr:uid="{503222CD-C974-44E1-8552-F30729969E2B}"/>
    <cellStyle name="Comma 4 2 2 2 2 2 3" xfId="4911" xr:uid="{20CAD38F-CCE8-4079-876E-5681E1DEED65}"/>
    <cellStyle name="Comma 4 2 2 2 2 3" xfId="2257" xr:uid="{E794771A-C38F-4E10-B13D-A7403992E6ED}"/>
    <cellStyle name="Comma 4 2 2 2 2 3 2" xfId="5425" xr:uid="{2F8A0445-2065-4534-9F24-F9FC1FDB990A}"/>
    <cellStyle name="Comma 4 2 2 2 2 4" xfId="4084" xr:uid="{20186DC5-6C91-40A6-AA70-CE46F6CEC645}"/>
    <cellStyle name="Comma 4 2 2 2 3" xfId="508" xr:uid="{00000000-0005-0000-0000-0000FB010000}"/>
    <cellStyle name="Comma 4 2 2 2 3 2" xfId="1717" xr:uid="{CDDD04FB-CFAC-40EB-9E94-BD40A168BA99}"/>
    <cellStyle name="Comma 4 2 2 2 3 2 2" xfId="3042" xr:uid="{C5ABAFD6-6991-4206-97EC-D748F60944A6}"/>
    <cellStyle name="Comma 4 2 2 2 3 2 2 2" xfId="6209" xr:uid="{29850013-6193-4ADC-8257-E02FF3BA4B3F}"/>
    <cellStyle name="Comma 4 2 2 2 3 2 3" xfId="4912" xr:uid="{234AC1EF-0D5C-47F9-9AAF-EC7C9A85E95F}"/>
    <cellStyle name="Comma 4 2 2 2 3 3" xfId="2499" xr:uid="{9A0599DD-6CDB-4104-BBC8-DD4D7C2B5016}"/>
    <cellStyle name="Comma 4 2 2 2 3 3 2" xfId="5667" xr:uid="{90605A1C-0454-4B82-A7D1-05E4C2184546}"/>
    <cellStyle name="Comma 4 2 2 2 3 4" xfId="4370" xr:uid="{988DA4B8-4243-43AC-BE6A-D0306AEBF02C}"/>
    <cellStyle name="Comma 4 2 2 2 4" xfId="509" xr:uid="{00000000-0005-0000-0000-0000FC010000}"/>
    <cellStyle name="Comma 4 2 2 2 4 2" xfId="1718" xr:uid="{B56CD938-45CD-43F9-8227-5EE1DF6ECD09}"/>
    <cellStyle name="Comma 4 2 2 2 4 2 2" xfId="3043" xr:uid="{FAAC4E8B-BC07-4C4C-9178-CC618BC4B915}"/>
    <cellStyle name="Comma 4 2 2 2 4 2 2 2" xfId="6210" xr:uid="{E9C32340-5BD4-4286-B5DB-3FCA51AB371C}"/>
    <cellStyle name="Comma 4 2 2 2 4 2 3" xfId="4913" xr:uid="{84EEDA00-4F9D-4713-AECF-29AC8C8C95F1}"/>
    <cellStyle name="Comma 4 2 2 2 4 3" xfId="2604" xr:uid="{A4E99E60-190F-43FB-BC9E-A8D03159CA49}"/>
    <cellStyle name="Comma 4 2 2 2 4 3 2" xfId="5772" xr:uid="{AE7EAB6E-35DF-4FF7-A00E-B25CF2532FD7}"/>
    <cellStyle name="Comma 4 2 2 2 4 4" xfId="4475" xr:uid="{E8391412-82C5-490C-BD7C-48056A4BBA6E}"/>
    <cellStyle name="Comma 4 2 2 2 5" xfId="510" xr:uid="{00000000-0005-0000-0000-0000FD010000}"/>
    <cellStyle name="Comma 4 2 2 2 5 2" xfId="3044" xr:uid="{57AFFDFE-58AA-4CB0-9F8D-66D2CBFA84EC}"/>
    <cellStyle name="Comma 4 2 2 2 5 2 2" xfId="6211" xr:uid="{C20146B3-1234-4A3D-97E9-D52E646C6A5A}"/>
    <cellStyle name="Comma 4 2 2 2 5 3" xfId="4914" xr:uid="{AB7BE6FC-65EB-459C-9977-F0182B695B0D}"/>
    <cellStyle name="Comma 4 2 2 2 6" xfId="1715" xr:uid="{27774708-A30C-4ECC-B4F4-BF26DCDC7406}"/>
    <cellStyle name="Comma 4 2 2 2 6 2" xfId="3040" xr:uid="{440A40F1-A9A6-4D0F-B670-1BD5D5C0AFA5}"/>
    <cellStyle name="Comma 4 2 2 2 6 2 2" xfId="6207" xr:uid="{3B534FB6-D7AB-4A57-8970-6D606852EEB7}"/>
    <cellStyle name="Comma 4 2 2 2 6 3" xfId="4910" xr:uid="{F2353B33-3A2F-4DF2-93EE-864008DA2314}"/>
    <cellStyle name="Comma 4 2 2 2 7" xfId="2084" xr:uid="{FB39AECB-909C-4617-865A-DD784433BB5D}"/>
    <cellStyle name="Comma 4 2 2 2 7 2" xfId="5253" xr:uid="{E34CDF3D-0BAC-41E9-89C5-96D8927F8A08}"/>
    <cellStyle name="Comma 4 2 2 2 8" xfId="3586" xr:uid="{7C327E05-EF20-4B84-8BB2-2A09639D6E65}"/>
    <cellStyle name="Comma 4 2 2 2 8 2" xfId="6708" xr:uid="{A2702305-D7CA-4EAD-8115-6B1FF8CF9BBF}"/>
    <cellStyle name="Comma 4 2 2 2 9" xfId="3878" xr:uid="{9363C116-DB68-49C5-94E3-E9B43F7AA493}"/>
    <cellStyle name="Comma 4 2 2 3" xfId="511" xr:uid="{00000000-0005-0000-0000-0000FE010000}"/>
    <cellStyle name="Comma 4 2 2 3 2" xfId="1719" xr:uid="{0B039CD2-D291-4A44-9163-B928C2933DED}"/>
    <cellStyle name="Comma 4 2 2 3 2 2" xfId="3045" xr:uid="{DE9291AE-8283-4A99-BC69-9C0C5D76927A}"/>
    <cellStyle name="Comma 4 2 2 3 2 2 2" xfId="6212" xr:uid="{2149DFDB-C1FD-42A3-8917-F78847FA252F}"/>
    <cellStyle name="Comma 4 2 2 3 2 3" xfId="4915" xr:uid="{E0D4CE00-8051-436B-B1A6-6D39ECAFB7FA}"/>
    <cellStyle name="Comma 4 2 2 3 3" xfId="2083" xr:uid="{9ABD4976-E56D-4318-9D4B-E575202CCB4F}"/>
    <cellStyle name="Comma 4 2 2 3 3 2" xfId="5252" xr:uid="{B5A4F885-7A84-45CE-9D51-8EF0E9303C97}"/>
    <cellStyle name="Comma 4 2 2 3 4" xfId="3877" xr:uid="{E2399341-FA51-4C35-A7B5-AA915BECFAF3}"/>
    <cellStyle name="Comma 4 2 2 4" xfId="512" xr:uid="{00000000-0005-0000-0000-0000FF010000}"/>
    <cellStyle name="Comma 4 2 2 5" xfId="513" xr:uid="{00000000-0005-0000-0000-000000020000}"/>
    <cellStyle name="Comma 4 2 2 5 2" xfId="1720" xr:uid="{4B87ABA7-D3DA-4094-B525-06C71BC9EB07}"/>
    <cellStyle name="Comma 4 2 2 5 2 2" xfId="3046" xr:uid="{6D11CD45-6948-44A8-91B3-E48EECB0AD73}"/>
    <cellStyle name="Comma 4 2 2 5 2 2 2" xfId="6213" xr:uid="{D8C0C599-4A3D-4115-8BCB-815486CD50EB}"/>
    <cellStyle name="Comma 4 2 2 5 2 3" xfId="4916" xr:uid="{29EC0EBD-A6BC-4BB2-BAF2-D5ADB50BE457}"/>
    <cellStyle name="Comma 4 2 2 5 3" xfId="2562" xr:uid="{B2041181-98A4-4CA6-AF38-85BDE337794B}"/>
    <cellStyle name="Comma 4 2 2 5 3 2" xfId="5730" xr:uid="{A3609476-924A-474E-9C21-C6F2288F2C74}"/>
    <cellStyle name="Comma 4 2 2 5 4" xfId="4433" xr:uid="{24902789-D084-4FCE-B096-DE0E34FC51C3}"/>
    <cellStyle name="Comma 4 2 2 6" xfId="514" xr:uid="{00000000-0005-0000-0000-000001020000}"/>
    <cellStyle name="Comma 4 2 2 6 2" xfId="1721" xr:uid="{B23112A9-9199-4C10-BEC4-D88A7D6F1131}"/>
    <cellStyle name="Comma 4 2 2 6 2 2" xfId="3047" xr:uid="{4D80548F-4C61-4597-8AC2-30C91134875E}"/>
    <cellStyle name="Comma 4 2 2 6 2 2 2" xfId="6214" xr:uid="{81830DCF-757B-4BBF-832B-358FBA83EAE1}"/>
    <cellStyle name="Comma 4 2 2 6 2 3" xfId="4917" xr:uid="{B19FBE8C-5841-46E5-8C4F-08D5AFF38D53}"/>
    <cellStyle name="Comma 4 2 2 6 3" xfId="2585" xr:uid="{EDB252E3-D0DD-45F2-9E51-C98990C59771}"/>
    <cellStyle name="Comma 4 2 2 6 3 2" xfId="5753" xr:uid="{E1673F13-87A9-4EC5-813A-A9D6659C51D4}"/>
    <cellStyle name="Comma 4 2 2 6 4" xfId="4456" xr:uid="{6B78F2DB-0E32-47FF-8D1D-F0C21F01D510}"/>
    <cellStyle name="Comma 4 2 2 7" xfId="515" xr:uid="{00000000-0005-0000-0000-000002020000}"/>
    <cellStyle name="Comma 4 2 2 7 2" xfId="3048" xr:uid="{5B6847D5-1FE8-4D86-949C-888CA4AC60C9}"/>
    <cellStyle name="Comma 4 2 2 7 2 2" xfId="6215" xr:uid="{643D41A7-3585-4DEF-BCB2-F066F15C5852}"/>
    <cellStyle name="Comma 4 2 2 7 3" xfId="4918" xr:uid="{FB6A8FCD-6973-4B73-91D3-A492ACC8C603}"/>
    <cellStyle name="Comma 4 2 2 8" xfId="1714" xr:uid="{DB2CE8F9-3120-48A2-AE1B-606062A83C7D}"/>
    <cellStyle name="Comma 4 2 2 8 2" xfId="3039" xr:uid="{EA98130B-C936-4525-8562-58DD5E9DDBE4}"/>
    <cellStyle name="Comma 4 2 2 8 2 2" xfId="6206" xr:uid="{C9EEA892-5954-4C75-A886-7A991C64C26E}"/>
    <cellStyle name="Comma 4 2 2 8 3" xfId="4909" xr:uid="{E85E6221-AC29-4DFA-BA1C-01ADC8D269DC}"/>
    <cellStyle name="Comma 4 2 2 9" xfId="1960" xr:uid="{8C086331-107A-4D7F-BAAB-03D1056ACA5F}"/>
    <cellStyle name="Comma 4 2 2 9 2" xfId="3273" xr:uid="{AECC69E3-9E07-43D7-ABF1-59902AF9E1E9}"/>
    <cellStyle name="Comma 4 2 2 9 2 2" xfId="6427" xr:uid="{AC600008-BEDE-4B19-9D2E-B116F42707DA}"/>
    <cellStyle name="Comma 4 2 2 9 3" xfId="5132" xr:uid="{A07AC149-83E6-4B5B-AEBA-491EB9708DDC}"/>
    <cellStyle name="Comma 4 2 20" xfId="1986" xr:uid="{FDF51ED0-A53A-4091-9D07-74107709F25F}"/>
    <cellStyle name="Comma 4 2 20 2" xfId="5155" xr:uid="{6FDB7DFE-2236-418E-86E9-3508B6D96AF2}"/>
    <cellStyle name="Comma 4 2 21" xfId="3397" xr:uid="{BBAE912C-6E94-4481-B556-545C73862173}"/>
    <cellStyle name="Comma 4 2 21 2" xfId="6524" xr:uid="{28D3E3E1-151B-4FAF-9D71-14D8B58A431B}"/>
    <cellStyle name="Comma 4 2 22" xfId="3814" xr:uid="{CB752CCF-41D8-42DC-AE5C-210AD4C3FCF5}"/>
    <cellStyle name="Comma 4 2 3" xfId="516" xr:uid="{00000000-0005-0000-0000-000003020000}"/>
    <cellStyle name="Comma 4 2 3 2" xfId="517" xr:uid="{00000000-0005-0000-0000-000004020000}"/>
    <cellStyle name="Comma 4 2 3 2 2" xfId="518" xr:uid="{00000000-0005-0000-0000-000005020000}"/>
    <cellStyle name="Comma 4 2 3 2 2 2" xfId="1724" xr:uid="{EB301D27-D440-4FBD-A982-B281580B8D24}"/>
    <cellStyle name="Comma 4 2 3 2 2 2 2" xfId="3051" xr:uid="{E33D54F3-B8EC-409E-9AC2-68F323248A52}"/>
    <cellStyle name="Comma 4 2 3 2 2 2 2 2" xfId="6218" xr:uid="{58D61391-75AC-4205-855A-004D2F4440B6}"/>
    <cellStyle name="Comma 4 2 3 2 2 2 3" xfId="4921" xr:uid="{14BE18B5-F6BB-43ED-8476-7E50E81FF870}"/>
    <cellStyle name="Comma 4 2 3 2 2 3" xfId="2258" xr:uid="{6BC03034-242A-48DE-9E1D-B766DFBB7B24}"/>
    <cellStyle name="Comma 4 2 3 2 2 3 2" xfId="5426" xr:uid="{3726FDAB-50CA-4A73-A8E2-75856A276C4D}"/>
    <cellStyle name="Comma 4 2 3 2 2 4" xfId="4085" xr:uid="{EE168D22-BDC1-417E-A0B6-C6823A92BB5E}"/>
    <cellStyle name="Comma 4 2 3 2 3" xfId="519" xr:uid="{00000000-0005-0000-0000-000006020000}"/>
    <cellStyle name="Comma 4 2 3 2 3 2" xfId="1725" xr:uid="{B4B452DA-8FC6-486F-90E5-65CF2AF8ADCA}"/>
    <cellStyle name="Comma 4 2 3 2 3 2 2" xfId="3052" xr:uid="{F55FFCC1-7788-4230-8991-558B88A323E7}"/>
    <cellStyle name="Comma 4 2 3 2 3 2 2 2" xfId="6219" xr:uid="{9F17ADD3-7C6B-48AD-BC53-476B63D49F14}"/>
    <cellStyle name="Comma 4 2 3 2 3 2 3" xfId="4922" xr:uid="{15A9BE02-90F5-4DA4-A9E4-82F032A5FD84}"/>
    <cellStyle name="Comma 4 2 3 2 3 3" xfId="2500" xr:uid="{5C1F54B8-1791-4F6C-BFB0-8B8A96C4AD39}"/>
    <cellStyle name="Comma 4 2 3 2 3 3 2" xfId="5668" xr:uid="{E8BA5574-235D-43D1-9634-AC955BBEF487}"/>
    <cellStyle name="Comma 4 2 3 2 3 4" xfId="4371" xr:uid="{16B3D0B1-125A-40FC-A956-24F9C80F157A}"/>
    <cellStyle name="Comma 4 2 3 2 4" xfId="1723" xr:uid="{5C9B89D3-6EBE-4AD6-82DA-231B41DA289F}"/>
    <cellStyle name="Comma 4 2 3 2 4 2" xfId="3050" xr:uid="{7985323F-4EC9-44C3-8622-96B79C3D0BE3}"/>
    <cellStyle name="Comma 4 2 3 2 4 2 2" xfId="6217" xr:uid="{C864FA98-99D1-4605-BFB2-607866CC3224}"/>
    <cellStyle name="Comma 4 2 3 2 4 3" xfId="4920" xr:uid="{AE22262B-8F81-4EF7-B848-7491347D1E8F}"/>
    <cellStyle name="Comma 4 2 3 2 5" xfId="2085" xr:uid="{898487BD-1CCB-493D-935B-1A530D165A1D}"/>
    <cellStyle name="Comma 4 2 3 2 5 2" xfId="5254" xr:uid="{CEC85F15-159E-47C1-BEA1-E5011C1D8F42}"/>
    <cellStyle name="Comma 4 2 3 2 6" xfId="3587" xr:uid="{00C0BBB1-4025-4FE5-952C-48FBB5B3EB2E}"/>
    <cellStyle name="Comma 4 2 3 2 6 2" xfId="6709" xr:uid="{78B89F66-CA3B-4E09-AC5A-FC6D0DDFA419}"/>
    <cellStyle name="Comma 4 2 3 2 7" xfId="3879" xr:uid="{FBEA27A1-D802-440E-A90A-4A279C5D86B7}"/>
    <cellStyle name="Comma 4 2 3 2 8" xfId="3755" xr:uid="{82E92B52-DC6A-40EA-9111-39DCF77F4FC1}"/>
    <cellStyle name="Comma 4 2 3 2 9" xfId="7052" xr:uid="{DF00DB7B-078F-4880-BC53-C091F72EF948}"/>
    <cellStyle name="Comma 4 2 3 3" xfId="520" xr:uid="{00000000-0005-0000-0000-000007020000}"/>
    <cellStyle name="Comma 4 2 3 4" xfId="1722" xr:uid="{68EF7D30-345C-434F-BB62-BB75DF852CD7}"/>
    <cellStyle name="Comma 4 2 3 4 2" xfId="3049" xr:uid="{E1F69FFE-CF59-43F7-BACD-8289EEE5CAF2}"/>
    <cellStyle name="Comma 4 2 3 4 2 2" xfId="6216" xr:uid="{EF4A1CBB-17D6-487E-969C-3DE7E5AD91F2}"/>
    <cellStyle name="Comma 4 2 3 4 3" xfId="4919" xr:uid="{7451BCDE-CDFC-459B-9D2D-822AACBD00B3}"/>
    <cellStyle name="Comma 4 2 3 5" xfId="2059" xr:uid="{FD501DEC-62A1-4A77-9A6B-B9835C5A2347}"/>
    <cellStyle name="Comma 4 2 3 5 2" xfId="5228" xr:uid="{873DAC80-5ADC-4D6E-8817-7921996416FB}"/>
    <cellStyle name="Comma 4 2 3 6" xfId="3847" xr:uid="{72EFB212-11D7-48EC-9E0A-945BD4E60A65}"/>
    <cellStyle name="Comma 4 2 4" xfId="521" xr:uid="{00000000-0005-0000-0000-000008020000}"/>
    <cellStyle name="Comma 4 2 4 2" xfId="522" xr:uid="{00000000-0005-0000-0000-000009020000}"/>
    <cellStyle name="Comma 4 2 4 3" xfId="1726" xr:uid="{51F55D93-93D2-472A-930C-50B7AFE0394E}"/>
    <cellStyle name="Comma 4 2 4 3 2" xfId="3053" xr:uid="{933045F3-265F-44F5-8A65-26901A896565}"/>
    <cellStyle name="Comma 4 2 4 3 2 2" xfId="6220" xr:uid="{575F915C-BAF2-40B3-BD4A-7C42FD7C4F68}"/>
    <cellStyle name="Comma 4 2 4 3 3" xfId="4923" xr:uid="{7F10431D-843C-42E9-B1D6-803E1828B1E7}"/>
    <cellStyle name="Comma 4 2 4 4" xfId="2082" xr:uid="{E3FCC417-2DF6-4734-903B-A61FB6A306CC}"/>
    <cellStyle name="Comma 4 2 4 4 2" xfId="5251" xr:uid="{6874626C-B238-43F8-A9EB-BE6C5F0C9A50}"/>
    <cellStyle name="Comma 4 2 4 5" xfId="3876" xr:uid="{AF846AA4-1B67-4715-8BE2-563A8D496AA5}"/>
    <cellStyle name="Comma 4 2 5" xfId="523" xr:uid="{00000000-0005-0000-0000-00000A020000}"/>
    <cellStyle name="Comma 4 2 6" xfId="524" xr:uid="{00000000-0005-0000-0000-00000B020000}"/>
    <cellStyle name="Comma 4 2 7" xfId="525" xr:uid="{00000000-0005-0000-0000-00000C020000}"/>
    <cellStyle name="Comma 4 2 8" xfId="526" xr:uid="{00000000-0005-0000-0000-00000D020000}"/>
    <cellStyle name="Comma 4 2 9" xfId="527" xr:uid="{00000000-0005-0000-0000-00000E020000}"/>
    <cellStyle name="Comma 4 20" xfId="1687" xr:uid="{0B9012C3-A340-488F-9433-6FFD75298829}"/>
    <cellStyle name="Comma 4 20 2" xfId="3011" xr:uid="{DA084E40-5563-46E1-9E44-E393A81D1BAB}"/>
    <cellStyle name="Comma 4 20 2 2" xfId="6178" xr:uid="{1C13A8C3-ADA5-4F71-B647-677DFE47EE55}"/>
    <cellStyle name="Comma 4 20 3" xfId="4881" xr:uid="{C69BAD5E-BA5B-42F7-8C8A-C2D09366CF27}"/>
    <cellStyle name="Comma 4 21" xfId="1985" xr:uid="{289FD0BC-B85E-4A57-B94B-C21610BF4F5C}"/>
    <cellStyle name="Comma 4 21 2" xfId="5154" xr:uid="{6EA29BA8-EF72-4B3E-83AA-173C07D0E023}"/>
    <cellStyle name="Comma 4 22" xfId="2039" xr:uid="{51C5068B-91A9-4BD8-BDB2-D77B416D67AB}"/>
    <cellStyle name="Comma 4 22 2" xfId="5208" xr:uid="{107D2244-86EC-4075-8E47-D4A7DE29BBDF}"/>
    <cellStyle name="Comma 4 23" xfId="3396" xr:uid="{E19D5ABA-C01A-4EF8-BB9E-3F301D630E48}"/>
    <cellStyle name="Comma 4 23 2" xfId="6523" xr:uid="{B7B2ABB7-6DD0-4B3D-B188-6DAC807C8D6A}"/>
    <cellStyle name="Comma 4 24" xfId="3573" xr:uid="{8D26C99B-55D0-4BB8-B57F-9FD1FB1AD702}"/>
    <cellStyle name="Comma 4 24 2" xfId="6695" xr:uid="{5AD2EC19-95B4-4892-8FA5-A20205B48DAC}"/>
    <cellStyle name="Comma 4 25" xfId="3745" xr:uid="{EB74FCB4-2D12-404C-BBB2-36FE8DBB2C11}"/>
    <cellStyle name="Comma 4 26" xfId="3809" xr:uid="{625F14BC-B186-4B48-AD5A-73B40D3094FA}"/>
    <cellStyle name="Comma 4 27" xfId="7039" xr:uid="{89D1D1EF-6ACB-4364-ADC2-8D6B682506B7}"/>
    <cellStyle name="Comma 4 28" xfId="1133" xr:uid="{2BF0549E-6E11-43FD-861D-8284CAB7F3C8}"/>
    <cellStyle name="Comma 4 3" xfId="528" xr:uid="{00000000-0005-0000-0000-00000F020000}"/>
    <cellStyle name="Comma 4 3 10" xfId="7053" xr:uid="{9BB417B3-A237-4511-8430-0E0BAB6AA02C}"/>
    <cellStyle name="Comma 4 3 2" xfId="529" xr:uid="{00000000-0005-0000-0000-000010020000}"/>
    <cellStyle name="Comma 4 3 2 10" xfId="7054" xr:uid="{C1860FE3-A0F7-4D99-A185-66F8005EAD73}"/>
    <cellStyle name="Comma 4 3 2 11" xfId="1208" xr:uid="{6A7A7632-1220-48D5-AFC6-56C228B12546}"/>
    <cellStyle name="Comma 4 3 2 2" xfId="530" xr:uid="{00000000-0005-0000-0000-000011020000}"/>
    <cellStyle name="Comma 4 3 2 2 2" xfId="1729" xr:uid="{0E26D3AC-2297-470D-895D-0E6F4D9841AD}"/>
    <cellStyle name="Comma 4 3 2 2 2 2" xfId="3056" xr:uid="{81AB1A0C-FDC0-47E8-A6D3-9F09F2E1CB5F}"/>
    <cellStyle name="Comma 4 3 2 2 2 2 2" xfId="6223" xr:uid="{F244CE65-1502-44FC-B3B0-58B324B17A9B}"/>
    <cellStyle name="Comma 4 3 2 2 2 3" xfId="4926" xr:uid="{5975D98F-7082-489A-82AE-ED8C83B9FDBD}"/>
    <cellStyle name="Comma 4 3 2 2 3" xfId="2502" xr:uid="{99FFEB36-4D26-4138-904B-3A4BC1309898}"/>
    <cellStyle name="Comma 4 3 2 2 3 2" xfId="5670" xr:uid="{52F03EAA-035E-44DD-A6C0-D10D842A985F}"/>
    <cellStyle name="Comma 4 3 2 2 4" xfId="4373" xr:uid="{CB1FF17F-54C2-41DA-8A49-F057B807C6D4}"/>
    <cellStyle name="Comma 4 3 2 2 5" xfId="1287" xr:uid="{048EDC25-CA16-4A08-919D-BDD06D2DE2FF}"/>
    <cellStyle name="Comma 4 3 2 3" xfId="531" xr:uid="{00000000-0005-0000-0000-000012020000}"/>
    <cellStyle name="Comma 4 3 2 3 2" xfId="1730" xr:uid="{156975F5-301C-44FF-BDF6-D81CB3B58B1E}"/>
    <cellStyle name="Comma 4 3 2 3 2 2" xfId="3057" xr:uid="{1BC4640E-B533-4FC7-8DC7-1F04C2501A8D}"/>
    <cellStyle name="Comma 4 3 2 3 2 2 2" xfId="6224" xr:uid="{C3259FE7-9CE9-490D-BD5B-E260E7257928}"/>
    <cellStyle name="Comma 4 3 2 3 2 3" xfId="4927" xr:uid="{BC6E3DBE-9E90-4DFE-818E-E4E054A6D285}"/>
    <cellStyle name="Comma 4 3 2 3 3" xfId="2605" xr:uid="{03C6704F-45F8-4C42-A99D-0E105AA9B9AD}"/>
    <cellStyle name="Comma 4 3 2 3 3 2" xfId="5773" xr:uid="{C1A466B3-7BBA-45DF-8139-250C2660ED27}"/>
    <cellStyle name="Comma 4 3 2 3 4" xfId="4476" xr:uid="{FC40CAA4-AF31-4563-8AA2-23D0A77BB308}"/>
    <cellStyle name="Comma 4 3 2 4" xfId="532" xr:uid="{00000000-0005-0000-0000-000013020000}"/>
    <cellStyle name="Comma 4 3 2 4 2" xfId="3058" xr:uid="{2B15006E-D821-4971-B780-55B7C0D38C01}"/>
    <cellStyle name="Comma 4 3 2 4 2 2" xfId="6225" xr:uid="{5D0E2E74-96F5-4A9D-958D-73E3403CC9E6}"/>
    <cellStyle name="Comma 4 3 2 4 3" xfId="4928" xr:uid="{7CEB7DD4-534D-4FF2-BB8B-115F8BC3392D}"/>
    <cellStyle name="Comma 4 3 2 5" xfId="1728" xr:uid="{05C18926-F81C-41FD-9BC1-AC9B1BEA1FE7}"/>
    <cellStyle name="Comma 4 3 2 5 2" xfId="3055" xr:uid="{7269121B-349F-4AD4-B93F-A28FD13C8598}"/>
    <cellStyle name="Comma 4 3 2 5 2 2" xfId="6222" xr:uid="{19530FBC-D37D-4AC1-A111-0D1935630818}"/>
    <cellStyle name="Comma 4 3 2 5 3" xfId="4925" xr:uid="{51634F56-3294-49A6-9F53-1761D0FAC578}"/>
    <cellStyle name="Comma 4 3 2 6" xfId="2259" xr:uid="{2A3FC91D-CCF6-4EC8-BA1C-8D992D32198A}"/>
    <cellStyle name="Comma 4 3 2 6 2" xfId="5427" xr:uid="{5DD0616D-F97A-44EF-B5ED-3A5F4EE89BBC}"/>
    <cellStyle name="Comma 4 3 2 7" xfId="3589" xr:uid="{7AE4600D-F966-4F31-B78B-36B5E746F20D}"/>
    <cellStyle name="Comma 4 3 2 7 2" xfId="6711" xr:uid="{BB2B2234-690F-4208-858B-D3A8436B4DFD}"/>
    <cellStyle name="Comma 4 3 2 8" xfId="4086" xr:uid="{2BE179AC-5AE4-4AED-B943-734988E45490}"/>
    <cellStyle name="Comma 4 3 2 9" xfId="6785" xr:uid="{4886B40D-F91E-42EE-BD36-47BFA918ABC6}"/>
    <cellStyle name="Comma 4 3 3" xfId="533" xr:uid="{00000000-0005-0000-0000-000014020000}"/>
    <cellStyle name="Comma 4 3 3 2" xfId="1731" xr:uid="{B5EE162A-5459-4BB2-A6BC-E888393A3B88}"/>
    <cellStyle name="Comma 4 3 3 2 2" xfId="3059" xr:uid="{BA340A51-ACE2-413F-A246-16D85ABE1A63}"/>
    <cellStyle name="Comma 4 3 3 2 2 2" xfId="6226" xr:uid="{DF8F29A3-BDD2-4747-9B97-146A10553416}"/>
    <cellStyle name="Comma 4 3 3 2 3" xfId="4929" xr:uid="{BD00A078-0E77-45A2-865F-0D3087F2336F}"/>
    <cellStyle name="Comma 4 3 3 3" xfId="2501" xr:uid="{F0B75098-A09F-4D1E-9124-7444BAC4CE75}"/>
    <cellStyle name="Comma 4 3 3 3 2" xfId="5669" xr:uid="{92288477-E11C-45BB-9851-65DF5E9C2045}"/>
    <cellStyle name="Comma 4 3 3 4" xfId="4372" xr:uid="{BAB91136-5714-4DEF-B1A0-F186D7545EE9}"/>
    <cellStyle name="Comma 4 3 4" xfId="534" xr:uid="{00000000-0005-0000-0000-000015020000}"/>
    <cellStyle name="Comma 4 3 4 2" xfId="1732" xr:uid="{E3C44FED-FF55-434D-934A-4996B29904CE}"/>
    <cellStyle name="Comma 4 3 4 2 2" xfId="3060" xr:uid="{15BF1707-94A8-455F-973F-F27E25151EAD}"/>
    <cellStyle name="Comma 4 3 4 2 2 2" xfId="6227" xr:uid="{8F93BE23-A281-4E8C-A8B9-B55009F76180}"/>
    <cellStyle name="Comma 4 3 4 2 3" xfId="4930" xr:uid="{18F95558-6E1A-46DE-BC05-61EB46B52018}"/>
    <cellStyle name="Comma 4 3 4 3" xfId="2586" xr:uid="{A8118A3E-2D07-4565-BC25-FC9C35316BA1}"/>
    <cellStyle name="Comma 4 3 4 3 2" xfId="5754" xr:uid="{ECB5E962-E975-43E1-95C9-8A9F8818FAC4}"/>
    <cellStyle name="Comma 4 3 4 4" xfId="4457" xr:uid="{E2FFE59C-BA18-4345-A500-C2E79878CF6E}"/>
    <cellStyle name="Comma 4 3 5" xfId="1727" xr:uid="{9929CEAE-F982-42C3-B827-FA230EEECA69}"/>
    <cellStyle name="Comma 4 3 5 2" xfId="3054" xr:uid="{591017C6-90FA-4E13-8F0D-15CC1912D670}"/>
    <cellStyle name="Comma 4 3 5 2 2" xfId="6221" xr:uid="{CB92322E-4F88-4957-8534-2EC030830228}"/>
    <cellStyle name="Comma 4 3 5 3" xfId="4924" xr:uid="{F00A29BE-A32A-4BC1-9AF5-89D5BAB9FE29}"/>
    <cellStyle name="Comma 4 3 6" xfId="1988" xr:uid="{99BA67DE-B445-4877-B20B-131F9E5B5659}"/>
    <cellStyle name="Comma 4 3 6 2" xfId="5157" xr:uid="{C4ECDD1D-A439-4628-A51F-666C54CBCE62}"/>
    <cellStyle name="Comma 4 3 7" xfId="3399" xr:uid="{FEE42124-1C85-469C-B8CC-C98EB59F12DB}"/>
    <cellStyle name="Comma 4 3 7 2" xfId="6526" xr:uid="{2D2972AC-4100-4FE5-8E11-70F025E3B28B}"/>
    <cellStyle name="Comma 4 3 8" xfId="3588" xr:uid="{EC61883A-ED19-45C7-B6D6-87D0AB0C71EF}"/>
    <cellStyle name="Comma 4 3 8 2" xfId="6710" xr:uid="{72A4D081-4D39-4D19-AAC8-41E5453D75FF}"/>
    <cellStyle name="Comma 4 3 9" xfId="3880" xr:uid="{C05C26B3-C283-4A1C-A4A5-FA3EB1AE2A66}"/>
    <cellStyle name="Comma 4 4" xfId="535" xr:uid="{00000000-0005-0000-0000-000016020000}"/>
    <cellStyle name="Comma 4 4 10" xfId="3400" xr:uid="{ABA6DA4B-18B3-4726-A8EB-725FBB9DAA4A}"/>
    <cellStyle name="Comma 4 4 10 2" xfId="6527" xr:uid="{9F45ABCE-1904-4CB4-B438-AA967D27AE56}"/>
    <cellStyle name="Comma 4 4 11" xfId="3590" xr:uid="{436EC3B2-3A2E-4D90-851D-09385215389D}"/>
    <cellStyle name="Comma 4 4 11 2" xfId="6712" xr:uid="{34D4DD74-4323-40B7-9FE0-41496525ACA6}"/>
    <cellStyle name="Comma 4 4 12" xfId="3881" xr:uid="{719CC03E-9224-4D9F-AF02-7B6818EBE825}"/>
    <cellStyle name="Comma 4 4 13" xfId="6796" xr:uid="{6C071D22-7BF6-4AAA-A9D3-420BC6F1A549}"/>
    <cellStyle name="Comma 4 4 14" xfId="7055" xr:uid="{B6B4532D-58F7-4D8B-B48E-04A937C61391}"/>
    <cellStyle name="Comma 4 4 15" xfId="1146" xr:uid="{6A5E8A5E-0F71-42CE-AF7D-1722BE460EBD}"/>
    <cellStyle name="Comma 4 4 2" xfId="536" xr:uid="{00000000-0005-0000-0000-000017020000}"/>
    <cellStyle name="Comma 4 4 2 2" xfId="537" xr:uid="{00000000-0005-0000-0000-000018020000}"/>
    <cellStyle name="Comma 4 4 2 2 2" xfId="1735" xr:uid="{CE389465-026D-466D-8688-945B052F7B48}"/>
    <cellStyle name="Comma 4 4 2 2 2 2" xfId="3063" xr:uid="{50180FF7-9D76-4017-ADA8-CF1C36918F12}"/>
    <cellStyle name="Comma 4 4 2 2 2 2 2" xfId="6230" xr:uid="{8E1984CC-8A4F-4550-8695-F6208038DDCF}"/>
    <cellStyle name="Comma 4 4 2 2 2 3" xfId="4933" xr:uid="{5E9AEBB8-C8D4-4288-9120-7E43DF7F4C05}"/>
    <cellStyle name="Comma 4 4 2 2 3" xfId="2504" xr:uid="{502A8BD8-8E5D-4FED-8C9B-EB2DC9C742DD}"/>
    <cellStyle name="Comma 4 4 2 2 3 2" xfId="5672" xr:uid="{DEAC9C1E-B94B-4629-9CF9-F1E4CA64F267}"/>
    <cellStyle name="Comma 4 4 2 2 4" xfId="4375" xr:uid="{0D7E8018-DF21-40F1-BDE3-21F99BD4744C}"/>
    <cellStyle name="Comma 4 4 2 2 5" xfId="1288" xr:uid="{5B4064DE-E5BF-4120-A39D-BE7CC4949481}"/>
    <cellStyle name="Comma 4 4 2 3" xfId="1734" xr:uid="{3EB9D263-54BC-492B-93BE-DE12F79D818E}"/>
    <cellStyle name="Comma 4 4 2 3 2" xfId="3062" xr:uid="{A2C000FC-9F3B-43FB-8329-82C34FAE68A0}"/>
    <cellStyle name="Comma 4 4 2 3 2 2" xfId="6229" xr:uid="{B975EF13-EE37-4B8F-AC78-B7CFE26A70D6}"/>
    <cellStyle name="Comma 4 4 2 3 3" xfId="4932" xr:uid="{4ADE3CF9-8B2D-4000-B1E1-01CCE8643AE0}"/>
    <cellStyle name="Comma 4 4 2 4" xfId="2261" xr:uid="{33D81D8C-7BFA-4D17-87C4-B54F84BFE72E}"/>
    <cellStyle name="Comma 4 4 2 4 2" xfId="5429" xr:uid="{3805DEC4-1E5B-4790-A530-B220D840BC6E}"/>
    <cellStyle name="Comma 4 4 2 5" xfId="3591" xr:uid="{796F5451-3DE0-4BD8-B807-4611C31ABF21}"/>
    <cellStyle name="Comma 4 4 2 5 2" xfId="6713" xr:uid="{6FD8C3A0-09A7-40BB-8131-12FF97B1BB1F}"/>
    <cellStyle name="Comma 4 4 2 6" xfId="4088" xr:uid="{F45A3843-46F1-4E65-9889-DE16B3E081CE}"/>
    <cellStyle name="Comma 4 4 2 7" xfId="4063" xr:uid="{D95E7CC6-BAA2-4D3D-8D73-E5CC3D05B76D}"/>
    <cellStyle name="Comma 4 4 2 8" xfId="7056" xr:uid="{852450C9-6DD9-4F22-ABEB-9A365C4D64ED}"/>
    <cellStyle name="Comma 4 4 2 9" xfId="1209" xr:uid="{1F766492-17E3-4F7E-821C-A5BDCCFF44AB}"/>
    <cellStyle name="Comma 4 4 3" xfId="538" xr:uid="{00000000-0005-0000-0000-000019020000}"/>
    <cellStyle name="Comma 4 4 3 2" xfId="1736" xr:uid="{04DA1FB0-AFEF-4012-A1C2-D033D75A46A3}"/>
    <cellStyle name="Comma 4 4 3 2 2" xfId="3064" xr:uid="{7B71FB0E-FBAF-40EE-A0CF-77BDBACD9C50}"/>
    <cellStyle name="Comma 4 4 3 2 2 2" xfId="6231" xr:uid="{A968F48D-89D1-45CE-B436-79E42EB5A6B5}"/>
    <cellStyle name="Comma 4 4 3 2 3" xfId="4934" xr:uid="{1F059154-494B-478A-96BA-017668DC99EA}"/>
    <cellStyle name="Comma 4 4 3 3" xfId="2260" xr:uid="{9BB7F5F5-5910-455D-A37C-446B013A5C8E}"/>
    <cellStyle name="Comma 4 4 3 3 2" xfId="5428" xr:uid="{DD446D78-78FC-4088-9847-546EED6EB710}"/>
    <cellStyle name="Comma 4 4 3 4" xfId="4087" xr:uid="{27D007ED-DEC2-4E9A-AFC7-5DED44E2407F}"/>
    <cellStyle name="Comma 4 4 4" xfId="539" xr:uid="{00000000-0005-0000-0000-00001A020000}"/>
    <cellStyle name="Comma 4 4 4 2" xfId="1737" xr:uid="{46A9ABAB-0659-48B7-805D-195D2F0E6D5C}"/>
    <cellStyle name="Comma 4 4 4 2 2" xfId="3065" xr:uid="{AD60E7A9-C9F4-4740-B84B-0BBA1AB1C98A}"/>
    <cellStyle name="Comma 4 4 4 2 2 2" xfId="6232" xr:uid="{3361A105-B0B6-4080-8118-4E58DD50D30B}"/>
    <cellStyle name="Comma 4 4 4 2 3" xfId="4935" xr:uid="{19C37ECC-E038-4470-AFD7-5EFC737D38C9}"/>
    <cellStyle name="Comma 4 4 4 3" xfId="2503" xr:uid="{D21F2FFB-82DF-4314-B2A1-E1EAC9121F2E}"/>
    <cellStyle name="Comma 4 4 4 3 2" xfId="5671" xr:uid="{53BD0733-1C48-4C19-995A-0045A084A8BC}"/>
    <cellStyle name="Comma 4 4 4 4" xfId="4374" xr:uid="{4973FE8C-08A0-433F-8BEE-9B6418DCB43F}"/>
    <cellStyle name="Comma 4 4 5" xfId="1733" xr:uid="{C5F9EF5D-B92B-4E01-A5FD-A8909F0CEC14}"/>
    <cellStyle name="Comma 4 4 5 2" xfId="3061" xr:uid="{E13BBEBA-8653-4740-8278-5DCCE2EECD35}"/>
    <cellStyle name="Comma 4 4 5 2 2" xfId="6228" xr:uid="{03B8AF2F-6C12-4FFB-888C-D4978FF582C4}"/>
    <cellStyle name="Comma 4 4 5 3" xfId="4931" xr:uid="{8A5222A9-9854-4684-9683-A46CE12FE75A}"/>
    <cellStyle name="Comma 4 4 6" xfId="1926" xr:uid="{35510C98-D34A-49D8-9E94-CDD1B3B8894D}"/>
    <cellStyle name="Comma 4 4 6 2" xfId="3250" xr:uid="{22B9A65B-9BCE-4E73-8B4E-371C5A0D48D4}"/>
    <cellStyle name="Comma 4 4 6 2 2" xfId="6406" xr:uid="{BD5CE56A-6B3D-4DEA-A452-68EEAFE97810}"/>
    <cellStyle name="Comma 4 4 6 3" xfId="5111" xr:uid="{50558EBD-A922-42E6-B8C4-E984B25DCBB7}"/>
    <cellStyle name="Comma 4 4 7" xfId="1989" xr:uid="{815F1DA1-FA65-4444-BBD7-91495C9F7224}"/>
    <cellStyle name="Comma 4 4 7 2" xfId="5158" xr:uid="{6E4D5F77-ACD7-40E8-9AF7-2BBF222FC8BC}"/>
    <cellStyle name="Comma 4 4 8" xfId="2086" xr:uid="{85BF0225-54CC-4990-AEA9-4BE9AC02AFC0}"/>
    <cellStyle name="Comma 4 4 8 2" xfId="5255" xr:uid="{7DB42C3B-C7C5-4AD4-8E7A-02414A1F526E}"/>
    <cellStyle name="Comma 4 4 9" xfId="3350" xr:uid="{C36AF1B9-F3CD-4833-92FD-C140B532C849}"/>
    <cellStyle name="Comma 4 4 9 2" xfId="6489" xr:uid="{3D596513-25DC-4598-8BC4-20AB351B0B0A}"/>
    <cellStyle name="Comma 4 5" xfId="540" xr:uid="{00000000-0005-0000-0000-00001B020000}"/>
    <cellStyle name="Comma 4 5 2" xfId="541" xr:uid="{00000000-0005-0000-0000-00001C020000}"/>
    <cellStyle name="Comma 4 5 2 2" xfId="1739" xr:uid="{E714E4C6-C3D9-4269-AB1A-C18813940A8D}"/>
    <cellStyle name="Comma 4 5 2 2 2" xfId="3067" xr:uid="{F4E9A1F9-6BFC-4D5A-BA2F-6E0D5D83AD1C}"/>
    <cellStyle name="Comma 4 5 2 2 2 2" xfId="6234" xr:uid="{B9BBBC01-05DC-485D-AE99-1FD467017C3F}"/>
    <cellStyle name="Comma 4 5 2 2 3" xfId="4937" xr:uid="{812892FE-19A9-4988-959C-27452ECF1086}"/>
    <cellStyle name="Comma 4 5 2 3" xfId="2262" xr:uid="{A347A463-42D7-42F8-8D4C-02C72761E314}"/>
    <cellStyle name="Comma 4 5 2 3 2" xfId="5430" xr:uid="{118FEE5E-B248-4DB3-AC3C-C667FE3D6540}"/>
    <cellStyle name="Comma 4 5 2 4" xfId="4089" xr:uid="{F8F9C257-4A21-4959-B311-D0BDE8410BF9}"/>
    <cellStyle name="Comma 4 5 3" xfId="542" xr:uid="{00000000-0005-0000-0000-00001D020000}"/>
    <cellStyle name="Comma 4 5 3 2" xfId="1740" xr:uid="{3541DF95-BBF3-40B8-9E12-8FEAB2E7B6BD}"/>
    <cellStyle name="Comma 4 5 3 2 2" xfId="3068" xr:uid="{3627C11E-8E55-4F4E-8366-CC176970AC61}"/>
    <cellStyle name="Comma 4 5 3 2 2 2" xfId="6235" xr:uid="{653101E8-39A3-400E-B17F-925E23E98236}"/>
    <cellStyle name="Comma 4 5 3 2 3" xfId="4938" xr:uid="{F2DF361C-F530-4A2F-ABEA-4B0516E02F61}"/>
    <cellStyle name="Comma 4 5 3 3" xfId="2505" xr:uid="{57156602-FF67-4E6D-B9DB-0E5FAC24ADEE}"/>
    <cellStyle name="Comma 4 5 3 3 2" xfId="5673" xr:uid="{E8421643-6EC5-444C-BEA3-AE1244832AE2}"/>
    <cellStyle name="Comma 4 5 3 4" xfId="4376" xr:uid="{1F98C1A7-4924-4233-8836-8B507A17619B}"/>
    <cellStyle name="Comma 4 5 4" xfId="1738" xr:uid="{91063963-8F2D-4662-A081-BBA4130E38DC}"/>
    <cellStyle name="Comma 4 5 4 2" xfId="3066" xr:uid="{F9401BC8-DB16-46B4-930A-A2805E79655B}"/>
    <cellStyle name="Comma 4 5 4 2 2" xfId="6233" xr:uid="{F7EF086D-F791-4671-B496-536063FAC4E0}"/>
    <cellStyle name="Comma 4 5 4 3" xfId="4936" xr:uid="{3657DF11-1CFA-4E36-95BE-B1C8FAAF2B44}"/>
    <cellStyle name="Comma 4 5 5" xfId="2081" xr:uid="{A01884B8-0F8D-4FF5-96E1-8083D6E90F88}"/>
    <cellStyle name="Comma 4 5 5 2" xfId="5250" xr:uid="{546B5CCA-D08B-4CCA-A603-EEDBD5CD4D3A}"/>
    <cellStyle name="Comma 4 5 6" xfId="3592" xr:uid="{FCB4323C-C7CF-4362-B15E-2E1AAB5AC7E3}"/>
    <cellStyle name="Comma 4 5 6 2" xfId="6714" xr:uid="{4A6A2E10-CB58-485C-B9DD-F8EABFADE0AE}"/>
    <cellStyle name="Comma 4 5 7" xfId="3875" xr:uid="{15750AB5-0AC7-47A5-98CA-A28F8EB8B515}"/>
    <cellStyle name="Comma 4 5 8" xfId="7057" xr:uid="{5EF345C3-2F49-459E-AB5F-28608A629011}"/>
    <cellStyle name="Comma 4 6" xfId="543" xr:uid="{00000000-0005-0000-0000-00001E020000}"/>
    <cellStyle name="Comma 4 6 2" xfId="544" xr:uid="{00000000-0005-0000-0000-00001F020000}"/>
    <cellStyle name="Comma 4 6 2 2" xfId="1742" xr:uid="{459B71B6-38ED-4AF9-B78E-C5C11E10299D}"/>
    <cellStyle name="Comma 4 6 2 2 2" xfId="3070" xr:uid="{100D80E0-0F71-408D-8BAD-A0365DB3F543}"/>
    <cellStyle name="Comma 4 6 2 2 2 2" xfId="6237" xr:uid="{FE8D3B0C-6ADB-44C0-A5E8-820EDDD8BF38}"/>
    <cellStyle name="Comma 4 6 2 2 3" xfId="4940" xr:uid="{64299384-EED8-4EAC-8525-01703D4F3F58}"/>
    <cellStyle name="Comma 4 6 2 3" xfId="2506" xr:uid="{F98FB340-EB49-4567-BC24-EA4BAAE652C4}"/>
    <cellStyle name="Comma 4 6 2 3 2" xfId="5674" xr:uid="{D8756A71-D059-4C30-B5D2-B537197F9647}"/>
    <cellStyle name="Comma 4 6 2 4" xfId="4377" xr:uid="{3F10FFEF-0908-4892-A590-5103D42993CF}"/>
    <cellStyle name="Comma 4 6 3" xfId="1741" xr:uid="{E5419F50-3AC7-4F2F-A78B-5F28939B4E87}"/>
    <cellStyle name="Comma 4 6 3 2" xfId="3069" xr:uid="{523E9ED7-9FCF-4EC9-9705-031EF104BB36}"/>
    <cellStyle name="Comma 4 6 3 2 2" xfId="6236" xr:uid="{95589AC0-0AD2-4B7B-82E6-0D32FA0BAA34}"/>
    <cellStyle name="Comma 4 6 3 3" xfId="4939" xr:uid="{2805F198-660C-4996-93A0-34C23A7A3E4C}"/>
    <cellStyle name="Comma 4 6 4" xfId="2263" xr:uid="{2D4EF711-C966-45B3-B3F2-D57D4482438D}"/>
    <cellStyle name="Comma 4 6 4 2" xfId="5431" xr:uid="{15EFE70C-5F6C-4F53-8ED5-7090F953D5EF}"/>
    <cellStyle name="Comma 4 6 5" xfId="3593" xr:uid="{F096DFCE-D39E-4B62-B5F1-071C8DB79A2B}"/>
    <cellStyle name="Comma 4 6 5 2" xfId="6715" xr:uid="{5E68B62C-8929-484B-9110-9BB8CA9CD160}"/>
    <cellStyle name="Comma 4 6 6" xfId="4090" xr:uid="{9B537E11-9F74-40D8-BD7F-92971CFAFF64}"/>
    <cellStyle name="Comma 4 6 7" xfId="7058" xr:uid="{E2CFBD97-DED6-45B0-9485-24FB2F280D76}"/>
    <cellStyle name="Comma 4 7" xfId="545" xr:uid="{00000000-0005-0000-0000-000020020000}"/>
    <cellStyle name="Comma 4 7 2" xfId="546" xr:uid="{00000000-0005-0000-0000-000021020000}"/>
    <cellStyle name="Comma 4 7 2 2" xfId="1744" xr:uid="{55CE4F4A-B1C8-4079-B3E6-DD1E1BC2B6A8}"/>
    <cellStyle name="Comma 4 7 2 2 2" xfId="3072" xr:uid="{7EDB5515-28C8-4FB7-AE20-767F20045FCA}"/>
    <cellStyle name="Comma 4 7 2 2 2 2" xfId="6239" xr:uid="{73825F56-CE90-4994-A02A-BF595543DA08}"/>
    <cellStyle name="Comma 4 7 2 2 3" xfId="4942" xr:uid="{8D52C240-F8A0-4C70-8A3D-2A21994216EF}"/>
    <cellStyle name="Comma 4 7 2 3" xfId="2507" xr:uid="{B957FD36-5A46-4858-9300-2BCC24B3EE3B}"/>
    <cellStyle name="Comma 4 7 2 3 2" xfId="5675" xr:uid="{5F802FE4-2CFF-4C9C-83D0-FA5EAAA16282}"/>
    <cellStyle name="Comma 4 7 2 4" xfId="4378" xr:uid="{7D1026A8-A085-433F-BB4F-3A89566790FF}"/>
    <cellStyle name="Comma 4 7 3" xfId="1743" xr:uid="{11BDA838-6897-4443-8538-CB540E072B30}"/>
    <cellStyle name="Comma 4 7 3 2" xfId="3071" xr:uid="{64863250-6F96-4E92-982A-8EF67FE96AB6}"/>
    <cellStyle name="Comma 4 7 3 2 2" xfId="6238" xr:uid="{C01A534E-6E1E-4020-AB33-954A8213D61D}"/>
    <cellStyle name="Comma 4 7 3 3" xfId="4941" xr:uid="{17BEF028-2EAA-4924-8FCD-1F31760C4577}"/>
    <cellStyle name="Comma 4 7 4" xfId="2264" xr:uid="{351FBE17-331B-4862-9477-F5EF5D59FBA6}"/>
    <cellStyle name="Comma 4 7 4 2" xfId="5432" xr:uid="{1315A0A7-1599-4C6F-A6C1-D707D0EF1AEB}"/>
    <cellStyle name="Comma 4 7 5" xfId="3594" xr:uid="{A7853D54-A603-4814-82F9-ECFD8CDFF5F5}"/>
    <cellStyle name="Comma 4 7 5 2" xfId="6716" xr:uid="{7A8E4BB9-8004-4965-AB72-0D9872B10CB2}"/>
    <cellStyle name="Comma 4 7 6" xfId="4091" xr:uid="{E10A3A91-6841-4B15-96FE-4426C7F08A39}"/>
    <cellStyle name="Comma 4 7 7" xfId="7059" xr:uid="{C699D002-913C-49F6-AE55-03783A0A2760}"/>
    <cellStyle name="Comma 4 8" xfId="547" xr:uid="{00000000-0005-0000-0000-000022020000}"/>
    <cellStyle name="Comma 4 8 2" xfId="548" xr:uid="{00000000-0005-0000-0000-000023020000}"/>
    <cellStyle name="Comma 4 8 2 2" xfId="1746" xr:uid="{646A5B91-3FBC-403A-A7FD-48331F515AAA}"/>
    <cellStyle name="Comma 4 8 2 2 2" xfId="3074" xr:uid="{7B04A6F4-F090-4916-ACFC-393ECAB019B8}"/>
    <cellStyle name="Comma 4 8 2 2 2 2" xfId="6241" xr:uid="{0B334977-4545-4413-86B9-7CE6F360DB48}"/>
    <cellStyle name="Comma 4 8 2 2 3" xfId="4944" xr:uid="{633463CC-AB5E-4646-B911-6F14CB369396}"/>
    <cellStyle name="Comma 4 8 2 3" xfId="2508" xr:uid="{6B620EC7-62D2-4ABB-863E-9F85E5B4C8C5}"/>
    <cellStyle name="Comma 4 8 2 3 2" xfId="5676" xr:uid="{DDDC7BA5-15D5-4C6B-B4A1-CE666E3B6D0E}"/>
    <cellStyle name="Comma 4 8 2 4" xfId="4379" xr:uid="{819AE18B-52D9-4802-8DDF-854EA70DB798}"/>
    <cellStyle name="Comma 4 8 3" xfId="1745" xr:uid="{D4655D73-024A-49F1-AD64-44ED7EBF7082}"/>
    <cellStyle name="Comma 4 8 3 2" xfId="3073" xr:uid="{D67A0856-008B-45EF-ABA4-66D043A5DB2D}"/>
    <cellStyle name="Comma 4 8 3 2 2" xfId="6240" xr:uid="{FF663D15-E8BA-45E6-ACF0-6DA037E2C1FF}"/>
    <cellStyle name="Comma 4 8 3 3" xfId="4943" xr:uid="{33EC6D16-22E0-4232-949A-C82E1D33A821}"/>
    <cellStyle name="Comma 4 8 4" xfId="2265" xr:uid="{1EA7242C-38CA-44E2-B581-17248176ADCE}"/>
    <cellStyle name="Comma 4 8 4 2" xfId="5433" xr:uid="{A6A3E767-8729-4072-A05E-FC670EC5D865}"/>
    <cellStyle name="Comma 4 8 5" xfId="3595" xr:uid="{248910B9-E7AC-46E8-AB83-43A372C823AC}"/>
    <cellStyle name="Comma 4 8 5 2" xfId="6717" xr:uid="{E32FA034-FBD6-4A3E-A4CD-878C7098030B}"/>
    <cellStyle name="Comma 4 8 6" xfId="4092" xr:uid="{8FC9BBCD-F032-4B0D-886B-921A2E6D506D}"/>
    <cellStyle name="Comma 4 8 7" xfId="7060" xr:uid="{3DEC9007-2D58-45D5-B3B0-1AEF8D8CD60C}"/>
    <cellStyle name="Comma 4 9" xfId="549" xr:uid="{00000000-0005-0000-0000-000024020000}"/>
    <cellStyle name="Comma 4 9 2" xfId="550" xr:uid="{00000000-0005-0000-0000-000025020000}"/>
    <cellStyle name="Comma 4 9 2 2" xfId="1748" xr:uid="{AE5C4011-4A1D-4C68-80A5-6C21E01D2DDC}"/>
    <cellStyle name="Comma 4 9 2 2 2" xfId="3076" xr:uid="{1B7B6DD0-8CA3-49AE-93E6-162CAAF0B135}"/>
    <cellStyle name="Comma 4 9 2 2 2 2" xfId="6243" xr:uid="{29CDDCB3-4798-4674-B009-B4AB7363A618}"/>
    <cellStyle name="Comma 4 9 2 2 3" xfId="4946" xr:uid="{2131996D-49C7-4A47-96D4-E617F1898A1F}"/>
    <cellStyle name="Comma 4 9 2 3" xfId="2509" xr:uid="{DFF9F8A4-9583-4854-8FA1-FDC22A9C47E6}"/>
    <cellStyle name="Comma 4 9 2 3 2" xfId="5677" xr:uid="{450B3726-DDB7-46C3-A7F2-3BAE3E533177}"/>
    <cellStyle name="Comma 4 9 2 4" xfId="4380" xr:uid="{3C86FACF-5D5B-4703-931A-6F945382408C}"/>
    <cellStyle name="Comma 4 9 3" xfId="1747" xr:uid="{87F57BBF-872C-480A-8AB0-DF5359818C6F}"/>
    <cellStyle name="Comma 4 9 3 2" xfId="3075" xr:uid="{199A670A-7F12-4282-966A-CFDEF8D8C5B2}"/>
    <cellStyle name="Comma 4 9 3 2 2" xfId="6242" xr:uid="{37667C21-4BD7-4462-B730-FE10AF2623C4}"/>
    <cellStyle name="Comma 4 9 3 3" xfId="4945" xr:uid="{8EE906F0-B5E5-4A91-B006-787C91493A1B}"/>
    <cellStyle name="Comma 4 9 4" xfId="2266" xr:uid="{0A31F0BE-9DF4-4710-893D-46E86D883524}"/>
    <cellStyle name="Comma 4 9 4 2" xfId="5434" xr:uid="{FC65A631-BCC7-4AD7-875F-9D1BA601ADA1}"/>
    <cellStyle name="Comma 4 9 5" xfId="3596" xr:uid="{17F43DB4-F390-41B9-811D-9541DB34D60B}"/>
    <cellStyle name="Comma 4 9 5 2" xfId="6718" xr:uid="{CC6C9901-6E25-4EAD-9F12-462D01E81196}"/>
    <cellStyle name="Comma 4 9 6" xfId="4093" xr:uid="{443514AE-9E78-4713-A900-B0F0EF7C67DE}"/>
    <cellStyle name="Comma 4 9 7" xfId="7061" xr:uid="{2E268844-D7E6-46DF-A17D-E75A8EF28CE1}"/>
    <cellStyle name="Comma 40" xfId="1905" xr:uid="{45EB0E60-DA2E-4C81-B887-23F7C185B514}"/>
    <cellStyle name="Comma 40 2" xfId="3235" xr:uid="{857CE585-AF9D-4B43-B293-8A443D8FE2C1}"/>
    <cellStyle name="Comma 40 2 2" xfId="6396" xr:uid="{68D9038F-6BF0-4F49-A34A-2A3B1A7FCFE0}"/>
    <cellStyle name="Comma 40 3" xfId="5101" xr:uid="{0D040AFB-2D87-4EA2-9B13-C5F883C3F785}"/>
    <cellStyle name="Comma 41" xfId="1915" xr:uid="{959C6418-D6C9-4DA4-9848-AA19F0B5F753}"/>
    <cellStyle name="Comma 41 2" xfId="3239" xr:uid="{0B4BB137-AF5A-46CA-81CC-B72C9A43593A}"/>
    <cellStyle name="Comma 41 2 2" xfId="6399" xr:uid="{0430E2C1-D6F5-415F-A294-D9E7DBE1443A}"/>
    <cellStyle name="Comma 41 3" xfId="5104" xr:uid="{070AE9F4-8249-4E69-9337-513A07A6659E}"/>
    <cellStyle name="Comma 42" xfId="1906" xr:uid="{97C1C1D9-D993-4D41-8E2A-3646B00B341A}"/>
    <cellStyle name="Comma 42 2" xfId="3236" xr:uid="{AB62548A-37EF-4B29-8500-4EEC77229011}"/>
    <cellStyle name="Comma 42 2 2" xfId="6397" xr:uid="{678B8C08-BAA1-4530-974D-119DF7A4F4BD}"/>
    <cellStyle name="Comma 42 3" xfId="5102" xr:uid="{198956EA-0D4E-49A8-AAEB-579678F013D2}"/>
    <cellStyle name="Comma 43" xfId="1920" xr:uid="{FA972FE5-5C0B-42F0-B9B0-79A3619ED134}"/>
    <cellStyle name="Comma 43 12" xfId="551" xr:uid="{00000000-0005-0000-0000-000026020000}"/>
    <cellStyle name="Comma 43 12 2" xfId="552" xr:uid="{00000000-0005-0000-0000-000027020000}"/>
    <cellStyle name="Comma 43 12 2 2" xfId="1750" xr:uid="{F6FA7B4C-9CB6-4CF3-BE30-08B2ED760CC7}"/>
    <cellStyle name="Comma 43 12 2 2 2" xfId="3078" xr:uid="{6679F097-13B1-4A2A-8D0F-91E3336727F0}"/>
    <cellStyle name="Comma 43 12 2 2 2 2" xfId="6245" xr:uid="{86700D2E-119A-4108-9F03-75D329A02468}"/>
    <cellStyle name="Comma 43 12 2 2 3" xfId="4948" xr:uid="{D389A66F-778E-44B4-BD60-EA5B88A2360B}"/>
    <cellStyle name="Comma 43 12 2 3" xfId="2087" xr:uid="{48D62BBC-C1B5-486C-B21A-93306CF74689}"/>
    <cellStyle name="Comma 43 12 2 3 2" xfId="5256" xr:uid="{3F1F03AE-ABD4-43BF-BD0B-682F52D7FA43}"/>
    <cellStyle name="Comma 43 12 2 4" xfId="3882" xr:uid="{A87A1AEC-3DA3-4436-9833-DBD47AB67766}"/>
    <cellStyle name="Comma 43 12 2 5" xfId="1147" xr:uid="{8C4ACF41-1129-4B7E-9725-AABFA5CB3FE9}"/>
    <cellStyle name="Comma 43 12 3" xfId="1749" xr:uid="{56FC4D86-5CBA-4BA6-8B4B-2B230CC9C6B9}"/>
    <cellStyle name="Comma 43 12 3 2" xfId="3077" xr:uid="{7D3F8710-B477-426E-A462-BE50D1FDE84C}"/>
    <cellStyle name="Comma 43 12 3 2 2" xfId="6244" xr:uid="{DB720EDE-BE22-4726-AD6A-8947CA95208F}"/>
    <cellStyle name="Comma 43 12 3 3" xfId="4947" xr:uid="{63E2F005-9762-4A7D-A18F-508453C5E1B9}"/>
    <cellStyle name="Comma 43 12 4" xfId="2056" xr:uid="{CE62665F-373E-446B-B5B6-D07987208704}"/>
    <cellStyle name="Comma 43 12 4 2" xfId="5225" xr:uid="{DA51CECE-2AB0-4A9D-B587-E956E9B526C4}"/>
    <cellStyle name="Comma 43 12 5" xfId="3843" xr:uid="{A65552DA-DF35-48FA-9394-A807AD1FD948}"/>
    <cellStyle name="Comma 43 12 6" xfId="7116" xr:uid="{B7ACBEB6-FB1D-4877-986D-F746A297750D}"/>
    <cellStyle name="Comma 43 12 7" xfId="1140" xr:uid="{BEE08C4F-B62D-4BFE-BE50-8EFAD71AD6B1}"/>
    <cellStyle name="Comma 43 15" xfId="553" xr:uid="{00000000-0005-0000-0000-000028020000}"/>
    <cellStyle name="Comma 43 15 2" xfId="1751" xr:uid="{282C0EA9-167A-406B-A612-0DFC6086FC1D}"/>
    <cellStyle name="Comma 43 15 2 2" xfId="3079" xr:uid="{91ECD2D7-4BDF-47BA-AF62-34BFDD454EC9}"/>
    <cellStyle name="Comma 43 15 2 2 2" xfId="6246" xr:uid="{1A9B1732-2E2E-47D9-B6A5-1C63440DC6EE}"/>
    <cellStyle name="Comma 43 15 2 3" xfId="4949" xr:uid="{0C77EC5C-9A1E-4717-A2C0-46D9E056961D}"/>
    <cellStyle name="Comma 43 15 3" xfId="2329" xr:uid="{3BB64358-75C4-4D7D-8AA9-7FBD273EAD85}"/>
    <cellStyle name="Comma 43 15 3 2" xfId="5497" xr:uid="{E52282A1-DA47-4CB6-AEB6-D078FFEC5080}"/>
    <cellStyle name="Comma 43 15 4" xfId="4200" xr:uid="{FC4E84EC-847D-47CE-9BE7-6D1B179D9EF8}"/>
    <cellStyle name="Comma 43 15 5" xfId="1233" xr:uid="{45C3F57E-3E98-48A7-95C5-F57A10EA6DE9}"/>
    <cellStyle name="Comma 43 17" xfId="1936" xr:uid="{629B8ADD-2312-4A59-84CE-7C3EA5B202F0}"/>
    <cellStyle name="Comma 43 17 2" xfId="3257" xr:uid="{6E73814E-EC0B-467A-8640-7339E32AEC29}"/>
    <cellStyle name="Comma 43 17 2 2" xfId="6413" xr:uid="{93AFB599-1C6B-4A08-9254-4662B548CC7E}"/>
    <cellStyle name="Comma 43 17 3" xfId="5118" xr:uid="{CAA80903-2DCA-4AE3-A1FF-66394CBEC5A8}"/>
    <cellStyle name="Comma 43 18" xfId="3306" xr:uid="{A6287FB1-21E5-4FEE-B103-AB9FE8476830}"/>
    <cellStyle name="Comma 43 18 2" xfId="6458" xr:uid="{7EB3136C-D8EB-4976-A4F4-E41155759942}"/>
    <cellStyle name="Comma 43 19" xfId="3356" xr:uid="{3EEBCB93-7FD6-45B1-B044-370B3F310CDB}"/>
    <cellStyle name="Comma 43 19 2" xfId="6495" xr:uid="{74D9E287-E02E-4E0D-8EE8-46A70361F878}"/>
    <cellStyle name="Comma 43 2" xfId="3244" xr:uid="{C7F7A89B-8D85-4778-B7AE-CC5D1C6805B5}"/>
    <cellStyle name="Comma 43 2 2" xfId="6400" xr:uid="{855C854A-9EF6-4E04-A2DF-D195AC159D61}"/>
    <cellStyle name="Comma 43 20" xfId="6881" xr:uid="{7D01365C-C9BD-4FC6-942E-96D9E638D3A8}"/>
    <cellStyle name="Comma 43 21" xfId="7144" xr:uid="{87F2D094-62EC-40B9-BB75-76E001D3BC33}"/>
    <cellStyle name="Comma 43 3" xfId="5105" xr:uid="{E5D7F0D6-BE2C-4E32-8F6C-DD6EA4A2A298}"/>
    <cellStyle name="Comma 43 4" xfId="7115" xr:uid="{A1E05D99-61DC-45E1-9747-50FD4975974C}"/>
    <cellStyle name="Comma 44" xfId="1949" xr:uid="{3B1C4C47-6C08-41D3-B188-6695CCC81D14}"/>
    <cellStyle name="Comma 44 12" xfId="554" xr:uid="{00000000-0005-0000-0000-000029020000}"/>
    <cellStyle name="Comma 44 12 2" xfId="555" xr:uid="{00000000-0005-0000-0000-00002A020000}"/>
    <cellStyle name="Comma 44 12 2 2" xfId="1753" xr:uid="{AB35ECD1-9533-448E-92F9-00C03243BAAD}"/>
    <cellStyle name="Comma 44 12 2 2 2" xfId="3081" xr:uid="{A907CC26-0DDD-45D1-A898-604BC11872DE}"/>
    <cellStyle name="Comma 44 12 2 2 2 2" xfId="6248" xr:uid="{5FF60EDF-2BA8-4CBE-ADA5-C1E1B872C1AB}"/>
    <cellStyle name="Comma 44 12 2 2 3" xfId="4951" xr:uid="{E59FDAE2-53BE-4AA8-8257-F2D50CE7B91A}"/>
    <cellStyle name="Comma 44 12 2 3" xfId="2088" xr:uid="{3579C67D-D38F-4A47-8E53-F2CA810DB031}"/>
    <cellStyle name="Comma 44 12 2 3 2" xfId="5257" xr:uid="{3BD762C2-CB2C-4FC5-8AB6-81114F5FFA99}"/>
    <cellStyle name="Comma 44 12 2 4" xfId="3883" xr:uid="{E82E227A-8CA6-447E-8340-9B57014A5A01}"/>
    <cellStyle name="Comma 44 12 2 5" xfId="1148" xr:uid="{48434C37-8A72-43D2-BCA4-8ADA5F2C8DD8}"/>
    <cellStyle name="Comma 44 12 3" xfId="1752" xr:uid="{F2FAFB66-1D15-442D-B4C0-2DE983190EE4}"/>
    <cellStyle name="Comma 44 12 3 2" xfId="3080" xr:uid="{AB48D781-48E8-4E1F-8AA4-2A701AE72D05}"/>
    <cellStyle name="Comma 44 12 3 2 2" xfId="6247" xr:uid="{4E55B974-A3F8-4659-B106-FDDEBE360444}"/>
    <cellStyle name="Comma 44 12 3 3" xfId="4950" xr:uid="{F18ABCF8-2268-439A-8B50-B02EC0EAB586}"/>
    <cellStyle name="Comma 44 12 4" xfId="2055" xr:uid="{9910C540-7EEF-49FF-8001-5F075A3BE609}"/>
    <cellStyle name="Comma 44 12 4 2" xfId="5224" xr:uid="{08DDF3E5-D901-4347-A2DC-ABB736C5EC5B}"/>
    <cellStyle name="Comma 44 12 5" xfId="3842" xr:uid="{4B71B829-4220-4D73-8733-87D27BB6799C}"/>
    <cellStyle name="Comma 44 12 6" xfId="1139" xr:uid="{F554C885-7B7A-4EA6-98A0-E1E6CA8EEF1B}"/>
    <cellStyle name="Comma 44 15" xfId="556" xr:uid="{00000000-0005-0000-0000-00002B020000}"/>
    <cellStyle name="Comma 44 15 2" xfId="1754" xr:uid="{474CFA34-8DBD-49A0-9E59-65F87E2F2D77}"/>
    <cellStyle name="Comma 44 15 2 2" xfId="3082" xr:uid="{D53CE462-C840-429C-8524-2128A3FABB2F}"/>
    <cellStyle name="Comma 44 15 2 2 2" xfId="6249" xr:uid="{053175BC-9F3C-4593-99CF-08136FA3F63E}"/>
    <cellStyle name="Comma 44 15 2 3" xfId="4952" xr:uid="{BA26B4BF-4296-4B8D-BC50-61F2B6F459E1}"/>
    <cellStyle name="Comma 44 15 3" xfId="2330" xr:uid="{1477851C-20EE-414C-BF56-F6554A815CE9}"/>
    <cellStyle name="Comma 44 15 3 2" xfId="5498" xr:uid="{2A1830C2-AB4A-4DDD-94AD-85A21605B428}"/>
    <cellStyle name="Comma 44 15 4" xfId="4201" xr:uid="{CC3FDCD0-0B54-47E3-B4B9-340EE7978E6C}"/>
    <cellStyle name="Comma 44 15 5" xfId="1234" xr:uid="{AFF18A53-C5B0-4C1F-85AF-934F7033E8C4}"/>
    <cellStyle name="Comma 44 17" xfId="1937" xr:uid="{DDC2D3AB-C34B-47F4-916A-240EC550CD86}"/>
    <cellStyle name="Comma 44 17 2" xfId="3258" xr:uid="{1D6C9376-DD07-45B4-B17A-9EB47475F081}"/>
    <cellStyle name="Comma 44 17 2 2" xfId="6414" xr:uid="{47F10B3A-738F-403B-8A67-45E125D36B58}"/>
    <cellStyle name="Comma 44 17 3" xfId="5119" xr:uid="{E56B6136-F614-4AC8-A32B-E70F6F3BEB5B}"/>
    <cellStyle name="Comma 44 18" xfId="3307" xr:uid="{BCCAABF3-6A42-4A8C-A5A0-AB287F131E19}"/>
    <cellStyle name="Comma 44 18 2" xfId="6459" xr:uid="{DC8548BE-E145-4DC3-90CA-8E83EBD2B0A7}"/>
    <cellStyle name="Comma 44 19" xfId="3357" xr:uid="{158906C1-B28A-4C20-A74B-206E300D8DB2}"/>
    <cellStyle name="Comma 44 19 2" xfId="6496" xr:uid="{476A7693-B460-4345-8848-211D019B9B40}"/>
    <cellStyle name="Comma 44 2" xfId="3262" xr:uid="{C0662E1F-4A9F-4982-B04C-FACC944AEC9C}"/>
    <cellStyle name="Comma 44 2 2" xfId="6417" xr:uid="{5084DA19-F28A-4751-B308-0CBAB47097B5}"/>
    <cellStyle name="Comma 44 20" xfId="6882" xr:uid="{A3A1932C-4DFF-46D1-BC5A-B3E81D2A055D}"/>
    <cellStyle name="Comma 44 21" xfId="7145" xr:uid="{3301BA22-C303-45FE-929A-D69118F5DA1F}"/>
    <cellStyle name="Comma 44 3" xfId="5122" xr:uid="{EA07DF01-174E-40DA-A5B2-8D13F877DF9E}"/>
    <cellStyle name="Comma 45" xfId="1951" xr:uid="{73A3FB11-90FB-4D26-BF36-F2F5616AE0BE}"/>
    <cellStyle name="Comma 45 2" xfId="3264" xr:uid="{94973192-87BD-43CA-A8E8-C27055DD902B}"/>
    <cellStyle name="Comma 45 2 2" xfId="6418" xr:uid="{892B09AE-3689-41AA-BB51-EC0D60ADEE12}"/>
    <cellStyle name="Comma 45 3" xfId="5123" xr:uid="{74D6B4E3-911B-4E99-9285-15ED686B02CD}"/>
    <cellStyle name="Comma 46" xfId="1965" xr:uid="{B167AC96-B1B2-4ABA-838F-774D34FEA22B}"/>
    <cellStyle name="Comma 46 2" xfId="3276" xr:uid="{51A81249-6E08-42F8-92B6-CB97D886F696}"/>
    <cellStyle name="Comma 46 2 2" xfId="6430" xr:uid="{FDB84261-12E8-42EA-A7C5-A577B206C6E1}"/>
    <cellStyle name="Comma 46 3" xfId="5135" xr:uid="{558914CE-DD74-4BFA-B3E4-A723D9D3D278}"/>
    <cellStyle name="Comma 47" xfId="1970" xr:uid="{39B33940-1356-4C9D-AC3B-38D9B4B679DB}"/>
    <cellStyle name="Comma 47 2" xfId="3281" xr:uid="{CE065838-D825-4A38-8A36-93034D7463AD}"/>
    <cellStyle name="Comma 47 2 2" xfId="6434" xr:uid="{8195CED8-B282-454C-9C9C-684A041C0509}"/>
    <cellStyle name="Comma 47 3" xfId="5139" xr:uid="{FE4F2CF7-6F3F-4DC8-8B4E-28B1ED94089D}"/>
    <cellStyle name="Comma 48" xfId="1972" xr:uid="{6C33D9CB-79F6-4BFB-B520-C76605B1F589}"/>
    <cellStyle name="Comma 48 2" xfId="5141" xr:uid="{4D9283B3-D7B6-46A9-996F-FA0F639FAF3F}"/>
    <cellStyle name="Comma 49" xfId="2002" xr:uid="{8386C286-951A-46D8-8566-BD49434FFD1E}"/>
    <cellStyle name="Comma 49 2" xfId="5171" xr:uid="{9B906E98-0C00-45B1-AE20-E98E5A20E92F}"/>
    <cellStyle name="Comma 5" xfId="557" xr:uid="{00000000-0005-0000-0000-00002C020000}"/>
    <cellStyle name="Comma 5 10" xfId="558" xr:uid="{00000000-0005-0000-0000-00002D020000}"/>
    <cellStyle name="Comma 5 10 2" xfId="559" xr:uid="{00000000-0005-0000-0000-00002E020000}"/>
    <cellStyle name="Comma 5 10 2 2" xfId="1757" xr:uid="{B383361D-8962-4645-A525-32F0E7C799C0}"/>
    <cellStyle name="Comma 5 10 2 2 2" xfId="3085" xr:uid="{3AEDF481-5776-48B4-B74B-82A7D6F424E5}"/>
    <cellStyle name="Comma 5 10 2 2 2 2" xfId="6252" xr:uid="{C1A28B0A-5A8B-4B00-B56F-F6D7A0FD2757}"/>
    <cellStyle name="Comma 5 10 2 2 3" xfId="4955" xr:uid="{768CB531-7342-4ACF-BED2-D8F1A0357F64}"/>
    <cellStyle name="Comma 5 10 2 3" xfId="2511" xr:uid="{6931F0EA-B9CB-4E0E-A66E-CD69B3804712}"/>
    <cellStyle name="Comma 5 10 2 3 2" xfId="5679" xr:uid="{EAB7122F-46F8-43BE-A67C-6933AB6D29BC}"/>
    <cellStyle name="Comma 5 10 2 4" xfId="4382" xr:uid="{57F2DF08-4694-4984-8B3E-9C1186E0C672}"/>
    <cellStyle name="Comma 5 10 3" xfId="1756" xr:uid="{B1D64B7C-98BC-40FD-8F6C-B2BA15011BAC}"/>
    <cellStyle name="Comma 5 10 3 2" xfId="3084" xr:uid="{04C86AC7-91F4-4C17-B62B-98C6672D4CE2}"/>
    <cellStyle name="Comma 5 10 3 2 2" xfId="6251" xr:uid="{7F4786D7-3118-4012-9CA3-DE9A30717ED9}"/>
    <cellStyle name="Comma 5 10 3 3" xfId="4954" xr:uid="{BF93CD56-4D7D-4274-8A81-CB6CAAF0FD60}"/>
    <cellStyle name="Comma 5 10 4" xfId="2267" xr:uid="{D55F8890-9DE5-4B35-93C5-B1AF090E448C}"/>
    <cellStyle name="Comma 5 10 4 2" xfId="5435" xr:uid="{1FB5DA91-DD93-4DC1-BF77-FEB021694346}"/>
    <cellStyle name="Comma 5 10 5" xfId="3598" xr:uid="{7D915383-A9C3-440E-A308-7B86121A4CA2}"/>
    <cellStyle name="Comma 5 10 5 2" xfId="6720" xr:uid="{EBB36389-18FE-4ADC-9C27-CD475DEFEA54}"/>
    <cellStyle name="Comma 5 10 6" xfId="4094" xr:uid="{CBBCB33D-1269-4F18-BF83-CEA012BCE228}"/>
    <cellStyle name="Comma 5 10 7" xfId="7063" xr:uid="{D48C9327-B919-4A6A-B5F9-DE4FE69C7501}"/>
    <cellStyle name="Comma 5 11" xfId="560" xr:uid="{00000000-0005-0000-0000-00002F020000}"/>
    <cellStyle name="Comma 5 11 2" xfId="561" xr:uid="{00000000-0005-0000-0000-000030020000}"/>
    <cellStyle name="Comma 5 11 2 2" xfId="1759" xr:uid="{6726C460-EBFA-48C4-B0EB-2A7C2EF0F7A2}"/>
    <cellStyle name="Comma 5 11 2 2 2" xfId="3087" xr:uid="{16E0FE0B-B515-42C2-A6D4-81335CBB7A78}"/>
    <cellStyle name="Comma 5 11 2 2 2 2" xfId="6254" xr:uid="{07A872E0-926C-4B95-8D89-F2E86FEC00D8}"/>
    <cellStyle name="Comma 5 11 2 2 3" xfId="4957" xr:uid="{98700C6B-9AFA-4520-8FB9-57B274E5B73A}"/>
    <cellStyle name="Comma 5 11 2 3" xfId="2512" xr:uid="{4D6CFB3D-1AFD-4776-87DE-DC46FA49BC2B}"/>
    <cellStyle name="Comma 5 11 2 3 2" xfId="5680" xr:uid="{609CD490-664F-4A87-A949-0F20254296AC}"/>
    <cellStyle name="Comma 5 11 2 4" xfId="4383" xr:uid="{DEE90316-D08B-40FB-AFDA-1590217F966E}"/>
    <cellStyle name="Comma 5 11 3" xfId="1758" xr:uid="{9238B9FC-C876-42DF-B3FA-ABAF1A1E675B}"/>
    <cellStyle name="Comma 5 11 3 2" xfId="3086" xr:uid="{904A5F6C-A8A9-4474-8FA8-19443E967EE7}"/>
    <cellStyle name="Comma 5 11 3 2 2" xfId="6253" xr:uid="{9232761A-F903-46F6-9650-1D7E3A4F61B5}"/>
    <cellStyle name="Comma 5 11 3 3" xfId="4956" xr:uid="{BAF9A2AE-3336-4285-8FDA-9484935FE009}"/>
    <cellStyle name="Comma 5 11 4" xfId="2268" xr:uid="{A73184EF-AA74-45CC-9E88-91B2BD9FAAD8}"/>
    <cellStyle name="Comma 5 11 4 2" xfId="5436" xr:uid="{22CED500-E08D-49CA-88C0-4B3846C32584}"/>
    <cellStyle name="Comma 5 11 5" xfId="3599" xr:uid="{AB7A9F21-1EDF-4BF1-BD54-70813DEF4FD5}"/>
    <cellStyle name="Comma 5 11 5 2" xfId="6721" xr:uid="{7FA54D47-55B4-42F8-8B64-758D8C19076A}"/>
    <cellStyle name="Comma 5 11 6" xfId="4095" xr:uid="{74F553D3-CFD0-4EA6-94A8-9D1A1A44A09E}"/>
    <cellStyle name="Comma 5 11 7" xfId="7064" xr:uid="{FAD59264-8931-4DF0-B963-22A12160D977}"/>
    <cellStyle name="Comma 5 12" xfId="562" xr:uid="{00000000-0005-0000-0000-000031020000}"/>
    <cellStyle name="Comma 5 12 2" xfId="563" xr:uid="{00000000-0005-0000-0000-000032020000}"/>
    <cellStyle name="Comma 5 12 2 2" xfId="1761" xr:uid="{F4DA5C46-4EB2-45F0-BAF6-0ABABD81126A}"/>
    <cellStyle name="Comma 5 12 2 2 2" xfId="3089" xr:uid="{FD0A80C8-D8D7-4BD7-8EC1-FDAE93C966A6}"/>
    <cellStyle name="Comma 5 12 2 2 2 2" xfId="6256" xr:uid="{5770DC14-22FE-4808-99B5-7C3F3143BB83}"/>
    <cellStyle name="Comma 5 12 2 2 3" xfId="4959" xr:uid="{A6FAC5D5-BF23-4901-B5B5-7AC25DFDE321}"/>
    <cellStyle name="Comma 5 12 2 3" xfId="2513" xr:uid="{33867CAB-6006-461F-B150-DB9508837FC7}"/>
    <cellStyle name="Comma 5 12 2 3 2" xfId="5681" xr:uid="{E95F7ACD-2DFD-409D-90E2-FE16B266D3B1}"/>
    <cellStyle name="Comma 5 12 2 4" xfId="4384" xr:uid="{FC487610-FE5E-4C9F-908C-6B53FEEBE786}"/>
    <cellStyle name="Comma 5 12 3" xfId="1760" xr:uid="{395D857B-FA8D-40B1-986F-9166D7B105AB}"/>
    <cellStyle name="Comma 5 12 3 2" xfId="3088" xr:uid="{3BA09439-35E5-473D-81CE-DCAB77E71901}"/>
    <cellStyle name="Comma 5 12 3 2 2" xfId="6255" xr:uid="{CB8DAA8F-95DF-4B91-9E5B-E56665F6E73B}"/>
    <cellStyle name="Comma 5 12 3 3" xfId="4958" xr:uid="{0FA9A4BA-0AE0-4717-B94F-101A7D3EE721}"/>
    <cellStyle name="Comma 5 12 4" xfId="2269" xr:uid="{FF961FA4-54D5-400A-A82E-167FD10F6FA0}"/>
    <cellStyle name="Comma 5 12 4 2" xfId="5437" xr:uid="{69ECAAE6-8982-4099-9C4C-1619910CD26D}"/>
    <cellStyle name="Comma 5 12 5" xfId="3600" xr:uid="{AFD14AE5-599A-450F-B8F9-C2BC82775D18}"/>
    <cellStyle name="Comma 5 12 5 2" xfId="6722" xr:uid="{881D9EC1-FAC9-4BAB-9FCB-803C83C66DCF}"/>
    <cellStyle name="Comma 5 12 6" xfId="4096" xr:uid="{DB92D41E-D534-43B2-A0C7-39FB33971834}"/>
    <cellStyle name="Comma 5 12 7" xfId="7065" xr:uid="{8EC1D2B8-04F9-4911-AA88-9CDEF33E4433}"/>
    <cellStyle name="Comma 5 13" xfId="564" xr:uid="{00000000-0005-0000-0000-000033020000}"/>
    <cellStyle name="Comma 5 13 2" xfId="565" xr:uid="{00000000-0005-0000-0000-000034020000}"/>
    <cellStyle name="Comma 5 13 2 2" xfId="1763" xr:uid="{A59AD1C0-9020-447C-BFEE-4A08F6419055}"/>
    <cellStyle name="Comma 5 13 2 2 2" xfId="3091" xr:uid="{F03CE1B3-D812-43EB-89FD-96A73CF3614B}"/>
    <cellStyle name="Comma 5 13 2 2 2 2" xfId="6258" xr:uid="{66F063F7-F1C7-4785-B435-4F6B24B2E43F}"/>
    <cellStyle name="Comma 5 13 2 2 3" xfId="4961" xr:uid="{7F6B9AD0-1A4E-4A97-B207-CDE629861FE0}"/>
    <cellStyle name="Comma 5 13 2 3" xfId="2514" xr:uid="{2ECB1888-28B3-4AAF-BE67-8C9B85CB12FD}"/>
    <cellStyle name="Comma 5 13 2 3 2" xfId="5682" xr:uid="{CA79BB54-5C25-4F2A-927A-2E28AF705EF3}"/>
    <cellStyle name="Comma 5 13 2 4" xfId="4385" xr:uid="{5990EA55-13EC-4323-AB7F-FAEB74F2DBC8}"/>
    <cellStyle name="Comma 5 13 3" xfId="1762" xr:uid="{E0A94368-5500-4FA8-B6CB-DD588400A8D9}"/>
    <cellStyle name="Comma 5 13 3 2" xfId="3090" xr:uid="{3A46DA63-D063-4BAE-8E18-25317C264BF9}"/>
    <cellStyle name="Comma 5 13 3 2 2" xfId="6257" xr:uid="{7E69B7D7-E7CF-471A-B111-937919CEF890}"/>
    <cellStyle name="Comma 5 13 3 3" xfId="4960" xr:uid="{ED686111-AC0F-4910-A43B-DED329C03983}"/>
    <cellStyle name="Comma 5 13 4" xfId="2270" xr:uid="{D1A54976-83B0-478C-99F2-C7A64D717DAC}"/>
    <cellStyle name="Comma 5 13 4 2" xfId="5438" xr:uid="{4A18CF86-96E6-406D-AF95-345762C0FFBB}"/>
    <cellStyle name="Comma 5 13 5" xfId="3601" xr:uid="{81380EB1-A992-4BDF-8036-1CA2EA2F62A7}"/>
    <cellStyle name="Comma 5 13 5 2" xfId="6723" xr:uid="{1C924EA0-E9BB-47FF-8EC8-2F3D80A1DF79}"/>
    <cellStyle name="Comma 5 13 6" xfId="4097" xr:uid="{F54D8A69-E336-4DEE-8F78-F0193A0D840B}"/>
    <cellStyle name="Comma 5 13 7" xfId="7066" xr:uid="{BF29D8A5-0987-4BC5-AC7A-B87ED986358D}"/>
    <cellStyle name="Comma 5 14" xfId="566" xr:uid="{00000000-0005-0000-0000-000035020000}"/>
    <cellStyle name="Comma 5 14 2" xfId="567" xr:uid="{00000000-0005-0000-0000-000036020000}"/>
    <cellStyle name="Comma 5 14 2 2" xfId="1765" xr:uid="{E65D76D9-3E50-4509-B939-4DD6CF32FF71}"/>
    <cellStyle name="Comma 5 14 2 2 2" xfId="3093" xr:uid="{A1251F47-904A-41CE-A944-56E543C460D9}"/>
    <cellStyle name="Comma 5 14 2 2 2 2" xfId="6260" xr:uid="{677F1272-2D4C-4B31-951A-E711B9380F6B}"/>
    <cellStyle name="Comma 5 14 2 2 3" xfId="4963" xr:uid="{BDC1D6D2-718F-4C6C-94C8-22FB9AEED7AE}"/>
    <cellStyle name="Comma 5 14 2 3" xfId="2515" xr:uid="{E465C42C-DCB1-486E-B4C5-61AE55419835}"/>
    <cellStyle name="Comma 5 14 2 3 2" xfId="5683" xr:uid="{1FD6176A-0C84-4520-BB84-A51D2F3ED5A5}"/>
    <cellStyle name="Comma 5 14 2 4" xfId="4386" xr:uid="{7C39D487-2A1D-4408-9CEC-354F34CF7BC0}"/>
    <cellStyle name="Comma 5 14 3" xfId="1764" xr:uid="{D672B21D-E93F-4943-9889-32E3E46D9149}"/>
    <cellStyle name="Comma 5 14 3 2" xfId="3092" xr:uid="{6DA270C7-914C-42C3-8237-D6FF28511D96}"/>
    <cellStyle name="Comma 5 14 3 2 2" xfId="6259" xr:uid="{265C6504-79F3-4EFC-8894-FFDF929D01FF}"/>
    <cellStyle name="Comma 5 14 3 3" xfId="4962" xr:uid="{DE882BE6-9175-4D53-850E-58AFF6BEF9C6}"/>
    <cellStyle name="Comma 5 14 4" xfId="2271" xr:uid="{DDB6D2E2-F4BD-44BC-BE98-5B2CB002DD77}"/>
    <cellStyle name="Comma 5 14 4 2" xfId="5439" xr:uid="{4EFB1B7E-9867-4356-A919-88ED61C27502}"/>
    <cellStyle name="Comma 5 14 5" xfId="3602" xr:uid="{E82E2A51-B200-4D85-8157-3B1A0BBB588B}"/>
    <cellStyle name="Comma 5 14 5 2" xfId="6724" xr:uid="{9AB8D907-885A-44EF-8816-6FFAD135EC64}"/>
    <cellStyle name="Comma 5 14 6" xfId="4098" xr:uid="{2B38167B-78E2-4916-A6DA-32E3B6C78C00}"/>
    <cellStyle name="Comma 5 14 7" xfId="7067" xr:uid="{2B053B04-312D-402F-A432-DA2FE8B598D7}"/>
    <cellStyle name="Comma 5 15" xfId="568" xr:uid="{00000000-0005-0000-0000-000037020000}"/>
    <cellStyle name="Comma 5 15 2" xfId="569" xr:uid="{00000000-0005-0000-0000-000038020000}"/>
    <cellStyle name="Comma 5 15 2 2" xfId="1767" xr:uid="{7DA69EB4-93BD-4C99-815A-37E69B24038E}"/>
    <cellStyle name="Comma 5 15 2 2 2" xfId="3095" xr:uid="{23D078F8-F9D6-40EC-955B-BC7E8C1415D1}"/>
    <cellStyle name="Comma 5 15 2 2 2 2" xfId="6262" xr:uid="{BB82B514-DAD0-460E-B9DB-385AD976A041}"/>
    <cellStyle name="Comma 5 15 2 2 3" xfId="4965" xr:uid="{02CEE9D5-64F7-4DF4-BB02-5535F85925F5}"/>
    <cellStyle name="Comma 5 15 2 3" xfId="2516" xr:uid="{3775424C-C444-4092-A604-5521DC52D272}"/>
    <cellStyle name="Comma 5 15 2 3 2" xfId="5684" xr:uid="{C4A75AB7-E4F8-4E09-BCA4-21C98CC3AE4B}"/>
    <cellStyle name="Comma 5 15 2 4" xfId="4387" xr:uid="{231FAF28-CC9A-4DBD-B9E1-4353C674C3F7}"/>
    <cellStyle name="Comma 5 15 3" xfId="1766" xr:uid="{08394509-15F3-40B0-AC32-82DDB61A29DF}"/>
    <cellStyle name="Comma 5 15 3 2" xfId="3094" xr:uid="{32C280C6-6DFF-4925-A119-B3FC12AF2BAE}"/>
    <cellStyle name="Comma 5 15 3 2 2" xfId="6261" xr:uid="{3C1F9A2A-528C-4BDF-BD74-C559B46FCA8D}"/>
    <cellStyle name="Comma 5 15 3 3" xfId="4964" xr:uid="{D5DF4BFA-CB72-40CE-9CBB-8D7B75416C97}"/>
    <cellStyle name="Comma 5 15 4" xfId="2272" xr:uid="{8504B676-C050-4BB0-8477-84C25EC69576}"/>
    <cellStyle name="Comma 5 15 4 2" xfId="5440" xr:uid="{DDBBBC41-CF4F-47A0-9E14-0A1559276715}"/>
    <cellStyle name="Comma 5 15 5" xfId="3603" xr:uid="{68FC456D-CA94-4924-BA89-6B1A5CF170FC}"/>
    <cellStyle name="Comma 5 15 5 2" xfId="6725" xr:uid="{056BACA8-C345-4C99-9E73-B62AC6DF347B}"/>
    <cellStyle name="Comma 5 15 6" xfId="4099" xr:uid="{6045E477-25EB-4E7A-B77D-748ECCFD73A6}"/>
    <cellStyle name="Comma 5 15 7" xfId="7068" xr:uid="{10AF6801-9F9A-45BE-BE22-BD48117D2527}"/>
    <cellStyle name="Comma 5 16" xfId="570" xr:uid="{00000000-0005-0000-0000-000039020000}"/>
    <cellStyle name="Comma 5 16 2" xfId="571" xr:uid="{00000000-0005-0000-0000-00003A020000}"/>
    <cellStyle name="Comma 5 16 2 2" xfId="1769" xr:uid="{83160B0D-EF01-49AF-B8A1-851D6A1C488E}"/>
    <cellStyle name="Comma 5 16 2 2 2" xfId="3097" xr:uid="{FD400AFF-E997-402C-AEC0-F7B9690ADCF6}"/>
    <cellStyle name="Comma 5 16 2 2 2 2" xfId="6264" xr:uid="{43BA1F86-BD8E-49F9-A285-600386F6380C}"/>
    <cellStyle name="Comma 5 16 2 2 3" xfId="4967" xr:uid="{F1629A66-60DB-4F93-9895-E1DFC1FF1EAC}"/>
    <cellStyle name="Comma 5 16 2 3" xfId="2517" xr:uid="{67505175-3E5B-486F-93ED-C69242ADFFF8}"/>
    <cellStyle name="Comma 5 16 2 3 2" xfId="5685" xr:uid="{2237BBA2-D972-4FD8-A93F-FFD12E0F5E91}"/>
    <cellStyle name="Comma 5 16 2 4" xfId="4388" xr:uid="{A552AD2D-CA0E-4DAB-8356-539C21945BC0}"/>
    <cellStyle name="Comma 5 16 3" xfId="1768" xr:uid="{B2BCF05E-2126-4072-A663-9A251D9769D4}"/>
    <cellStyle name="Comma 5 16 3 2" xfId="3096" xr:uid="{9FD65B30-F383-4200-861A-8BD7D5AF6DF0}"/>
    <cellStyle name="Comma 5 16 3 2 2" xfId="6263" xr:uid="{207C0990-2C31-4B32-BBF8-D953D633A257}"/>
    <cellStyle name="Comma 5 16 3 3" xfId="4966" xr:uid="{FFAE793A-7390-4EE6-BC4B-43FC3D429BE9}"/>
    <cellStyle name="Comma 5 16 4" xfId="2273" xr:uid="{A8720EA4-1D61-4B2C-818B-61BDE9D53518}"/>
    <cellStyle name="Comma 5 16 4 2" xfId="5441" xr:uid="{58B6EFBF-8DA7-42E9-AC02-EFA203971A51}"/>
    <cellStyle name="Comma 5 16 5" xfId="3604" xr:uid="{F1A8BBF5-7B4F-4B58-B4BB-45D827B4BF2B}"/>
    <cellStyle name="Comma 5 16 5 2" xfId="6726" xr:uid="{5C6AB651-3ABB-46B2-946A-5814007F620B}"/>
    <cellStyle name="Comma 5 16 6" xfId="4100" xr:uid="{4B87E202-ADF6-4EEB-A8E3-9D7047B89BB6}"/>
    <cellStyle name="Comma 5 16 7" xfId="7069" xr:uid="{BD51568B-E267-4768-97DF-6A8CC4F89E5F}"/>
    <cellStyle name="Comma 5 17" xfId="572" xr:uid="{00000000-0005-0000-0000-00003B020000}"/>
    <cellStyle name="Comma 5 17 2" xfId="573" xr:uid="{00000000-0005-0000-0000-00003C020000}"/>
    <cellStyle name="Comma 5 17 2 2" xfId="1771" xr:uid="{D141D217-A293-4A03-AEB9-582F130041CC}"/>
    <cellStyle name="Comma 5 17 2 2 2" xfId="3099" xr:uid="{0E7FCF67-19E0-46E1-8DD4-C44814485AAA}"/>
    <cellStyle name="Comma 5 17 2 2 2 2" xfId="6266" xr:uid="{ED5B2E90-1F83-4606-8D83-4564AFBC90C7}"/>
    <cellStyle name="Comma 5 17 2 2 3" xfId="4969" xr:uid="{0A8EAE3A-EE1A-4F77-8273-A1E88DD5F4F8}"/>
    <cellStyle name="Comma 5 17 2 3" xfId="2518" xr:uid="{7F096777-78E6-475D-8B20-3B7016B0CC76}"/>
    <cellStyle name="Comma 5 17 2 3 2" xfId="5686" xr:uid="{AFAB1A26-9A30-4C7E-B855-2F8440C8652A}"/>
    <cellStyle name="Comma 5 17 2 4" xfId="4389" xr:uid="{65B6CF6A-6B59-48A7-90BC-B6C548DA8F4F}"/>
    <cellStyle name="Comma 5 17 3" xfId="1770" xr:uid="{A13ABAA6-5209-4D3C-9ABB-0FABF1072B80}"/>
    <cellStyle name="Comma 5 17 3 2" xfId="3098" xr:uid="{88B561EA-A928-47F7-A50B-23C7DA0BD7A2}"/>
    <cellStyle name="Comma 5 17 3 2 2" xfId="6265" xr:uid="{91DFEC4C-103F-4450-B5C0-3683835D9C61}"/>
    <cellStyle name="Comma 5 17 3 3" xfId="4968" xr:uid="{2729DA06-8EBD-447F-9133-8747ADEB0CC2}"/>
    <cellStyle name="Comma 5 17 4" xfId="2274" xr:uid="{9D672A83-3666-4551-BE7F-91E64E11A267}"/>
    <cellStyle name="Comma 5 17 4 2" xfId="5442" xr:uid="{BEA0B4BB-9E4A-4724-91EE-FAD2682BE15E}"/>
    <cellStyle name="Comma 5 17 5" xfId="3605" xr:uid="{997EC840-66C0-4887-ABA7-2393058057E3}"/>
    <cellStyle name="Comma 5 17 5 2" xfId="6727" xr:uid="{D73B5B27-17E1-4E11-A8EC-0A80E01DFC04}"/>
    <cellStyle name="Comma 5 17 6" xfId="4101" xr:uid="{83D22861-2122-42C9-A865-D4CDB85DB803}"/>
    <cellStyle name="Comma 5 17 7" xfId="7070" xr:uid="{A790217B-F22C-48D8-8B83-5F9129AF9B3C}"/>
    <cellStyle name="Comma 5 18" xfId="574" xr:uid="{00000000-0005-0000-0000-00003D020000}"/>
    <cellStyle name="Comma 5 18 2" xfId="575" xr:uid="{00000000-0005-0000-0000-00003E020000}"/>
    <cellStyle name="Comma 5 18 2 2" xfId="1773" xr:uid="{295F4704-7154-4E2B-816F-659F37590FE1}"/>
    <cellStyle name="Comma 5 18 2 2 2" xfId="3101" xr:uid="{7C73B268-919B-4F3F-8BDD-60962E592955}"/>
    <cellStyle name="Comma 5 18 2 2 2 2" xfId="6268" xr:uid="{5FEBEC9C-C29D-48F4-89EE-E16CA8FDC7C0}"/>
    <cellStyle name="Comma 5 18 2 2 3" xfId="4971" xr:uid="{143D6C9B-0638-4393-96E7-E8CBB153BA5D}"/>
    <cellStyle name="Comma 5 18 2 3" xfId="2519" xr:uid="{65BA9679-F3E6-4914-AD46-7E7AC72678C9}"/>
    <cellStyle name="Comma 5 18 2 3 2" xfId="5687" xr:uid="{9A1A8C00-F334-40D5-9209-D786E22E0338}"/>
    <cellStyle name="Comma 5 18 2 4" xfId="4390" xr:uid="{7E5961E8-2D6C-4A64-A8CA-A671B6871172}"/>
    <cellStyle name="Comma 5 18 2 5" xfId="1289" xr:uid="{DE5B8AA9-F7DA-4A4E-BB5E-8CC609EE3A30}"/>
    <cellStyle name="Comma 5 18 3" xfId="1772" xr:uid="{C96BF308-7C1E-4428-BA59-DFF7E9AF87C2}"/>
    <cellStyle name="Comma 5 18 3 2" xfId="3100" xr:uid="{0768FC7F-FF5D-46B7-8D77-7B516032E73F}"/>
    <cellStyle name="Comma 5 18 3 2 2" xfId="6267" xr:uid="{23AA69AA-DEB6-436D-8329-BB3CF87A5B52}"/>
    <cellStyle name="Comma 5 18 3 3" xfId="4970" xr:uid="{B1EF7578-4A8C-4EF5-97FF-0AA7BA749EEF}"/>
    <cellStyle name="Comma 5 18 4" xfId="2275" xr:uid="{69CFFCC4-E6FC-4D30-884D-BA1BFA0395AD}"/>
    <cellStyle name="Comma 5 18 4 2" xfId="5443" xr:uid="{1C3BB066-4118-4180-ABC2-B3DADC1699DD}"/>
    <cellStyle name="Comma 5 18 5" xfId="3606" xr:uid="{C19617DF-6358-4528-A8E6-15EE9CCD61F0}"/>
    <cellStyle name="Comma 5 18 5 2" xfId="6728" xr:uid="{2B98B06D-C2FB-4385-A2C4-1730A001543D}"/>
    <cellStyle name="Comma 5 18 6" xfId="4102" xr:uid="{A8CF7123-1056-4107-A643-3C7F04C32FB7}"/>
    <cellStyle name="Comma 5 18 7" xfId="6814" xr:uid="{39C0212A-7D77-446E-8914-99BD33352D41}"/>
    <cellStyle name="Comma 5 18 8" xfId="7071" xr:uid="{CA2E0473-677E-4CEB-A75E-3460A00D63FF}"/>
    <cellStyle name="Comma 5 18 9" xfId="1210" xr:uid="{66929ED8-E75C-42C6-A789-258A5CAC34C8}"/>
    <cellStyle name="Comma 5 19" xfId="576" xr:uid="{00000000-0005-0000-0000-00003F020000}"/>
    <cellStyle name="Comma 5 19 2" xfId="1774" xr:uid="{5C513A3C-9B1A-4E08-91FD-96D2E787B5F8}"/>
    <cellStyle name="Comma 5 19 2 2" xfId="3102" xr:uid="{794FD0D8-28D1-4578-899C-734E222DF24D}"/>
    <cellStyle name="Comma 5 19 2 2 2" xfId="6269" xr:uid="{73AD4129-9BD3-4BFE-8056-9F9D355879D9}"/>
    <cellStyle name="Comma 5 19 2 3" xfId="4972" xr:uid="{2CC2DB25-3D8C-429A-B74E-3AA3D28392F3}"/>
    <cellStyle name="Comma 5 19 3" xfId="2319" xr:uid="{CE77658C-43F4-4447-B7FB-7EB8F359266D}"/>
    <cellStyle name="Comma 5 19 3 2" xfId="5487" xr:uid="{AA5A3AA3-485F-4529-8D05-A6B09B095DEA}"/>
    <cellStyle name="Comma 5 19 4" xfId="4188" xr:uid="{1CCE29AD-16C0-4371-950E-1DF2164402EF}"/>
    <cellStyle name="Comma 5 2" xfId="577" xr:uid="{00000000-0005-0000-0000-000040020000}"/>
    <cellStyle name="Comma 5 2 10" xfId="3820" xr:uid="{1D003AFF-0BE2-4B80-9C19-82ADA070FF29}"/>
    <cellStyle name="Comma 5 2 11" xfId="6865" xr:uid="{9E4EDBAE-9718-414B-A42B-C3DD0C79C27D}"/>
    <cellStyle name="Comma 5 2 12" xfId="7072" xr:uid="{A14AD600-0CD3-4BE9-B442-A0C4AE50D175}"/>
    <cellStyle name="Comma 5 2 2" xfId="578" xr:uid="{00000000-0005-0000-0000-000041020000}"/>
    <cellStyle name="Comma 5 2 2 10" xfId="7073" xr:uid="{0B1F4317-4338-4AE2-95C0-226AA1AFA3D4}"/>
    <cellStyle name="Comma 5 2 2 2" xfId="579" xr:uid="{00000000-0005-0000-0000-000042020000}"/>
    <cellStyle name="Comma 5 2 2 2 2" xfId="580" xr:uid="{00000000-0005-0000-0000-000043020000}"/>
    <cellStyle name="Comma 5 2 2 2 2 2" xfId="1778" xr:uid="{C5AF3479-F5E9-4069-A675-3535ACDFF4CC}"/>
    <cellStyle name="Comma 5 2 2 2 2 2 2" xfId="3106" xr:uid="{A9E6CC1F-D419-4B35-95F4-33DAF32863F5}"/>
    <cellStyle name="Comma 5 2 2 2 2 2 2 2" xfId="6273" xr:uid="{E9BCF211-E8EE-4747-B9ED-A00FEE5FC112}"/>
    <cellStyle name="Comma 5 2 2 2 2 2 3" xfId="4976" xr:uid="{FD0B759D-CDC8-4FED-827C-BDFF15338D23}"/>
    <cellStyle name="Comma 5 2 2 2 2 3" xfId="2606" xr:uid="{803297EE-93D2-40F7-B4BD-9D0DE3431E63}"/>
    <cellStyle name="Comma 5 2 2 2 2 3 2" xfId="5774" xr:uid="{7CA291B3-C01A-493C-ACCE-A106DE31A0D4}"/>
    <cellStyle name="Comma 5 2 2 2 2 4" xfId="4477" xr:uid="{D763B9F8-29DA-4E1D-9525-141FB772DF8C}"/>
    <cellStyle name="Comma 5 2 2 2 3" xfId="581" xr:uid="{00000000-0005-0000-0000-000044020000}"/>
    <cellStyle name="Comma 5 2 2 2 3 2" xfId="3107" xr:uid="{A8A3957B-3796-476D-9241-1BC450808A1F}"/>
    <cellStyle name="Comma 5 2 2 2 3 2 2" xfId="6274" xr:uid="{BFC05FF7-4DC6-4DE1-92F2-0E5B0641C322}"/>
    <cellStyle name="Comma 5 2 2 2 3 3" xfId="4977" xr:uid="{6664404C-A181-45A7-819C-26B378B314B0}"/>
    <cellStyle name="Comma 5 2 2 2 4" xfId="1777" xr:uid="{735F842C-8440-47CF-89C2-C654966CE8BE}"/>
    <cellStyle name="Comma 5 2 2 2 4 2" xfId="3105" xr:uid="{A06CD935-C18F-4885-86B9-0D39E7B042B2}"/>
    <cellStyle name="Comma 5 2 2 2 4 2 2" xfId="6272" xr:uid="{C767272F-B318-4366-ADFA-CF0F5B2B0C29}"/>
    <cellStyle name="Comma 5 2 2 2 4 3" xfId="4975" xr:uid="{5346D079-FC63-4746-9605-A9058889BC20}"/>
    <cellStyle name="Comma 5 2 2 2 5" xfId="2276" xr:uid="{F3031412-1488-4858-85BE-3FB58821AA32}"/>
    <cellStyle name="Comma 5 2 2 2 5 2" xfId="5444" xr:uid="{2DAE1EF1-EC27-4B53-88F1-67E2CD8C4FEC}"/>
    <cellStyle name="Comma 5 2 2 2 6" xfId="4103" xr:uid="{E1C82873-36B3-4BF4-9922-D50279AA2DFE}"/>
    <cellStyle name="Comma 5 2 2 3" xfId="582" xr:uid="{00000000-0005-0000-0000-000045020000}"/>
    <cellStyle name="Comma 5 2 2 3 2" xfId="1779" xr:uid="{621196E7-7F7E-48CF-A7DD-4665A5321671}"/>
    <cellStyle name="Comma 5 2 2 3 2 2" xfId="3108" xr:uid="{A23D7E5D-6E67-490B-BB54-39496CE726A5}"/>
    <cellStyle name="Comma 5 2 2 3 2 2 2" xfId="6275" xr:uid="{52FC04DA-03D8-47CD-A709-7E5A0DC5E8F4}"/>
    <cellStyle name="Comma 5 2 2 3 2 3" xfId="4978" xr:uid="{7D3F1393-EA64-4453-BEF0-F22821D9499C}"/>
    <cellStyle name="Comma 5 2 2 3 3" xfId="2521" xr:uid="{AC181E81-5006-4048-90CD-41A562ADB853}"/>
    <cellStyle name="Comma 5 2 2 3 3 2" xfId="5689" xr:uid="{D55C105B-8591-46C2-8B94-C17EBCFABD99}"/>
    <cellStyle name="Comma 5 2 2 3 4" xfId="4392" xr:uid="{2C6FFA40-C4F5-4371-91B6-9ADE89FE2A70}"/>
    <cellStyle name="Comma 5 2 2 4" xfId="583" xr:uid="{00000000-0005-0000-0000-000046020000}"/>
    <cellStyle name="Comma 5 2 2 4 2" xfId="1780" xr:uid="{C5116735-0207-4E08-9E9C-FD6179382927}"/>
    <cellStyle name="Comma 5 2 2 4 2 2" xfId="3109" xr:uid="{8FD3D913-C7ED-468D-8620-ECDD8579B52D}"/>
    <cellStyle name="Comma 5 2 2 4 2 2 2" xfId="6276" xr:uid="{8DD18165-3DAB-4B8F-8173-4520F6F23DB0}"/>
    <cellStyle name="Comma 5 2 2 4 2 3" xfId="4979" xr:uid="{7140AD41-8645-49BB-8F33-B18C58553F08}"/>
    <cellStyle name="Comma 5 2 2 4 3" xfId="2589" xr:uid="{3DC59D7C-8F60-421C-BEF2-6509540DBF8D}"/>
    <cellStyle name="Comma 5 2 2 4 3 2" xfId="5757" xr:uid="{B25E34D1-34A6-4E01-A5F1-8EF96F31C79F}"/>
    <cellStyle name="Comma 5 2 2 4 4" xfId="4460" xr:uid="{9905822B-6910-4118-B017-EBC78B0C72C7}"/>
    <cellStyle name="Comma 5 2 2 5" xfId="1776" xr:uid="{CA0921B2-A930-4A7D-915C-DDC8F7C01EEB}"/>
    <cellStyle name="Comma 5 2 2 5 2" xfId="3104" xr:uid="{D44F72B4-0AC8-499C-85C3-8A3B82FDCB78}"/>
    <cellStyle name="Comma 5 2 2 5 2 2" xfId="6271" xr:uid="{15319480-754C-4FA7-A710-7858F190DD0E}"/>
    <cellStyle name="Comma 5 2 2 5 3" xfId="4974" xr:uid="{112E0A2E-FD5C-4212-B0A1-C6DD51DF0CE3}"/>
    <cellStyle name="Comma 5 2 2 6" xfId="1992" xr:uid="{86AAD49C-A50A-465E-A2D8-B2FE4B0179A2}"/>
    <cellStyle name="Comma 5 2 2 6 2" xfId="5161" xr:uid="{B25EFDBF-92F7-408A-94E6-502E74C911D4}"/>
    <cellStyle name="Comma 5 2 2 7" xfId="3403" xr:uid="{14963669-1332-4E08-9B30-CF454D98DCFA}"/>
    <cellStyle name="Comma 5 2 2 7 2" xfId="6530" xr:uid="{9C03E2F3-998A-47C7-945B-83F3CB3ADDA8}"/>
    <cellStyle name="Comma 5 2 2 8" xfId="3886" xr:uid="{D487F247-A1BE-4E24-AE06-CE332BA62F12}"/>
    <cellStyle name="Comma 5 2 2 9" xfId="3753" xr:uid="{6E761D6A-07F4-49D8-83DC-38ABEA999C23}"/>
    <cellStyle name="Comma 5 2 3" xfId="584" xr:uid="{00000000-0005-0000-0000-000047020000}"/>
    <cellStyle name="Comma 5 2 3 2" xfId="585" xr:uid="{00000000-0005-0000-0000-000048020000}"/>
    <cellStyle name="Comma 5 2 3 2 2" xfId="1782" xr:uid="{17632F9B-506A-458B-92B3-76A057A8C1D8}"/>
    <cellStyle name="Comma 5 2 3 2 2 2" xfId="3111" xr:uid="{00FA3756-29DA-4AB2-BF83-226060CADBB4}"/>
    <cellStyle name="Comma 5 2 3 2 2 2 2" xfId="6278" xr:uid="{D7F85CCA-F2EA-44DA-BA37-0371954AC17C}"/>
    <cellStyle name="Comma 5 2 3 2 2 3" xfId="4981" xr:uid="{78EF97F1-BF6D-4945-81E2-D14315136AE6}"/>
    <cellStyle name="Comma 5 2 3 2 3" xfId="2522" xr:uid="{E3662A5C-EDBB-4248-9D63-9D276BB5A935}"/>
    <cellStyle name="Comma 5 2 3 2 3 2" xfId="5690" xr:uid="{943E0F36-FB74-40B0-B31F-496ABC401CC6}"/>
    <cellStyle name="Comma 5 2 3 2 4" xfId="4393" xr:uid="{EFE117EC-C3DE-4AF6-95CF-57404D95D93B}"/>
    <cellStyle name="Comma 5 2 3 3" xfId="1781" xr:uid="{0551B415-AC06-449A-9021-665FB6BA870A}"/>
    <cellStyle name="Comma 5 2 3 3 2" xfId="3110" xr:uid="{5CCAAC10-AFEA-4DE1-8083-86C8D0089589}"/>
    <cellStyle name="Comma 5 2 3 3 2 2" xfId="6277" xr:uid="{2E35A154-8422-4E4B-BDC7-0E452CA24BE6}"/>
    <cellStyle name="Comma 5 2 3 3 3" xfId="4980" xr:uid="{F3EF587B-4688-4E53-845E-0B8AE57E60CE}"/>
    <cellStyle name="Comma 5 2 3 4" xfId="2090" xr:uid="{A86A54D4-3A73-4B94-9E1D-34AEC3B6A313}"/>
    <cellStyle name="Comma 5 2 3 4 2" xfId="5259" xr:uid="{93B06BCB-0463-4C2C-A5F2-4E8ADD86820C}"/>
    <cellStyle name="Comma 5 2 3 5" xfId="3607" xr:uid="{0697BDE8-3E47-4227-8E42-BC124A752845}"/>
    <cellStyle name="Comma 5 2 3 5 2" xfId="6729" xr:uid="{2D821107-939A-43BA-AD2B-500CBBC53A63}"/>
    <cellStyle name="Comma 5 2 3 6" xfId="3885" xr:uid="{97565D27-6585-4BCB-95C5-0C473697A1A4}"/>
    <cellStyle name="Comma 5 2 3 7" xfId="6869" xr:uid="{D10DEF4B-7649-4DE4-8912-AC1F1EDDFC19}"/>
    <cellStyle name="Comma 5 2 3 8" xfId="7074" xr:uid="{74C988AE-0F47-4002-8F8B-A360813A7806}"/>
    <cellStyle name="Comma 5 2 4" xfId="586" xr:uid="{00000000-0005-0000-0000-000049020000}"/>
    <cellStyle name="Comma 5 2 4 2" xfId="587" xr:uid="{00000000-0005-0000-0000-00004A020000}"/>
    <cellStyle name="Comma 5 2 4 2 2" xfId="1784" xr:uid="{273E4C96-3440-4930-AD06-856D768BBFDE}"/>
    <cellStyle name="Comma 5 2 4 2 2 2" xfId="3113" xr:uid="{F14E65D9-1663-4DEC-A3E7-ABDE497BD45B}"/>
    <cellStyle name="Comma 5 2 4 2 2 2 2" xfId="6280" xr:uid="{F258636A-327E-495D-8689-3021B673AB2E}"/>
    <cellStyle name="Comma 5 2 4 2 2 3" xfId="4983" xr:uid="{C0A40D6D-24DD-4A50-8657-F26EA9D0F51B}"/>
    <cellStyle name="Comma 5 2 4 2 3" xfId="2523" xr:uid="{914D2935-18D0-45EE-BB92-E0A78A3FB679}"/>
    <cellStyle name="Comma 5 2 4 2 3 2" xfId="5691" xr:uid="{595ED23C-C30C-43CD-AAF0-F51AA514B3E0}"/>
    <cellStyle name="Comma 5 2 4 2 4" xfId="4394" xr:uid="{FD8869AD-678F-49C1-8156-8E85FE3ABB72}"/>
    <cellStyle name="Comma 5 2 4 3" xfId="1783" xr:uid="{38E5DE2A-585E-49E9-86D0-884A31D292A7}"/>
    <cellStyle name="Comma 5 2 4 3 2" xfId="3112" xr:uid="{D536F49F-DED8-4D8B-B5DA-D6224E1BBBE7}"/>
    <cellStyle name="Comma 5 2 4 3 2 2" xfId="6279" xr:uid="{F8206A0E-453E-4BB6-AC99-3A8D734CC92B}"/>
    <cellStyle name="Comma 5 2 4 3 3" xfId="4982" xr:uid="{323C9593-21DB-4410-BD8E-79252C089491}"/>
    <cellStyle name="Comma 5 2 4 4" xfId="2277" xr:uid="{F829AB0A-340E-4762-8106-0AD5827299AA}"/>
    <cellStyle name="Comma 5 2 4 4 2" xfId="5445" xr:uid="{8EC7361B-A56C-4923-B984-D8F1F8A9290D}"/>
    <cellStyle name="Comma 5 2 4 5" xfId="3608" xr:uid="{7A1EBD3E-F644-4A66-8151-15CF1E61064D}"/>
    <cellStyle name="Comma 5 2 4 5 2" xfId="6730" xr:uid="{655C9C92-B9B2-44BE-BB98-09A5C9125CAF}"/>
    <cellStyle name="Comma 5 2 4 6" xfId="4104" xr:uid="{CE4F29B3-CD5B-4672-A901-7F14A0261D3B}"/>
    <cellStyle name="Comma 5 2 4 7" xfId="6795" xr:uid="{3B4D5A76-BB3D-4D0E-B89E-881B88B9C775}"/>
    <cellStyle name="Comma 5 2 4 8" xfId="7075" xr:uid="{3D57856C-4144-45DA-9F0D-175DB5658D5F}"/>
    <cellStyle name="Comma 5 2 5" xfId="588" xr:uid="{00000000-0005-0000-0000-00004B020000}"/>
    <cellStyle name="Comma 5 2 5 2" xfId="1785" xr:uid="{72FFAEC1-FA3D-4813-8599-43F2FF14E40F}"/>
    <cellStyle name="Comma 5 2 5 2 2" xfId="3114" xr:uid="{4F0FA528-3FAC-4116-BA86-AEC7FB55604F}"/>
    <cellStyle name="Comma 5 2 5 2 2 2" xfId="6281" xr:uid="{B18CA99B-75AD-498E-BCA9-B1A44208A838}"/>
    <cellStyle name="Comma 5 2 5 2 3" xfId="4984" xr:uid="{3E5B7C8A-E12B-44A3-83B5-A79E2C721156}"/>
    <cellStyle name="Comma 5 2 5 3" xfId="2520" xr:uid="{A88858DC-0C78-45A9-9BC7-E58BEA4B8D69}"/>
    <cellStyle name="Comma 5 2 5 3 2" xfId="5688" xr:uid="{8DB41A4D-1C79-40C1-803B-9EB4F60D8D7B}"/>
    <cellStyle name="Comma 5 2 5 4" xfId="4391" xr:uid="{18049002-E99E-4688-88A5-67E9BA94DFBF}"/>
    <cellStyle name="Comma 5 2 6" xfId="589" xr:uid="{00000000-0005-0000-0000-00004C020000}"/>
    <cellStyle name="Comma 5 2 6 2" xfId="1786" xr:uid="{774DC8B0-F135-422C-BC79-7F9516C9DA73}"/>
    <cellStyle name="Comma 5 2 6 2 2" xfId="3115" xr:uid="{71318E10-2166-47A0-9A77-2ED67106ADF7}"/>
    <cellStyle name="Comma 5 2 6 2 2 2" xfId="6282" xr:uid="{62726916-4111-4EEB-829A-9CAE9B0E7522}"/>
    <cellStyle name="Comma 5 2 6 2 3" xfId="4985" xr:uid="{752B80F9-0ADB-4A20-B38E-F2AF2B8465F9}"/>
    <cellStyle name="Comma 5 2 6 3" xfId="2588" xr:uid="{3180AA1A-5540-433F-A35D-B5E4258181BF}"/>
    <cellStyle name="Comma 5 2 6 3 2" xfId="5756" xr:uid="{F3AD3F5C-D7F1-4EDE-A799-D8B1812B1495}"/>
    <cellStyle name="Comma 5 2 6 4" xfId="4459" xr:uid="{5AFC02B0-FB0B-4B55-A027-B67A66535E72}"/>
    <cellStyle name="Comma 5 2 7" xfId="1775" xr:uid="{CF7C14E6-392D-43F0-A52E-9A4B83EDA35E}"/>
    <cellStyle name="Comma 5 2 7 2" xfId="3103" xr:uid="{EFF377B9-B4C3-4368-AB60-93692B6E28C6}"/>
    <cellStyle name="Comma 5 2 7 2 2" xfId="6270" xr:uid="{02D539DA-AC8A-4E9F-989F-02879F5A8A6D}"/>
    <cellStyle name="Comma 5 2 7 3" xfId="4973" xr:uid="{82C6AE7B-0B4E-4CB8-B18C-27F83B16FCCC}"/>
    <cellStyle name="Comma 5 2 8" xfId="1991" xr:uid="{4933CE29-F9A1-4568-9F9B-19ABEF76AA18}"/>
    <cellStyle name="Comma 5 2 8 2" xfId="5160" xr:uid="{0C62C612-B80C-4F91-9A8A-0175F3C0698B}"/>
    <cellStyle name="Comma 5 2 9" xfId="3402" xr:uid="{149F445D-381E-4625-B43F-3F04593E0968}"/>
    <cellStyle name="Comma 5 2 9 2" xfId="6529" xr:uid="{4A22CC68-D7AF-4ED1-B3DA-144EDE183D10}"/>
    <cellStyle name="Comma 5 20" xfId="590" xr:uid="{00000000-0005-0000-0000-00004D020000}"/>
    <cellStyle name="Comma 5 20 2" xfId="1787" xr:uid="{EAAE2D34-F3E6-4973-A6E4-112446CD3B8E}"/>
    <cellStyle name="Comma 5 20 2 2" xfId="3116" xr:uid="{4B49F1CA-CF16-42C1-90E9-24B6014FC283}"/>
    <cellStyle name="Comma 5 20 2 2 2" xfId="6283" xr:uid="{0F572072-C607-4128-8C59-08880A76B3E2}"/>
    <cellStyle name="Comma 5 20 2 3" xfId="4986" xr:uid="{0D6CD6E0-721A-49C5-BB75-AA1CDFC264C2}"/>
    <cellStyle name="Comma 5 20 3" xfId="2510" xr:uid="{AA1B1506-94A6-46B1-B891-CB488D348287}"/>
    <cellStyle name="Comma 5 20 3 2" xfId="5678" xr:uid="{468E7622-1B2A-470B-8BF6-DEC323262C31}"/>
    <cellStyle name="Comma 5 20 4" xfId="4381" xr:uid="{A9C65191-873B-492B-9452-F6CA37CA7A64}"/>
    <cellStyle name="Comma 5 21" xfId="591" xr:uid="{00000000-0005-0000-0000-00004E020000}"/>
    <cellStyle name="Comma 5 21 2" xfId="1788" xr:uid="{77B07D1E-C5C9-43DA-A456-899EE8F8D237}"/>
    <cellStyle name="Comma 5 21 2 2" xfId="3117" xr:uid="{EFF7FBBA-DCF4-4533-A7AF-E4F431C37DA3}"/>
    <cellStyle name="Comma 5 21 2 2 2" xfId="6284" xr:uid="{1643E904-F3E1-4552-B802-6DBB63C6514F}"/>
    <cellStyle name="Comma 5 21 2 3" xfId="4987" xr:uid="{9D183093-1224-41F2-A38C-A9E570E960D8}"/>
    <cellStyle name="Comma 5 21 3" xfId="2587" xr:uid="{E7F58664-26BB-4A01-8A91-DC2EED5BD4B5}"/>
    <cellStyle name="Comma 5 21 3 2" xfId="5755" xr:uid="{05E9A3F0-9C38-40F8-A242-AC47332E9A5C}"/>
    <cellStyle name="Comma 5 21 4" xfId="4458" xr:uid="{E2A44F1F-288C-4288-98C5-9BCA3C07D924}"/>
    <cellStyle name="Comma 5 22" xfId="1755" xr:uid="{B548C24E-F4F1-4B4C-BF7B-CD74774ABFAA}"/>
    <cellStyle name="Comma 5 22 2" xfId="3083" xr:uid="{685B76C3-4E84-4FCB-AD91-B247F5AF1407}"/>
    <cellStyle name="Comma 5 22 2 2" xfId="6250" xr:uid="{D2100385-1C5C-4316-A8A4-A3CDA04F15FB}"/>
    <cellStyle name="Comma 5 22 3" xfId="4953" xr:uid="{71601318-7C93-4751-ACF0-8603A0D95745}"/>
    <cellStyle name="Comma 5 23" xfId="1924" xr:uid="{7B4EF5AE-B167-48F8-B18C-B1E7D1E5510B}"/>
    <cellStyle name="Comma 5 23 2" xfId="3248" xr:uid="{700A8567-0A06-4613-9ED7-402467C819EB}"/>
    <cellStyle name="Comma 5 23 2 2" xfId="6404" xr:uid="{09B876D6-D7EF-469C-8666-EA6276BEE314}"/>
    <cellStyle name="Comma 5 23 3" xfId="5109" xr:uid="{443B189B-BFFC-4CC1-82A3-1425EEF09AE5}"/>
    <cellStyle name="Comma 5 24" xfId="1958" xr:uid="{733DADB5-69B0-42FA-BC6C-1F78457E933F}"/>
    <cellStyle name="Comma 5 24 2" xfId="3271" xr:uid="{891D3392-AF7F-4E5F-8B1E-09826998CF54}"/>
    <cellStyle name="Comma 5 24 2 2" xfId="6425" xr:uid="{9CFB7A87-BD12-4B34-BC7E-BDE86F6B0A98}"/>
    <cellStyle name="Comma 5 24 3" xfId="5130" xr:uid="{413FC06E-A5C3-4F8F-8ACB-4697FCFA5C59}"/>
    <cellStyle name="Comma 5 25" xfId="1990" xr:uid="{E4D6651A-C851-4529-B74A-7D639233FEC8}"/>
    <cellStyle name="Comma 5 25 2" xfId="5159" xr:uid="{F4BEDD21-2D6B-46E0-B636-FDE8B916124A}"/>
    <cellStyle name="Comma 5 26" xfId="3288" xr:uid="{33BA54BD-D876-4628-9D12-DE735AAF5D03}"/>
    <cellStyle name="Comma 5 26 2" xfId="6441" xr:uid="{CA140FEF-58A3-48C6-9930-5D9DE08DECE4}"/>
    <cellStyle name="Comma 5 27" xfId="3340" xr:uid="{DBF0AC7E-9573-4062-B04B-0F774C6264ED}"/>
    <cellStyle name="Comma 5 27 2" xfId="6479" xr:uid="{099F9D2F-6DCE-4D64-BEEC-E64B44BBB212}"/>
    <cellStyle name="Comma 5 28" xfId="3401" xr:uid="{A97E5576-3DB0-43D9-9DE7-89E41FA6ACD5}"/>
    <cellStyle name="Comma 5 28 2" xfId="6528" xr:uid="{76519269-5E6B-4A88-AAA8-84B22E88AAEC}"/>
    <cellStyle name="Comma 5 29" xfId="3597" xr:uid="{EC6686F1-5989-4412-8A7A-B3D5462B2585}"/>
    <cellStyle name="Comma 5 29 2" xfId="6719" xr:uid="{0B05A92E-C74C-461A-8B96-70355F2C6C86}"/>
    <cellStyle name="Comma 5 3" xfId="592" xr:uid="{00000000-0005-0000-0000-00004F020000}"/>
    <cellStyle name="Comma 5 3 2" xfId="593" xr:uid="{00000000-0005-0000-0000-000050020000}"/>
    <cellStyle name="Comma 5 3 2 2" xfId="594" xr:uid="{00000000-0005-0000-0000-000051020000}"/>
    <cellStyle name="Comma 5 3 2 2 2" xfId="1791" xr:uid="{09A606AC-6022-4106-B852-9664346FBDF6}"/>
    <cellStyle name="Comma 5 3 2 2 2 2" xfId="3120" xr:uid="{24701D2C-31F3-47FF-81BF-C0856F4B340A}"/>
    <cellStyle name="Comma 5 3 2 2 2 2 2" xfId="6287" xr:uid="{07187EC1-39E1-4FFD-A770-419F1E3D0548}"/>
    <cellStyle name="Comma 5 3 2 2 2 3" xfId="4990" xr:uid="{68ECED4E-2F41-47B3-BD5A-A6C0B61F0A49}"/>
    <cellStyle name="Comma 5 3 2 2 3" xfId="2607" xr:uid="{B798E266-A8AD-464D-A16A-4254BDF9BB49}"/>
    <cellStyle name="Comma 5 3 2 2 3 2" xfId="5775" xr:uid="{AC587942-E9B3-404F-A84C-1B5E69A416EE}"/>
    <cellStyle name="Comma 5 3 2 2 4" xfId="4478" xr:uid="{253B480A-3380-40D0-BE5A-7C0BE73C6127}"/>
    <cellStyle name="Comma 5 3 2 3" xfId="595" xr:uid="{00000000-0005-0000-0000-000052020000}"/>
    <cellStyle name="Comma 5 3 2 3 2" xfId="3121" xr:uid="{B285CA65-BFC2-40E6-92A1-A7E5D92499D0}"/>
    <cellStyle name="Comma 5 3 2 3 2 2" xfId="6288" xr:uid="{2B0C267C-A26C-48CE-9189-45CE57FF85BA}"/>
    <cellStyle name="Comma 5 3 2 3 3" xfId="4991" xr:uid="{D1F8F1F4-FB7D-480E-84DC-6F8DAF88A34A}"/>
    <cellStyle name="Comma 5 3 2 4" xfId="1790" xr:uid="{98CEA9B1-5B2B-4734-B90C-F5D32D46D460}"/>
    <cellStyle name="Comma 5 3 2 4 2" xfId="3119" xr:uid="{29901033-E568-48CE-91E2-536BFA644843}"/>
    <cellStyle name="Comma 5 3 2 4 2 2" xfId="6286" xr:uid="{6E97E12A-5A63-4A67-81EC-D617E741250E}"/>
    <cellStyle name="Comma 5 3 2 4 3" xfId="4989" xr:uid="{BAD4BE7C-4FEA-41B6-9A5F-583CD64D0B48}"/>
    <cellStyle name="Comma 5 3 2 5" xfId="2524" xr:uid="{78E6C767-B0CA-474E-A3D0-0054EA808402}"/>
    <cellStyle name="Comma 5 3 2 5 2" xfId="5692" xr:uid="{34615052-8088-4A47-9F61-5BD93C323F5C}"/>
    <cellStyle name="Comma 5 3 2 6" xfId="4395" xr:uid="{15A1D2C8-D7DC-4145-87B1-CDC6917EC71E}"/>
    <cellStyle name="Comma 5 3 3" xfId="596" xr:uid="{00000000-0005-0000-0000-000053020000}"/>
    <cellStyle name="Comma 5 3 3 2" xfId="1792" xr:uid="{4B4D6216-6F7E-486C-90A5-6F0F965B6B10}"/>
    <cellStyle name="Comma 5 3 3 2 2" xfId="3122" xr:uid="{D4759AA0-501C-4142-8DCB-BC8B0F56E949}"/>
    <cellStyle name="Comma 5 3 3 2 2 2" xfId="6289" xr:uid="{1183A312-4454-4B08-B226-1AC1B21523E4}"/>
    <cellStyle name="Comma 5 3 3 2 3" xfId="4992" xr:uid="{98EB216B-1DB4-4F97-A1B5-259F24768F6E}"/>
    <cellStyle name="Comma 5 3 3 3" xfId="2590" xr:uid="{DF833374-1F00-418B-94BA-62421F02E682}"/>
    <cellStyle name="Comma 5 3 3 3 2" xfId="5758" xr:uid="{C15C1CF6-6BC6-4C10-9693-F71FAEE8BA03}"/>
    <cellStyle name="Comma 5 3 3 4" xfId="4461" xr:uid="{4EDDC1CD-28BA-4986-92C1-AC642BDB9B52}"/>
    <cellStyle name="Comma 5 3 4" xfId="1789" xr:uid="{340F1720-21B7-4647-B561-CEA08B187889}"/>
    <cellStyle name="Comma 5 3 4 2" xfId="3118" xr:uid="{67B21E35-7135-4737-8F92-34B9F2B23BF3}"/>
    <cellStyle name="Comma 5 3 4 2 2" xfId="6285" xr:uid="{7D64F082-21E7-4B3E-A670-DF1C4749557E}"/>
    <cellStyle name="Comma 5 3 4 3" xfId="4988" xr:uid="{F567E9B7-0938-401C-8025-CF650A213E08}"/>
    <cellStyle name="Comma 5 3 5" xfId="1993" xr:uid="{323EBA55-2FAF-4E86-BED8-D42F6D0E3C51}"/>
    <cellStyle name="Comma 5 3 5 2" xfId="5162" xr:uid="{CCBDD8CD-E6A9-416F-863B-920DC2846FBF}"/>
    <cellStyle name="Comma 5 3 6" xfId="3404" xr:uid="{BEF0C899-A41F-41A9-B253-754DB86909DB}"/>
    <cellStyle name="Comma 5 3 6 2" xfId="6531" xr:uid="{6B37DB2D-599A-4850-B05F-133334AA31BD}"/>
    <cellStyle name="Comma 5 3 7" xfId="3609" xr:uid="{4503A483-DB3C-49D2-AAA5-D5A4878F4C2B}"/>
    <cellStyle name="Comma 5 3 7 2" xfId="6731" xr:uid="{59953093-57F0-4630-B604-6A254AFF63A7}"/>
    <cellStyle name="Comma 5 3 8" xfId="3887" xr:uid="{858FE377-65D1-41DF-842B-D30B657A22AE}"/>
    <cellStyle name="Comma 5 3 9" xfId="7076" xr:uid="{F8144EB7-E02C-4B0A-96A2-22230B7CE48E}"/>
    <cellStyle name="Comma 5 30" xfId="3746" xr:uid="{633275BA-DDDA-4DC0-9932-84FFB13F80AB}"/>
    <cellStyle name="Comma 5 31" xfId="7062" xr:uid="{9117CEB9-4AEE-4224-9118-CEE547DBE98C}"/>
    <cellStyle name="Comma 5 32" xfId="7129" xr:uid="{5725CF4C-9D10-402D-8A11-0AC0914A85BF}"/>
    <cellStyle name="Comma 5 4" xfId="597" xr:uid="{00000000-0005-0000-0000-000054020000}"/>
    <cellStyle name="Comma 5 4 10" xfId="7077" xr:uid="{CABE0873-CCE4-4C01-8D99-CA2A25569788}"/>
    <cellStyle name="Comma 5 4 11" xfId="1141" xr:uid="{D7ADEF28-549E-4754-A74F-ACA894C88D13}"/>
    <cellStyle name="Comma 5 4 2" xfId="598" xr:uid="{00000000-0005-0000-0000-000055020000}"/>
    <cellStyle name="Comma 5 4 2 2" xfId="1794" xr:uid="{87AE09CE-FE88-4604-B3D9-E5185740BFAB}"/>
    <cellStyle name="Comma 5 4 2 2 2" xfId="3124" xr:uid="{66C37A2C-6D1F-4A08-BE63-FF84818DB2FD}"/>
    <cellStyle name="Comma 5 4 2 2 2 2" xfId="6291" xr:uid="{12D5676E-1134-4AD2-889D-067B25D90567}"/>
    <cellStyle name="Comma 5 4 2 2 3" xfId="4994" xr:uid="{EC0D85B2-A50F-4F2D-8C42-FB57B17713C1}"/>
    <cellStyle name="Comma 5 4 2 3" xfId="2091" xr:uid="{225EB385-EF61-4771-A364-7569098F53DA}"/>
    <cellStyle name="Comma 5 4 2 3 2" xfId="5260" xr:uid="{EE33FFBD-3255-4FA5-9B5B-307DAEEA8AC8}"/>
    <cellStyle name="Comma 5 4 2 4" xfId="3888" xr:uid="{853A82CE-3D48-419F-9ECC-ED50CBA999DF}"/>
    <cellStyle name="Comma 5 4 2 5" xfId="1149" xr:uid="{6E7CF693-DB32-4456-B1F1-CC268A90F74F}"/>
    <cellStyle name="Comma 5 4 3" xfId="599" xr:uid="{00000000-0005-0000-0000-000056020000}"/>
    <cellStyle name="Comma 5 4 3 2" xfId="1795" xr:uid="{556C015F-E1C4-4043-9E50-24C1977DC7E9}"/>
    <cellStyle name="Comma 5 4 3 2 2" xfId="3125" xr:uid="{3AE17844-05E2-4203-A806-72B82CBA7601}"/>
    <cellStyle name="Comma 5 4 3 2 2 2" xfId="6292" xr:uid="{F0A373B9-EEA5-4E18-A5D3-89E6F3FF1FE6}"/>
    <cellStyle name="Comma 5 4 3 2 3" xfId="4995" xr:uid="{242E9F4F-D6ED-44EE-80EC-8021A193C75B}"/>
    <cellStyle name="Comma 5 4 3 3" xfId="2278" xr:uid="{EA4B0106-45E1-4BAC-8DEB-B532BFCF62E8}"/>
    <cellStyle name="Comma 5 4 3 3 2" xfId="5446" xr:uid="{DB5B9B4F-5970-4DCB-AC81-78FDBF614250}"/>
    <cellStyle name="Comma 5 4 3 4" xfId="4105" xr:uid="{D40B5E1B-24CC-4DBD-8512-552FFD7470CD}"/>
    <cellStyle name="Comma 5 4 4" xfId="600" xr:uid="{00000000-0005-0000-0000-000057020000}"/>
    <cellStyle name="Comma 5 4 4 2" xfId="1796" xr:uid="{3C7C54D0-1F96-408B-ACFA-11CADAA9AD08}"/>
    <cellStyle name="Comma 5 4 4 2 2" xfId="3126" xr:uid="{1D5E7F5A-5680-4226-9C8E-6ADCFC1FAF39}"/>
    <cellStyle name="Comma 5 4 4 2 2 2" xfId="6293" xr:uid="{E9107FC6-75E3-4942-8D92-395717DBE707}"/>
    <cellStyle name="Comma 5 4 4 2 3" xfId="4996" xr:uid="{3860FBB2-654F-4BBF-ACDC-AEF68F30DFE6}"/>
    <cellStyle name="Comma 5 4 4 3" xfId="2525" xr:uid="{8D1AC74F-9B24-42E7-BC54-7E591A1A95DD}"/>
    <cellStyle name="Comma 5 4 4 3 2" xfId="5693" xr:uid="{B2FA3611-2ADE-4F2F-A713-EC5EEDDFA186}"/>
    <cellStyle name="Comma 5 4 4 4" xfId="4396" xr:uid="{4DDD2A2A-A181-4240-8A48-BBE9AACE832B}"/>
    <cellStyle name="Comma 5 4 5" xfId="1793" xr:uid="{ED30C5DE-24F9-4ECE-82BE-6E9D140B51A2}"/>
    <cellStyle name="Comma 5 4 5 2" xfId="3123" xr:uid="{B8A454C7-F9D5-4AD1-9B93-B2B5C064B75F}"/>
    <cellStyle name="Comma 5 4 5 2 2" xfId="6290" xr:uid="{B65DD4D7-96A0-4CCC-900E-55D66286AB2A}"/>
    <cellStyle name="Comma 5 4 5 3" xfId="4993" xr:uid="{C52C3AF0-0209-45FA-BA4F-C1410A4CEF9D}"/>
    <cellStyle name="Comma 5 4 6" xfId="2058" xr:uid="{37C94D89-C057-40A7-AD2A-D0497C215086}"/>
    <cellStyle name="Comma 5 4 6 2" xfId="5227" xr:uid="{885ADD04-7AEF-4E35-95BA-B39991ABC3BC}"/>
    <cellStyle name="Comma 5 4 7" xfId="3610" xr:uid="{CEC18D49-5E3D-4A62-9A44-171FC4AD456D}"/>
    <cellStyle name="Comma 5 4 7 2" xfId="6732" xr:uid="{AC2E07ED-948C-4FBD-B4DD-5E890519307E}"/>
    <cellStyle name="Comma 5 4 8" xfId="3846" xr:uid="{9BBB0C96-479B-4FFE-AD85-3B8DD2523AEB}"/>
    <cellStyle name="Comma 5 4 9" xfId="6859" xr:uid="{1ED1D0BC-B84C-456B-AA3D-0FD2E50D5E83}"/>
    <cellStyle name="Comma 5 5" xfId="601" xr:uid="{00000000-0005-0000-0000-000058020000}"/>
    <cellStyle name="Comma 5 5 2" xfId="602" xr:uid="{00000000-0005-0000-0000-000059020000}"/>
    <cellStyle name="Comma 5 5 2 2" xfId="1798" xr:uid="{F87B82EF-E388-4C8B-AE33-647E50041860}"/>
    <cellStyle name="Comma 5 5 2 2 2" xfId="3128" xr:uid="{5CBBA710-C833-4E4C-8859-E9C9160FE1D5}"/>
    <cellStyle name="Comma 5 5 2 2 2 2" xfId="6295" xr:uid="{0FDD58FD-C946-4506-A92B-D200D0FB387A}"/>
    <cellStyle name="Comma 5 5 2 2 3" xfId="4998" xr:uid="{74091D46-56F6-4BB3-BB01-80CAC05446CA}"/>
    <cellStyle name="Comma 5 5 2 3" xfId="2279" xr:uid="{7A6493C8-C090-4033-8602-520000694AA8}"/>
    <cellStyle name="Comma 5 5 2 3 2" xfId="5447" xr:uid="{9A39C916-F2D3-4C00-BFFB-962A62639950}"/>
    <cellStyle name="Comma 5 5 2 4" xfId="4106" xr:uid="{82D4F53D-0DD0-4123-842F-996079980EC7}"/>
    <cellStyle name="Comma 5 5 3" xfId="603" xr:uid="{00000000-0005-0000-0000-00005A020000}"/>
    <cellStyle name="Comma 5 5 3 2" xfId="1799" xr:uid="{54B648EC-A5C9-4DF6-BA6B-D56BE4A793B4}"/>
    <cellStyle name="Comma 5 5 3 2 2" xfId="3129" xr:uid="{A43C46CD-1BA1-4B19-86C2-4CF1677F3B73}"/>
    <cellStyle name="Comma 5 5 3 2 2 2" xfId="6296" xr:uid="{9763F535-D4E9-4CE4-8607-024BC7EBBBE3}"/>
    <cellStyle name="Comma 5 5 3 2 3" xfId="4999" xr:uid="{D7B93D51-DBDF-4514-B1D6-EF8F3954A0EC}"/>
    <cellStyle name="Comma 5 5 3 3" xfId="2526" xr:uid="{E7E0063E-24AC-4F69-8827-8E2178F523EB}"/>
    <cellStyle name="Comma 5 5 3 3 2" xfId="5694" xr:uid="{33A1BDAC-B6CA-4713-B13B-508A1252F582}"/>
    <cellStyle name="Comma 5 5 3 4" xfId="4397" xr:uid="{6D665262-979A-4C17-81C3-EE42A7A40E75}"/>
    <cellStyle name="Comma 5 5 4" xfId="1797" xr:uid="{4B11D150-089E-4876-9027-9EC91330D8FC}"/>
    <cellStyle name="Comma 5 5 4 2" xfId="3127" xr:uid="{FD9839DC-3F9F-4163-BBED-2C781D4A8C2F}"/>
    <cellStyle name="Comma 5 5 4 2 2" xfId="6294" xr:uid="{6F305B5A-5321-4BBE-925B-BE5C8EB140EE}"/>
    <cellStyle name="Comma 5 5 4 3" xfId="4997" xr:uid="{80E51872-C778-4740-B027-E2DF47DDEFF7}"/>
    <cellStyle name="Comma 5 5 5" xfId="2089" xr:uid="{5712A1D7-3D96-4AC3-A4D3-E1D8DAFEBB0C}"/>
    <cellStyle name="Comma 5 5 5 2" xfId="5258" xr:uid="{F5144B4D-B520-4B34-9B87-B9B76013B251}"/>
    <cellStyle name="Comma 5 5 6" xfId="3611" xr:uid="{DB36DD61-6B58-48E1-910F-02982E2D4631}"/>
    <cellStyle name="Comma 5 5 6 2" xfId="6733" xr:uid="{8432DC79-1CB6-4994-8B5D-5F5A4BC514CF}"/>
    <cellStyle name="Comma 5 5 7" xfId="3884" xr:uid="{D6CC7304-E415-46DD-B41F-E8CD9275F8AE}"/>
    <cellStyle name="Comma 5 5 8" xfId="7078" xr:uid="{8A842A1C-27BB-4EE7-B7F6-ED3D5F1053A7}"/>
    <cellStyle name="Comma 5 6" xfId="604" xr:uid="{00000000-0005-0000-0000-00005B020000}"/>
    <cellStyle name="Comma 5 6 2" xfId="605" xr:uid="{00000000-0005-0000-0000-00005C020000}"/>
    <cellStyle name="Comma 5 6 2 2" xfId="1801" xr:uid="{EF7825F1-FD1C-4AB6-BF61-CCA09283DD85}"/>
    <cellStyle name="Comma 5 6 2 2 2" xfId="3131" xr:uid="{742CE85C-1843-417E-88B8-54D07E0C7BCA}"/>
    <cellStyle name="Comma 5 6 2 2 2 2" xfId="6298" xr:uid="{97019F1C-46A3-400C-90CF-14CE89A9C15B}"/>
    <cellStyle name="Comma 5 6 2 2 3" xfId="5001" xr:uid="{57C6314B-ABD1-44C3-AF02-AF53407B34B5}"/>
    <cellStyle name="Comma 5 6 2 3" xfId="2527" xr:uid="{838C503D-5AAF-4E05-9C03-766F9DBC915C}"/>
    <cellStyle name="Comma 5 6 2 3 2" xfId="5695" xr:uid="{6921EA3A-57B0-4716-BD02-79CE1426887C}"/>
    <cellStyle name="Comma 5 6 2 4" xfId="4398" xr:uid="{4238673E-628B-4594-B47F-8BBF7BA3D5B7}"/>
    <cellStyle name="Comma 5 6 3" xfId="1800" xr:uid="{70B60C48-92AD-4EDF-8203-A3B0798F6C0D}"/>
    <cellStyle name="Comma 5 6 3 2" xfId="3130" xr:uid="{22D690CD-2F86-42D1-8987-3861AB7A9F50}"/>
    <cellStyle name="Comma 5 6 3 2 2" xfId="6297" xr:uid="{AA78FA8E-4F44-4F74-A851-42351717A2F3}"/>
    <cellStyle name="Comma 5 6 3 3" xfId="5000" xr:uid="{EC480CC1-8B85-4FBE-B000-AA72F97DF90F}"/>
    <cellStyle name="Comma 5 6 4" xfId="2280" xr:uid="{6D8552C2-CF6E-4D85-9B69-777B71724814}"/>
    <cellStyle name="Comma 5 6 4 2" xfId="5448" xr:uid="{A76458B4-0F25-4A72-AC1A-0695BCAC705C}"/>
    <cellStyle name="Comma 5 6 5" xfId="3612" xr:uid="{A6D896AB-FA22-48A6-B90D-3BE8C467E729}"/>
    <cellStyle name="Comma 5 6 5 2" xfId="6734" xr:uid="{A26DC3B5-B2DE-49CA-A7AE-30EAE04CC7F1}"/>
    <cellStyle name="Comma 5 6 6" xfId="4107" xr:uid="{3021A1CA-F730-4731-8AF8-15FE724E00D2}"/>
    <cellStyle name="Comma 5 6 7" xfId="7079" xr:uid="{A7E62803-BED4-4964-B2C6-471D43702030}"/>
    <cellStyle name="Comma 5 7" xfId="606" xr:uid="{00000000-0005-0000-0000-00005D020000}"/>
    <cellStyle name="Comma 5 7 2" xfId="607" xr:uid="{00000000-0005-0000-0000-00005E020000}"/>
    <cellStyle name="Comma 5 7 2 2" xfId="1803" xr:uid="{EECA28BC-4E37-4421-B659-F9E895140CCF}"/>
    <cellStyle name="Comma 5 7 2 2 2" xfId="3133" xr:uid="{11DEB97E-DAAC-43B1-8036-7F9BCA875625}"/>
    <cellStyle name="Comma 5 7 2 2 2 2" xfId="6300" xr:uid="{CF38CF2F-CD4F-47C0-BD9E-CBFD6D5276A7}"/>
    <cellStyle name="Comma 5 7 2 2 3" xfId="5003" xr:uid="{E75F8579-0EFE-411B-9E3A-DD534D8F5744}"/>
    <cellStyle name="Comma 5 7 2 3" xfId="2528" xr:uid="{D3B6F18D-5B94-40AD-9D27-43EEE14C128C}"/>
    <cellStyle name="Comma 5 7 2 3 2" xfId="5696" xr:uid="{600E49F7-997F-40C5-AA1C-6ED8760DB38C}"/>
    <cellStyle name="Comma 5 7 2 4" xfId="4399" xr:uid="{12A33A49-9B91-492D-97CE-88101DA3328F}"/>
    <cellStyle name="Comma 5 7 3" xfId="1802" xr:uid="{52F01A00-D8AC-45A2-955E-4177CAF06D5C}"/>
    <cellStyle name="Comma 5 7 3 2" xfId="3132" xr:uid="{58E7B639-75D4-4C94-9CB2-E84FE8520C4E}"/>
    <cellStyle name="Comma 5 7 3 2 2" xfId="6299" xr:uid="{9D5415C9-98FD-46FA-AC22-F3AAA75E832E}"/>
    <cellStyle name="Comma 5 7 3 3" xfId="5002" xr:uid="{58EE2DA4-9D61-4F07-80DB-82D7A553F86B}"/>
    <cellStyle name="Comma 5 7 4" xfId="2281" xr:uid="{4A9CA6D3-5402-4B84-BE81-A52ADD37466B}"/>
    <cellStyle name="Comma 5 7 4 2" xfId="5449" xr:uid="{1D07CBDC-061B-445E-91D4-94D212F03624}"/>
    <cellStyle name="Comma 5 7 5" xfId="3613" xr:uid="{DC397E53-09D1-4670-969D-1D9B4CE34741}"/>
    <cellStyle name="Comma 5 7 5 2" xfId="6735" xr:uid="{C737387E-441E-47E0-9D1B-602BDD3FD525}"/>
    <cellStyle name="Comma 5 7 6" xfId="4108" xr:uid="{036BF11D-3516-4614-BBC9-A302EFD91144}"/>
    <cellStyle name="Comma 5 7 7" xfId="7080" xr:uid="{A9C514B0-F29D-4773-B79C-80D623BB6B9A}"/>
    <cellStyle name="Comma 5 8" xfId="608" xr:uid="{00000000-0005-0000-0000-00005F020000}"/>
    <cellStyle name="Comma 5 8 2" xfId="609" xr:uid="{00000000-0005-0000-0000-000060020000}"/>
    <cellStyle name="Comma 5 8 2 2" xfId="1805" xr:uid="{07031B43-518F-46C4-AC86-23171BA0D3CA}"/>
    <cellStyle name="Comma 5 8 2 2 2" xfId="3135" xr:uid="{B77A0412-FF79-4C58-8D71-312E30037632}"/>
    <cellStyle name="Comma 5 8 2 2 2 2" xfId="6302" xr:uid="{54239E39-766F-41BF-BD63-6BC937CE8C03}"/>
    <cellStyle name="Comma 5 8 2 2 3" xfId="5005" xr:uid="{9ED3F348-E559-47DB-A7CF-89B2CFAB545A}"/>
    <cellStyle name="Comma 5 8 2 3" xfId="2529" xr:uid="{C664C563-4231-44C4-A054-ADEA410860AA}"/>
    <cellStyle name="Comma 5 8 2 3 2" xfId="5697" xr:uid="{80C7D94E-B6DA-4FC3-B1D2-0DA8931C9A75}"/>
    <cellStyle name="Comma 5 8 2 4" xfId="4400" xr:uid="{6B6DF703-2D7B-44B1-812D-35F01529D892}"/>
    <cellStyle name="Comma 5 8 3" xfId="1804" xr:uid="{FD1597B8-C74B-4F79-A857-43596E6D972A}"/>
    <cellStyle name="Comma 5 8 3 2" xfId="3134" xr:uid="{D03B0928-CA4D-46AD-80C5-8BF1C583016F}"/>
    <cellStyle name="Comma 5 8 3 2 2" xfId="6301" xr:uid="{49ADB301-0505-4FCC-A62E-1BCCCA6CE584}"/>
    <cellStyle name="Comma 5 8 3 3" xfId="5004" xr:uid="{F44163FE-8EAA-4947-B875-44C1C34498DF}"/>
    <cellStyle name="Comma 5 8 4" xfId="2282" xr:uid="{D43E595D-A918-4647-AA84-40CEE9753C4A}"/>
    <cellStyle name="Comma 5 8 4 2" xfId="5450" xr:uid="{96048A96-1BD7-4F44-A3BA-07E6BA382332}"/>
    <cellStyle name="Comma 5 8 5" xfId="3614" xr:uid="{47434867-C0FF-4537-8172-53E79D4033CB}"/>
    <cellStyle name="Comma 5 8 5 2" xfId="6736" xr:uid="{B00377A1-F2EC-4590-A9C7-FB4273240C94}"/>
    <cellStyle name="Comma 5 8 6" xfId="4109" xr:uid="{511D0DC7-0723-4921-85EB-25A4F8C1DCBE}"/>
    <cellStyle name="Comma 5 8 7" xfId="7081" xr:uid="{3C6FB700-EACF-49F4-B2F0-792563F16DB2}"/>
    <cellStyle name="Comma 5 9" xfId="610" xr:uid="{00000000-0005-0000-0000-000061020000}"/>
    <cellStyle name="Comma 5 9 2" xfId="611" xr:uid="{00000000-0005-0000-0000-000062020000}"/>
    <cellStyle name="Comma 5 9 2 2" xfId="1807" xr:uid="{EB349307-0727-4E5F-89BA-F1732A9CF389}"/>
    <cellStyle name="Comma 5 9 2 2 2" xfId="3137" xr:uid="{0F4BC211-F629-4422-994A-4185CB55FFF6}"/>
    <cellStyle name="Comma 5 9 2 2 2 2" xfId="6304" xr:uid="{79D11995-8F05-4CC9-8D20-1C1CDECE1B1A}"/>
    <cellStyle name="Comma 5 9 2 2 3" xfId="5007" xr:uid="{0412A9D5-6A2D-4F47-AB14-9F4A7ED89F96}"/>
    <cellStyle name="Comma 5 9 2 3" xfId="2530" xr:uid="{E38585AE-1FA0-4BC6-AB85-D983EDF37FF1}"/>
    <cellStyle name="Comma 5 9 2 3 2" xfId="5698" xr:uid="{9BFCFBF6-CC5D-4D9D-9FC0-5E15CF24AC59}"/>
    <cellStyle name="Comma 5 9 2 4" xfId="4401" xr:uid="{14FDE90A-9492-49AA-81BE-9C7F4CD691DA}"/>
    <cellStyle name="Comma 5 9 3" xfId="1806" xr:uid="{0E7FC50D-C5AE-4496-B673-17D63B1F84FD}"/>
    <cellStyle name="Comma 5 9 3 2" xfId="3136" xr:uid="{0BCC74DF-1A79-4480-B42E-E530AC6428CB}"/>
    <cellStyle name="Comma 5 9 3 2 2" xfId="6303" xr:uid="{8E960B25-1647-4522-A84D-A0ADA447E79B}"/>
    <cellStyle name="Comma 5 9 3 3" xfId="5006" xr:uid="{95F95882-8A2E-4750-8BDD-EDC5BE2E56F5}"/>
    <cellStyle name="Comma 5 9 4" xfId="2283" xr:uid="{E14FF338-8D5F-4F21-88E4-C4C0CB7D4F9D}"/>
    <cellStyle name="Comma 5 9 4 2" xfId="5451" xr:uid="{EE9FCB68-4E30-49F6-BDCC-D831C97D976F}"/>
    <cellStyle name="Comma 5 9 5" xfId="3615" xr:uid="{FE80B451-4FCD-412B-B03C-91611E1F4E27}"/>
    <cellStyle name="Comma 5 9 5 2" xfId="6737" xr:uid="{751E8E1C-32CB-485F-90EF-DE0CA14A89B5}"/>
    <cellStyle name="Comma 5 9 6" xfId="4110" xr:uid="{D7ABDAB6-1036-4644-8765-6748C95FCBAA}"/>
    <cellStyle name="Comma 5 9 7" xfId="7082" xr:uid="{8CB1452D-3EC6-41E3-934E-279B85D398D6}"/>
    <cellStyle name="Comma 50" xfId="612" xr:uid="{00000000-0005-0000-0000-000063020000}"/>
    <cellStyle name="Comma 50 10" xfId="7083" xr:uid="{7651B240-0595-4701-81C7-6244B56765E0}"/>
    <cellStyle name="Comma 50 11" xfId="1211" xr:uid="{B4A479BE-3CEB-4151-9EC2-AC2A897E5F7E}"/>
    <cellStyle name="Comma 50 2" xfId="613" xr:uid="{00000000-0005-0000-0000-000064020000}"/>
    <cellStyle name="Comma 50 2 2" xfId="614" xr:uid="{00000000-0005-0000-0000-000065020000}"/>
    <cellStyle name="Comma 50 2 2 2" xfId="1810" xr:uid="{C59C235A-BB0A-4CDC-B141-1C543D4A9CC0}"/>
    <cellStyle name="Comma 50 2 2 2 2" xfId="3140" xr:uid="{75EA16F5-1CE1-4D58-B466-7800BC9A18C0}"/>
    <cellStyle name="Comma 50 2 2 2 2 2" xfId="6307" xr:uid="{6EFBB2D1-816A-4EBA-8C92-7F0B76088971}"/>
    <cellStyle name="Comma 50 2 2 2 3" xfId="5010" xr:uid="{512687DE-1054-4602-82D2-38C5A2212FDC}"/>
    <cellStyle name="Comma 50 2 2 3" xfId="2532" xr:uid="{1EB27C54-EC0C-4286-9D7A-E8D2BC972C79}"/>
    <cellStyle name="Comma 50 2 2 3 2" xfId="5700" xr:uid="{D9CEAFAF-BBBC-48BF-BCD6-CE6F4D1F0993}"/>
    <cellStyle name="Comma 50 2 2 4" xfId="4403" xr:uid="{2DA011CF-580E-48F7-B221-B0AAAB745292}"/>
    <cellStyle name="Comma 50 2 2 5" xfId="1291" xr:uid="{443BC91E-D5A0-4C83-8A6A-BFF1B959275C}"/>
    <cellStyle name="Comma 50 2 3" xfId="1809" xr:uid="{F2A54590-B593-4DEE-A01C-74557A3888F5}"/>
    <cellStyle name="Comma 50 2 3 2" xfId="3139" xr:uid="{56B76F4F-E0F2-48AE-8EFB-B84CC722DF51}"/>
    <cellStyle name="Comma 50 2 3 2 2" xfId="6306" xr:uid="{B1B8E91F-9ACD-4127-898A-6C5CB01B66BC}"/>
    <cellStyle name="Comma 50 2 3 3" xfId="5009" xr:uid="{36669A34-38AA-4880-A92A-7CBE743E126B}"/>
    <cellStyle name="Comma 50 2 4" xfId="2285" xr:uid="{93A477D5-A6EC-4C05-A2F4-F59E32098647}"/>
    <cellStyle name="Comma 50 2 4 2" xfId="5453" xr:uid="{9A9E18C2-695E-4EF8-AEE6-A8E8FE817983}"/>
    <cellStyle name="Comma 50 2 5" xfId="3617" xr:uid="{2C10DC45-F3AD-4569-A6E3-A70900D88945}"/>
    <cellStyle name="Comma 50 2 5 2" xfId="6739" xr:uid="{2F6BFF29-015E-4CFD-848B-B4D66DB964DE}"/>
    <cellStyle name="Comma 50 2 6" xfId="4112" xr:uid="{2921F483-02EA-481C-BEDE-9167F7DBEAED}"/>
    <cellStyle name="Comma 50 2 7" xfId="6825" xr:uid="{363F1355-0580-4AA9-A299-20811E544079}"/>
    <cellStyle name="Comma 50 2 8" xfId="7084" xr:uid="{C93D8F66-CB4F-4371-80EE-C174B013CD7C}"/>
    <cellStyle name="Comma 50 2 9" xfId="1212" xr:uid="{AE67298F-3A7C-4A07-9E27-02A6C9670FA2}"/>
    <cellStyle name="Comma 50 3" xfId="615" xr:uid="{00000000-0005-0000-0000-000066020000}"/>
    <cellStyle name="Comma 50 3 2" xfId="616" xr:uid="{00000000-0005-0000-0000-000067020000}"/>
    <cellStyle name="Comma 50 3 2 2" xfId="1812" xr:uid="{4EF381FC-F3F0-4ADF-9149-F9AFE5E77D4C}"/>
    <cellStyle name="Comma 50 3 2 2 2" xfId="3142" xr:uid="{B66F6D9F-1F4D-4CAA-AF1A-826E2CCBCF6A}"/>
    <cellStyle name="Comma 50 3 2 2 2 2" xfId="6309" xr:uid="{CC6EBBC9-9803-4105-AA97-7191A085C34B}"/>
    <cellStyle name="Comma 50 3 2 2 3" xfId="5012" xr:uid="{DB7266B6-958C-4181-A781-2079D33C2753}"/>
    <cellStyle name="Comma 50 3 2 3" xfId="2533" xr:uid="{AFF8F364-628E-46D4-A1A0-44A7C6DCB5C5}"/>
    <cellStyle name="Comma 50 3 2 3 2" xfId="5701" xr:uid="{33E1E3BC-B0E7-4C0C-B62C-83FE5FE2D407}"/>
    <cellStyle name="Comma 50 3 2 4" xfId="4404" xr:uid="{261F4337-AE8B-4EFC-AD3F-986EADF3A5CF}"/>
    <cellStyle name="Comma 50 3 2 5" xfId="1292" xr:uid="{2B164D72-9AC8-478C-BEB0-17E14D7CB7C8}"/>
    <cellStyle name="Comma 50 3 3" xfId="1811" xr:uid="{F9F777BF-98A9-442A-B1F0-76226CF41DF4}"/>
    <cellStyle name="Comma 50 3 3 2" xfId="3141" xr:uid="{E12B1825-3C1F-4D97-A477-3877B4941854}"/>
    <cellStyle name="Comma 50 3 3 2 2" xfId="6308" xr:uid="{DB72545C-6093-4D3B-8EF1-19EFFE85116C}"/>
    <cellStyle name="Comma 50 3 3 3" xfId="5011" xr:uid="{51A6FF06-ADE5-4A88-8718-AE52886864F8}"/>
    <cellStyle name="Comma 50 3 4" xfId="2286" xr:uid="{68024614-3C8B-4B9C-8D49-F7654F59096F}"/>
    <cellStyle name="Comma 50 3 4 2" xfId="5454" xr:uid="{D8B7E880-4235-4AC8-BDF6-C6F3663F350E}"/>
    <cellStyle name="Comma 50 3 5" xfId="3618" xr:uid="{94135D27-76CF-4F7C-A00C-2BC52D4401C5}"/>
    <cellStyle name="Comma 50 3 5 2" xfId="6740" xr:uid="{AE54A6A7-6DE4-42E9-B036-ADD5310FD472}"/>
    <cellStyle name="Comma 50 3 6" xfId="4113" xr:uid="{42F2A0F4-CBF2-4546-81F1-EBC79DB16777}"/>
    <cellStyle name="Comma 50 3 7" xfId="6841" xr:uid="{4DA27016-E9C6-455D-91E0-38166805C31C}"/>
    <cellStyle name="Comma 50 3 8" xfId="7085" xr:uid="{1E3F2A0A-8741-485F-A972-0D2300A78636}"/>
    <cellStyle name="Comma 50 3 9" xfId="1213" xr:uid="{C3E1ACE7-ECD8-449B-8B4C-2124755291C2}"/>
    <cellStyle name="Comma 50 4" xfId="617" xr:uid="{00000000-0005-0000-0000-000068020000}"/>
    <cellStyle name="Comma 50 4 2" xfId="1813" xr:uid="{1A32F587-6660-4DDD-A3F3-B12E3DA92DE5}"/>
    <cellStyle name="Comma 50 4 2 2" xfId="3143" xr:uid="{7307DACB-7BA0-4F36-93F7-FF42421731CE}"/>
    <cellStyle name="Comma 50 4 2 2 2" xfId="6310" xr:uid="{0791A1A5-434E-43D3-8C41-536389EAD80A}"/>
    <cellStyle name="Comma 50 4 2 3" xfId="5013" xr:uid="{3819B4EB-7709-4FC5-A53F-78FA374BF61E}"/>
    <cellStyle name="Comma 50 4 3" xfId="2531" xr:uid="{FB720211-B617-46AE-9B7F-7230D8A4D68F}"/>
    <cellStyle name="Comma 50 4 3 2" xfId="5699" xr:uid="{65CE5C9D-71EA-4CA0-A6F7-45FF5F3E0F24}"/>
    <cellStyle name="Comma 50 4 4" xfId="4402" xr:uid="{6A958038-88B9-4858-A891-2FE7C94512FB}"/>
    <cellStyle name="Comma 50 4 5" xfId="1290" xr:uid="{1B4E8BB6-5F23-47AE-B9E1-FEE39B34CC92}"/>
    <cellStyle name="Comma 50 5" xfId="1808" xr:uid="{1D6A2DA5-B5D9-4E17-AFA2-EFF5FBA8878C}"/>
    <cellStyle name="Comma 50 5 2" xfId="3138" xr:uid="{1B8D564F-CEE6-46F0-85D3-EEA24A114F48}"/>
    <cellStyle name="Comma 50 5 2 2" xfId="6305" xr:uid="{58AEF440-26FF-40AA-99F6-5ABC85D53D64}"/>
    <cellStyle name="Comma 50 5 3" xfId="5008" xr:uid="{0791B263-0CAD-4520-BEBA-465D0F71628F}"/>
    <cellStyle name="Comma 50 6" xfId="2284" xr:uid="{CCD29763-EBD7-4EC8-A424-88612F31895C}"/>
    <cellStyle name="Comma 50 6 2" xfId="5452" xr:uid="{B70320FD-8C68-41B0-AD38-96B38259F43F}"/>
    <cellStyle name="Comma 50 7" xfId="3616" xr:uid="{8FF313FB-B957-4A5D-BC49-3EBBDC7EF660}"/>
    <cellStyle name="Comma 50 7 2" xfId="6738" xr:uid="{40018E27-30E5-4EF3-A5FB-357F1FB8DCEB}"/>
    <cellStyle name="Comma 50 8" xfId="4111" xr:uid="{1311300D-434C-473C-BDDE-0010DD4097D4}"/>
    <cellStyle name="Comma 50 9" xfId="6822" xr:uid="{83E4F4A9-B44C-4345-83DF-322988E36B40}"/>
    <cellStyle name="Comma 51" xfId="2004" xr:uid="{ECB8E351-5E0E-4184-97C6-93E66A11419B}"/>
    <cellStyle name="Comma 51 2" xfId="5173" xr:uid="{B0EFA0BF-8B8B-4018-9001-B07D8EACC6ED}"/>
    <cellStyle name="Comma 52" xfId="2006" xr:uid="{8D201E27-7C72-459D-980E-C8C0A0152BB2}"/>
    <cellStyle name="Comma 52 2" xfId="5175" xr:uid="{771F05E5-6B91-48BA-8A0B-03021287C8AA}"/>
    <cellStyle name="Comma 53" xfId="618" xr:uid="{00000000-0005-0000-0000-000069020000}"/>
    <cellStyle name="Comma 53 2" xfId="1814" xr:uid="{81143020-3DD5-4402-996B-0FECC73D157B}"/>
    <cellStyle name="Comma 53 2 2" xfId="3144" xr:uid="{56B83140-5F08-4557-9870-3AEB2DAC5A46}"/>
    <cellStyle name="Comma 53 2 2 2" xfId="6311" xr:uid="{98D66B40-73A0-4A3D-8DBA-4DD76CB2073C}"/>
    <cellStyle name="Comma 53 2 3" xfId="5014" xr:uid="{E5922856-1120-40A6-B187-02EB7C623140}"/>
    <cellStyle name="Comma 53 3" xfId="2328" xr:uid="{BAF081A1-85A0-4DD3-8739-EA6965CA6300}"/>
    <cellStyle name="Comma 53 3 2" xfId="5496" xr:uid="{BD163C99-44FD-48AC-B555-DF4AAB40F179}"/>
    <cellStyle name="Comma 53 4" xfId="4199" xr:uid="{E0622863-1D94-4ED5-B85D-5E13AE56C5D7}"/>
    <cellStyle name="Comma 53 5" xfId="1232" xr:uid="{0F654C6B-CAE3-4FBF-9071-D09F4E976E67}"/>
    <cellStyle name="Comma 54" xfId="2008" xr:uid="{67103701-A832-4F64-9A1F-2E73D12DC3BC}"/>
    <cellStyle name="Comma 54 2" xfId="5177" xr:uid="{12F7643F-20E6-4708-BA69-97AD758BC6C6}"/>
    <cellStyle name="Comma 55" xfId="2010" xr:uid="{823873F4-EC39-4D26-8819-25ADC0DE6567}"/>
    <cellStyle name="Comma 55 2" xfId="5179" xr:uid="{C4F2178F-2908-49B1-8886-779950BB35B9}"/>
    <cellStyle name="Comma 56" xfId="2012" xr:uid="{D845DB5D-026F-475A-8CBD-7E851BF37C51}"/>
    <cellStyle name="Comma 56 11" xfId="619" xr:uid="{00000000-0005-0000-0000-00006A020000}"/>
    <cellStyle name="Comma 56 11 2" xfId="620" xr:uid="{00000000-0005-0000-0000-00006B020000}"/>
    <cellStyle name="Comma 56 11 2 2" xfId="1816" xr:uid="{30FBD578-0A65-4BFA-801A-757BFADD0AC8}"/>
    <cellStyle name="Comma 56 11 2 2 2" xfId="3146" xr:uid="{7BFEBCE3-61B8-45F8-BD6A-9A48723A540A}"/>
    <cellStyle name="Comma 56 11 2 2 2 2" xfId="6313" xr:uid="{14CFB483-BCAC-4F5E-9A08-684E55381231}"/>
    <cellStyle name="Comma 56 11 2 2 3" xfId="5016" xr:uid="{955C5F12-35A3-463E-94EB-8A9BA9A8A916}"/>
    <cellStyle name="Comma 56 11 2 3" xfId="2092" xr:uid="{44556277-B8DF-4F7C-A9C6-766340B7DE4B}"/>
    <cellStyle name="Comma 56 11 2 3 2" xfId="5261" xr:uid="{6E482E36-87D5-4DED-AFC9-F97D9C4A0BC7}"/>
    <cellStyle name="Comma 56 11 2 4" xfId="3889" xr:uid="{466BF76F-515E-4CA0-BDE7-FF3A5FC37DB9}"/>
    <cellStyle name="Comma 56 11 3" xfId="1815" xr:uid="{51036D4B-7204-4940-B56D-2FF82D70D5E5}"/>
    <cellStyle name="Comma 56 11 3 2" xfId="3145" xr:uid="{62C1F87C-B98C-41A4-9EBD-22817D983DD9}"/>
    <cellStyle name="Comma 56 11 3 2 2" xfId="6312" xr:uid="{B1C78014-6BDC-4396-BBBB-4F160D66F41B}"/>
    <cellStyle name="Comma 56 11 3 3" xfId="5015" xr:uid="{50144DF8-39E4-451F-ABB1-776D7B5B6DD7}"/>
    <cellStyle name="Comma 56 11 4" xfId="2053" xr:uid="{69835B5B-A896-4823-BBE8-6857E23CBF42}"/>
    <cellStyle name="Comma 56 11 4 2" xfId="5222" xr:uid="{1FD12899-EBF0-428E-AF48-F80121AD139B}"/>
    <cellStyle name="Comma 56 11 5" xfId="3840" xr:uid="{FFF6010F-FC2E-47F8-9987-7DF89A0FC5BD}"/>
    <cellStyle name="Comma 56 2" xfId="5181" xr:uid="{3C084FA6-9038-493D-A87B-CEFC0B703E86}"/>
    <cellStyle name="Comma 57" xfId="2014" xr:uid="{BC4C58B6-5D33-48B9-A61E-57904E6D6732}"/>
    <cellStyle name="Comma 57 2" xfId="5183" xr:uid="{F819F570-9F5E-454F-A27A-F31ABFA36705}"/>
    <cellStyle name="Comma 58" xfId="2016" xr:uid="{4E93F805-9BF1-4F0C-989A-6557349D61DF}"/>
    <cellStyle name="Comma 58 2" xfId="5185" xr:uid="{90C2E79C-682B-4293-BC59-696368A2A713}"/>
    <cellStyle name="Comma 59" xfId="2018" xr:uid="{C718DE2B-09AE-4D05-B0A9-4CD14CCC582B}"/>
    <cellStyle name="Comma 59 2" xfId="5187" xr:uid="{365E23FD-C631-47B2-8442-427C5FFEE042}"/>
    <cellStyle name="Comma 6" xfId="621" xr:uid="{00000000-0005-0000-0000-00006C020000}"/>
    <cellStyle name="Comma 6 10" xfId="622" xr:uid="{00000000-0005-0000-0000-00006D020000}"/>
    <cellStyle name="Comma 6 10 2" xfId="623" xr:uid="{00000000-0005-0000-0000-00006E020000}"/>
    <cellStyle name="Comma 6 10 2 2" xfId="1819" xr:uid="{F7BEA3DF-95B9-44C5-AD1D-0B2CDBDAEC73}"/>
    <cellStyle name="Comma 6 10 2 2 2" xfId="3149" xr:uid="{24A12B1C-5BAF-4790-8997-48B5C47C8B39}"/>
    <cellStyle name="Comma 6 10 2 2 2 2" xfId="6316" xr:uid="{AB1256F1-2253-48BC-B62D-8B21A54AD5C7}"/>
    <cellStyle name="Comma 6 10 2 2 3" xfId="5019" xr:uid="{A5904348-90FB-48B1-9D7C-169A795124D5}"/>
    <cellStyle name="Comma 6 10 2 3" xfId="2535" xr:uid="{B36640FA-CD42-47F9-955E-2E0DD8D0F3AF}"/>
    <cellStyle name="Comma 6 10 2 3 2" xfId="5703" xr:uid="{8CD5DFAF-35F2-4EA9-9452-07FC28E99C33}"/>
    <cellStyle name="Comma 6 10 2 4" xfId="4406" xr:uid="{17E5AF0E-D573-4F5F-A261-FC68D1D70BA2}"/>
    <cellStyle name="Comma 6 10 3" xfId="1818" xr:uid="{8FD3D79C-E92D-46E6-9773-CADF28DA0ED0}"/>
    <cellStyle name="Comma 6 10 3 2" xfId="3148" xr:uid="{23929C94-4F83-48CF-81CD-0E73F7035C80}"/>
    <cellStyle name="Comma 6 10 3 2 2" xfId="6315" xr:uid="{B083FEF5-8DBE-443F-B704-198D86961B08}"/>
    <cellStyle name="Comma 6 10 3 3" xfId="5018" xr:uid="{2C06E44A-66ED-4D60-9E2F-A43C321C4019}"/>
    <cellStyle name="Comma 6 10 4" xfId="2287" xr:uid="{D3A00254-7D7B-4E18-B110-8B3F8B2E654D}"/>
    <cellStyle name="Comma 6 10 4 2" xfId="5455" xr:uid="{C5B476FE-68D4-4A86-86BD-755DDD4161C5}"/>
    <cellStyle name="Comma 6 10 5" xfId="3620" xr:uid="{0AF7D497-9122-4EF8-BD9A-2BAC81B32D99}"/>
    <cellStyle name="Comma 6 10 5 2" xfId="6742" xr:uid="{D0F2DA6B-6C0D-42C6-9E5D-CCBF24D14FA2}"/>
    <cellStyle name="Comma 6 10 6" xfId="4114" xr:uid="{095EE499-15E1-4216-B44A-BF9107F76BB4}"/>
    <cellStyle name="Comma 6 10 7" xfId="7087" xr:uid="{F7091C29-14E6-49F8-AD33-ED9A0D1FB191}"/>
    <cellStyle name="Comma 6 11" xfId="624" xr:uid="{00000000-0005-0000-0000-00006F020000}"/>
    <cellStyle name="Comma 6 11 2" xfId="625" xr:uid="{00000000-0005-0000-0000-000070020000}"/>
    <cellStyle name="Comma 6 11 2 2" xfId="1821" xr:uid="{C721307A-E8A7-4F28-A2D1-56C249CCEC4E}"/>
    <cellStyle name="Comma 6 11 2 2 2" xfId="3151" xr:uid="{E2E99266-B404-48C9-9BFF-283505304BDC}"/>
    <cellStyle name="Comma 6 11 2 2 2 2" xfId="6318" xr:uid="{BFDCCE9E-0D8F-4540-B540-377E9B2B1D41}"/>
    <cellStyle name="Comma 6 11 2 2 3" xfId="5021" xr:uid="{9E6B0C3F-19B1-4635-88B6-C68EFB1DBE64}"/>
    <cellStyle name="Comma 6 11 2 3" xfId="2536" xr:uid="{C1198926-1567-4E9B-96D0-414360DE4E91}"/>
    <cellStyle name="Comma 6 11 2 3 2" xfId="5704" xr:uid="{1F852A12-2B2B-4E46-BE03-AC9168F23C0C}"/>
    <cellStyle name="Comma 6 11 2 4" xfId="4407" xr:uid="{E51DD4AB-E07D-46A9-9150-DABC79F1B157}"/>
    <cellStyle name="Comma 6 11 3" xfId="1820" xr:uid="{D5D72A06-A186-4BD2-841D-7701238BADA4}"/>
    <cellStyle name="Comma 6 11 3 2" xfId="3150" xr:uid="{0E2804EF-4447-45E6-A27E-E471C1D52A72}"/>
    <cellStyle name="Comma 6 11 3 2 2" xfId="6317" xr:uid="{ED25BF5A-4959-406D-8CB4-DDEBA6EEC9FF}"/>
    <cellStyle name="Comma 6 11 3 3" xfId="5020" xr:uid="{A38B59B2-10E3-4FAF-BD2C-0FCC775BF853}"/>
    <cellStyle name="Comma 6 11 4" xfId="2288" xr:uid="{E8CCC541-2A06-41D7-81FC-A3A088F254F6}"/>
    <cellStyle name="Comma 6 11 4 2" xfId="5456" xr:uid="{73D85D3A-2DB3-4AC2-94A8-4EBD2C71073A}"/>
    <cellStyle name="Comma 6 11 5" xfId="3621" xr:uid="{2408377D-DAC0-4C8E-A150-09820B6CDEF2}"/>
    <cellStyle name="Comma 6 11 5 2" xfId="6743" xr:uid="{053F2012-9B70-4E17-B36D-48738AD69F6B}"/>
    <cellStyle name="Comma 6 11 6" xfId="4115" xr:uid="{95F6B92A-1CA3-4D4E-A720-48AF2F22D7CD}"/>
    <cellStyle name="Comma 6 11 7" xfId="7088" xr:uid="{5E132567-50F2-4221-B200-AF138B95A900}"/>
    <cellStyle name="Comma 6 12" xfId="626" xr:uid="{00000000-0005-0000-0000-000071020000}"/>
    <cellStyle name="Comma 6 12 2" xfId="627" xr:uid="{00000000-0005-0000-0000-000072020000}"/>
    <cellStyle name="Comma 6 12 2 2" xfId="1823" xr:uid="{106D153F-EFEC-4960-91AE-41E42435F4B6}"/>
    <cellStyle name="Comma 6 12 2 2 2" xfId="3153" xr:uid="{12922039-7097-4919-BED8-2C1262190EF5}"/>
    <cellStyle name="Comma 6 12 2 2 2 2" xfId="6320" xr:uid="{81077A8B-348D-4028-AC23-A283601E544C}"/>
    <cellStyle name="Comma 6 12 2 2 3" xfId="5023" xr:uid="{C4C47AC5-2794-4E77-890E-52CF9D0B8ECF}"/>
    <cellStyle name="Comma 6 12 2 3" xfId="2537" xr:uid="{FF114804-F83D-4224-830C-1D3F556734D5}"/>
    <cellStyle name="Comma 6 12 2 3 2" xfId="5705" xr:uid="{7D7CB051-83F1-441F-9072-F5D1DC201236}"/>
    <cellStyle name="Comma 6 12 2 4" xfId="4408" xr:uid="{AE6B6BF1-F815-4C80-9A83-C358A14CE853}"/>
    <cellStyle name="Comma 6 12 3" xfId="1822" xr:uid="{CB5F7A46-C763-4FE7-8D63-4667FD02A9D0}"/>
    <cellStyle name="Comma 6 12 3 2" xfId="3152" xr:uid="{C782AECC-527B-49DA-AF82-60AA7030A781}"/>
    <cellStyle name="Comma 6 12 3 2 2" xfId="6319" xr:uid="{C1BDECD4-531E-47FA-844E-CF6723ABEAF0}"/>
    <cellStyle name="Comma 6 12 3 3" xfId="5022" xr:uid="{A2EAF4EF-9576-42DF-B103-85373C66C36F}"/>
    <cellStyle name="Comma 6 12 4" xfId="2289" xr:uid="{1E9CB51B-F68B-4E01-8F19-8448722E701E}"/>
    <cellStyle name="Comma 6 12 4 2" xfId="5457" xr:uid="{34015239-0614-4A0B-802E-3E0CC7EA5AC6}"/>
    <cellStyle name="Comma 6 12 5" xfId="3622" xr:uid="{2B90D647-9C46-4E76-AC82-3C9E5B32D407}"/>
    <cellStyle name="Comma 6 12 5 2" xfId="6744" xr:uid="{B40A0257-7AEB-4A01-AAD7-A63AE4C687FA}"/>
    <cellStyle name="Comma 6 12 6" xfId="4116" xr:uid="{6982AC3E-9E33-4475-9F44-A98973307996}"/>
    <cellStyle name="Comma 6 12 7" xfId="7089" xr:uid="{612B8517-5A11-4577-A78B-DF5B09CDECF6}"/>
    <cellStyle name="Comma 6 13" xfId="628" xr:uid="{00000000-0005-0000-0000-000073020000}"/>
    <cellStyle name="Comma 6 13 2" xfId="629" xr:uid="{00000000-0005-0000-0000-000074020000}"/>
    <cellStyle name="Comma 6 13 2 2" xfId="1825" xr:uid="{3393ECA9-32FE-4C3B-9596-7A6B32BAA33D}"/>
    <cellStyle name="Comma 6 13 2 2 2" xfId="3155" xr:uid="{FF8B5737-878C-4D66-8A88-4FCF9A8FB81D}"/>
    <cellStyle name="Comma 6 13 2 2 2 2" xfId="6322" xr:uid="{1290F8DD-F24E-434C-8A79-1A3A0E2DE264}"/>
    <cellStyle name="Comma 6 13 2 2 3" xfId="5025" xr:uid="{781C69A4-B863-45E0-8EAA-4BEA99A1868B}"/>
    <cellStyle name="Comma 6 13 2 3" xfId="2538" xr:uid="{46E0D1D8-706D-4E29-B426-DEDCF728BB54}"/>
    <cellStyle name="Comma 6 13 2 3 2" xfId="5706" xr:uid="{84B6B3DD-007E-4ED8-BFE2-AC35F7EC55EA}"/>
    <cellStyle name="Comma 6 13 2 4" xfId="4409" xr:uid="{5C246DDA-F2F7-4268-8F41-E0CA0CA8BB71}"/>
    <cellStyle name="Comma 6 13 3" xfId="1824" xr:uid="{B9AFEE79-67CA-436A-B219-6EB7AD779F7D}"/>
    <cellStyle name="Comma 6 13 3 2" xfId="3154" xr:uid="{BC74646D-930F-4156-B49B-AF73397A0CC2}"/>
    <cellStyle name="Comma 6 13 3 2 2" xfId="6321" xr:uid="{D9927018-7F7C-44FC-9933-F8603A31B44A}"/>
    <cellStyle name="Comma 6 13 3 3" xfId="5024" xr:uid="{39BD339F-C19E-4564-AEBE-83B258CCC80C}"/>
    <cellStyle name="Comma 6 13 4" xfId="2290" xr:uid="{3AF33E7C-2F11-41EC-802B-02109FF7B844}"/>
    <cellStyle name="Comma 6 13 4 2" xfId="5458" xr:uid="{7AE51C11-3DD6-4C42-AB19-5B1830B2C866}"/>
    <cellStyle name="Comma 6 13 5" xfId="3623" xr:uid="{2E16B126-2175-46C4-9125-84334DC0FFCB}"/>
    <cellStyle name="Comma 6 13 5 2" xfId="6745" xr:uid="{0DA5CEF7-DDC0-4551-A4BE-4E342C05BDC7}"/>
    <cellStyle name="Comma 6 13 6" xfId="4117" xr:uid="{50BC3E8E-C641-4568-878D-F61F85280B32}"/>
    <cellStyle name="Comma 6 13 7" xfId="7090" xr:uid="{838638D0-6402-4B16-8CBD-2691113D67DB}"/>
    <cellStyle name="Comma 6 14" xfId="630" xr:uid="{00000000-0005-0000-0000-000075020000}"/>
    <cellStyle name="Comma 6 14 2" xfId="631" xr:uid="{00000000-0005-0000-0000-000076020000}"/>
    <cellStyle name="Comma 6 14 2 2" xfId="1827" xr:uid="{F5C8AF29-60D2-465B-8590-3BFF67F16868}"/>
    <cellStyle name="Comma 6 14 2 2 2" xfId="3157" xr:uid="{7897D76E-E4AE-473B-BBEF-D85E8BDAB9FF}"/>
    <cellStyle name="Comma 6 14 2 2 2 2" xfId="6324" xr:uid="{8775DE53-C731-41B4-A4EE-6A7FE7A27CB2}"/>
    <cellStyle name="Comma 6 14 2 2 3" xfId="5027" xr:uid="{C202D5F9-350B-4FE6-88B7-2DAA37EE87A7}"/>
    <cellStyle name="Comma 6 14 2 3" xfId="2539" xr:uid="{2E84DB53-4E2C-494A-B55D-9E7268692E52}"/>
    <cellStyle name="Comma 6 14 2 3 2" xfId="5707" xr:uid="{CF851BDC-5488-4AFB-8B48-176B164BAA1E}"/>
    <cellStyle name="Comma 6 14 2 4" xfId="4410" xr:uid="{8BA90A3D-4481-4702-80C6-A1826FFDF960}"/>
    <cellStyle name="Comma 6 14 3" xfId="1826" xr:uid="{01DDE46D-F438-40F8-9EC1-5E6584BB6980}"/>
    <cellStyle name="Comma 6 14 3 2" xfId="3156" xr:uid="{FF17D067-35E8-43CF-9B01-D0857FA2AD37}"/>
    <cellStyle name="Comma 6 14 3 2 2" xfId="6323" xr:uid="{8958933D-DCA6-4A8A-B75C-3C304DFCE84F}"/>
    <cellStyle name="Comma 6 14 3 3" xfId="5026" xr:uid="{526BC170-DBDE-4723-AFA3-317F73D6AAD6}"/>
    <cellStyle name="Comma 6 14 4" xfId="2291" xr:uid="{300B4DD8-7F49-43C9-9C4B-04EDA2EB53E3}"/>
    <cellStyle name="Comma 6 14 4 2" xfId="5459" xr:uid="{5BEEA9DD-C102-4EE4-943B-2259DCC96D07}"/>
    <cellStyle name="Comma 6 14 5" xfId="3624" xr:uid="{8CBC4138-48C2-4A69-ABC8-B8050FEE1B8C}"/>
    <cellStyle name="Comma 6 14 5 2" xfId="6746" xr:uid="{350B83E4-7F8B-44A5-BE90-A31C857E8A28}"/>
    <cellStyle name="Comma 6 14 6" xfId="4118" xr:uid="{C5A1DDD6-91CE-4807-A968-7F1770A3A0B0}"/>
    <cellStyle name="Comma 6 14 7" xfId="7091" xr:uid="{029B636D-6FDF-49A2-B95E-95E9BE6C535D}"/>
    <cellStyle name="Comma 6 15" xfId="632" xr:uid="{00000000-0005-0000-0000-000077020000}"/>
    <cellStyle name="Comma 6 15 2" xfId="1828" xr:uid="{39EAFC12-B8F9-4ABF-B1B4-FCD0EB5CDA73}"/>
    <cellStyle name="Comma 6 15 2 2" xfId="3158" xr:uid="{FA4B9E38-2E86-4E76-AFEC-1686662ED69F}"/>
    <cellStyle name="Comma 6 15 2 2 2" xfId="6325" xr:uid="{003F7E6A-CC5B-477B-B15A-3637E0A3CEFC}"/>
    <cellStyle name="Comma 6 15 2 3" xfId="5028" xr:uid="{C6BA87C2-5CCB-46EE-AB6D-0436433005FC}"/>
    <cellStyle name="Comma 6 15 3" xfId="2534" xr:uid="{4253247C-7D1B-490A-878A-A0F6CCC94964}"/>
    <cellStyle name="Comma 6 15 3 2" xfId="5702" xr:uid="{B35F58AE-26C8-42EA-A9AA-0B38B7E439DF}"/>
    <cellStyle name="Comma 6 15 4" xfId="4405" xr:uid="{18A452FD-9CC3-4A6E-B74A-4DFE5E87D9A6}"/>
    <cellStyle name="Comma 6 16" xfId="633" xr:uid="{00000000-0005-0000-0000-000078020000}"/>
    <cellStyle name="Comma 6 16 2" xfId="1829" xr:uid="{1D8DAAE0-1175-4E5E-B9BF-53885C2064AE}"/>
    <cellStyle name="Comma 6 16 2 2" xfId="3159" xr:uid="{FC875F15-BFE3-4512-A0A2-9D7F2C13B982}"/>
    <cellStyle name="Comma 6 16 2 2 2" xfId="6326" xr:uid="{ADB60A00-B4A4-4BE9-8EDB-CEE47D1DA4C5}"/>
    <cellStyle name="Comma 6 16 2 3" xfId="5029" xr:uid="{8CF30416-5139-40A0-BD74-FC54429514D1}"/>
    <cellStyle name="Comma 6 16 3" xfId="2591" xr:uid="{3589D72E-991E-4BE4-878A-F7314E07B0CF}"/>
    <cellStyle name="Comma 6 16 3 2" xfId="5759" xr:uid="{4B547BE7-624C-4E0F-BA19-EBCD3A35588A}"/>
    <cellStyle name="Comma 6 16 4" xfId="4462" xr:uid="{1DFBF5B5-3010-446A-86CD-FE4646997639}"/>
    <cellStyle name="Comma 6 17" xfId="634" xr:uid="{00000000-0005-0000-0000-000079020000}"/>
    <cellStyle name="Comma 6 17 2" xfId="1830" xr:uid="{F7E1D89B-56E8-45A5-B472-18B4F8142A48}"/>
    <cellStyle name="Comma 6 17 2 2" xfId="3160" xr:uid="{61DEB4D3-05AB-4402-87B5-E53658F77549}"/>
    <cellStyle name="Comma 6 17 2 2 2" xfId="6327" xr:uid="{65469678-B265-40C0-8366-7EE9E67FC950}"/>
    <cellStyle name="Comma 6 17 2 3" xfId="5030" xr:uid="{38A52D79-906B-4D53-930F-4DDFE54C259A}"/>
    <cellStyle name="Comma 6 17 3" xfId="2325" xr:uid="{ABF2EEBC-A22D-4413-A95C-99C50DFDF554}"/>
    <cellStyle name="Comma 6 17 3 2" xfId="5493" xr:uid="{18DF282C-CDB5-45C9-88DB-7EBDED44F323}"/>
    <cellStyle name="Comma 6 17 4" xfId="4196" xr:uid="{ABF853E7-ED81-4056-A8CE-AAFDCFEBEA05}"/>
    <cellStyle name="Comma 6 17 5" xfId="1230" xr:uid="{915D409F-32FE-4A94-9982-EE7D4988AA49}"/>
    <cellStyle name="Comma 6 18" xfId="635" xr:uid="{00000000-0005-0000-0000-00007A020000}"/>
    <cellStyle name="Comma 6 18 2" xfId="3161" xr:uid="{BE4C0D96-1276-4BAA-8403-A1B4B3525774}"/>
    <cellStyle name="Comma 6 18 2 2" xfId="6328" xr:uid="{88879BBC-B72C-44E4-9CD7-194CBC9177FC}"/>
    <cellStyle name="Comma 6 18 3" xfId="5031" xr:uid="{747D74FD-7F6A-4D42-A2D7-4FD309107B2E}"/>
    <cellStyle name="Comma 6 19" xfId="1817" xr:uid="{9EB4F07C-AB43-4452-B995-B99DCC87C0DB}"/>
    <cellStyle name="Comma 6 19 2" xfId="3147" xr:uid="{772B3022-0170-4F05-82B3-0E277D5A8BF5}"/>
    <cellStyle name="Comma 6 19 2 2" xfId="6314" xr:uid="{D9BA2C15-A244-4E03-B327-052256639A0A}"/>
    <cellStyle name="Comma 6 19 3" xfId="5017" xr:uid="{136A5FC6-ADFF-4638-ADF5-4CF2422DB271}"/>
    <cellStyle name="Comma 6 2" xfId="636" xr:uid="{00000000-0005-0000-0000-00007B020000}"/>
    <cellStyle name="Comma 6 2 10" xfId="7092" xr:uid="{9D14029E-CCF9-4365-9369-85C923307DC0}"/>
    <cellStyle name="Comma 6 2 2" xfId="637" xr:uid="{00000000-0005-0000-0000-00007C020000}"/>
    <cellStyle name="Comma 6 2 2 2" xfId="638" xr:uid="{00000000-0005-0000-0000-00007D020000}"/>
    <cellStyle name="Comma 6 2 2 2 2" xfId="1833" xr:uid="{5B8B91F5-AE66-44F3-BA73-86473A24932C}"/>
    <cellStyle name="Comma 6 2 2 2 2 2" xfId="3164" xr:uid="{90942093-3E63-42CD-B1C0-7AE210A2664C}"/>
    <cellStyle name="Comma 6 2 2 2 2 2 2" xfId="6331" xr:uid="{A92E18E4-53A1-4845-872C-3B312B3E8FE9}"/>
    <cellStyle name="Comma 6 2 2 2 2 3" xfId="5034" xr:uid="{1E79ED2E-8CEF-4487-8280-9E4C759AC0C1}"/>
    <cellStyle name="Comma 6 2 2 2 3" xfId="2608" xr:uid="{6252304C-B3F2-401F-BBB0-7A4C7042A36A}"/>
    <cellStyle name="Comma 6 2 2 2 3 2" xfId="5776" xr:uid="{417A5635-7BCA-4DCC-95D7-9436E359D828}"/>
    <cellStyle name="Comma 6 2 2 2 4" xfId="4479" xr:uid="{0D716E17-CA23-4536-9646-8EFB90B07005}"/>
    <cellStyle name="Comma 6 2 2 3" xfId="639" xr:uid="{00000000-0005-0000-0000-00007E020000}"/>
    <cellStyle name="Comma 6 2 2 3 2" xfId="1834" xr:uid="{5EB5116C-631D-4EF0-81BC-7754C867BD8C}"/>
    <cellStyle name="Comma 6 2 2 3 2 2" xfId="3165" xr:uid="{2109F8C8-3EC9-49F3-95A1-6D6FAE09B431}"/>
    <cellStyle name="Comma 6 2 2 3 2 2 2" xfId="6332" xr:uid="{5FE69AD1-8DEA-429D-A09C-D7908937A58D}"/>
    <cellStyle name="Comma 6 2 2 3 2 3" xfId="5035" xr:uid="{5283FD77-4276-4D0E-8CCD-E59F78716A85}"/>
    <cellStyle name="Comma 6 2 2 3 3" xfId="2593" xr:uid="{06071BAD-E883-4976-9010-11EE7878848B}"/>
    <cellStyle name="Comma 6 2 2 3 3 2" xfId="5761" xr:uid="{7DB53938-1399-49D0-B44F-8383D944716A}"/>
    <cellStyle name="Comma 6 2 2 3 4" xfId="4464" xr:uid="{401B93C5-2411-4574-AA93-955C98E81F3D}"/>
    <cellStyle name="Comma 6 2 2 4" xfId="1832" xr:uid="{A9486149-6703-4151-B258-663B68583A2C}"/>
    <cellStyle name="Comma 6 2 2 4 2" xfId="3163" xr:uid="{087BED98-DB0A-4193-B19B-C5FD87AD0B51}"/>
    <cellStyle name="Comma 6 2 2 4 2 2" xfId="6330" xr:uid="{865F2F19-C0D3-40D7-A010-7CB41FAEC25C}"/>
    <cellStyle name="Comma 6 2 2 4 3" xfId="5033" xr:uid="{C38F6AD2-F64B-4A5E-886F-630381F4D646}"/>
    <cellStyle name="Comma 6 2 2 5" xfId="1996" xr:uid="{5E1ADAFA-D988-4DC4-89C8-109D13003EDE}"/>
    <cellStyle name="Comma 6 2 2 5 2" xfId="5165" xr:uid="{6F57812A-BAD6-4C0A-AF9D-C32DC0C60779}"/>
    <cellStyle name="Comma 6 2 2 6" xfId="3407" xr:uid="{741FFE44-D279-4574-898A-4A1C959CC644}"/>
    <cellStyle name="Comma 6 2 2 6 2" xfId="6534" xr:uid="{FEE4565D-E552-4133-8A46-2C71953123F2}"/>
    <cellStyle name="Comma 6 2 2 7" xfId="3892" xr:uid="{5EF74B6E-B2E1-4127-888A-A5C098C29C83}"/>
    <cellStyle name="Comma 6 2 3" xfId="640" xr:uid="{00000000-0005-0000-0000-00007F020000}"/>
    <cellStyle name="Comma 6 2 3 2" xfId="1835" xr:uid="{2CB9AC9D-87CF-4817-BC85-D1DC41CA0A36}"/>
    <cellStyle name="Comma 6 2 3 2 2" xfId="3166" xr:uid="{D3F56DEA-CD6C-4741-B0F5-BECCF0D931C6}"/>
    <cellStyle name="Comma 6 2 3 2 2 2" xfId="6333" xr:uid="{627712BF-1221-4FF5-A84D-FDE91D81DFE7}"/>
    <cellStyle name="Comma 6 2 3 2 3" xfId="5036" xr:uid="{C5173ABE-3F57-498C-93E1-28717B497199}"/>
    <cellStyle name="Comma 6 2 3 3" xfId="2540" xr:uid="{56399641-FE19-42F4-9591-674D394F77AF}"/>
    <cellStyle name="Comma 6 2 3 3 2" xfId="5708" xr:uid="{3F0595F2-D64E-4134-A766-AE8F7BAFD0C2}"/>
    <cellStyle name="Comma 6 2 3 4" xfId="4411" xr:uid="{C0322CF5-5178-4C4C-96DF-E499B254874B}"/>
    <cellStyle name="Comma 6 2 4" xfId="641" xr:uid="{00000000-0005-0000-0000-000080020000}"/>
    <cellStyle name="Comma 6 2 4 2" xfId="1836" xr:uid="{B1FD5E1D-5AFA-4175-A9BF-2890506AA698}"/>
    <cellStyle name="Comma 6 2 4 2 2" xfId="3167" xr:uid="{3F35C853-B56B-4236-91B3-568F2E908938}"/>
    <cellStyle name="Comma 6 2 4 2 2 2" xfId="6334" xr:uid="{AB8E53A3-3306-4803-A374-77FAF10BBACC}"/>
    <cellStyle name="Comma 6 2 4 2 3" xfId="5037" xr:uid="{2E4AF5F2-931A-45F1-914A-4BDBEE63EE37}"/>
    <cellStyle name="Comma 6 2 4 3" xfId="2592" xr:uid="{92641275-4D06-4018-ACE0-EC3B6752E0E3}"/>
    <cellStyle name="Comma 6 2 4 3 2" xfId="5760" xr:uid="{A63AC87E-4FCA-41B4-AB60-4AE37991564C}"/>
    <cellStyle name="Comma 6 2 4 4" xfId="4463" xr:uid="{4F325262-BA98-4116-A150-9635296AF46C}"/>
    <cellStyle name="Comma 6 2 5" xfId="1831" xr:uid="{F72D4B5A-0C91-4860-9B78-0B21AA710558}"/>
    <cellStyle name="Comma 6 2 5 2" xfId="3162" xr:uid="{9E2B118F-161D-4E8F-88EF-05E1A11BFB45}"/>
    <cellStyle name="Comma 6 2 5 2 2" xfId="6329" xr:uid="{8A09E190-80AC-4480-A181-2E5154DF4FF3}"/>
    <cellStyle name="Comma 6 2 5 3" xfId="5032" xr:uid="{9653AB11-DA64-485C-A5F3-C820F90F3E68}"/>
    <cellStyle name="Comma 6 2 6" xfId="1995" xr:uid="{E3DB5464-55A1-4F04-B9A5-17498E65FF68}"/>
    <cellStyle name="Comma 6 2 6 2" xfId="5164" xr:uid="{E37DC905-A047-437A-8E1B-4B54E16AF782}"/>
    <cellStyle name="Comma 6 2 7" xfId="3406" xr:uid="{5166B65F-B009-41B3-9707-207FD7883A14}"/>
    <cellStyle name="Comma 6 2 7 2" xfId="6533" xr:uid="{9494866B-34DA-4279-8BB2-8157401D9220}"/>
    <cellStyle name="Comma 6 2 8" xfId="3891" xr:uid="{EB224618-8C3A-42BA-8DE0-2F5B553B435B}"/>
    <cellStyle name="Comma 6 2 9" xfId="6844" xr:uid="{05160A2E-C115-4D8D-90A9-46C39B012C84}"/>
    <cellStyle name="Comma 6 20" xfId="1994" xr:uid="{505E17D7-9710-4F0F-A9E3-748FFB938726}"/>
    <cellStyle name="Comma 6 20 2" xfId="5163" xr:uid="{537F42A7-92D8-4703-ADDA-50B8A6BA8799}"/>
    <cellStyle name="Comma 6 21" xfId="2043" xr:uid="{8BF46DE4-789F-41A9-96A8-38E2FEF74642}"/>
    <cellStyle name="Comma 6 21 2" xfId="5212" xr:uid="{95410BE3-A7FD-4663-9F9A-85DCBC2D2F7C}"/>
    <cellStyle name="Comma 6 22" xfId="3405" xr:uid="{3D705882-4A83-4F3B-96B7-6871BB12A116}"/>
    <cellStyle name="Comma 6 22 2" xfId="6532" xr:uid="{4ACCF1E6-4995-410E-A1B4-9B9EDB0C8DD3}"/>
    <cellStyle name="Comma 6 23" xfId="3619" xr:uid="{A256D3B3-336D-4373-A412-677DA49C10E8}"/>
    <cellStyle name="Comma 6 23 2" xfId="6741" xr:uid="{532EE5B1-AE70-478D-BBB1-C37D43278D00}"/>
    <cellStyle name="Comma 6 24" xfId="3747" xr:uid="{BF9F1BED-2108-4199-AC81-9540A82A9954}"/>
    <cellStyle name="Comma 6 25" xfId="3823" xr:uid="{D7C29D9D-5F6E-478A-A946-7643B576CD27}"/>
    <cellStyle name="Comma 6 26" xfId="7086" xr:uid="{6DCB7B5A-2E81-4870-B1A6-94DC284A1327}"/>
    <cellStyle name="Comma 6 3" xfId="642" xr:uid="{00000000-0005-0000-0000-000081020000}"/>
    <cellStyle name="Comma 6 3 2" xfId="643" xr:uid="{00000000-0005-0000-0000-000082020000}"/>
    <cellStyle name="Comma 6 3 2 2" xfId="644" xr:uid="{00000000-0005-0000-0000-000083020000}"/>
    <cellStyle name="Comma 6 3 2 2 2" xfId="1839" xr:uid="{B17ACAFA-E696-4417-9D03-E30DAB705EEB}"/>
    <cellStyle name="Comma 6 3 2 2 2 2" xfId="3170" xr:uid="{BFABAAA9-A85D-4AF7-B1C0-51EF0414BBDE}"/>
    <cellStyle name="Comma 6 3 2 2 2 2 2" xfId="6337" xr:uid="{70E22DB3-0165-4D56-87C6-A55E798F5E69}"/>
    <cellStyle name="Comma 6 3 2 2 2 3" xfId="5040" xr:uid="{A48CFC68-4D9F-418A-A6D6-ECFDDA665F92}"/>
    <cellStyle name="Comma 6 3 2 2 3" xfId="2609" xr:uid="{661B6066-0C08-4602-8E7C-F44A14DB76D5}"/>
    <cellStyle name="Comma 6 3 2 2 3 2" xfId="5777" xr:uid="{97E8025A-8B0B-4480-97BA-EE93B7D45453}"/>
    <cellStyle name="Comma 6 3 2 2 4" xfId="4480" xr:uid="{D2B7EFB0-7C3A-4165-A006-D3D65856B635}"/>
    <cellStyle name="Comma 6 3 2 3" xfId="645" xr:uid="{00000000-0005-0000-0000-000084020000}"/>
    <cellStyle name="Comma 6 3 2 3 2" xfId="3171" xr:uid="{2D26BDE6-E8E5-450E-9120-3BBEF8691D0D}"/>
    <cellStyle name="Comma 6 3 2 3 2 2" xfId="6338" xr:uid="{C9D2EE9D-23C7-423A-A8C0-5C035B0E9BF6}"/>
    <cellStyle name="Comma 6 3 2 3 3" xfId="5041" xr:uid="{44598138-9DB9-4268-9A95-3AEDAD7090F8}"/>
    <cellStyle name="Comma 6 3 2 4" xfId="1838" xr:uid="{1C31A3CE-2F02-496A-A429-8DA7262DD926}"/>
    <cellStyle name="Comma 6 3 2 4 2" xfId="3169" xr:uid="{5C57242B-2833-47A9-A84D-4D5BCFD736D2}"/>
    <cellStyle name="Comma 6 3 2 4 2 2" xfId="6336" xr:uid="{ECBAF4CE-69B8-4693-9AB6-529DA13DB289}"/>
    <cellStyle name="Comma 6 3 2 4 3" xfId="5039" xr:uid="{889FC0AD-7738-44DC-8386-70537FB12A74}"/>
    <cellStyle name="Comma 6 3 2 5" xfId="2541" xr:uid="{86B0D3E7-A95C-4280-B1E0-6C8335D27009}"/>
    <cellStyle name="Comma 6 3 2 5 2" xfId="5709" xr:uid="{C6A28166-0CD9-4D02-BAAD-AC456CD4DC21}"/>
    <cellStyle name="Comma 6 3 2 6" xfId="4412" xr:uid="{A79C0699-41EE-46EC-AB86-3C6F494E3159}"/>
    <cellStyle name="Comma 6 3 3" xfId="646" xr:uid="{00000000-0005-0000-0000-000085020000}"/>
    <cellStyle name="Comma 6 3 3 2" xfId="1840" xr:uid="{71BDA2CA-C96F-4796-A036-567BB854307A}"/>
    <cellStyle name="Comma 6 3 3 2 2" xfId="3172" xr:uid="{D0661A26-D631-45F4-B263-4CFE3013291C}"/>
    <cellStyle name="Comma 6 3 3 2 2 2" xfId="6339" xr:uid="{728A2164-36B5-4868-B0B5-F603794CC600}"/>
    <cellStyle name="Comma 6 3 3 2 3" xfId="5042" xr:uid="{89EA73C8-EEA5-45D3-86C2-5FECDF1D659E}"/>
    <cellStyle name="Comma 6 3 3 3" xfId="2594" xr:uid="{F8D550D2-C7CB-449F-85DA-A35F490CBF5C}"/>
    <cellStyle name="Comma 6 3 3 3 2" xfId="5762" xr:uid="{126D7219-FAD7-4C7D-BB41-32D3479DECE6}"/>
    <cellStyle name="Comma 6 3 3 4" xfId="4465" xr:uid="{60EE6166-98C8-40E8-AA38-F3A7BA2B9F8D}"/>
    <cellStyle name="Comma 6 3 4" xfId="1837" xr:uid="{C6E4054B-491E-4CD7-A2CE-71B6BB462D07}"/>
    <cellStyle name="Comma 6 3 4 2" xfId="3168" xr:uid="{AADBF0C2-7D2D-4A32-9F78-E759AA549A77}"/>
    <cellStyle name="Comma 6 3 4 2 2" xfId="6335" xr:uid="{7F1E9AC1-5E12-46A1-B631-1600086E38F0}"/>
    <cellStyle name="Comma 6 3 4 3" xfId="5038" xr:uid="{B64114DE-5683-4325-8DCF-88A756C33424}"/>
    <cellStyle name="Comma 6 3 5" xfId="1997" xr:uid="{F1772588-9BF1-4328-904D-231A189BFF1A}"/>
    <cellStyle name="Comma 6 3 5 2" xfId="5166" xr:uid="{AD322C54-DE90-442E-91A7-A97816BFE9D7}"/>
    <cellStyle name="Comma 6 3 6" xfId="3408" xr:uid="{3F018A0A-C730-47E7-9D1D-CF103185B980}"/>
    <cellStyle name="Comma 6 3 6 2" xfId="6535" xr:uid="{DB4381F7-5D1F-4344-A84A-834014BD666A}"/>
    <cellStyle name="Comma 6 3 7" xfId="3625" xr:uid="{9F79AF0C-4145-4F56-A5F0-0C9436220036}"/>
    <cellStyle name="Comma 6 3 7 2" xfId="6747" xr:uid="{E7870C98-A271-4BBE-A176-F16CB5F1A1A1}"/>
    <cellStyle name="Comma 6 3 8" xfId="3893" xr:uid="{3FA67B90-97FD-4AFD-BA4D-D557B61E574D}"/>
    <cellStyle name="Comma 6 3 9" xfId="7093" xr:uid="{2190E8B8-DAB0-4BE1-B8E2-0D13662E9E56}"/>
    <cellStyle name="Comma 6 4" xfId="647" xr:uid="{00000000-0005-0000-0000-000086020000}"/>
    <cellStyle name="Comma 6 4 2" xfId="648" xr:uid="{00000000-0005-0000-0000-000087020000}"/>
    <cellStyle name="Comma 6 4 2 2" xfId="1842" xr:uid="{EC1FBD2F-6A49-4B40-9B9E-A2FFF154C57E}"/>
    <cellStyle name="Comma 6 4 2 2 2" xfId="3174" xr:uid="{AD2E085C-33F8-4823-83AF-49004FD58B96}"/>
    <cellStyle name="Comma 6 4 2 2 2 2" xfId="6341" xr:uid="{40FE200E-216D-46C2-9C93-23D9C97D0FC1}"/>
    <cellStyle name="Comma 6 4 2 2 3" xfId="5044" xr:uid="{FDC415C5-7C10-4AFF-8651-24DC505702FF}"/>
    <cellStyle name="Comma 6 4 2 3" xfId="2292" xr:uid="{25D3E62D-533F-468E-85E8-F043DEE62F78}"/>
    <cellStyle name="Comma 6 4 2 3 2" xfId="5460" xr:uid="{8ADF7F88-2DEF-4E29-92F7-33E73B7A3A81}"/>
    <cellStyle name="Comma 6 4 2 4" xfId="4119" xr:uid="{7F8F017D-B4A4-4E2C-9BE2-2E18C3D22F6B}"/>
    <cellStyle name="Comma 6 4 3" xfId="649" xr:uid="{00000000-0005-0000-0000-000088020000}"/>
    <cellStyle name="Comma 6 4 3 2" xfId="1843" xr:uid="{25E2E7AB-BBC6-47C7-B268-202047A4F00C}"/>
    <cellStyle name="Comma 6 4 3 2 2" xfId="3175" xr:uid="{D99DD971-4C03-43A0-8277-06B50A2B5039}"/>
    <cellStyle name="Comma 6 4 3 2 2 2" xfId="6342" xr:uid="{DAC9A027-EB34-4229-A578-E44F9651EAB8}"/>
    <cellStyle name="Comma 6 4 3 2 3" xfId="5045" xr:uid="{27E1DDAF-F3D9-43CD-A2A3-B27A0A25B95E}"/>
    <cellStyle name="Comma 6 4 3 3" xfId="2542" xr:uid="{9A52D2A8-A3B1-42B2-815C-E790C43E5D45}"/>
    <cellStyle name="Comma 6 4 3 3 2" xfId="5710" xr:uid="{91BE05DC-1062-4826-B993-DEAA438AE657}"/>
    <cellStyle name="Comma 6 4 3 4" xfId="4413" xr:uid="{ED626AA8-F4AF-442E-AA61-7C02ED7EBBB7}"/>
    <cellStyle name="Comma 6 4 4" xfId="1841" xr:uid="{D0872682-99CE-4C6E-9C5A-9B39BD75E66A}"/>
    <cellStyle name="Comma 6 4 4 2" xfId="3173" xr:uid="{9F9927FA-3A39-424A-A7D7-03EC43A1D1A6}"/>
    <cellStyle name="Comma 6 4 4 2 2" xfId="6340" xr:uid="{8F14567F-7E0F-42A9-929A-6529EB90ABED}"/>
    <cellStyle name="Comma 6 4 4 3" xfId="5043" xr:uid="{1545D061-4DCA-49AC-BFDF-6A1CE5068A2B}"/>
    <cellStyle name="Comma 6 4 5" xfId="2094" xr:uid="{334A8B98-4790-440C-81FA-18E7F00BEB1D}"/>
    <cellStyle name="Comma 6 4 5 2" xfId="5263" xr:uid="{B524EDFA-8205-40D9-892C-62A70A1793F4}"/>
    <cellStyle name="Comma 6 4 6" xfId="3626" xr:uid="{7BB0EFDA-E774-472B-A592-A27EA3941E32}"/>
    <cellStyle name="Comma 6 4 7" xfId="3894" xr:uid="{38DC3CF9-C163-41D1-B5AC-9C54AC8DA892}"/>
    <cellStyle name="Comma 6 4 8" xfId="7094" xr:uid="{FB1611F1-195B-44C3-91C0-1479BAD45F4D}"/>
    <cellStyle name="Comma 6 5" xfId="650" xr:uid="{00000000-0005-0000-0000-000089020000}"/>
    <cellStyle name="Comma 6 5 2" xfId="651" xr:uid="{00000000-0005-0000-0000-00008A020000}"/>
    <cellStyle name="Comma 6 5 2 2" xfId="1845" xr:uid="{B4F61194-A683-4D77-A529-92B2E9E73BA2}"/>
    <cellStyle name="Comma 6 5 2 2 2" xfId="3177" xr:uid="{8E7FC8FC-BFD1-48A0-9AD3-D6FCE65B1249}"/>
    <cellStyle name="Comma 6 5 2 2 2 2" xfId="6344" xr:uid="{69452F9A-8D81-4EB5-BB61-193182AC711D}"/>
    <cellStyle name="Comma 6 5 2 2 3" xfId="5047" xr:uid="{B0E975C7-FEB8-4270-9951-E08E3E3BFBEE}"/>
    <cellStyle name="Comma 6 5 2 3" xfId="2293" xr:uid="{CFF5E8E5-1085-4555-A05D-025FF816A285}"/>
    <cellStyle name="Comma 6 5 2 3 2" xfId="5461" xr:uid="{2F527576-4DC4-49D3-97C6-3967E0EEE4BE}"/>
    <cellStyle name="Comma 6 5 2 4" xfId="4120" xr:uid="{8E0034F1-B01B-4306-B568-3683ED188020}"/>
    <cellStyle name="Comma 6 5 3" xfId="652" xr:uid="{00000000-0005-0000-0000-00008B020000}"/>
    <cellStyle name="Comma 6 5 3 2" xfId="1846" xr:uid="{17E63BD4-3591-4752-BBB7-21BF41740889}"/>
    <cellStyle name="Comma 6 5 3 2 2" xfId="3178" xr:uid="{77B3721E-3DFD-4E02-9F02-627431DC95DC}"/>
    <cellStyle name="Comma 6 5 3 2 2 2" xfId="6345" xr:uid="{B9045120-50B1-4438-9AA5-A82E5DCD4647}"/>
    <cellStyle name="Comma 6 5 3 2 3" xfId="5048" xr:uid="{FCCDF755-9BFB-4806-9A3B-A993335526EB}"/>
    <cellStyle name="Comma 6 5 3 3" xfId="2543" xr:uid="{334E1790-377F-42DC-8FFB-C9200E1A651C}"/>
    <cellStyle name="Comma 6 5 3 3 2" xfId="5711" xr:uid="{B71D9783-A6B1-40CA-B826-D7F39170C0ED}"/>
    <cellStyle name="Comma 6 5 3 4" xfId="4414" xr:uid="{A3FC9472-4F17-476E-B402-D6DDE0551216}"/>
    <cellStyle name="Comma 6 5 4" xfId="1844" xr:uid="{CD4EF571-6911-4F86-8389-C64E579E8EEA}"/>
    <cellStyle name="Comma 6 5 4 2" xfId="3176" xr:uid="{BF0135E6-2492-439C-9EB7-CA605B70D4A5}"/>
    <cellStyle name="Comma 6 5 4 2 2" xfId="6343" xr:uid="{3CCFC75B-5223-4803-9645-56D6E45721A1}"/>
    <cellStyle name="Comma 6 5 4 3" xfId="5046" xr:uid="{2CE3B1CF-ED35-4CF4-9955-CB020B77C87B}"/>
    <cellStyle name="Comma 6 5 5" xfId="2093" xr:uid="{6EF06E20-B4D1-4348-A20B-402896C76A84}"/>
    <cellStyle name="Comma 6 5 5 2" xfId="5262" xr:uid="{2E89CF79-6ADB-4137-9A82-91A10E00F586}"/>
    <cellStyle name="Comma 6 5 6" xfId="3627" xr:uid="{AAF812DA-571D-4757-B230-83D7BD44FF2B}"/>
    <cellStyle name="Comma 6 5 6 2" xfId="6748" xr:uid="{13EB645A-38BB-45AB-ABF3-1D43E6A4B467}"/>
    <cellStyle name="Comma 6 5 7" xfId="3890" xr:uid="{689BC50E-B318-4672-8453-7B830E02A74B}"/>
    <cellStyle name="Comma 6 5 8" xfId="6815" xr:uid="{D868E265-86D1-4C8D-A4B8-1ACC0CCC4147}"/>
    <cellStyle name="Comma 6 5 9" xfId="7095" xr:uid="{23464A3C-3598-4B84-8BB0-08CA7C6C0B34}"/>
    <cellStyle name="Comma 6 6" xfId="653" xr:uid="{00000000-0005-0000-0000-00008C020000}"/>
    <cellStyle name="Comma 6 6 2" xfId="654" xr:uid="{00000000-0005-0000-0000-00008D020000}"/>
    <cellStyle name="Comma 6 6 2 2" xfId="1848" xr:uid="{15A190BB-F9E4-4401-BF3C-DF4B2ED05AE2}"/>
    <cellStyle name="Comma 6 6 2 2 2" xfId="3180" xr:uid="{6E2EF8BB-199B-46C0-8E5F-A001D62DACAC}"/>
    <cellStyle name="Comma 6 6 2 2 2 2" xfId="6347" xr:uid="{38E76A5D-2A25-4D67-AE48-B81C150BEA1B}"/>
    <cellStyle name="Comma 6 6 2 2 3" xfId="5050" xr:uid="{667F089A-B9E8-4EED-B241-47AE452A5C4B}"/>
    <cellStyle name="Comma 6 6 2 3" xfId="2544" xr:uid="{87DCC975-CA35-4579-85D8-3191BBAC8BEF}"/>
    <cellStyle name="Comma 6 6 2 3 2" xfId="5712" xr:uid="{419AE035-549C-4305-9F1A-CBF6824C4855}"/>
    <cellStyle name="Comma 6 6 2 4" xfId="4415" xr:uid="{97C17AB3-D586-4CCC-9237-CE53A2943DDF}"/>
    <cellStyle name="Comma 6 6 3" xfId="1847" xr:uid="{C9E8B192-2076-460F-A4FE-660276E83AD6}"/>
    <cellStyle name="Comma 6 6 3 2" xfId="3179" xr:uid="{5998FEC6-9CCF-405A-988E-03221B1AAB8F}"/>
    <cellStyle name="Comma 6 6 3 2 2" xfId="6346" xr:uid="{AD42E873-A491-4B84-8FB6-39747DF63B16}"/>
    <cellStyle name="Comma 6 6 3 3" xfId="5049" xr:uid="{9FAE23F1-FC8E-4C7E-A90B-685C892E1577}"/>
    <cellStyle name="Comma 6 6 4" xfId="2294" xr:uid="{56A34C96-CAB1-4A96-B385-5403EDE0D4E9}"/>
    <cellStyle name="Comma 6 6 4 2" xfId="5462" xr:uid="{1737B2C5-ED4F-47E6-B9E5-10E04D62BF42}"/>
    <cellStyle name="Comma 6 6 5" xfId="3628" xr:uid="{176E4790-579C-41B9-9B96-A260EAB5AD7D}"/>
    <cellStyle name="Comma 6 6 5 2" xfId="6749" xr:uid="{9CC2B77F-EEE3-469F-AE3F-CC7F1D04389C}"/>
    <cellStyle name="Comma 6 6 6" xfId="4121" xr:uid="{3C422641-4DB8-4E4B-8DCE-A089A6A1FA99}"/>
    <cellStyle name="Comma 6 6 7" xfId="7096" xr:uid="{71959C64-05B9-4E8E-A699-5DB21010FF8E}"/>
    <cellStyle name="Comma 6 7" xfId="655" xr:uid="{00000000-0005-0000-0000-00008E020000}"/>
    <cellStyle name="Comma 6 7 2" xfId="656" xr:uid="{00000000-0005-0000-0000-00008F020000}"/>
    <cellStyle name="Comma 6 7 2 2" xfId="1850" xr:uid="{082D2862-053D-4523-BA88-14F56AC290AB}"/>
    <cellStyle name="Comma 6 7 2 2 2" xfId="3182" xr:uid="{AB49F4B9-1345-4EB5-B1C1-654C51C268B7}"/>
    <cellStyle name="Comma 6 7 2 2 2 2" xfId="6349" xr:uid="{7BD9B324-E6B2-4B6D-B731-EAC643FA215C}"/>
    <cellStyle name="Comma 6 7 2 2 3" xfId="5052" xr:uid="{0DE2A575-24F2-484C-A48D-5822905059FA}"/>
    <cellStyle name="Comma 6 7 2 3" xfId="2545" xr:uid="{0780D5EF-8A8D-4B09-9ED6-3A8814287A29}"/>
    <cellStyle name="Comma 6 7 2 3 2" xfId="5713" xr:uid="{80183BE3-CA75-4997-A4E8-C5ADEB448560}"/>
    <cellStyle name="Comma 6 7 2 4" xfId="4416" xr:uid="{055FB9F1-2B6A-4529-89FD-2CD363A40AE8}"/>
    <cellStyle name="Comma 6 7 3" xfId="1849" xr:uid="{FDB3DE97-136A-418F-9B3F-63C76EB2C26C}"/>
    <cellStyle name="Comma 6 7 3 2" xfId="3181" xr:uid="{56A54AF1-E56A-4697-A750-76FFB0E2A2F5}"/>
    <cellStyle name="Comma 6 7 3 2 2" xfId="6348" xr:uid="{F243E757-AEBA-489B-A5F3-580027DE0305}"/>
    <cellStyle name="Comma 6 7 3 3" xfId="5051" xr:uid="{742F4786-F76C-4972-A3B1-857AC3405F3D}"/>
    <cellStyle name="Comma 6 7 4" xfId="2295" xr:uid="{2DE43154-D461-497F-AF74-7530EEA07944}"/>
    <cellStyle name="Comma 6 7 4 2" xfId="5463" xr:uid="{D6361F24-AE6C-4781-AA65-4DAD37473DC8}"/>
    <cellStyle name="Comma 6 7 5" xfId="3629" xr:uid="{4177FFE5-FC3D-4636-BC19-DD8C66C0CBA1}"/>
    <cellStyle name="Comma 6 7 5 2" xfId="6750" xr:uid="{C8905DC4-DF54-473D-811B-CA97D48CFB40}"/>
    <cellStyle name="Comma 6 7 6" xfId="4122" xr:uid="{1A5A36C5-7685-4B4E-BAAC-679CE8F4A8C5}"/>
    <cellStyle name="Comma 6 7 7" xfId="7097" xr:uid="{BC036FF3-5D32-4647-AB18-63C30B8579A7}"/>
    <cellStyle name="Comma 6 8" xfId="657" xr:uid="{00000000-0005-0000-0000-000090020000}"/>
    <cellStyle name="Comma 6 8 2" xfId="658" xr:uid="{00000000-0005-0000-0000-000091020000}"/>
    <cellStyle name="Comma 6 8 2 2" xfId="1852" xr:uid="{041627E0-31EB-46DA-83D8-B9CAFF64C9E7}"/>
    <cellStyle name="Comma 6 8 2 2 2" xfId="3184" xr:uid="{9AB90FD9-BE7F-4DF8-BABC-CF0B63DA1D47}"/>
    <cellStyle name="Comma 6 8 2 2 2 2" xfId="6351" xr:uid="{EC3575F0-F60D-4ACB-849C-ABBC8E62E9B1}"/>
    <cellStyle name="Comma 6 8 2 2 3" xfId="5054" xr:uid="{4D25E494-057B-4C90-AED3-5235235576DB}"/>
    <cellStyle name="Comma 6 8 2 3" xfId="2546" xr:uid="{D2997A61-90B1-4969-B812-0900662C9C7A}"/>
    <cellStyle name="Comma 6 8 2 3 2" xfId="5714" xr:uid="{62CED00B-43B7-4A1D-9128-9A24BA62C13E}"/>
    <cellStyle name="Comma 6 8 2 4" xfId="4417" xr:uid="{8F528C42-5114-439F-889D-E512D205E583}"/>
    <cellStyle name="Comma 6 8 3" xfId="1851" xr:uid="{109748C6-85CF-4944-89CA-526802B04DB3}"/>
    <cellStyle name="Comma 6 8 3 2" xfId="3183" xr:uid="{E1B6B7EA-48E6-4204-B1BC-7BFE7CDE8B49}"/>
    <cellStyle name="Comma 6 8 3 2 2" xfId="6350" xr:uid="{6A7D0E7A-048D-40E2-B476-6B8AD7246393}"/>
    <cellStyle name="Comma 6 8 3 3" xfId="5053" xr:uid="{0E077065-5766-49DB-BDC8-B1F255993432}"/>
    <cellStyle name="Comma 6 8 4" xfId="2296" xr:uid="{CBDDF141-A496-4CCD-BEEA-108D4C0E2164}"/>
    <cellStyle name="Comma 6 8 4 2" xfId="5464" xr:uid="{AAA45760-3CA8-4046-BC10-B52BC8953DF5}"/>
    <cellStyle name="Comma 6 8 5" xfId="3630" xr:uid="{6577DFC4-2510-49E8-8244-BB0A371F3EF1}"/>
    <cellStyle name="Comma 6 8 5 2" xfId="6751" xr:uid="{5FAC9218-2FA0-4C91-B1C7-C33B24B7D5AE}"/>
    <cellStyle name="Comma 6 8 6" xfId="4123" xr:uid="{B384A02F-4275-42CE-9A54-B59E7598E1C2}"/>
    <cellStyle name="Comma 6 8 7" xfId="7098" xr:uid="{9FFC7771-6AFB-4095-B920-A112CCB65109}"/>
    <cellStyle name="Comma 6 9" xfId="659" xr:uid="{00000000-0005-0000-0000-000092020000}"/>
    <cellStyle name="Comma 6 9 2" xfId="660" xr:uid="{00000000-0005-0000-0000-000093020000}"/>
    <cellStyle name="Comma 6 9 2 2" xfId="1854" xr:uid="{B11985EC-D425-4270-8C18-283ED4241201}"/>
    <cellStyle name="Comma 6 9 2 2 2" xfId="3186" xr:uid="{BEFCF5EB-853A-4E88-8B9E-EE9DF2C05FD2}"/>
    <cellStyle name="Comma 6 9 2 2 2 2" xfId="6353" xr:uid="{A008FF05-F24A-41B3-962A-751AB6D7E645}"/>
    <cellStyle name="Comma 6 9 2 2 3" xfId="5056" xr:uid="{012BDB94-B316-40D7-A0ED-F6DDE9DF1B89}"/>
    <cellStyle name="Comma 6 9 2 3" xfId="2547" xr:uid="{86F991E5-6C1B-4023-B782-BEB81263F8C5}"/>
    <cellStyle name="Comma 6 9 2 3 2" xfId="5715" xr:uid="{7D7B94CA-AE08-4516-ADBD-66F0D70509DF}"/>
    <cellStyle name="Comma 6 9 2 4" xfId="4418" xr:uid="{9E6470AE-4DEC-4787-8D40-021E1453A317}"/>
    <cellStyle name="Comma 6 9 3" xfId="1853" xr:uid="{C5FECE0D-DFED-4F1C-BDA1-317CCAAEDB23}"/>
    <cellStyle name="Comma 6 9 3 2" xfId="3185" xr:uid="{53390C2C-9CC0-4477-A9A6-96B840D83713}"/>
    <cellStyle name="Comma 6 9 3 2 2" xfId="6352" xr:uid="{29505D99-DCA2-4626-955A-0477DCC2B6FD}"/>
    <cellStyle name="Comma 6 9 3 3" xfId="5055" xr:uid="{2A1BD444-90C6-489E-81CE-92C324CD0CE1}"/>
    <cellStyle name="Comma 6 9 4" xfId="2297" xr:uid="{5ADD0F94-35D7-463D-A225-2A9DFA2EEE96}"/>
    <cellStyle name="Comma 6 9 4 2" xfId="5465" xr:uid="{01DC9FE2-A9E8-4D8C-82F6-57ACABA7FFCD}"/>
    <cellStyle name="Comma 6 9 5" xfId="3631" xr:uid="{A15EDED8-2A22-4230-87EB-8B7818198F5B}"/>
    <cellStyle name="Comma 6 9 5 2" xfId="6752" xr:uid="{CD6DA549-E3B0-4A6E-A8D8-7CC9112F29EF}"/>
    <cellStyle name="Comma 6 9 6" xfId="4124" xr:uid="{C910090E-532C-4D39-A6DC-56DAE4ED0A9A}"/>
    <cellStyle name="Comma 6 9 7" xfId="7099" xr:uid="{79B29F5F-8FFB-4CB2-A126-C0A826E951CE}"/>
    <cellStyle name="Comma 60" xfId="2020" xr:uid="{5ACA7333-199E-4CAF-A1DD-7EE87DA45497}"/>
    <cellStyle name="Comma 60 2" xfId="5189" xr:uid="{B2EEAF4A-F8E7-4EA8-B00D-3690C0FF48A9}"/>
    <cellStyle name="Comma 61" xfId="2022" xr:uid="{73ECFBFF-5097-483D-B708-B2EF75506D73}"/>
    <cellStyle name="Comma 61 2" xfId="5191" xr:uid="{FD2C9C54-4B44-47A8-8385-EEA49AFE81D9}"/>
    <cellStyle name="Comma 62" xfId="2024" xr:uid="{B08A5EFE-1DF0-4BBA-95E6-A18039F8CA28}"/>
    <cellStyle name="Comma 62 2" xfId="5193" xr:uid="{DC07808B-7AE8-4B10-A0E7-065597687003}"/>
    <cellStyle name="Comma 63" xfId="2026" xr:uid="{307E9A45-01BD-44FD-B133-6843614B0AE8}"/>
    <cellStyle name="Comma 63 2" xfId="5195" xr:uid="{51D884EC-5D14-4727-8EAF-3DA4A11D1C6D}"/>
    <cellStyle name="Comma 64" xfId="2028" xr:uid="{992D3985-26E0-4CA7-91EC-D12E09637EE3}"/>
    <cellStyle name="Comma 64 2" xfId="5197" xr:uid="{4888810B-4A39-437E-818D-72D00AC60267}"/>
    <cellStyle name="Comma 65" xfId="2030" xr:uid="{76F3B1FF-3A94-4BF8-BE28-8EDCA6B52AC5}"/>
    <cellStyle name="Comma 65 2" xfId="5199" xr:uid="{DDD0245A-BFC9-49B2-BF46-567475E0873E}"/>
    <cellStyle name="Comma 66" xfId="2032" xr:uid="{73660980-F766-4F70-A308-DB180102C542}"/>
    <cellStyle name="Comma 66 2" xfId="5201" xr:uid="{757804A1-AF10-4A43-A58A-41F0A9CE0A3C}"/>
    <cellStyle name="Comma 67" xfId="2034" xr:uid="{714F55E8-6D44-4CF3-9595-E14BA0079DBC}"/>
    <cellStyle name="Comma 67 2" xfId="5203" xr:uid="{4EAE973F-A294-40E1-AC81-1C1BBBA80914}"/>
    <cellStyle name="Comma 68" xfId="2036" xr:uid="{E5E584FF-DDDE-41C7-AB15-D103CFAC84B6}"/>
    <cellStyle name="Comma 68 2" xfId="5205" xr:uid="{8569CAFC-F8D0-447A-AC0E-92AD76305BAF}"/>
    <cellStyle name="Comma 69" xfId="3279" xr:uid="{232E3635-2C4D-458D-B4CE-1161EAA7A8C1}"/>
    <cellStyle name="Comma 69 2" xfId="6433" xr:uid="{0E78AB40-5656-4953-A35B-02BF2F097BF0}"/>
    <cellStyle name="Comma 7" xfId="661" xr:uid="{00000000-0005-0000-0000-000094020000}"/>
    <cellStyle name="Comma 7 10" xfId="1998" xr:uid="{C67AE052-7121-479B-8A8A-C16C51A6E3F9}"/>
    <cellStyle name="Comma 7 10 2" xfId="5167" xr:uid="{EC3B1009-FFDC-4577-B399-D09722524412}"/>
    <cellStyle name="Comma 7 11" xfId="2051" xr:uid="{76A9C72A-B10C-4546-8F81-3DA6FCB05DF4}"/>
    <cellStyle name="Comma 7 11 2" xfId="5220" xr:uid="{F4BFE7DC-5ECC-463E-8067-A97DB2DFF809}"/>
    <cellStyle name="Comma 7 12" xfId="3409" xr:uid="{88D7EEF7-775B-4859-BB92-76D5815DA6B6}"/>
    <cellStyle name="Comma 7 12 2" xfId="6536" xr:uid="{C43EA468-4C99-4F54-800F-428207D5A3D4}"/>
    <cellStyle name="Comma 7 13" xfId="3632" xr:uid="{CDA40052-46FE-4440-AFF6-2D8FDC0DB2C7}"/>
    <cellStyle name="Comma 7 13 2" xfId="6753" xr:uid="{27C3C7F9-B50C-4A68-8CE3-8A449914D986}"/>
    <cellStyle name="Comma 7 14" xfId="3748" xr:uid="{B1863A88-C053-4E37-A080-E3457E947C38}"/>
    <cellStyle name="Comma 7 15" xfId="3837" xr:uid="{60A9B272-5299-4C63-8F65-02E2DFDE124F}"/>
    <cellStyle name="Comma 7 16" xfId="7100" xr:uid="{868F6687-5D29-4EFE-98D1-0BD5C89B6FA7}"/>
    <cellStyle name="Comma 7 17" xfId="1138" xr:uid="{C4F153DC-DD26-4B39-BF2F-A410122A364C}"/>
    <cellStyle name="Comma 7 2" xfId="662" xr:uid="{00000000-0005-0000-0000-000095020000}"/>
    <cellStyle name="Comma 7 2 2" xfId="663" xr:uid="{00000000-0005-0000-0000-000096020000}"/>
    <cellStyle name="Comma 7 2 2 2" xfId="1857" xr:uid="{DB44EF72-8967-4D56-8503-7A70F3B35293}"/>
    <cellStyle name="Comma 7 2 2 2 2" xfId="3189" xr:uid="{AD13BF36-3C7D-49A4-931A-5112B2D6A954}"/>
    <cellStyle name="Comma 7 2 2 2 2 2" xfId="6356" xr:uid="{18AD6E4D-854C-4217-B437-041ABEB56EEB}"/>
    <cellStyle name="Comma 7 2 2 2 3" xfId="5059" xr:uid="{19C38DC4-8A85-4F32-8CBE-0805251303EE}"/>
    <cellStyle name="Comma 7 2 2 3" xfId="2610" xr:uid="{A700D9C5-4247-4CD0-9ED6-8F7D3A04F952}"/>
    <cellStyle name="Comma 7 2 2 3 2" xfId="5778" xr:uid="{4D8BC033-87DD-41A6-9AC5-321E76069D01}"/>
    <cellStyle name="Comma 7 2 2 4" xfId="4481" xr:uid="{87E819D1-D259-4B0B-83ED-A82D2981945B}"/>
    <cellStyle name="Comma 7 2 3" xfId="664" xr:uid="{00000000-0005-0000-0000-000097020000}"/>
    <cellStyle name="Comma 7 2 3 2" xfId="1858" xr:uid="{F78AC3EE-A008-4425-97C4-DFEEE1EABEBA}"/>
    <cellStyle name="Comma 7 2 3 2 2" xfId="3190" xr:uid="{E3CC70FE-C988-43DE-B45F-585055372306}"/>
    <cellStyle name="Comma 7 2 3 2 2 2" xfId="6357" xr:uid="{5C2586B7-5B1F-412D-B385-3995BE76A496}"/>
    <cellStyle name="Comma 7 2 3 2 3" xfId="5060" xr:uid="{6EB6693E-61A7-4994-A777-3445EBB94BD9}"/>
    <cellStyle name="Comma 7 2 3 3" xfId="2596" xr:uid="{A49F87AA-6AB6-4763-8E9A-13C5C4CEB8C5}"/>
    <cellStyle name="Comma 7 2 3 3 2" xfId="5764" xr:uid="{C91CFD84-2B7D-44AA-B314-470F0621CF47}"/>
    <cellStyle name="Comma 7 2 3 4" xfId="4467" xr:uid="{A04BBDE6-A4AF-4F00-9294-1737DEEDCF63}"/>
    <cellStyle name="Comma 7 2 4" xfId="1856" xr:uid="{A4EB1EDD-FF0E-4AFC-95D2-14B2113FE9BF}"/>
    <cellStyle name="Comma 7 2 4 2" xfId="3188" xr:uid="{E929E541-F070-4900-B1E1-2C355288A82E}"/>
    <cellStyle name="Comma 7 2 4 2 2" xfId="6355" xr:uid="{CF1BF240-5EF1-4D11-ADCF-734944D1CCB7}"/>
    <cellStyle name="Comma 7 2 4 3" xfId="5058" xr:uid="{BE1F8A28-744E-46F6-9920-6F27DC3848E9}"/>
    <cellStyle name="Comma 7 2 5" xfId="1999" xr:uid="{710CFE6E-23F7-401E-8F4D-7F3AC9041462}"/>
    <cellStyle name="Comma 7 2 5 2" xfId="5168" xr:uid="{F99D3E53-7524-4BA5-8D54-151EE84CCF41}"/>
    <cellStyle name="Comma 7 2 6" xfId="3410" xr:uid="{D457A1B7-375B-4BE8-B7B8-1993FDE898F5}"/>
    <cellStyle name="Comma 7 2 6 2" xfId="6537" xr:uid="{48206E51-92F2-4013-B9DC-EB891FD484D2}"/>
    <cellStyle name="Comma 7 2 7" xfId="3633" xr:uid="{267D7C89-E58F-4EAB-AE8E-9D97677E73B1}"/>
    <cellStyle name="Comma 7 2 7 2" xfId="6754" xr:uid="{FA8076E4-0B0C-4260-8076-CDC9FF11E2C6}"/>
    <cellStyle name="Comma 7 2 8" xfId="3896" xr:uid="{6BD05D51-D8B0-48D0-BCD5-3F76D07AF5C4}"/>
    <cellStyle name="Comma 7 3" xfId="665" xr:uid="{00000000-0005-0000-0000-000098020000}"/>
    <cellStyle name="Comma 7 3 2" xfId="1859" xr:uid="{6B83EB0C-4B32-460C-B205-87D41CE7DE31}"/>
    <cellStyle name="Comma 7 3 2 2" xfId="3191" xr:uid="{7C41D5CC-B759-4646-977C-B2E65AE029B8}"/>
    <cellStyle name="Comma 7 3 2 2 2" xfId="6358" xr:uid="{B8C30366-8DD9-4DD6-A582-1A2E3A395EC7}"/>
    <cellStyle name="Comma 7 3 2 3" xfId="5061" xr:uid="{CF30AE13-2DA6-4F6D-A709-0A2662077C6C}"/>
    <cellStyle name="Comma 7 3 3" xfId="2096" xr:uid="{5EA1BDD4-598A-4079-AADD-BDBD3B22253B}"/>
    <cellStyle name="Comma 7 3 3 2" xfId="5265" xr:uid="{05AC2F01-0385-4219-8A03-382BA329BFCE}"/>
    <cellStyle name="Comma 7 3 4" xfId="3634" xr:uid="{AE5F59FD-BE6E-420D-A7C4-FA4A7B45BBAD}"/>
    <cellStyle name="Comma 7 3 4 2" xfId="6755" xr:uid="{416459D5-7A9B-4DC5-8F1A-0C86CF678F93}"/>
    <cellStyle name="Comma 7 3 5" xfId="3897" xr:uid="{8D5E8835-DA49-44C2-97D1-9B0661B75ADA}"/>
    <cellStyle name="Comma 7 3 6" xfId="6804" xr:uid="{09C1A882-59E7-48EA-A83B-C791CB32AA62}"/>
    <cellStyle name="Comma 7 3 7" xfId="1150" xr:uid="{508B6BDD-E0A8-4851-958B-82D1B7A9E372}"/>
    <cellStyle name="Comma 7 4" xfId="666" xr:uid="{00000000-0005-0000-0000-000099020000}"/>
    <cellStyle name="Comma 7 4 2" xfId="1860" xr:uid="{9B6D8C79-BE95-47F7-9726-35BB92092499}"/>
    <cellStyle name="Comma 7 4 2 2" xfId="3192" xr:uid="{C1480E7C-8519-48BA-B856-DE90DF80B92A}"/>
    <cellStyle name="Comma 7 4 2 2 2" xfId="6359" xr:uid="{AADF35BE-1A73-4599-8111-2D6D4D57712D}"/>
    <cellStyle name="Comma 7 4 2 3" xfId="5062" xr:uid="{FF464A4E-5FF3-415F-80FC-1894464CBD61}"/>
    <cellStyle name="Comma 7 4 3" xfId="2095" xr:uid="{6C152C82-1F79-4E9B-813A-778684AF0040}"/>
    <cellStyle name="Comma 7 4 3 2" xfId="5264" xr:uid="{65842BC4-2973-43FE-9B51-F01CEA40731E}"/>
    <cellStyle name="Comma 7 4 4" xfId="3895" xr:uid="{B1A79FD4-623A-478E-93F2-324131334C3C}"/>
    <cellStyle name="Comma 7 5" xfId="667" xr:uid="{00000000-0005-0000-0000-00009A020000}"/>
    <cellStyle name="Comma 7 5 10" xfId="7101" xr:uid="{D64331E1-BEC1-4DE7-9D56-D7D4673EF886}"/>
    <cellStyle name="Comma 7 5 11" xfId="1135" xr:uid="{E9B2F9C0-7444-4234-89F1-CFADEC709438}"/>
    <cellStyle name="Comma 7 5 2" xfId="668" xr:uid="{00000000-0005-0000-0000-00009B020000}"/>
    <cellStyle name="Comma 7 5 2 2" xfId="1862" xr:uid="{59F1A932-4C92-4321-A768-B0BF5AC1FB42}"/>
    <cellStyle name="Comma 7 5 2 2 2" xfId="3194" xr:uid="{8E2A9960-3178-480D-B9EE-F02C2FA501E2}"/>
    <cellStyle name="Comma 7 5 2 2 2 2" xfId="6361" xr:uid="{F9964D17-C10D-403C-A024-1D711087E9C8}"/>
    <cellStyle name="Comma 7 5 2 2 3" xfId="5064" xr:uid="{3813E2C8-A59A-4018-BAD2-CB91BF662C64}"/>
    <cellStyle name="Comma 7 5 2 3" xfId="2097" xr:uid="{9E49A098-C108-4B53-835D-DBE84A9ACA10}"/>
    <cellStyle name="Comma 7 5 2 3 2" xfId="5266" xr:uid="{C72B955C-C976-44A6-81E0-1B828E705B98}"/>
    <cellStyle name="Comma 7 5 2 4" xfId="3898" xr:uid="{87BB1457-63D1-48AF-BC14-7F047FD938C6}"/>
    <cellStyle name="Comma 7 5 2 5" xfId="1151" xr:uid="{D372562D-6EDA-4D70-A59A-9E52D32CCDAB}"/>
    <cellStyle name="Comma 7 5 3" xfId="669" xr:uid="{00000000-0005-0000-0000-00009C020000}"/>
    <cellStyle name="Comma 7 5 3 2" xfId="1863" xr:uid="{714AEE1D-7D33-4BDE-9AA0-69E5E761B48E}"/>
    <cellStyle name="Comma 7 5 3 2 2" xfId="3195" xr:uid="{E1449027-FB5C-4329-9D51-6948D1F5B4A8}"/>
    <cellStyle name="Comma 7 5 3 2 2 2" xfId="6362" xr:uid="{AE115E20-8BA4-4D21-A32E-B2F8BD15B84B}"/>
    <cellStyle name="Comma 7 5 3 2 3" xfId="5065" xr:uid="{305B3622-384B-49AE-815D-0C8141C490D1}"/>
    <cellStyle name="Comma 7 5 3 3" xfId="2298" xr:uid="{CFAD80CC-8EBF-43E9-9FFE-7DEFB0ADD52F}"/>
    <cellStyle name="Comma 7 5 3 3 2" xfId="5466" xr:uid="{FB49E26B-655A-45E9-8DF0-30FCC71782FD}"/>
    <cellStyle name="Comma 7 5 3 4" xfId="4125" xr:uid="{EDB8DCF8-A729-420F-AA39-88B8C4E08C56}"/>
    <cellStyle name="Comma 7 5 3 5" xfId="1214" xr:uid="{CA4F3FB1-FA47-42C0-9C41-EA05749A6CD6}"/>
    <cellStyle name="Comma 7 5 4" xfId="670" xr:uid="{00000000-0005-0000-0000-00009D020000}"/>
    <cellStyle name="Comma 7 5 4 2" xfId="1864" xr:uid="{17696EB9-A16D-4AC4-A2E1-B7F1669E4A84}"/>
    <cellStyle name="Comma 7 5 4 2 2" xfId="3196" xr:uid="{C9A35598-10A7-4623-A568-2D3C749F1C2F}"/>
    <cellStyle name="Comma 7 5 4 2 2 2" xfId="6363" xr:uid="{25CD3D32-6C15-4124-87D6-3FF4EFCA77F2}"/>
    <cellStyle name="Comma 7 5 4 2 3" xfId="5066" xr:uid="{46C9E171-1AEB-47B5-B5EF-530B41E64FAE}"/>
    <cellStyle name="Comma 7 5 4 3" xfId="2549" xr:uid="{C2CB7277-F434-4742-A4D3-D339A9DFDC2C}"/>
    <cellStyle name="Comma 7 5 4 3 2" xfId="5717" xr:uid="{F458AEB9-3B4F-488C-9813-EF6B468814A4}"/>
    <cellStyle name="Comma 7 5 4 4" xfId="4420" xr:uid="{47A27FE8-B3D3-40B4-AC8F-63D456401D30}"/>
    <cellStyle name="Comma 7 5 4 5" xfId="1293" xr:uid="{9776C900-7102-42D3-87C3-E4AE9062F1AF}"/>
    <cellStyle name="Comma 7 5 5" xfId="1861" xr:uid="{6ABF533E-270B-4C15-A6E0-0C8E57755A01}"/>
    <cellStyle name="Comma 7 5 5 2" xfId="3193" xr:uid="{6725DC24-5871-4AFB-8445-86659850A501}"/>
    <cellStyle name="Comma 7 5 5 2 2" xfId="6360" xr:uid="{1B061375-033D-4C1B-A347-0E8DC2A3BB02}"/>
    <cellStyle name="Comma 7 5 5 3" xfId="5063" xr:uid="{25E16E9F-C35D-4D8A-B9CD-2BE776D7B2A4}"/>
    <cellStyle name="Comma 7 5 6" xfId="2042" xr:uid="{DF368524-7BAA-4B56-8A1E-72F8DC000E7F}"/>
    <cellStyle name="Comma 7 5 6 2" xfId="5211" xr:uid="{819CFBBE-34B3-4EB7-9C85-2E46280F7A8D}"/>
    <cellStyle name="Comma 7 5 7" xfId="3635" xr:uid="{4DFD207B-3948-4376-9F06-7DA06163A5C3}"/>
    <cellStyle name="Comma 7 5 7 2" xfId="6756" xr:uid="{EE01A89A-E74D-40C6-BFFC-1428323D4A1E}"/>
    <cellStyle name="Comma 7 5 8" xfId="3822" xr:uid="{343CB2CF-D65A-4B1B-B103-FEAA9768C399}"/>
    <cellStyle name="Comma 7 5 9" xfId="6863" xr:uid="{34F8BD17-0B75-4E30-B176-533C7FF8C27D}"/>
    <cellStyle name="Comma 7 6" xfId="671" xr:uid="{00000000-0005-0000-0000-00009E020000}"/>
    <cellStyle name="Comma 7 6 2" xfId="1865" xr:uid="{CA58380A-6D99-4D77-9564-F9DE39D61F52}"/>
    <cellStyle name="Comma 7 6 2 2" xfId="3197" xr:uid="{34F7DE5D-B121-4839-B29A-F086008024ED}"/>
    <cellStyle name="Comma 7 6 2 2 2" xfId="6364" xr:uid="{165BAC06-F8D0-49BD-BB31-73B5414A0294}"/>
    <cellStyle name="Comma 7 6 2 3" xfId="5067" xr:uid="{E7BFA2DB-2228-4DE1-9C79-9B221898303C}"/>
    <cellStyle name="Comma 7 6 3" xfId="2548" xr:uid="{89DE287B-F122-4DFB-9D81-186DDD7A366B}"/>
    <cellStyle name="Comma 7 6 3 2" xfId="5716" xr:uid="{6A846E86-B01F-433F-9AB4-D3F0D56EBC61}"/>
    <cellStyle name="Comma 7 6 4" xfId="4419" xr:uid="{7291289D-7990-456D-9861-DEC9EAE6CC8C}"/>
    <cellStyle name="Comma 7 7" xfId="672" xr:uid="{00000000-0005-0000-0000-00009F020000}"/>
    <cellStyle name="Comma 7 7 2" xfId="1866" xr:uid="{AE8A3E34-AAF4-407B-9FC7-4096228A249D}"/>
    <cellStyle name="Comma 7 7 2 2" xfId="3198" xr:uid="{A84F3489-660E-493B-8ADC-591F15F47E11}"/>
    <cellStyle name="Comma 7 7 2 2 2" xfId="6365" xr:uid="{B32B9255-94D2-442A-BB4C-57637182C03F}"/>
    <cellStyle name="Comma 7 7 2 3" xfId="5068" xr:uid="{A8F916F7-A7ED-4C8C-8C84-179D81086A82}"/>
    <cellStyle name="Comma 7 7 3" xfId="2595" xr:uid="{7D3D3DF6-8EDC-43C4-BCC0-CE1B0A0D126A}"/>
    <cellStyle name="Comma 7 7 3 2" xfId="5763" xr:uid="{E130BBE3-29F1-4C2E-9C3C-D53EBFD9C4B4}"/>
    <cellStyle name="Comma 7 7 4" xfId="4466" xr:uid="{A5B22B7A-041D-4051-B770-6759E6463919}"/>
    <cellStyle name="Comma 7 8" xfId="673" xr:uid="{00000000-0005-0000-0000-0000A0020000}"/>
    <cellStyle name="Comma 7 8 2" xfId="3199" xr:uid="{6F071425-E82A-4BAB-966D-1C08E5014774}"/>
    <cellStyle name="Comma 7 8 2 2" xfId="6366" xr:uid="{0F73A7E0-D9AF-4FB0-8E92-CA357D0756DF}"/>
    <cellStyle name="Comma 7 8 3" xfId="5069" xr:uid="{E1B5E190-8FD8-425A-80A3-5AC47BC17348}"/>
    <cellStyle name="Comma 7 9" xfId="1855" xr:uid="{4E3359DB-482C-4544-9886-FC1D68184891}"/>
    <cellStyle name="Comma 7 9 2" xfId="3187" xr:uid="{5AE9BCC5-97F7-4525-B056-777C7C4D8661}"/>
    <cellStyle name="Comma 7 9 2 2" xfId="6354" xr:uid="{6D3629D3-3FD0-4BB1-B6D5-0882ADA536EC}"/>
    <cellStyle name="Comma 7 9 3" xfId="5057" xr:uid="{E2041FFC-57E4-4D38-8AB6-4E919FA1408A}"/>
    <cellStyle name="Comma 70" xfId="3282" xr:uid="{8BA55EC2-6C1A-4B00-B2F4-8D4B34F491D5}"/>
    <cellStyle name="Comma 70 2" xfId="6435" xr:uid="{BA968728-D54B-4780-A277-79EAF8E88A57}"/>
    <cellStyle name="Comma 71" xfId="674" xr:uid="{00000000-0005-0000-0000-0000A1020000}"/>
    <cellStyle name="Comma 71 2" xfId="675" xr:uid="{00000000-0005-0000-0000-0000A2020000}"/>
    <cellStyle name="Comma 71 2 2" xfId="1868" xr:uid="{AF88CC59-DA3A-4674-9415-C1BBA6F309EF}"/>
    <cellStyle name="Comma 71 2 2 2" xfId="3201" xr:uid="{D0E03F72-6961-4126-BAF7-9E59E1407106}"/>
    <cellStyle name="Comma 71 2 2 2 2" xfId="6368" xr:uid="{53E577F4-6626-4945-9570-F2EFEF1338B4}"/>
    <cellStyle name="Comma 71 2 2 3" xfId="5071" xr:uid="{CFD62F0F-C5E6-440D-A89A-DDB9B8F8E18D}"/>
    <cellStyle name="Comma 71 2 3" xfId="2098" xr:uid="{44064EF3-9C1A-45CA-BB70-6C5C16606233}"/>
    <cellStyle name="Comma 71 2 3 2" xfId="5267" xr:uid="{94FEA35B-7898-40C7-BDC3-76BAB63156D3}"/>
    <cellStyle name="Comma 71 2 4" xfId="3899" xr:uid="{4F3753CB-8D9E-4E37-AD0D-61CE5880DD7C}"/>
    <cellStyle name="Comma 71 2 5" xfId="1152" xr:uid="{CE3C5FA2-795A-4588-A82F-666B38224A71}"/>
    <cellStyle name="Comma 71 3" xfId="1867" xr:uid="{BD4718DA-6658-4854-A87D-9B64E962056A}"/>
    <cellStyle name="Comma 71 3 2" xfId="3200" xr:uid="{0B5320A8-BF87-4B8B-A307-178E55AEDFD5}"/>
    <cellStyle name="Comma 71 3 2 2" xfId="6367" xr:uid="{D14154BA-51D5-4504-9AD8-B76AA78B605A}"/>
    <cellStyle name="Comma 71 3 3" xfId="5070" xr:uid="{376D1E6A-C05F-413A-9BF6-059FA6C9CAB5}"/>
    <cellStyle name="Comma 71 4" xfId="2060" xr:uid="{9EBCE322-956E-4206-97A7-C6C322F57E10}"/>
    <cellStyle name="Comma 71 4 2" xfId="5229" xr:uid="{A3DC71DE-042D-4691-A771-7B62C16A0717}"/>
    <cellStyle name="Comma 71 5" xfId="3848" xr:uid="{0270DC9D-9F62-4DB8-9EA7-BCBEDAE4AAE6}"/>
    <cellStyle name="Comma 71 6" xfId="1143" xr:uid="{7104EE4F-B776-4BEB-A671-9AF7D0C3B98F}"/>
    <cellStyle name="Comma 72" xfId="3284" xr:uid="{96612BB3-100B-4A4D-AC97-DA4FAE2DF10E}"/>
    <cellStyle name="Comma 72 2" xfId="6437" xr:uid="{9807C82A-1B75-452B-B7B8-8FD438E3BE78}"/>
    <cellStyle name="Comma 73" xfId="3290" xr:uid="{02E582E5-7300-4904-A144-81D3F8D11585}"/>
    <cellStyle name="Comma 73 2" xfId="6443" xr:uid="{D2A11F76-3A48-438F-B824-187EDF8B724D}"/>
    <cellStyle name="Comma 74" xfId="3326" xr:uid="{32BE3BC3-341D-4384-8D29-F417745682DA}"/>
    <cellStyle name="Comma 74 2" xfId="6466" xr:uid="{1022E84E-A2F0-40DC-AF71-D72321A851D3}"/>
    <cellStyle name="Comma 75" xfId="3331" xr:uid="{586A23D2-7DA6-459F-A8CE-5F6F6E177483}"/>
    <cellStyle name="Comma 75 2" xfId="6471" xr:uid="{B33D7E4E-2CA8-4D21-9C67-092D2506450A}"/>
    <cellStyle name="Comma 76" xfId="676" xr:uid="{00000000-0005-0000-0000-0000A3020000}"/>
    <cellStyle name="Comma 76 2" xfId="677" xr:uid="{00000000-0005-0000-0000-0000A4020000}"/>
    <cellStyle name="Comma 76 2 2" xfId="1870" xr:uid="{34FC1F2F-AD7F-417B-85C1-AD125ACA0E48}"/>
    <cellStyle name="Comma 76 2 2 2" xfId="3203" xr:uid="{18A63531-1101-4059-A4DF-40769DA27768}"/>
    <cellStyle name="Comma 76 2 2 2 2" xfId="6370" xr:uid="{7C27392E-3E35-4246-BCCB-D49AB4AFC2AD}"/>
    <cellStyle name="Comma 76 2 2 3" xfId="5073" xr:uid="{2507AE1D-C356-4EDB-AA35-988BDEB002FF}"/>
    <cellStyle name="Comma 76 2 3" xfId="2550" xr:uid="{939766AF-1EB7-473D-B72E-E28916F315C6}"/>
    <cellStyle name="Comma 76 2 3 2" xfId="5718" xr:uid="{C22E560E-B977-4100-91AF-B8A801215079}"/>
    <cellStyle name="Comma 76 2 4" xfId="4421" xr:uid="{1FC95D2E-E406-4565-B7A8-4B17288297D5}"/>
    <cellStyle name="Comma 76 3" xfId="1869" xr:uid="{85D6B632-8D81-4639-9BA7-39EBCF830ACE}"/>
    <cellStyle name="Comma 76 3 2" xfId="3202" xr:uid="{2C03F7F0-2A9C-4669-BE81-74DE2C10AFC4}"/>
    <cellStyle name="Comma 76 3 2 2" xfId="6369" xr:uid="{48B72424-4E2E-482C-9BB0-68CD3657148D}"/>
    <cellStyle name="Comma 76 3 3" xfId="5072" xr:uid="{59EA4B8D-18C3-410D-810A-C3CE533CC759}"/>
    <cellStyle name="Comma 76 4" xfId="2299" xr:uid="{177728BF-8711-4F85-9817-2F08F7568E2D}"/>
    <cellStyle name="Comma 76 4 2" xfId="5467" xr:uid="{6E137DA3-4C12-4C1F-804A-299A74515EC1}"/>
    <cellStyle name="Comma 76 5" xfId="3636" xr:uid="{DC67AFC8-F136-40EB-B24C-EADF6987A72B}"/>
    <cellStyle name="Comma 76 5 2" xfId="6757" xr:uid="{568C5B75-EB7E-4721-B8E4-BF04411DE5A7}"/>
    <cellStyle name="Comma 76 6" xfId="4126" xr:uid="{C6EFCC28-6A88-4920-8A04-521F4035EC66}"/>
    <cellStyle name="Comma 76 7" xfId="6819" xr:uid="{486A8C33-96A5-4C84-8026-BEA51AF772B2}"/>
    <cellStyle name="Comma 76 8" xfId="7102" xr:uid="{2A5555F7-460B-477D-BBF0-38E271E31E22}"/>
    <cellStyle name="Comma 77" xfId="3332" xr:uid="{B6146946-0DDA-4A36-81AF-C504E7A234EE}"/>
    <cellStyle name="Comma 77 2" xfId="6472" xr:uid="{16C1A8D8-F6C6-439C-B84D-387C153C6AC5}"/>
    <cellStyle name="Comma 78" xfId="3336" xr:uid="{B7E01A17-2FE3-4EDE-86AB-45F61639B008}"/>
    <cellStyle name="Comma 78 2" xfId="6475" xr:uid="{8F9812E6-A64D-4686-824E-87D4A898897B}"/>
    <cellStyle name="Comma 79" xfId="3372" xr:uid="{2CA8D08A-231F-4026-9459-5ADE2749E891}"/>
    <cellStyle name="Comma 79 2" xfId="6503" xr:uid="{C8E6709B-E031-4925-AD03-E2987A1B2538}"/>
    <cellStyle name="Comma 8" xfId="678" xr:uid="{00000000-0005-0000-0000-0000A5020000}"/>
    <cellStyle name="Comma 8 10" xfId="3637" xr:uid="{5D40459E-5CCC-4900-B00D-D7A956664906}"/>
    <cellStyle name="Comma 8 10 2" xfId="6758" xr:uid="{FBFB19E6-9155-4D3E-9480-3A76E2C8C25D}"/>
    <cellStyle name="Comma 8 11" xfId="3749" xr:uid="{BF30705D-581E-4BEF-AAB8-7AD0692BF4C6}"/>
    <cellStyle name="Comma 8 12" xfId="7103" xr:uid="{56D41840-58D3-4529-B849-141F3EE99A31}"/>
    <cellStyle name="Comma 8 2" xfId="679" xr:uid="{00000000-0005-0000-0000-0000A6020000}"/>
    <cellStyle name="Comma 8 2 10" xfId="7104" xr:uid="{4AF27671-3FE6-4B40-BE3E-B5F562D6C108}"/>
    <cellStyle name="Comma 8 2 2" xfId="680" xr:uid="{00000000-0005-0000-0000-0000A7020000}"/>
    <cellStyle name="Comma 8 2 2 2" xfId="681" xr:uid="{00000000-0005-0000-0000-0000A8020000}"/>
    <cellStyle name="Comma 8 2 2 2 2" xfId="1874" xr:uid="{B23730CF-588E-457D-A949-55EB17D00D63}"/>
    <cellStyle name="Comma 8 2 2 2 2 2" xfId="3207" xr:uid="{79879514-B78F-4D73-8D71-5558FA98E6AE}"/>
    <cellStyle name="Comma 8 2 2 2 2 2 2" xfId="6374" xr:uid="{E8AA4E96-7C5A-4D93-8EA7-4E1CC59C253F}"/>
    <cellStyle name="Comma 8 2 2 2 2 3" xfId="5077" xr:uid="{D283A2FF-83AA-49E6-8EF1-C7EE55B96C81}"/>
    <cellStyle name="Comma 8 2 2 2 3" xfId="2612" xr:uid="{D9E09852-3C2D-4772-B432-7284A3510CE7}"/>
    <cellStyle name="Comma 8 2 2 2 3 2" xfId="5780" xr:uid="{13A9AC8D-AEE2-4FB9-BD9B-B1E117C0D85D}"/>
    <cellStyle name="Comma 8 2 2 2 4" xfId="4483" xr:uid="{9D20AA99-2056-4FF9-8F4C-239E394D2165}"/>
    <cellStyle name="Comma 8 2 2 3" xfId="682" xr:uid="{00000000-0005-0000-0000-0000A9020000}"/>
    <cellStyle name="Comma 8 2 2 3 2" xfId="3208" xr:uid="{EBCDF671-4047-4C4D-B007-0FB6E791A72A}"/>
    <cellStyle name="Comma 8 2 2 3 2 2" xfId="6375" xr:uid="{1402640A-7C85-4D64-9DD8-170335A64709}"/>
    <cellStyle name="Comma 8 2 2 3 3" xfId="5078" xr:uid="{8EDF069E-98BD-406C-88B8-EBA31F291BF6}"/>
    <cellStyle name="Comma 8 2 2 4" xfId="1873" xr:uid="{651A9D21-1926-4B01-85AC-22B76301707D}"/>
    <cellStyle name="Comma 8 2 2 4 2" xfId="3206" xr:uid="{66C3042D-F537-442F-AC4C-C9D5009380D5}"/>
    <cellStyle name="Comma 8 2 2 4 2 2" xfId="6373" xr:uid="{008E10EC-5C33-479C-AB5D-059ACDE5DF8E}"/>
    <cellStyle name="Comma 8 2 2 4 3" xfId="5076" xr:uid="{F96E44C0-1618-4938-B468-572E9508594B}"/>
    <cellStyle name="Comma 8 2 2 5" xfId="2300" xr:uid="{A0B80BA0-110B-4BA5-BE4C-2B72F93A0820}"/>
    <cellStyle name="Comma 8 2 2 5 2" xfId="5468" xr:uid="{6623DD26-1F60-4EB2-A1E5-E6BD6382FB4D}"/>
    <cellStyle name="Comma 8 2 2 6" xfId="4127" xr:uid="{C1586ED8-9F4E-4D70-8260-9A6D4F09B04C}"/>
    <cellStyle name="Comma 8 2 3" xfId="683" xr:uid="{00000000-0005-0000-0000-0000AA020000}"/>
    <cellStyle name="Comma 8 2 3 2" xfId="1875" xr:uid="{CA62804C-05C6-4048-AB23-B868539E0584}"/>
    <cellStyle name="Comma 8 2 3 2 2" xfId="3209" xr:uid="{C2CD6DA4-2D83-4CA6-8942-8E121B817B98}"/>
    <cellStyle name="Comma 8 2 3 2 2 2" xfId="6376" xr:uid="{6DAB4D44-97F9-4431-B209-7115F470CDF1}"/>
    <cellStyle name="Comma 8 2 3 2 3" xfId="5079" xr:uid="{24AF4C9C-3ECA-4C97-87FF-FD0644D9BEA6}"/>
    <cellStyle name="Comma 8 2 3 3" xfId="2552" xr:uid="{6D01ED57-82F6-4637-9B72-F5B3630C5837}"/>
    <cellStyle name="Comma 8 2 3 3 2" xfId="5720" xr:uid="{E88A2356-1477-4EA4-994D-766C011DC10F}"/>
    <cellStyle name="Comma 8 2 3 4" xfId="4423" xr:uid="{A1B2A77A-258A-43D6-A271-5D5AF4453E9A}"/>
    <cellStyle name="Comma 8 2 4" xfId="684" xr:uid="{00000000-0005-0000-0000-0000AB020000}"/>
    <cellStyle name="Comma 8 2 4 2" xfId="1876" xr:uid="{532F1478-97AD-48A4-9358-CBA292D74368}"/>
    <cellStyle name="Comma 8 2 4 2 2" xfId="3210" xr:uid="{3B63E26F-0D6E-4F48-BC1B-EC70EE880CDD}"/>
    <cellStyle name="Comma 8 2 4 2 2 2" xfId="6377" xr:uid="{350538B8-362A-490F-9C11-109452F6C0A7}"/>
    <cellStyle name="Comma 8 2 4 2 3" xfId="5080" xr:uid="{54DE2AA1-FA9A-447C-9018-A491563AF2D6}"/>
    <cellStyle name="Comma 8 2 4 3" xfId="2598" xr:uid="{D5B24C8B-E6CC-41CA-891C-0C5D8955E693}"/>
    <cellStyle name="Comma 8 2 4 3 2" xfId="5766" xr:uid="{F22C7E0C-DF84-4196-A429-4D7EC4496400}"/>
    <cellStyle name="Comma 8 2 4 4" xfId="4469" xr:uid="{A16BD76D-FF11-4DCC-AB2E-410AF37A5D97}"/>
    <cellStyle name="Comma 8 2 5" xfId="1872" xr:uid="{A2F3E9EA-96DC-4C75-A29E-148D09F43427}"/>
    <cellStyle name="Comma 8 2 5 2" xfId="3205" xr:uid="{05905483-8F3D-4BF7-BA74-7DD173DCBF9A}"/>
    <cellStyle name="Comma 8 2 5 2 2" xfId="6372" xr:uid="{3C92C743-8C74-4214-BC0D-3DD5B2083B07}"/>
    <cellStyle name="Comma 8 2 5 3" xfId="5075" xr:uid="{D49B80E6-59A7-4922-8A83-8B5CBDD7CDF0}"/>
    <cellStyle name="Comma 8 2 6" xfId="2001" xr:uid="{E5A21AFD-9774-4F31-8E16-A32DB3BF46D4}"/>
    <cellStyle name="Comma 8 2 6 2" xfId="5170" xr:uid="{205FDCE7-FB4E-4659-BB1E-7CA2C37C5276}"/>
    <cellStyle name="Comma 8 2 7" xfId="3412" xr:uid="{C6DB1F2F-EC7B-4420-9377-AAF2DF109AC9}"/>
    <cellStyle name="Comma 8 2 7 2" xfId="6539" xr:uid="{9E2EAECC-6BCF-4E4D-99B6-BA1A987845AC}"/>
    <cellStyle name="Comma 8 2 8" xfId="3638" xr:uid="{749802FE-9CEB-4D6C-8B82-A24FCCAD8DFE}"/>
    <cellStyle name="Comma 8 2 8 2" xfId="6759" xr:uid="{57F9EC61-B987-4321-89D8-3FB45F446BA9}"/>
    <cellStyle name="Comma 8 2 9" xfId="3901" xr:uid="{898968C0-36A4-42D9-BC82-CAEAEA5D22B2}"/>
    <cellStyle name="Comma 8 3" xfId="685" xr:uid="{00000000-0005-0000-0000-0000AC020000}"/>
    <cellStyle name="Comma 8 3 10" xfId="7105" xr:uid="{EF97DC58-EA4A-48B3-A7AE-6183A5B18178}"/>
    <cellStyle name="Comma 8 3 2" xfId="686" xr:uid="{00000000-0005-0000-0000-0000AD020000}"/>
    <cellStyle name="Comma 8 3 2 2" xfId="1878" xr:uid="{2E31DDF5-4E0E-48A9-8A14-4449DF2F452E}"/>
    <cellStyle name="Comma 8 3 2 2 2" xfId="3212" xr:uid="{25102BC6-DE21-4FDB-A28D-9EB5A24621BB}"/>
    <cellStyle name="Comma 8 3 2 2 2 2" xfId="6379" xr:uid="{5F5D52E1-D502-45FE-9D87-27D59208ECC2}"/>
    <cellStyle name="Comma 8 3 2 2 3" xfId="5082" xr:uid="{1D96FC44-C73A-4021-8EF7-331342B7EDFF}"/>
    <cellStyle name="Comma 8 3 2 3" xfId="2301" xr:uid="{9C12FA04-B19F-4E66-A062-C3E899C17B6E}"/>
    <cellStyle name="Comma 8 3 2 3 2" xfId="5469" xr:uid="{D320450D-652B-49F8-A203-3D5853FA8FFB}"/>
    <cellStyle name="Comma 8 3 2 4" xfId="4128" xr:uid="{142CE933-8AF6-46AF-AD9B-B4F06F879200}"/>
    <cellStyle name="Comma 8 3 3" xfId="687" xr:uid="{00000000-0005-0000-0000-0000AE020000}"/>
    <cellStyle name="Comma 8 3 3 2" xfId="1879" xr:uid="{90210B49-7ABA-4DB9-BB28-313E1B8E99B1}"/>
    <cellStyle name="Comma 8 3 3 2 2" xfId="3213" xr:uid="{E2599726-E1B9-4A63-B6E4-60A67D72C9D6}"/>
    <cellStyle name="Comma 8 3 3 2 2 2" xfId="6380" xr:uid="{DFF21291-1C48-4B3A-BFD7-23CD61129879}"/>
    <cellStyle name="Comma 8 3 3 2 3" xfId="5083" xr:uid="{176C18A1-A600-48BC-9FCF-9D3AF7FC3408}"/>
    <cellStyle name="Comma 8 3 3 3" xfId="2553" xr:uid="{FB517578-E5FF-4C15-B06B-BC938DFDA373}"/>
    <cellStyle name="Comma 8 3 3 3 2" xfId="5721" xr:uid="{92C92D5C-A8A1-445F-846A-1932B6E9FCA1}"/>
    <cellStyle name="Comma 8 3 3 4" xfId="4424" xr:uid="{BF68ADEF-0347-4A5E-A081-6B1B4044244C}"/>
    <cellStyle name="Comma 8 3 4" xfId="688" xr:uid="{00000000-0005-0000-0000-0000AF020000}"/>
    <cellStyle name="Comma 8 3 4 2" xfId="1880" xr:uid="{FBDB2A5C-9DC7-4C99-B807-E824165FA5C0}"/>
    <cellStyle name="Comma 8 3 4 2 2" xfId="3214" xr:uid="{AB115E64-8F2B-455A-846F-C130F7E7CB06}"/>
    <cellStyle name="Comma 8 3 4 2 2 2" xfId="6381" xr:uid="{9D2B8945-977A-483D-939F-F2E48BA9C705}"/>
    <cellStyle name="Comma 8 3 4 2 3" xfId="5084" xr:uid="{F2FC5AD8-089D-4EF9-AA74-E6F2050CC995}"/>
    <cellStyle name="Comma 8 3 4 3" xfId="2611" xr:uid="{481FDE80-C6AB-4F64-9798-186F2A4C0E66}"/>
    <cellStyle name="Comma 8 3 4 3 2" xfId="5779" xr:uid="{2B6F9E43-2FA1-44DE-B2AE-F9D9BCDC7F9D}"/>
    <cellStyle name="Comma 8 3 4 4" xfId="4482" xr:uid="{FFE707E1-3041-4DE0-BC00-891A8C1A7D22}"/>
    <cellStyle name="Comma 8 3 5" xfId="689" xr:uid="{00000000-0005-0000-0000-0000B0020000}"/>
    <cellStyle name="Comma 8 3 5 2" xfId="3215" xr:uid="{DFD8FDA7-B1D6-47A0-8C91-ADA3954FB828}"/>
    <cellStyle name="Comma 8 3 5 2 2" xfId="6382" xr:uid="{B38AD0C8-C5D5-49A5-8D34-D3A90BAA9265}"/>
    <cellStyle name="Comma 8 3 5 3" xfId="5085" xr:uid="{87D5BF6A-D9FF-4BF2-B283-5C5F6CBE92E5}"/>
    <cellStyle name="Comma 8 3 6" xfId="1877" xr:uid="{1F304302-D6D3-4C38-872E-D2CBFAAB0FF9}"/>
    <cellStyle name="Comma 8 3 6 2" xfId="3211" xr:uid="{1DEF95BF-990A-4035-BADC-9CCFCEE4476A}"/>
    <cellStyle name="Comma 8 3 6 2 2" xfId="6378" xr:uid="{235143C4-AAFE-4C0E-87BD-C67382A453BB}"/>
    <cellStyle name="Comma 8 3 6 3" xfId="5081" xr:uid="{DBC764F9-E52E-4852-BC2B-C57B4524C1A8}"/>
    <cellStyle name="Comma 8 3 7" xfId="2099" xr:uid="{35AD56EB-43AE-48B8-AFC4-94E1BE047DFA}"/>
    <cellStyle name="Comma 8 3 7 2" xfId="5268" xr:uid="{83608847-E51E-4F79-BA3E-135468F16D40}"/>
    <cellStyle name="Comma 8 3 8" xfId="3639" xr:uid="{1AFC1A78-8E1F-47DD-ACEE-9F62DCECC578}"/>
    <cellStyle name="Comma 8 3 9" xfId="3900" xr:uid="{36D28581-7B88-4E22-AA95-00236439F6AB}"/>
    <cellStyle name="Comma 8 4" xfId="690" xr:uid="{00000000-0005-0000-0000-0000B1020000}"/>
    <cellStyle name="Comma 8 4 2" xfId="691" xr:uid="{00000000-0005-0000-0000-0000B2020000}"/>
    <cellStyle name="Comma 8 4 2 2" xfId="1882" xr:uid="{177FFF5B-EB9D-4B43-BB50-EEA023826351}"/>
    <cellStyle name="Comma 8 4 2 2 2" xfId="3217" xr:uid="{614BABFF-0999-4E4A-94CD-C247E1777DFB}"/>
    <cellStyle name="Comma 8 4 2 2 2 2" xfId="6384" xr:uid="{73C89390-A82C-4B58-B106-D39D3E0271E7}"/>
    <cellStyle name="Comma 8 4 2 2 3" xfId="5087" xr:uid="{D3687F5B-8DCE-473D-B782-95FCDE4C9C93}"/>
    <cellStyle name="Comma 8 4 2 3" xfId="2554" xr:uid="{37FADD33-B7CF-4AE1-900B-84CCDDC148A4}"/>
    <cellStyle name="Comma 8 4 2 3 2" xfId="5722" xr:uid="{3F10B1E1-FA82-4C83-9E78-A1462A9DD863}"/>
    <cellStyle name="Comma 8 4 2 4" xfId="4425" xr:uid="{6FEAEA43-FAA3-4EC8-AB9D-EB52872C941B}"/>
    <cellStyle name="Comma 8 4 3" xfId="1881" xr:uid="{3397ADB2-EFBE-4647-875B-BE438B2E6164}"/>
    <cellStyle name="Comma 8 4 3 2" xfId="3216" xr:uid="{6E580920-F0F6-4796-ACC0-68714A44F992}"/>
    <cellStyle name="Comma 8 4 3 2 2" xfId="6383" xr:uid="{C730C6CE-0F09-47E6-B20D-0AD4B4144F10}"/>
    <cellStyle name="Comma 8 4 3 3" xfId="5086" xr:uid="{1D6A03C1-926B-4C0A-A15A-B8A3349F9FB3}"/>
    <cellStyle name="Comma 8 4 4" xfId="2302" xr:uid="{B99FD594-A105-4604-ABED-83935C8F754C}"/>
    <cellStyle name="Comma 8 4 4 2" xfId="5470" xr:uid="{82C553E7-57FA-43B3-8503-4D16957A3F6A}"/>
    <cellStyle name="Comma 8 4 5" xfId="3640" xr:uid="{B6FF2F0F-2805-4435-A032-217E8E12C8F0}"/>
    <cellStyle name="Comma 8 4 5 2" xfId="6760" xr:uid="{52635DF3-ACA0-417A-9660-38414F310ECE}"/>
    <cellStyle name="Comma 8 4 6" xfId="4129" xr:uid="{A8C722F3-477D-4D08-BF85-7B2CBB80E52A}"/>
    <cellStyle name="Comma 8 4 7" xfId="6860" xr:uid="{820B892C-80D3-4C3F-9290-1E030FCDEAE1}"/>
    <cellStyle name="Comma 8 4 8" xfId="7106" xr:uid="{C9114420-CC80-40D3-95B3-D70C303871D1}"/>
    <cellStyle name="Comma 8 5" xfId="692" xr:uid="{00000000-0005-0000-0000-0000B3020000}"/>
    <cellStyle name="Comma 8 5 2" xfId="1883" xr:uid="{B48E3204-7E34-416C-B469-E7454932D7D4}"/>
    <cellStyle name="Comma 8 5 2 2" xfId="3218" xr:uid="{5C0E03CC-F1B7-40A5-A8F5-FFDD1890A6D6}"/>
    <cellStyle name="Comma 8 5 2 2 2" xfId="6385" xr:uid="{013DCCF9-5C0E-4FA8-A651-09AA6910D3EA}"/>
    <cellStyle name="Comma 8 5 2 3" xfId="5088" xr:uid="{A4B5352F-D289-417E-B581-5A8B275B4681}"/>
    <cellStyle name="Comma 8 5 3" xfId="2551" xr:uid="{42BCB72B-9D9F-4D88-B93E-B4F3F7599E60}"/>
    <cellStyle name="Comma 8 5 3 2" xfId="5719" xr:uid="{7C48CEE1-5D67-45B2-8F28-27A590900609}"/>
    <cellStyle name="Comma 8 5 4" xfId="4422" xr:uid="{08EB9E02-3BF9-4A81-9523-2E6D6FF4A7C4}"/>
    <cellStyle name="Comma 8 6" xfId="693" xr:uid="{00000000-0005-0000-0000-0000B4020000}"/>
    <cellStyle name="Comma 8 6 2" xfId="1884" xr:uid="{CDA10C93-B481-4327-A6A4-41CF31028C41}"/>
    <cellStyle name="Comma 8 6 2 2" xfId="3219" xr:uid="{3A607EA5-6C9A-4EE0-B598-6FF175AC89C8}"/>
    <cellStyle name="Comma 8 6 2 2 2" xfId="6386" xr:uid="{082AADF4-13CB-4A90-87BA-2DF427CB67F5}"/>
    <cellStyle name="Comma 8 6 2 3" xfId="5089" xr:uid="{E94CFD0A-1D55-45F2-8100-42911E06CDB5}"/>
    <cellStyle name="Comma 8 6 3" xfId="2597" xr:uid="{85C575BA-CBB0-49A6-9A09-63CDAB89706E}"/>
    <cellStyle name="Comma 8 6 3 2" xfId="5765" xr:uid="{0FE5DC0A-EF85-4F16-B206-09FABBDA3BBC}"/>
    <cellStyle name="Comma 8 6 4" xfId="4468" xr:uid="{1F72ABB9-5AB2-4B39-8902-3564CC0A18ED}"/>
    <cellStyle name="Comma 8 7" xfId="1871" xr:uid="{7A309F81-B45B-4A3F-80D6-30A80410A6BF}"/>
    <cellStyle name="Comma 8 7 2" xfId="3204" xr:uid="{B312A5F9-0710-491B-B320-E40598124283}"/>
    <cellStyle name="Comma 8 7 2 2" xfId="6371" xr:uid="{FBAC1A13-57D8-4674-BB2B-C2C6C67E3744}"/>
    <cellStyle name="Comma 8 7 3" xfId="5074" xr:uid="{6CEE768D-B8FB-4E71-8861-64FF7EAAC783}"/>
    <cellStyle name="Comma 8 8" xfId="2000" xr:uid="{90C68FBC-EF1A-41AE-895D-B48B835B0CE3}"/>
    <cellStyle name="Comma 8 8 2" xfId="5169" xr:uid="{8E2CDC1A-6976-4AEC-B70D-37322DC327DC}"/>
    <cellStyle name="Comma 8 9" xfId="3411" xr:uid="{82E710FF-3372-4066-A081-C5C0E34746C6}"/>
    <cellStyle name="Comma 8 9 2" xfId="6538" xr:uid="{ED3DCAB3-66B4-4E6B-884C-35F131AEED89}"/>
    <cellStyle name="Comma 80" xfId="3374" xr:uid="{D24F2F14-C591-487F-B7D4-D80EABE84057}"/>
    <cellStyle name="Comma 80 2" xfId="6505" xr:uid="{FE373BE8-F87C-405F-B307-976DDBF3B075}"/>
    <cellStyle name="Comma 81" xfId="3383" xr:uid="{4BC7A590-799E-4A40-8103-07381CCBFFDE}"/>
    <cellStyle name="Comma 81 2" xfId="6510" xr:uid="{DE3C541A-7D86-40C4-8848-1BD68B61A5A0}"/>
    <cellStyle name="Comma 82" xfId="3413" xr:uid="{E3225CB1-7E4E-4814-B694-B7E2D6941EAD}"/>
    <cellStyle name="Comma 82 2" xfId="6540" xr:uid="{D4E2E502-132A-4AEC-8940-63CE6B13AE6F}"/>
    <cellStyle name="Comma 83" xfId="3418" xr:uid="{3C77AAB7-A8E9-4808-9EB8-440C84862FD7}"/>
    <cellStyle name="Comma 83 2" xfId="6542" xr:uid="{D1D0D7FF-AB69-49E0-B436-3D712E936B4E}"/>
    <cellStyle name="Comma 84" xfId="3726" xr:uid="{C05FA5D4-8DEB-436C-88BA-AF0D4F8E5322}"/>
    <cellStyle name="Comma 85" xfId="3768" xr:uid="{CFE0E7CF-97C1-4727-9EF5-FE9964705DDF}"/>
    <cellStyle name="Comma 86" xfId="3789" xr:uid="{ADBBA5D6-1BD3-45C9-90FA-8A6A429C58AA}"/>
    <cellStyle name="Comma 87" xfId="5138" xr:uid="{DE53E2C2-B9FA-4330-A838-FBD26454D0D3}"/>
    <cellStyle name="Comma 88" xfId="3758" xr:uid="{C2C32B43-CE14-41D5-95ED-0AB3DC249326}"/>
    <cellStyle name="Comma 89" xfId="3797" xr:uid="{E04334D7-86DE-4A7C-8C41-6EEEDD9AAA2E}"/>
    <cellStyle name="Comma 9" xfId="694" xr:uid="{00000000-0005-0000-0000-0000B5020000}"/>
    <cellStyle name="Comma 9 10" xfId="1153" xr:uid="{AB81A4EC-F80B-499A-887D-B12AEBAD0129}"/>
    <cellStyle name="Comma 9 2" xfId="695" xr:uid="{00000000-0005-0000-0000-0000B6020000}"/>
    <cellStyle name="Comma 9 2 2" xfId="1886" xr:uid="{10E8A9CE-71B5-4450-B5F0-20A923618354}"/>
    <cellStyle name="Comma 9 2 2 2" xfId="3221" xr:uid="{6BC55638-EAD5-4F42-A728-5A404322C11F}"/>
    <cellStyle name="Comma 9 2 2 2 2" xfId="6388" xr:uid="{023A5C5A-1318-4F43-AD43-56B807CDCF3C}"/>
    <cellStyle name="Comma 9 2 2 3" xfId="5091" xr:uid="{F923085E-08DE-4675-B86F-EE3533893696}"/>
    <cellStyle name="Comma 9 2 3" xfId="2303" xr:uid="{46533133-4BE0-4CD2-A39D-C8121CB122C3}"/>
    <cellStyle name="Comma 9 2 3 2" xfId="5471" xr:uid="{3D70B3B8-5CDF-43D6-8067-687216403AEC}"/>
    <cellStyle name="Comma 9 2 4" xfId="3642" xr:uid="{EEE880FC-DD94-4F43-8E0F-35C87514BC5D}"/>
    <cellStyle name="Comma 9 2 4 2" xfId="6762" xr:uid="{C9D17813-CD84-4BC7-913D-E6C5E7CD4087}"/>
    <cellStyle name="Comma 9 2 5" xfId="4130" xr:uid="{45D6531D-ED40-42DF-8752-9DFB67A723C1}"/>
    <cellStyle name="Comma 9 3" xfId="696" xr:uid="{00000000-0005-0000-0000-0000B7020000}"/>
    <cellStyle name="Comma 9 3 2" xfId="1887" xr:uid="{14A87EE9-079C-4042-B92C-9BAEC1DCDAEF}"/>
    <cellStyle name="Comma 9 3 2 2" xfId="3222" xr:uid="{6B961007-BA73-4BCF-9504-E646D34AE155}"/>
    <cellStyle name="Comma 9 3 2 2 2" xfId="6389" xr:uid="{A11D8470-7584-4A82-A851-07D1E776771A}"/>
    <cellStyle name="Comma 9 3 2 3" xfId="5092" xr:uid="{79D2D437-502B-4031-B68F-19B82C443907}"/>
    <cellStyle name="Comma 9 3 3" xfId="2555" xr:uid="{47CE6B8A-2E07-4D48-9B41-FF0CE35D2070}"/>
    <cellStyle name="Comma 9 3 3 2" xfId="5723" xr:uid="{730D27CB-098B-4433-B291-1137BEA01B02}"/>
    <cellStyle name="Comma 9 3 4" xfId="3643" xr:uid="{4C131550-E21B-4AF0-A7A0-D670156A710C}"/>
    <cellStyle name="Comma 9 3 5" xfId="4426" xr:uid="{AC68ADF1-0DAE-4B93-990F-3689E53480D2}"/>
    <cellStyle name="Comma 9 4" xfId="1885" xr:uid="{3865A046-0B25-41C7-925B-8A1587B5DADB}"/>
    <cellStyle name="Comma 9 4 2" xfId="3220" xr:uid="{09F05154-92CD-4C6B-B968-802A9ECD8BDC}"/>
    <cellStyle name="Comma 9 4 2 2" xfId="6387" xr:uid="{014BEDCF-471C-40D8-93B6-C0732560443A}"/>
    <cellStyle name="Comma 9 4 3" xfId="5090" xr:uid="{52068B82-25A5-4B86-845E-715FD406FB1E}"/>
    <cellStyle name="Comma 9 5" xfId="2100" xr:uid="{CCD6231B-6382-4F51-B8E9-2E53D816D336}"/>
    <cellStyle name="Comma 9 5 2" xfId="5269" xr:uid="{4DF53B31-D5AD-4467-AA8D-1CAE846530B3}"/>
    <cellStyle name="Comma 9 6" xfId="3641" xr:uid="{439FD9BA-DB37-45AA-AC86-83D9F304904D}"/>
    <cellStyle name="Comma 9 6 2" xfId="6761" xr:uid="{069999D8-A581-46CF-B3D5-C8EBA9BE7CA0}"/>
    <cellStyle name="Comma 9 7" xfId="3750" xr:uid="{98893C2D-2100-43F7-B8C7-737A5B9EE537}"/>
    <cellStyle name="Comma 9 8" xfId="3902" xr:uid="{5384F8EE-FF9D-4F75-8175-7BAB753C2BB0}"/>
    <cellStyle name="Comma 9 9" xfId="7107" xr:uid="{D74CA4ED-FCAD-4468-AA71-10EDA6B457E5}"/>
    <cellStyle name="Comma 90" xfId="6870" xr:uid="{8CFF8D7E-68B2-4AE7-939D-92B93FE833F9}"/>
    <cellStyle name="Comma 91" xfId="697" xr:uid="{00000000-0005-0000-0000-0000B8020000}"/>
    <cellStyle name="Comma 91 2" xfId="1888" xr:uid="{6B71E087-C29F-4319-A943-4F744FCB4B61}"/>
    <cellStyle name="Comma 91 2 2" xfId="3223" xr:uid="{16DE9033-06AB-4B10-8836-EAA307D5893A}"/>
    <cellStyle name="Comma 91 2 2 2" xfId="6390" xr:uid="{D9B6C08B-F429-4AED-97C8-65C92CED0F59}"/>
    <cellStyle name="Comma 91 2 3" xfId="5093" xr:uid="{FA337857-6D73-4B37-A5F8-9835FFDAD877}"/>
    <cellStyle name="Comma 91 3" xfId="2324" xr:uid="{F9949585-F08C-43E9-B998-EA402604286A}"/>
    <cellStyle name="Comma 91 3 2" xfId="5492" xr:uid="{2EB0C0DE-F4EA-4B7F-898B-40015D4803AE}"/>
    <cellStyle name="Comma 91 4" xfId="4195" xr:uid="{D15BEEAF-6022-476B-B020-4436E9BC4B57}"/>
    <cellStyle name="Comma 91 5" xfId="1229" xr:uid="{32F64EC6-306D-452A-AB45-500C8E7A7040}"/>
    <cellStyle name="Comma 92" xfId="3799" xr:uid="{A984F32C-BE53-48FB-ABF7-903484612D09}"/>
    <cellStyle name="Comma 93" xfId="4193" xr:uid="{5F1B9385-3DF9-476A-83EA-A68313166CE8}"/>
    <cellStyle name="Comma 94" xfId="6781" xr:uid="{1E7B5A4A-CA3F-419A-AC45-2741F7049A9A}"/>
    <cellStyle name="Comma 95" xfId="6809" xr:uid="{2D60EF4D-9C2B-4811-8F41-B8065DA21DD1}"/>
    <cellStyle name="Comma 96" xfId="6854" xr:uid="{2F8550FA-382F-405C-B712-5DB60BEE8A95}"/>
    <cellStyle name="Comma 97" xfId="6460" xr:uid="{D931E7CB-0CF1-4398-8C7A-09C9F794C96C}"/>
    <cellStyle name="Comma 98" xfId="6793" xr:uid="{11CF4115-6AE6-43E9-8940-9679E721A87A}"/>
    <cellStyle name="Comma 99" xfId="6783" xr:uid="{AF103914-FF3F-4BCB-9C79-816480E44252}"/>
    <cellStyle name="comma zerodec" xfId="698" xr:uid="{00000000-0005-0000-0000-0000B9020000}"/>
    <cellStyle name="Comma`" xfId="699" xr:uid="{00000000-0005-0000-0000-0000BA020000}"/>
    <cellStyle name="Comma` 2" xfId="700" xr:uid="{00000000-0005-0000-0000-0000BB020000}"/>
    <cellStyle name="Comma` 2 2" xfId="1890" xr:uid="{1320CDB4-380D-4E1D-9701-11E75B2669DA}"/>
    <cellStyle name="Comma` 2 2 2" xfId="3225" xr:uid="{BE670A63-D1D7-4A1A-8DD2-A2F18D4A96DA}"/>
    <cellStyle name="Comma` 2 2 2 2" xfId="6392" xr:uid="{16D33ABB-EDF7-45FC-AD87-631A48AB8928}"/>
    <cellStyle name="Comma` 2 2 3" xfId="5095" xr:uid="{6F5E87B2-9FB0-4CDD-A495-A0918482D7EC}"/>
    <cellStyle name="Comma` 2 3" xfId="2556" xr:uid="{46611F4F-98FD-4BB7-9F4C-5C8124C77C72}"/>
    <cellStyle name="Comma` 2 3 2" xfId="5724" xr:uid="{7D3D3E48-5F8F-4554-8B0B-716B496C8FC1}"/>
    <cellStyle name="Comma` 2 4" xfId="4427" xr:uid="{05030DA4-52DA-4D37-BC08-54053DA64B0E}"/>
    <cellStyle name="Comma` 3" xfId="1889" xr:uid="{340C9065-9248-4122-B16B-5A8F3839F0CB}"/>
    <cellStyle name="Comma` 3 2" xfId="3224" xr:uid="{732C1E40-4A9A-4089-8565-0CBCE1350913}"/>
    <cellStyle name="Comma` 3 2 2" xfId="6391" xr:uid="{1AAB218A-C7FF-409C-A6B6-2F6E45627605}"/>
    <cellStyle name="Comma` 3 3" xfId="5094" xr:uid="{B6DD17A5-EEB5-4FA2-BB12-4FB20B571566}"/>
    <cellStyle name="Comma` 4" xfId="2304" xr:uid="{0D6E529C-BD68-40DB-B07A-CF407EC5A4FF}"/>
    <cellStyle name="Comma` 4 2" xfId="5472" xr:uid="{8A0B2C8F-AFFF-46CD-9D98-C0F043B4B22B}"/>
    <cellStyle name="Comma` 5" xfId="3644" xr:uid="{833E5CF2-3E52-43BB-8829-DE9BFCFB19B2}"/>
    <cellStyle name="Comma` 5 2" xfId="6763" xr:uid="{D2BCDFC5-2597-446C-8BC8-2CC3B5A4B7AB}"/>
    <cellStyle name="Comma` 6" xfId="3751" xr:uid="{812DB8FF-544D-44AE-9EA7-7D277E190AFA}"/>
    <cellStyle name="Comma` 7" xfId="7108" xr:uid="{34D76387-2296-4932-B626-7D92A6A919CE}"/>
    <cellStyle name="Comma0" xfId="701" xr:uid="{00000000-0005-0000-0000-0000BC020000}"/>
    <cellStyle name="Cover Date" xfId="702" xr:uid="{00000000-0005-0000-0000-0000BD020000}"/>
    <cellStyle name="Cover Subtitle" xfId="703" xr:uid="{00000000-0005-0000-0000-0000BE020000}"/>
    <cellStyle name="Cover Title" xfId="704" xr:uid="{00000000-0005-0000-0000-0000BF020000}"/>
    <cellStyle name="Currency [0] 2" xfId="705" xr:uid="{00000000-0005-0000-0000-0000C0020000}"/>
    <cellStyle name="Currency [0] 2 2" xfId="706" xr:uid="{00000000-0005-0000-0000-0000C1020000}"/>
    <cellStyle name="Currency [0]`" xfId="707" xr:uid="{00000000-0005-0000-0000-0000C2020000}"/>
    <cellStyle name="Currency 2" xfId="708" xr:uid="{00000000-0005-0000-0000-0000C3020000}"/>
    <cellStyle name="Currency`" xfId="709" xr:uid="{00000000-0005-0000-0000-0000C4020000}"/>
    <cellStyle name="Currency0" xfId="710" xr:uid="{00000000-0005-0000-0000-0000C5020000}"/>
    <cellStyle name="Currency1" xfId="711" xr:uid="{00000000-0005-0000-0000-0000C6020000}"/>
    <cellStyle name="Date" xfId="712" xr:uid="{00000000-0005-0000-0000-0000C7020000}"/>
    <cellStyle name="Dollar (zero dec)" xfId="713" xr:uid="{00000000-0005-0000-0000-0000C8020000}"/>
    <cellStyle name="E&amp;Y House" xfId="714" xr:uid="{00000000-0005-0000-0000-0000C9020000}"/>
    <cellStyle name="Explanatory Text 2" xfId="715" xr:uid="{00000000-0005-0000-0000-0000CA020000}"/>
    <cellStyle name="Explanatory Text 2 2" xfId="3752" xr:uid="{DE70F72F-77D4-4BE0-B8F4-219AAFF013AF}"/>
    <cellStyle name="Explanatory Text 2 3" xfId="4131" xr:uid="{FEEDF685-41B7-40FE-B81C-ACDF57642CFB}"/>
    <cellStyle name="Explanatory Text 3" xfId="716" xr:uid="{00000000-0005-0000-0000-0000CB020000}"/>
    <cellStyle name="Fixed" xfId="717" xr:uid="{00000000-0005-0000-0000-0000CC020000}"/>
    <cellStyle name="Followed Hyperlink" xfId="1131" xr:uid="{0389494F-8BF4-4687-8964-D35E1C5CBAEE}"/>
    <cellStyle name="Followed Hyperlink 2" xfId="718" xr:uid="{00000000-0005-0000-0000-0000CD020000}"/>
    <cellStyle name="Followed Hyperlink 3" xfId="719" xr:uid="{00000000-0005-0000-0000-0000CE020000}"/>
    <cellStyle name="Followed Hyperlink 4" xfId="720" xr:uid="{00000000-0005-0000-0000-0000CF020000}"/>
    <cellStyle name="Followed Hyperlink 5" xfId="3806" xr:uid="{622B0171-33E7-4113-B67D-D9581907E262}"/>
    <cellStyle name="Footer SBILogo1" xfId="721" xr:uid="{00000000-0005-0000-0000-0000D0020000}"/>
    <cellStyle name="Footer SBILogo2" xfId="722" xr:uid="{00000000-0005-0000-0000-0000D1020000}"/>
    <cellStyle name="Footnote" xfId="723" xr:uid="{00000000-0005-0000-0000-0000D2020000}"/>
    <cellStyle name="Footnote Reference" xfId="724" xr:uid="{00000000-0005-0000-0000-0000D3020000}"/>
    <cellStyle name="Footnote_Becl-W.PaperYE" xfId="725" xr:uid="{00000000-0005-0000-0000-0000D4020000}"/>
    <cellStyle name="Good 2" xfId="726" xr:uid="{00000000-0005-0000-0000-0000D5020000}"/>
    <cellStyle name="Good 2 2" xfId="3645" xr:uid="{7DD9AD26-5A13-44BD-8593-00E9CA20DEE8}"/>
    <cellStyle name="Good 2 2 2 10" xfId="727" xr:uid="{00000000-0005-0000-0000-0000D6020000}"/>
    <cellStyle name="Good 2 3" xfId="4132" xr:uid="{18C7FBF7-C13A-4D82-89C0-3AB7EA1A88CE}"/>
    <cellStyle name="Good 3" xfId="728" xr:uid="{00000000-0005-0000-0000-0000D7020000}"/>
    <cellStyle name="Grey" xfId="729" xr:uid="{00000000-0005-0000-0000-0000D8020000}"/>
    <cellStyle name="Header" xfId="730" xr:uid="{00000000-0005-0000-0000-0000D9020000}"/>
    <cellStyle name="Header Draft Stamp" xfId="731" xr:uid="{00000000-0005-0000-0000-0000DA020000}"/>
    <cellStyle name="Header_Becl-W.PaperYE" xfId="732" xr:uid="{00000000-0005-0000-0000-0000DB020000}"/>
    <cellStyle name="Header1" xfId="733" xr:uid="{00000000-0005-0000-0000-0000DC020000}"/>
    <cellStyle name="Header1 2" xfId="3646" xr:uid="{3DB42B05-B179-4D61-9E31-C4DD0BBE1934}"/>
    <cellStyle name="Header1 3" xfId="7109" xr:uid="{A0B0D863-215C-47A2-A9E9-94EA42B0D6A8}"/>
    <cellStyle name="Header2" xfId="734" xr:uid="{00000000-0005-0000-0000-0000DD020000}"/>
    <cellStyle name="Header2 2" xfId="735" xr:uid="{00000000-0005-0000-0000-0000DE020000}"/>
    <cellStyle name="Header2 2 2" xfId="1892" xr:uid="{543828CD-CB4D-438F-BBD1-AA4B53CBF0CA}"/>
    <cellStyle name="Header2 2 2 2" xfId="3227" xr:uid="{6D4B79BB-7A5A-45D3-A4E3-D58F71882B1C}"/>
    <cellStyle name="Header2 2 2 2 2" xfId="6394" xr:uid="{6552BEDA-24A0-41C5-AE3B-E7F08E5ED1FB}"/>
    <cellStyle name="Header2 2 2 3" xfId="5097" xr:uid="{905B7C19-EE9F-4A1B-BD02-31691CE07072}"/>
    <cellStyle name="Header2 2 3" xfId="2557" xr:uid="{35335D8E-D394-4F7F-A1E6-21C056D6E646}"/>
    <cellStyle name="Header2 2 3 2" xfId="5725" xr:uid="{838CF622-0385-4818-9F8E-DB0DE0923F9C}"/>
    <cellStyle name="Header2 2 4" xfId="4428" xr:uid="{709E3C1C-FEC5-4C4E-BEDB-5AD0BC7D39A1}"/>
    <cellStyle name="Header2 3" xfId="1891" xr:uid="{6E791215-B6ED-47D8-B4C3-7076718E1B50}"/>
    <cellStyle name="Header2 3 2" xfId="3226" xr:uid="{5814E7AF-3E69-462C-8472-A9C50091D6EF}"/>
    <cellStyle name="Header2 3 2 2" xfId="6393" xr:uid="{4273B176-3D33-4CDA-A106-615DE6DE61E0}"/>
    <cellStyle name="Header2 3 3" xfId="5096" xr:uid="{604E9F8C-4234-4186-B69A-A566E1A45357}"/>
    <cellStyle name="Header2 4" xfId="2305" xr:uid="{FFA1FB9E-D27E-4192-A3F4-84A2F15D7268}"/>
    <cellStyle name="Header2 4 2" xfId="5473" xr:uid="{3A3E8F4D-28FE-40AD-96B5-2164AF09366F}"/>
    <cellStyle name="Header2 5" xfId="3647" xr:uid="{9122EA62-0FE8-43F9-B0E1-0001AD7F0E05}"/>
    <cellStyle name="Header2 5 2" xfId="6764" xr:uid="{E2FD0A84-30E4-4AA5-9855-655112653117}"/>
    <cellStyle name="Header2 6" xfId="4133" xr:uid="{9AD989B6-75F3-4A02-89FE-5421BA88E2E2}"/>
    <cellStyle name="Heading 1 2" xfId="736" xr:uid="{00000000-0005-0000-0000-0000DF020000}"/>
    <cellStyle name="Heading 1 2 2" xfId="3756" xr:uid="{4D01CD88-E843-48CC-BCF5-28BB3CC5376D}"/>
    <cellStyle name="Heading 1 2 3" xfId="4134" xr:uid="{F593E73D-4346-4E86-997E-41A70E864031}"/>
    <cellStyle name="Heading 1 3" xfId="737" xr:uid="{00000000-0005-0000-0000-0000E0020000}"/>
    <cellStyle name="Heading 1 Above" xfId="738" xr:uid="{00000000-0005-0000-0000-0000E1020000}"/>
    <cellStyle name="Heading 1+" xfId="739" xr:uid="{00000000-0005-0000-0000-0000E2020000}"/>
    <cellStyle name="Heading 1+ 2" xfId="740" xr:uid="{00000000-0005-0000-0000-0000E3020000}"/>
    <cellStyle name="Heading 1+ 2 2" xfId="1893" xr:uid="{10EDF80F-E10F-4803-B5E5-AC87C9052AF5}"/>
    <cellStyle name="Heading 1+ 2 2 2" xfId="3228" xr:uid="{6FC13C2A-F1C5-4F14-9295-3CF0C7CE157B}"/>
    <cellStyle name="Heading 1+ 3" xfId="741" xr:uid="{00000000-0005-0000-0000-0000E4020000}"/>
    <cellStyle name="Heading 1+ 3 2" xfId="3229" xr:uid="{2770C2B8-5258-4F20-A3D3-4DCE9323E857}"/>
    <cellStyle name="Heading 1+ 4" xfId="4135" xr:uid="{ACCB3D33-C4D4-4E16-B724-D71C0482CF9F}"/>
    <cellStyle name="Heading 1+ 5" xfId="7110" xr:uid="{B629BD76-D5D2-405C-8D0C-8315B830AD15}"/>
    <cellStyle name="Heading 2 2" xfId="742" xr:uid="{00000000-0005-0000-0000-0000E5020000}"/>
    <cellStyle name="Heading 2 2 2" xfId="3757" xr:uid="{292CA3D9-C730-469C-99D7-FF6B3E5E63DD}"/>
    <cellStyle name="Heading 2 2 3" xfId="4137" xr:uid="{CFB5EF47-FF96-49BB-B5E5-36B76AF6A229}"/>
    <cellStyle name="Heading 2 3" xfId="743" xr:uid="{00000000-0005-0000-0000-0000E6020000}"/>
    <cellStyle name="Heading 2 Below" xfId="744" xr:uid="{00000000-0005-0000-0000-0000E7020000}"/>
    <cellStyle name="Heading 2+" xfId="745" xr:uid="{00000000-0005-0000-0000-0000E8020000}"/>
    <cellStyle name="Heading 2+ 2" xfId="746" xr:uid="{00000000-0005-0000-0000-0000E9020000}"/>
    <cellStyle name="Heading 2+ 2 2" xfId="1894" xr:uid="{F1F2E7E9-3BB1-4F01-9BB1-A34EB2139747}"/>
    <cellStyle name="Heading 2+ 2 2 2" xfId="3230" xr:uid="{787F99B8-AD3C-4EBB-BE62-4197D68FCA7A}"/>
    <cellStyle name="Heading 2+ 3" xfId="747" xr:uid="{00000000-0005-0000-0000-0000EA020000}"/>
    <cellStyle name="Heading 2+ 3 2" xfId="3231" xr:uid="{3D91DB9D-AE8D-41F0-A7D7-525EA0CD0407}"/>
    <cellStyle name="Heading 2+ 4" xfId="4138" xr:uid="{99DFF724-6C04-4DD1-92E6-C98ED75FB40B}"/>
    <cellStyle name="Heading 2+ 5" xfId="7111" xr:uid="{CFF40093-9698-4B35-A4CC-249377A53482}"/>
    <cellStyle name="Heading 3 2" xfId="748" xr:uid="{00000000-0005-0000-0000-0000EB020000}"/>
    <cellStyle name="Heading 3 2 2" xfId="3759" xr:uid="{0BEDE572-6CEF-46B7-9424-FD1551531C2D}"/>
    <cellStyle name="Heading 3 2 3" xfId="4139" xr:uid="{2E90381B-8950-4AD2-B2B1-6B15930675E4}"/>
    <cellStyle name="Heading 3 3" xfId="749" xr:uid="{00000000-0005-0000-0000-0000EC020000}"/>
    <cellStyle name="Heading 3+" xfId="750" xr:uid="{00000000-0005-0000-0000-0000ED020000}"/>
    <cellStyle name="Heading 4 2" xfId="751" xr:uid="{00000000-0005-0000-0000-0000EE020000}"/>
    <cellStyle name="Heading 4 2 2" xfId="3760" xr:uid="{43903703-CC87-4812-B5EA-31530BD2A29A}"/>
    <cellStyle name="Heading 4 2 3" xfId="4140" xr:uid="{FC525375-6DF2-44F2-8A65-2B69CD4FA688}"/>
    <cellStyle name="Heading 4 3" xfId="752" xr:uid="{00000000-0005-0000-0000-0000EF020000}"/>
    <cellStyle name="Hyperlink" xfId="1132" xr:uid="{4FD20362-81AC-4FCC-ACAE-F81484AB828B}"/>
    <cellStyle name="Hyperlink 15" xfId="753" xr:uid="{00000000-0005-0000-0000-0000F0020000}"/>
    <cellStyle name="Hyperlink 2" xfId="754" xr:uid="{00000000-0005-0000-0000-0000F1020000}"/>
    <cellStyle name="Hyperlink 2 2" xfId="755" xr:uid="{00000000-0005-0000-0000-0000F2020000}"/>
    <cellStyle name="Hyperlink 2 2 2" xfId="756" xr:uid="{00000000-0005-0000-0000-0000F3020000}"/>
    <cellStyle name="Hyperlink 2 3" xfId="757" xr:uid="{00000000-0005-0000-0000-0000F4020000}"/>
    <cellStyle name="Hyperlink 2 4" xfId="758" xr:uid="{00000000-0005-0000-0000-0000F5020000}"/>
    <cellStyle name="Hyperlink 2 4 2" xfId="3687" xr:uid="{9EDDCDE9-8F61-455F-BB3B-AA39EADA96D9}"/>
    <cellStyle name="Hyperlink 2 5" xfId="3829" xr:uid="{6D2D4ECD-DB31-48F9-9DA7-F59AA9EF7A4A}"/>
    <cellStyle name="Hyperlink 2 7" xfId="759" xr:uid="{00000000-0005-0000-0000-0000F6020000}"/>
    <cellStyle name="Hyperlink 3" xfId="760" xr:uid="{00000000-0005-0000-0000-0000F7020000}"/>
    <cellStyle name="Hyperlink 3 2" xfId="761" xr:uid="{00000000-0005-0000-0000-0000F8020000}"/>
    <cellStyle name="Hyperlink 3 3" xfId="762" xr:uid="{00000000-0005-0000-0000-0000F9020000}"/>
    <cellStyle name="Hyperlink 3 6" xfId="3362" xr:uid="{51BEDA2F-7E75-4CA9-84C3-4BDA898AA58A}"/>
    <cellStyle name="Hyperlink 4" xfId="763" xr:uid="{00000000-0005-0000-0000-0000FA020000}"/>
    <cellStyle name="Hyperlink 4 2" xfId="764" xr:uid="{00000000-0005-0000-0000-0000FB020000}"/>
    <cellStyle name="Hyperlink 4 3" xfId="765" xr:uid="{00000000-0005-0000-0000-0000FC020000}"/>
    <cellStyle name="Hyperlink 4 3 2" xfId="766" xr:uid="{00000000-0005-0000-0000-0000FD020000}"/>
    <cellStyle name="Hyperlink 4 4" xfId="767" xr:uid="{00000000-0005-0000-0000-0000FE020000}"/>
    <cellStyle name="Hyperlink 4 5" xfId="768" xr:uid="{00000000-0005-0000-0000-0000FF020000}"/>
    <cellStyle name="Hyperlink 4 5 2" xfId="3232" xr:uid="{AEFDD0D7-38B5-4F5D-82E1-309AACC83902}"/>
    <cellStyle name="Hyperlink 4 6" xfId="2101" xr:uid="{40103A67-C254-427E-9E5C-558DE1AC25B0}"/>
    <cellStyle name="Hyperlink 5" xfId="769" xr:uid="{00000000-0005-0000-0000-000000030000}"/>
    <cellStyle name="Hyperlink 5 2" xfId="3233" xr:uid="{AEE09426-4371-4E59-BDEB-B4315BD21978}"/>
    <cellStyle name="Hyperlink 6" xfId="770" xr:uid="{00000000-0005-0000-0000-000001030000}"/>
    <cellStyle name="Hyperlink 7" xfId="3381" xr:uid="{2C467939-7218-4D8C-AF7C-326E9AD2A4E9}"/>
    <cellStyle name="Hyperlink 7 2" xfId="6509" xr:uid="{CEEF581C-0D20-46F2-93DD-39B0D72F2B06}"/>
    <cellStyle name="Hyperlink 8" xfId="3807" xr:uid="{94E70E3C-3CE8-45A5-9B43-DA917950DC85}"/>
    <cellStyle name="Input [yellow]" xfId="771" xr:uid="{00000000-0005-0000-0000-000002030000}"/>
    <cellStyle name="Input [yellow] 2" xfId="772" xr:uid="{00000000-0005-0000-0000-000003030000}"/>
    <cellStyle name="Input [yellow] 2 2" xfId="2558" xr:uid="{1ABAF00A-3B25-410C-9D9B-5F688C5BD479}"/>
    <cellStyle name="Input [yellow] 2 2 2" xfId="5726" xr:uid="{7F41A04D-B87E-48FE-8AF2-A8AC577C171F}"/>
    <cellStyle name="Input [yellow] 2 3" xfId="4429" xr:uid="{3285D80C-9DE1-409C-8490-0EF0581F9DC4}"/>
    <cellStyle name="Input [yellow] 3" xfId="2306" xr:uid="{2C8A4693-0076-4CA1-880D-16E932E5B87B}"/>
    <cellStyle name="Input [yellow] 3 2" xfId="5474" xr:uid="{A394166C-5C1C-44B5-AE67-2326A2FDD15F}"/>
    <cellStyle name="Input [yellow] 4" xfId="3648" xr:uid="{80B870A2-63EA-4E63-A87B-E1880582034F}"/>
    <cellStyle name="Input [yellow] 4 2" xfId="6765" xr:uid="{59C70995-8645-4F23-872F-5781D4706F34}"/>
    <cellStyle name="Input [yellow] 5" xfId="3763" xr:uid="{4458A431-FA67-45EF-A59C-DD6AA387CE3D}"/>
    <cellStyle name="Input 10" xfId="773" xr:uid="{00000000-0005-0000-0000-000004030000}"/>
    <cellStyle name="Input 11" xfId="3762" xr:uid="{E19E9247-1DA0-475B-ABBB-AE33E37D0A37}"/>
    <cellStyle name="Input 12" xfId="3784" xr:uid="{6EDB87C9-DE45-4B5E-AE66-C1316DECF1B7}"/>
    <cellStyle name="Input 13" xfId="3754" xr:uid="{8D8901FF-77F3-4185-9ED8-C7552E704119}"/>
    <cellStyle name="Input 14" xfId="3786" xr:uid="{635B5378-8A47-4894-9CDE-1608FE695E9A}"/>
    <cellStyle name="Input 15" xfId="3795" xr:uid="{7C02200E-3AC3-4AB3-9103-3B31F941DCF3}"/>
    <cellStyle name="Input 16" xfId="6808" xr:uid="{358016EB-3E75-4EA5-9AA4-EAB11042128C}"/>
    <cellStyle name="Input 17" xfId="6850" xr:uid="{60D8F47D-9EB6-4FF2-857B-ACD26D4B1B5B}"/>
    <cellStyle name="Input 18" xfId="6794" xr:uid="{F652F53A-2DD5-482B-AE64-569378078038}"/>
    <cellStyle name="Input 19" xfId="6799" xr:uid="{15F4F3A5-ED7A-4916-BABE-8142BBC7541C}"/>
    <cellStyle name="Input 2" xfId="774" xr:uid="{00000000-0005-0000-0000-000005030000}"/>
    <cellStyle name="Input 2 2" xfId="3764" xr:uid="{31AA3106-FB4E-4875-AAE9-823ADC9522D2}"/>
    <cellStyle name="Input 2 3" xfId="4141" xr:uid="{9EE8AC25-49D0-4C7A-866B-918F380F5EBB}"/>
    <cellStyle name="Input 20" xfId="6834" xr:uid="{71E2C300-E7A6-42C6-B646-68D236317A30}"/>
    <cellStyle name="Input 21" xfId="7112" xr:uid="{C942FEC5-E7B6-4AA1-91D6-06996BB8D662}"/>
    <cellStyle name="Input 3" xfId="775" xr:uid="{00000000-0005-0000-0000-000006030000}"/>
    <cellStyle name="Input 3 2" xfId="3765" xr:uid="{C4E9A26E-F0B5-47BC-8DE8-59367A351667}"/>
    <cellStyle name="Input 3 3" xfId="4142" xr:uid="{ADC657CB-405C-4304-861E-36E5A221E827}"/>
    <cellStyle name="Input 4" xfId="776" xr:uid="{00000000-0005-0000-0000-000007030000}"/>
    <cellStyle name="Input 4 2" xfId="3766" xr:uid="{0F69A2C5-473B-4E9E-A326-D6EC062BF475}"/>
    <cellStyle name="Input 4 3" xfId="4143" xr:uid="{69FCC88B-D181-4CBA-B6A1-C92DEC234140}"/>
    <cellStyle name="Input 5" xfId="777" xr:uid="{00000000-0005-0000-0000-000008030000}"/>
    <cellStyle name="Input 5 2" xfId="3767" xr:uid="{6DBF3E15-A2C1-4913-AE34-27FCB100E921}"/>
    <cellStyle name="Input 5 3" xfId="4144" xr:uid="{1F03076E-4F0E-419D-9874-5A1B2B059BDC}"/>
    <cellStyle name="Input 6" xfId="778" xr:uid="{00000000-0005-0000-0000-000009030000}"/>
    <cellStyle name="Input 7" xfId="779" xr:uid="{00000000-0005-0000-0000-00000A030000}"/>
    <cellStyle name="Input 8" xfId="780" xr:uid="{00000000-0005-0000-0000-00000B030000}"/>
    <cellStyle name="Input 9" xfId="781" xr:uid="{00000000-0005-0000-0000-00000C030000}"/>
    <cellStyle name="Linked Cell 2" xfId="782" xr:uid="{00000000-0005-0000-0000-00000D030000}"/>
    <cellStyle name="Linked Cell 2 2" xfId="3769" xr:uid="{ECDDD619-7F11-440B-B6EA-AB46BCD13CB5}"/>
    <cellStyle name="Linked Cell 2 3" xfId="4145" xr:uid="{50DBC865-CB69-464E-9809-614E88631DD3}"/>
    <cellStyle name="Linked Cell 3" xfId="783" xr:uid="{00000000-0005-0000-0000-00000E030000}"/>
    <cellStyle name="Neutral 2" xfId="784" xr:uid="{00000000-0005-0000-0000-00000F030000}"/>
    <cellStyle name="Neutral 2 2" xfId="3770" xr:uid="{E88C7EDA-2F52-495C-9570-9C05CDA9EE73}"/>
    <cellStyle name="Neutral 2 3" xfId="4146" xr:uid="{88A33330-D79F-433C-AFA1-AE854E7CF932}"/>
    <cellStyle name="Neutral 3" xfId="785" xr:uid="{00000000-0005-0000-0000-000010030000}"/>
    <cellStyle name="no dec" xfId="786" xr:uid="{00000000-0005-0000-0000-000011030000}"/>
    <cellStyle name="Normal" xfId="0" builtinId="0"/>
    <cellStyle name="Normal - Style1" xfId="787" xr:uid="{00000000-0005-0000-0000-000013030000}"/>
    <cellStyle name="Normal 10" xfId="788" xr:uid="{00000000-0005-0000-0000-000014030000}"/>
    <cellStyle name="Normal 10 17" xfId="3323" xr:uid="{04092CA3-A849-4922-8D81-0FC2B8E88E33}"/>
    <cellStyle name="Normal 10 2" xfId="789" xr:uid="{00000000-0005-0000-0000-000015030000}"/>
    <cellStyle name="Normal 10 2 2" xfId="790" xr:uid="{00000000-0005-0000-0000-000016030000}"/>
    <cellStyle name="Normal 10 2 3" xfId="791" xr:uid="{00000000-0005-0000-0000-000017030000}"/>
    <cellStyle name="Normal 10 2 3 2" xfId="1929" xr:uid="{00CC937F-44A0-40FB-A57D-EE4F7AB7CC74}"/>
    <cellStyle name="Normal 10 2 4" xfId="3649" xr:uid="{E6FB889C-9E86-412D-A984-B32A0693A0A7}"/>
    <cellStyle name="Normal 10 3" xfId="792" xr:uid="{00000000-0005-0000-0000-000018030000}"/>
    <cellStyle name="Normal 10 4" xfId="3821" xr:uid="{DC403E6B-21E1-4444-8064-13C2E3E14CE4}"/>
    <cellStyle name="Normal 10_หนี้สูญ " xfId="793" xr:uid="{00000000-0005-0000-0000-000019030000}"/>
    <cellStyle name="Normal 100" xfId="6792" xr:uid="{2A33F932-F552-4B70-BC4A-53616A1DA7AA}"/>
    <cellStyle name="Normal 101" xfId="794" xr:uid="{00000000-0005-0000-0000-00001A030000}"/>
    <cellStyle name="Normal 102" xfId="3790" xr:uid="{729E4A44-A05F-473D-8D93-492C694AD89D}"/>
    <cellStyle name="Normal 103" xfId="6806" xr:uid="{52243031-D3A7-4C62-9BC0-B5896FBD29D6}"/>
    <cellStyle name="Normal 104" xfId="6800" xr:uid="{23745467-6FE4-46FC-B7B0-5FB7371FFCB2}"/>
    <cellStyle name="Normal 105" xfId="6829" xr:uid="{F38E554E-EECA-4C5D-BFA5-D69CACCCBF74}"/>
    <cellStyle name="Normal 106" xfId="6798" xr:uid="{8D084C1E-D7F4-492D-9244-64E0ACA35B85}"/>
    <cellStyle name="Normal 107" xfId="6848" xr:uid="{85E2FA3F-FB18-4BF6-954F-9F95142DBDE0}"/>
    <cellStyle name="Normal 108" xfId="6866" xr:uid="{F02ADEB3-8331-402B-BD1A-4A72EDCDC4FD}"/>
    <cellStyle name="Normal 109" xfId="6874" xr:uid="{942367B7-F985-4F00-B20A-CDEA20312BE1}"/>
    <cellStyle name="Normal 11" xfId="795" xr:uid="{00000000-0005-0000-0000-00001B030000}"/>
    <cellStyle name="Normal 11 2" xfId="3650" xr:uid="{355C61CD-5064-4729-8166-FE85ACE77953}"/>
    <cellStyle name="Normal 11 3" xfId="3833" xr:uid="{9BC57226-8579-4A08-8596-D111AAE6A7F8}"/>
    <cellStyle name="Normal 110" xfId="6883" xr:uid="{3B70690A-2E52-4666-B87B-383578806912}"/>
    <cellStyle name="Normal 111" xfId="3361" xr:uid="{BFB02C1A-C870-43E1-A67D-E09731026576}"/>
    <cellStyle name="Normal 112" xfId="7122" xr:uid="{FC0B1DD5-AAC0-4961-BF85-9C70F76E3E46}"/>
    <cellStyle name="Normal 113" xfId="7132" xr:uid="{EB3F108C-C3BF-47AC-9F9D-9ADCF740E81E}"/>
    <cellStyle name="Normal 114" xfId="7159" xr:uid="{93D98D0B-6EB1-4793-B1A4-80FEF70229C1}"/>
    <cellStyle name="Normal 115" xfId="1130" xr:uid="{BCE64C43-9FCA-443E-8FE7-75979FBB2257}"/>
    <cellStyle name="Normal 12" xfId="796" xr:uid="{00000000-0005-0000-0000-00001C030000}"/>
    <cellStyle name="Normal 12 2" xfId="3416" xr:uid="{61AA8B01-D811-4A98-B2BA-D141A01B7135}"/>
    <cellStyle name="Normal 12 3" xfId="4147" xr:uid="{DB4857BB-81EE-4D56-8D4C-61FCCE158F71}"/>
    <cellStyle name="Normal 13" xfId="797" xr:uid="{00000000-0005-0000-0000-00001D030000}"/>
    <cellStyle name="Normal 13 2" xfId="3651" xr:uid="{04821640-47E7-4FA5-9FC5-F23B71F9E403}"/>
    <cellStyle name="Normal 13 3" xfId="4148" xr:uid="{3F350EDA-CCBA-4E0A-A65C-C5522B51F052}"/>
    <cellStyle name="Normal 14" xfId="798" xr:uid="{00000000-0005-0000-0000-00001E030000}"/>
    <cellStyle name="Normal 14 2" xfId="799" xr:uid="{00000000-0005-0000-0000-00001F030000}"/>
    <cellStyle name="Normal 14 3" xfId="3652" xr:uid="{CAF8CAFE-6B6E-451B-AA79-E53A6475AE2D}"/>
    <cellStyle name="Normal 14 4" xfId="4149" xr:uid="{EA5CB75A-8E35-42AD-BC5A-A82C3BFA1FB2}"/>
    <cellStyle name="Normal 15" xfId="800" xr:uid="{00000000-0005-0000-0000-000020030000}"/>
    <cellStyle name="Normal 15 2" xfId="801" xr:uid="{00000000-0005-0000-0000-000021030000}"/>
    <cellStyle name="Normal 15 3" xfId="1946" xr:uid="{65F07DF5-A9A3-429C-9D0E-D7EF81D55586}"/>
    <cellStyle name="Normal 15 3 2" xfId="1962" xr:uid="{F6E5DBCE-1C5F-452E-9DA4-3DFEAF342807}"/>
    <cellStyle name="Normal 15 4" xfId="3653" xr:uid="{BB333451-769C-4709-A4DC-ADABE2E3D6D4}"/>
    <cellStyle name="Normal 15 5" xfId="4150" xr:uid="{1176E505-615A-4A6D-8A9D-03D8E0BD0D20}"/>
    <cellStyle name="Normal 16" xfId="802" xr:uid="{00000000-0005-0000-0000-000022030000}"/>
    <cellStyle name="Normal 16 2" xfId="803" xr:uid="{00000000-0005-0000-0000-000023030000}"/>
    <cellStyle name="Normal 16 3" xfId="3654" xr:uid="{D13AF1EF-BCE9-44F7-88BE-070743D68761}"/>
    <cellStyle name="Normal 16 4" xfId="4151" xr:uid="{0B03DFAC-1073-4A29-92CA-F2F558AE000F}"/>
    <cellStyle name="Normal 17" xfId="804" xr:uid="{00000000-0005-0000-0000-000024030000}"/>
    <cellStyle name="Normal 17 2" xfId="3655" xr:uid="{52597D66-D885-44B5-91DE-A9EF5EE0DFD6}"/>
    <cellStyle name="Normal 17 3" xfId="3771" xr:uid="{0AE79D44-C2E4-4CBB-B59D-808AD2005587}"/>
    <cellStyle name="Normal 17 4" xfId="4152" xr:uid="{894ED353-4B37-4DD8-8F41-532120E6CD96}"/>
    <cellStyle name="Normal 18" xfId="805" xr:uid="{00000000-0005-0000-0000-000025030000}"/>
    <cellStyle name="Normal 18 2" xfId="3772" xr:uid="{CBF37B33-24F8-4B81-9B6E-1E23DF9D9BE5}"/>
    <cellStyle name="Normal 18 3" xfId="3834" xr:uid="{EBC4BA09-EB78-4A10-A042-ABE6842BEE10}"/>
    <cellStyle name="Normal 18 4" xfId="7117" xr:uid="{BC136A5B-CDEB-4743-8AAF-8F4F3607D3FB}"/>
    <cellStyle name="Normal 19" xfId="806" xr:uid="{00000000-0005-0000-0000-000026030000}"/>
    <cellStyle name="Normal 19 2" xfId="807" xr:uid="{00000000-0005-0000-0000-000027030000}"/>
    <cellStyle name="Normal 19 2 2" xfId="808" xr:uid="{00000000-0005-0000-0000-000028030000}"/>
    <cellStyle name="Normal 19 3" xfId="3379" xr:uid="{7080A627-6F27-48C7-8126-4A866EFA6283}"/>
    <cellStyle name="Normal 19 4" xfId="3773" xr:uid="{A81C595B-0EDF-4026-80F0-FB94A5FCB6BA}"/>
    <cellStyle name="Normal 19 5" xfId="4170" xr:uid="{D52297A3-F779-40CD-BA66-A74F4A290A95}"/>
    <cellStyle name="Normal 2" xfId="809" xr:uid="{00000000-0005-0000-0000-000029030000}"/>
    <cellStyle name="Normal 2 10" xfId="810" xr:uid="{00000000-0005-0000-0000-00002A030000}"/>
    <cellStyle name="Normal 2 10 2" xfId="3656" xr:uid="{F1AC0653-FBA9-41FF-A2CB-01EABB080743}"/>
    <cellStyle name="Normal 2 11" xfId="811" xr:uid="{00000000-0005-0000-0000-00002B030000}"/>
    <cellStyle name="Normal 2 11 2" xfId="3657" xr:uid="{31C1310C-47ED-4101-9D35-F3D6E461C5B8}"/>
    <cellStyle name="Normal 2 12" xfId="812" xr:uid="{00000000-0005-0000-0000-00002C030000}"/>
    <cellStyle name="Normal 2 13" xfId="813" xr:uid="{00000000-0005-0000-0000-00002D030000}"/>
    <cellStyle name="Normal 2 13 2" xfId="814" xr:uid="{00000000-0005-0000-0000-00002E030000}"/>
    <cellStyle name="Normal 2 13 2 2" xfId="815" xr:uid="{00000000-0005-0000-0000-00002F030000}"/>
    <cellStyle name="Normal 2 13 2 3" xfId="1154" xr:uid="{17232E11-625A-4F65-B38D-2B2B89296645}"/>
    <cellStyle name="Normal 2 13 3" xfId="1136" xr:uid="{2925A38D-B760-4EAC-9A65-D4FCFF181FAC}"/>
    <cellStyle name="Normal 2 14" xfId="816" xr:uid="{00000000-0005-0000-0000-000030030000}"/>
    <cellStyle name="Normal 2 14 13" xfId="3315" xr:uid="{766AC44E-A0BC-4A5F-98CA-B0466BBE580E}"/>
    <cellStyle name="Normal 2 14 2" xfId="817" xr:uid="{00000000-0005-0000-0000-000031030000}"/>
    <cellStyle name="Normal 2 14 2 2" xfId="1155" xr:uid="{357B1447-1C0F-4013-886A-0D30CA2EBBDA}"/>
    <cellStyle name="Normal 2 14 3" xfId="818" xr:uid="{00000000-0005-0000-0000-000032030000}"/>
    <cellStyle name="Normal 2 14 4" xfId="1144" xr:uid="{CDE4224B-4FB5-4975-9545-8A1CD032169A}"/>
    <cellStyle name="Normal 2 15" xfId="819" xr:uid="{00000000-0005-0000-0000-000033030000}"/>
    <cellStyle name="Normal 2 16" xfId="820" xr:uid="{00000000-0005-0000-0000-000034030000}"/>
    <cellStyle name="Normal 2 17" xfId="821" xr:uid="{00000000-0005-0000-0000-000035030000}"/>
    <cellStyle name="Normal 2 18" xfId="822" xr:uid="{00000000-0005-0000-0000-000036030000}"/>
    <cellStyle name="Normal 2 19" xfId="823" xr:uid="{00000000-0005-0000-0000-000037030000}"/>
    <cellStyle name="Normal 2 2" xfId="824" xr:uid="{00000000-0005-0000-0000-000038030000}"/>
    <cellStyle name="Normal 2 2 10" xfId="825" xr:uid="{00000000-0005-0000-0000-000039030000}"/>
    <cellStyle name="Normal 2 2 11" xfId="826" xr:uid="{00000000-0005-0000-0000-00003A030000}"/>
    <cellStyle name="Normal 2 2 12" xfId="827" xr:uid="{00000000-0005-0000-0000-00003B030000}"/>
    <cellStyle name="Normal 2 2 13" xfId="828" xr:uid="{00000000-0005-0000-0000-00003C030000}"/>
    <cellStyle name="Normal 2 2 13 2" xfId="3658" xr:uid="{27BEB834-6977-4808-AFD3-C8879CBF4BC7}"/>
    <cellStyle name="Normal 2 2 14" xfId="829" xr:uid="{00000000-0005-0000-0000-00003D030000}"/>
    <cellStyle name="Normal 2 2 14 2" xfId="3659" xr:uid="{5503E168-FC90-47D5-A56F-37D862EC9271}"/>
    <cellStyle name="Normal 2 2 15" xfId="830" xr:uid="{00000000-0005-0000-0000-00003E030000}"/>
    <cellStyle name="Normal 2 2 16" xfId="831" xr:uid="{00000000-0005-0000-0000-00003F030000}"/>
    <cellStyle name="Normal 2 2 17" xfId="832" xr:uid="{00000000-0005-0000-0000-000040030000}"/>
    <cellStyle name="Normal 2 2 18" xfId="833" xr:uid="{00000000-0005-0000-0000-000041030000}"/>
    <cellStyle name="Normal 2 2 19" xfId="834" xr:uid="{00000000-0005-0000-0000-000042030000}"/>
    <cellStyle name="Normal 2 2 2" xfId="835" xr:uid="{00000000-0005-0000-0000-000043030000}"/>
    <cellStyle name="Normal 2 2 2 10" xfId="836" xr:uid="{00000000-0005-0000-0000-000044030000}"/>
    <cellStyle name="Normal 2 2 2 11" xfId="837" xr:uid="{00000000-0005-0000-0000-000045030000}"/>
    <cellStyle name="Normal 2 2 2 12" xfId="838" xr:uid="{00000000-0005-0000-0000-000046030000}"/>
    <cellStyle name="Normal 2 2 2 13" xfId="839" xr:uid="{00000000-0005-0000-0000-000047030000}"/>
    <cellStyle name="Normal 2 2 2 14" xfId="840" xr:uid="{00000000-0005-0000-0000-000048030000}"/>
    <cellStyle name="Normal 2 2 2 15" xfId="841" xr:uid="{00000000-0005-0000-0000-000049030000}"/>
    <cellStyle name="Normal 2 2 2 16" xfId="842" xr:uid="{00000000-0005-0000-0000-00004A030000}"/>
    <cellStyle name="Normal 2 2 2 17" xfId="843" xr:uid="{00000000-0005-0000-0000-00004B030000}"/>
    <cellStyle name="Normal 2 2 2 18" xfId="844" xr:uid="{00000000-0005-0000-0000-00004C030000}"/>
    <cellStyle name="Normal 2 2 2 19" xfId="845" xr:uid="{00000000-0005-0000-0000-00004D030000}"/>
    <cellStyle name="Normal 2 2 2 2" xfId="846" xr:uid="{00000000-0005-0000-0000-00004E030000}"/>
    <cellStyle name="Normal 2 2 2 2 10" xfId="847" xr:uid="{00000000-0005-0000-0000-00004F030000}"/>
    <cellStyle name="Normal 2 2 2 2 11" xfId="848" xr:uid="{00000000-0005-0000-0000-000050030000}"/>
    <cellStyle name="Normal 2 2 2 2 12" xfId="849" xr:uid="{00000000-0005-0000-0000-000051030000}"/>
    <cellStyle name="Normal 2 2 2 2 13" xfId="850" xr:uid="{00000000-0005-0000-0000-000052030000}"/>
    <cellStyle name="Normal 2 2 2 2 14" xfId="851" xr:uid="{00000000-0005-0000-0000-000053030000}"/>
    <cellStyle name="Normal 2 2 2 2 2" xfId="852" xr:uid="{00000000-0005-0000-0000-000054030000}"/>
    <cellStyle name="Normal 2 2 2 2 3" xfId="853" xr:uid="{00000000-0005-0000-0000-000055030000}"/>
    <cellStyle name="Normal 2 2 2 2 4" xfId="854" xr:uid="{00000000-0005-0000-0000-000056030000}"/>
    <cellStyle name="Normal 2 2 2 2 5" xfId="855" xr:uid="{00000000-0005-0000-0000-000057030000}"/>
    <cellStyle name="Normal 2 2 2 2 6" xfId="856" xr:uid="{00000000-0005-0000-0000-000058030000}"/>
    <cellStyle name="Normal 2 2 2 2 7" xfId="857" xr:uid="{00000000-0005-0000-0000-000059030000}"/>
    <cellStyle name="Normal 2 2 2 2 8" xfId="858" xr:uid="{00000000-0005-0000-0000-00005A030000}"/>
    <cellStyle name="Normal 2 2 2 2 9" xfId="859" xr:uid="{00000000-0005-0000-0000-00005B030000}"/>
    <cellStyle name="Normal 2 2 2 20" xfId="860" xr:uid="{00000000-0005-0000-0000-00005C030000}"/>
    <cellStyle name="Normal 2 2 2 3" xfId="861" xr:uid="{00000000-0005-0000-0000-00005D030000}"/>
    <cellStyle name="Normal 2 2 2 4" xfId="862" xr:uid="{00000000-0005-0000-0000-00005E030000}"/>
    <cellStyle name="Normal 2 2 2 5" xfId="863" xr:uid="{00000000-0005-0000-0000-00005F030000}"/>
    <cellStyle name="Normal 2 2 2 6" xfId="864" xr:uid="{00000000-0005-0000-0000-000060030000}"/>
    <cellStyle name="Normal 2 2 2 7" xfId="865" xr:uid="{00000000-0005-0000-0000-000061030000}"/>
    <cellStyle name="Normal 2 2 2 8" xfId="866" xr:uid="{00000000-0005-0000-0000-000062030000}"/>
    <cellStyle name="Normal 2 2 2 9" xfId="867" xr:uid="{00000000-0005-0000-0000-000063030000}"/>
    <cellStyle name="Normal 2 2 20" xfId="868" xr:uid="{00000000-0005-0000-0000-000064030000}"/>
    <cellStyle name="Normal 2 2 21" xfId="869" xr:uid="{00000000-0005-0000-0000-000065030000}"/>
    <cellStyle name="Normal 2 2 22" xfId="870" xr:uid="{00000000-0005-0000-0000-000066030000}"/>
    <cellStyle name="Normal 2 2 23" xfId="871" xr:uid="{00000000-0005-0000-0000-000067030000}"/>
    <cellStyle name="Normal 2 2 24" xfId="872" xr:uid="{00000000-0005-0000-0000-000068030000}"/>
    <cellStyle name="Normal 2 2 25" xfId="873" xr:uid="{00000000-0005-0000-0000-000069030000}"/>
    <cellStyle name="Normal 2 2 26" xfId="874" xr:uid="{00000000-0005-0000-0000-00006A030000}"/>
    <cellStyle name="Normal 2 2 26 2" xfId="7158" xr:uid="{BA725C86-1942-4CC9-A903-D6B0A52E293E}"/>
    <cellStyle name="Normal 2 2 27" xfId="875" xr:uid="{00000000-0005-0000-0000-00006B030000}"/>
    <cellStyle name="Normal 2 2 28" xfId="3805" xr:uid="{7EE84A24-E4B6-4174-87B5-B0E9C1FBC43D}"/>
    <cellStyle name="Normal 2 2 3" xfId="876" xr:uid="{00000000-0005-0000-0000-00006C030000}"/>
    <cellStyle name="Normal 2 2 3 2" xfId="877" xr:uid="{00000000-0005-0000-0000-00006D030000}"/>
    <cellStyle name="Normal 2 2 4" xfId="878" xr:uid="{00000000-0005-0000-0000-00006E030000}"/>
    <cellStyle name="Normal 2 2 5" xfId="879" xr:uid="{00000000-0005-0000-0000-00006F030000}"/>
    <cellStyle name="Normal 2 2 6" xfId="880" xr:uid="{00000000-0005-0000-0000-000070030000}"/>
    <cellStyle name="Normal 2 2 7" xfId="881" xr:uid="{00000000-0005-0000-0000-000071030000}"/>
    <cellStyle name="Normal 2 2 8" xfId="882" xr:uid="{00000000-0005-0000-0000-000072030000}"/>
    <cellStyle name="Normal 2 2 9" xfId="883" xr:uid="{00000000-0005-0000-0000-000073030000}"/>
    <cellStyle name="Normal 2 2_หนี้สูญ " xfId="884" xr:uid="{00000000-0005-0000-0000-000074030000}"/>
    <cellStyle name="Normal 2 20" xfId="885" xr:uid="{00000000-0005-0000-0000-000075030000}"/>
    <cellStyle name="Normal 2 21" xfId="886" xr:uid="{00000000-0005-0000-0000-000076030000}"/>
    <cellStyle name="Normal 2 22" xfId="887" xr:uid="{00000000-0005-0000-0000-000077030000}"/>
    <cellStyle name="Normal 2 23" xfId="888" xr:uid="{00000000-0005-0000-0000-000078030000}"/>
    <cellStyle name="Normal 2 24" xfId="889" xr:uid="{00000000-0005-0000-0000-000079030000}"/>
    <cellStyle name="Normal 2 25" xfId="890" xr:uid="{00000000-0005-0000-0000-00007A030000}"/>
    <cellStyle name="Normal 2 26" xfId="891" xr:uid="{00000000-0005-0000-0000-00007B030000}"/>
    <cellStyle name="Normal 2 27" xfId="892" xr:uid="{00000000-0005-0000-0000-00007C030000}"/>
    <cellStyle name="Normal 2 28" xfId="893" xr:uid="{00000000-0005-0000-0000-00007D030000}"/>
    <cellStyle name="Normal 2 29" xfId="894" xr:uid="{00000000-0005-0000-0000-00007E030000}"/>
    <cellStyle name="Normal 2 3" xfId="895" xr:uid="{00000000-0005-0000-0000-00007F030000}"/>
    <cellStyle name="Normal 2 3 12" xfId="896" xr:uid="{00000000-0005-0000-0000-000080030000}"/>
    <cellStyle name="Normal 2 3 12 3" xfId="7147" xr:uid="{4C2044E9-6577-4117-861C-3AD8D28DE8A4}"/>
    <cellStyle name="Normal 2 3 2" xfId="3308" xr:uid="{826BA149-F13C-4A59-A305-1C90515B6239}"/>
    <cellStyle name="Normal 2 3 2 2 2" xfId="897" xr:uid="{00000000-0005-0000-0000-000081030000}"/>
    <cellStyle name="Normal 2 3 2 2 2 2" xfId="898" xr:uid="{00000000-0005-0000-0000-000082030000}"/>
    <cellStyle name="Normal 2 3 2 2 2 3" xfId="899" xr:uid="{00000000-0005-0000-0000-000083030000}"/>
    <cellStyle name="Normal 2 3 23" xfId="900" xr:uid="{00000000-0005-0000-0000-000084030000}"/>
    <cellStyle name="Normal 2 3 23 4" xfId="901" xr:uid="{00000000-0005-0000-0000-000085030000}"/>
    <cellStyle name="Normal 2 3 23 4 2" xfId="7149" xr:uid="{E3DBC697-E7B8-44C8-BA27-9395616CCB53}"/>
    <cellStyle name="Normal 2 3 23 6" xfId="1939" xr:uid="{2936D6A5-A97E-49AE-A888-1311021717A5}"/>
    <cellStyle name="Normal 2 3 23 7" xfId="3310" xr:uid="{F0951876-4DF4-4D8A-9922-138717FAC325}"/>
    <cellStyle name="Normal 2 3 23 8" xfId="3359" xr:uid="{DB416628-2E41-4C6D-90E2-9EFE5F6EB3AF}"/>
    <cellStyle name="Normal 2 3 26" xfId="902" xr:uid="{00000000-0005-0000-0000-000086030000}"/>
    <cellStyle name="Normal 2 3 27" xfId="1938" xr:uid="{69122C4E-FEF0-4693-9893-DD3FCFEBBDE6}"/>
    <cellStyle name="Normal 2 3 28" xfId="3309" xr:uid="{0476B8E1-118D-4D96-8430-4D3253BA090D}"/>
    <cellStyle name="Normal 2 3 29" xfId="3358" xr:uid="{810CEAC4-B0A1-4F0F-BA12-3DC224310F3A}"/>
    <cellStyle name="Normal 2 3 3" xfId="903" xr:uid="{00000000-0005-0000-0000-000087030000}"/>
    <cellStyle name="Normal 2 3 30" xfId="7150" xr:uid="{4068A868-A477-4AF3-9E68-9A621A33465E}"/>
    <cellStyle name="Normal 2 3 4" xfId="4155" xr:uid="{60CAA762-5BFD-468A-BBD9-F624678F29EF}"/>
    <cellStyle name="Normal 2 30" xfId="3774" xr:uid="{2BF63A6D-0656-4743-9518-A5F7D8A0FD68}"/>
    <cellStyle name="Normal 2 31" xfId="3788" xr:uid="{1ABAD8E1-6704-4ED4-A761-789FAE520FFA}"/>
    <cellStyle name="Normal 2 32" xfId="3761" xr:uid="{AEC5B238-56A3-494D-93AA-D2B7F61D80CF}"/>
    <cellStyle name="Normal 2 33" xfId="3802" xr:uid="{D926F242-E3AF-4006-8DCF-FB5E5D3689C4}"/>
    <cellStyle name="Normal 2 34" xfId="3791" xr:uid="{B6012F62-FE1A-40DE-A2AC-C6B3AA42275B}"/>
    <cellStyle name="Normal 2 35" xfId="4160" xr:uid="{59068695-79D5-41ED-B9BE-DC08EDBD335F}"/>
    <cellStyle name="Normal 2 36" xfId="4194" xr:uid="{83AAEFA4-F7DE-4B4D-8158-7A715E651124}"/>
    <cellStyle name="Normal 2 37" xfId="3793" xr:uid="{B348D8B4-DB24-4493-83C5-18B014B4C7B1}"/>
    <cellStyle name="Normal 2 38" xfId="6858" xr:uid="{8BC85904-F8FB-49CA-96C6-D4770BF0A38D}"/>
    <cellStyle name="Normal 2 39" xfId="6839" xr:uid="{59C57B57-48DA-47BA-942D-ACFCF72FD83A}"/>
    <cellStyle name="Normal 2 4" xfId="904" xr:uid="{00000000-0005-0000-0000-000088030000}"/>
    <cellStyle name="Normal 2 4 2" xfId="905" xr:uid="{00000000-0005-0000-0000-000089030000}"/>
    <cellStyle name="Normal 2 40" xfId="6845" xr:uid="{7A3A63FC-43BA-49C0-9FD9-D10BD9F1FF7B}"/>
    <cellStyle name="Normal 2 41" xfId="7113" xr:uid="{DA846D4E-7744-46D7-B51E-839E8EE16F12}"/>
    <cellStyle name="Normal 2 5" xfId="906" xr:uid="{00000000-0005-0000-0000-00008A030000}"/>
    <cellStyle name="Normal 2 5 2" xfId="907" xr:uid="{00000000-0005-0000-0000-00008B030000}"/>
    <cellStyle name="Normal 2 5 3" xfId="6835" xr:uid="{F09F0DE8-CA73-41F1-BD2A-235C973760BA}"/>
    <cellStyle name="Normal 2 6" xfId="908" xr:uid="{00000000-0005-0000-0000-00008C030000}"/>
    <cellStyle name="Normal 2 7" xfId="909" xr:uid="{00000000-0005-0000-0000-00008D030000}"/>
    <cellStyle name="Normal 2 7 2" xfId="910" xr:uid="{00000000-0005-0000-0000-00008E030000}"/>
    <cellStyle name="Normal 2 8" xfId="911" xr:uid="{00000000-0005-0000-0000-00008F030000}"/>
    <cellStyle name="Normal 2 9" xfId="912" xr:uid="{00000000-0005-0000-0000-000090030000}"/>
    <cellStyle name="Normal 2_BSPL_T_YE12'12" xfId="913" xr:uid="{00000000-0005-0000-0000-000091030000}"/>
    <cellStyle name="Normal 20" xfId="914" xr:uid="{00000000-0005-0000-0000-000092030000}"/>
    <cellStyle name="Normal 20 2" xfId="915" xr:uid="{00000000-0005-0000-0000-000093030000}"/>
    <cellStyle name="Normal 20 2 2 2" xfId="916" xr:uid="{00000000-0005-0000-0000-000094030000}"/>
    <cellStyle name="Normal 20 2 2 2 2" xfId="917" xr:uid="{00000000-0005-0000-0000-000095030000}"/>
    <cellStyle name="Normal 20 2 2 2 3" xfId="918" xr:uid="{00000000-0005-0000-0000-000096030000}"/>
    <cellStyle name="Normal 20 3" xfId="3671" xr:uid="{2E9EC988-A5AA-44D6-A645-8413055E47D5}"/>
    <cellStyle name="Normal 20 4" xfId="3775" xr:uid="{4B451BFE-6D91-4469-B9DB-8E17D5DA25E6}"/>
    <cellStyle name="Normal 20 5" xfId="4178" xr:uid="{B3FBE036-6483-4C56-92CB-EB0B21199B90}"/>
    <cellStyle name="Normal 20 6" xfId="7130" xr:uid="{CC4FCBFE-6774-4B67-86C3-E500AE99D192}"/>
    <cellStyle name="Normal 21" xfId="919" xr:uid="{00000000-0005-0000-0000-000097030000}"/>
    <cellStyle name="Normal 22" xfId="920" xr:uid="{00000000-0005-0000-0000-000098030000}"/>
    <cellStyle name="Normal 23" xfId="921" xr:uid="{00000000-0005-0000-0000-000099030000}"/>
    <cellStyle name="Normal 23 2" xfId="1942" xr:uid="{F8B7CAA3-3CBC-41C0-87D3-2937CF54A9A3}"/>
    <cellStyle name="Normal 24" xfId="922" xr:uid="{00000000-0005-0000-0000-00009A030000}"/>
    <cellStyle name="Normal 24 2" xfId="3675" xr:uid="{CF581B90-9DCC-4C34-8671-D256E923007C}"/>
    <cellStyle name="Normal 24 3" xfId="7131" xr:uid="{6C989123-C616-4B6D-80A4-D6613404B97C}"/>
    <cellStyle name="Normal 25" xfId="923" xr:uid="{00000000-0005-0000-0000-00009B030000}"/>
    <cellStyle name="Normal 25 2" xfId="924" xr:uid="{00000000-0005-0000-0000-00009C030000}"/>
    <cellStyle name="Normal 26" xfId="925" xr:uid="{00000000-0005-0000-0000-00009D030000}"/>
    <cellStyle name="Normal 27" xfId="926" xr:uid="{00000000-0005-0000-0000-00009E030000}"/>
    <cellStyle name="Normal 273" xfId="927" xr:uid="{00000000-0005-0000-0000-00009F030000}"/>
    <cellStyle name="Normal 274" xfId="3319" xr:uid="{DCD36268-8433-4EB2-A403-BD010A5F3EE7}"/>
    <cellStyle name="Normal 277 2 2" xfId="3317" xr:uid="{D89FB52F-3A25-4DF6-A15E-C14AB21C7CCE}"/>
    <cellStyle name="Normal 277 2 3" xfId="3365" xr:uid="{52D1B7FE-5F02-4A02-8986-BB2310D26ABC}"/>
    <cellStyle name="Normal 277 2 4" xfId="6878" xr:uid="{6A7432C3-929A-4531-8138-B4299DF66F74}"/>
    <cellStyle name="Normal 278" xfId="928" xr:uid="{00000000-0005-0000-0000-0000A0030000}"/>
    <cellStyle name="Normal 279" xfId="929" xr:uid="{00000000-0005-0000-0000-0000A1030000}"/>
    <cellStyle name="Normal 28" xfId="930" xr:uid="{00000000-0005-0000-0000-0000A2030000}"/>
    <cellStyle name="Normal 28 2" xfId="1895" xr:uid="{A30FA7DD-6977-4491-A1A9-125FEE94E24E}"/>
    <cellStyle name="Normal 28 3" xfId="1964" xr:uid="{B8C62AF8-DA36-40FD-BBEB-26D0C4B911EC}"/>
    <cellStyle name="Normal 28 4" xfId="3333" xr:uid="{6AEF54E9-B922-4597-8E43-F2917EBB72A6}"/>
    <cellStyle name="Normal 280 2" xfId="3316" xr:uid="{F2E9C02F-B0F7-4297-A5E3-F3FCBF780007}"/>
    <cellStyle name="Normal 280 3" xfId="3364" xr:uid="{38786C00-345F-4D89-82B5-E1047B2392E6}"/>
    <cellStyle name="Normal 280 4" xfId="6877" xr:uid="{D59627E4-9F23-492D-AA4C-74C8A15EFE23}"/>
    <cellStyle name="Normal 282" xfId="931" xr:uid="{00000000-0005-0000-0000-0000A3030000}"/>
    <cellStyle name="Normal 29" xfId="932" xr:uid="{00000000-0005-0000-0000-0000A4030000}"/>
    <cellStyle name="Normal 29 2" xfId="3694" xr:uid="{95575C91-2EA4-4D4C-8B9A-B05DEF01F227}"/>
    <cellStyle name="Normal 295" xfId="1934" xr:uid="{0675DCC4-53A2-4350-8DCD-5E5599F1DCA4}"/>
    <cellStyle name="Normal 297" xfId="3314" xr:uid="{EF26BA00-F09E-425D-B628-F8AF2186FDA3}"/>
    <cellStyle name="Normal 299" xfId="1943" xr:uid="{4D8689C5-2489-4CD0-AA89-2505FD30AD4C}"/>
    <cellStyle name="Normal 3" xfId="933" xr:uid="{00000000-0005-0000-0000-0000A5030000}"/>
    <cellStyle name="Normal 3 11 2" xfId="934" xr:uid="{00000000-0005-0000-0000-0000A6030000}"/>
    <cellStyle name="Normal 3 2" xfId="935" xr:uid="{00000000-0005-0000-0000-0000A7030000}"/>
    <cellStyle name="Normal 3 2 15" xfId="936" xr:uid="{00000000-0005-0000-0000-0000A8030000}"/>
    <cellStyle name="Normal 3 2 2" xfId="937" xr:uid="{00000000-0005-0000-0000-0000A9030000}"/>
    <cellStyle name="Normal 3 2 2 2" xfId="938" xr:uid="{00000000-0005-0000-0000-0000AA030000}"/>
    <cellStyle name="Normal 3 2 2 2 2" xfId="939" xr:uid="{00000000-0005-0000-0000-0000AB030000}"/>
    <cellStyle name="Normal 3 2 2 2 3" xfId="940" xr:uid="{00000000-0005-0000-0000-0000AC030000}"/>
    <cellStyle name="Normal 3 2 2 3" xfId="3813" xr:uid="{0F153C7D-AE72-4E92-815C-814BC4F383A8}"/>
    <cellStyle name="Normal 3 2 3" xfId="941" xr:uid="{00000000-0005-0000-0000-0000AD030000}"/>
    <cellStyle name="Normal 3 2 4" xfId="942" xr:uid="{00000000-0005-0000-0000-0000AE030000}"/>
    <cellStyle name="Normal 3 23" xfId="1931" xr:uid="{2063F589-0CE5-4AA3-BDF6-502B174813EF}"/>
    <cellStyle name="Normal 3 3" xfId="943" xr:uid="{00000000-0005-0000-0000-0000AF030000}"/>
    <cellStyle name="Normal 3 3 2" xfId="944" xr:uid="{00000000-0005-0000-0000-0000B0030000}"/>
    <cellStyle name="Normal 3 3 2 2" xfId="945" xr:uid="{00000000-0005-0000-0000-0000B1030000}"/>
    <cellStyle name="Normal 3 3 3" xfId="946" xr:uid="{00000000-0005-0000-0000-0000B2030000}"/>
    <cellStyle name="Normal 3 3 3 2" xfId="3680" xr:uid="{A8D356BA-CFF8-4A9A-80E4-2419DA1B1C84}"/>
    <cellStyle name="Normal 3 3 3 3" xfId="4156" xr:uid="{6411E4AC-8EBD-4019-98D7-5273B41932F5}"/>
    <cellStyle name="Normal 3 3 4" xfId="947" xr:uid="{00000000-0005-0000-0000-0000B3030000}"/>
    <cellStyle name="Normal 3 3 5" xfId="948" xr:uid="{00000000-0005-0000-0000-0000B4030000}"/>
    <cellStyle name="Normal 3 3 6" xfId="3376" xr:uid="{1BD8C12E-926D-413F-98CF-01742047EE74}"/>
    <cellStyle name="Normal 3 4" xfId="949" xr:uid="{00000000-0005-0000-0000-0000B5030000}"/>
    <cellStyle name="Normal 3 4 2" xfId="950" xr:uid="{00000000-0005-0000-0000-0000B6030000}"/>
    <cellStyle name="Normal 3 4 2 2" xfId="3685" xr:uid="{59BB31F9-7600-45E6-9994-DFCFBA45D7BF}"/>
    <cellStyle name="Normal 3 4 3" xfId="3660" xr:uid="{399E1C15-C3A9-4A6F-B31F-BF7A62181914}"/>
    <cellStyle name="Normal 3 4 4" xfId="3811" xr:uid="{F5BA0209-7D07-4EFA-90CD-022C5EF5BB90}"/>
    <cellStyle name="Normal 3 5" xfId="951" xr:uid="{00000000-0005-0000-0000-0000B7030000}"/>
    <cellStyle name="Normal 3 5 2" xfId="952" xr:uid="{00000000-0005-0000-0000-0000B8030000}"/>
    <cellStyle name="Normal 3 5 3" xfId="3661" xr:uid="{53F2E391-14AC-451A-AD18-D1EE451132E1}"/>
    <cellStyle name="Normal 3 6" xfId="953" xr:uid="{00000000-0005-0000-0000-0000B9030000}"/>
    <cellStyle name="Normal 3 7" xfId="954" xr:uid="{00000000-0005-0000-0000-0000BA030000}"/>
    <cellStyle name="Normal 3 8" xfId="3803" xr:uid="{BA659A4A-7CEC-4B63-B416-8FE9F7FD4642}"/>
    <cellStyle name="Normal 3 9" xfId="7121" xr:uid="{B100782D-36E5-4B83-A6E2-823DFE2AD4DF}"/>
    <cellStyle name="Normal 3_BSPL_T_YE12'12" xfId="955" xr:uid="{00000000-0005-0000-0000-0000BB030000}"/>
    <cellStyle name="Normal 30" xfId="956" xr:uid="{00000000-0005-0000-0000-0000BC030000}"/>
    <cellStyle name="Normal 300" xfId="1947" xr:uid="{68D09C77-B68E-4CB6-B542-82216EFDCD90}"/>
    <cellStyle name="Normal 301" xfId="3303" xr:uid="{8382376E-99CB-4F1B-A455-429DEEF9C11C}"/>
    <cellStyle name="Normal 306" xfId="6876" xr:uid="{2D3DFA33-EB53-4633-B997-A900471EAF31}"/>
    <cellStyle name="Normal 307" xfId="6873" xr:uid="{F550B3A3-65FC-4874-8E82-3F06BE23F36D}"/>
    <cellStyle name="Normal 31" xfId="957" xr:uid="{00000000-0005-0000-0000-0000BD030000}"/>
    <cellStyle name="Normal 315" xfId="958" xr:uid="{00000000-0005-0000-0000-0000BE030000}"/>
    <cellStyle name="Normal 316" xfId="959" xr:uid="{00000000-0005-0000-0000-0000BF030000}"/>
    <cellStyle name="Normal 317" xfId="960" xr:uid="{00000000-0005-0000-0000-0000C0030000}"/>
    <cellStyle name="Normal 32" xfId="1296" xr:uid="{118F461E-05F7-4990-AE5C-767DC7FD022B}"/>
    <cellStyle name="Normal 32 2" xfId="2613" xr:uid="{3AF3B6FD-14F5-40EF-B9BB-51DB5039021B}"/>
    <cellStyle name="Normal 33" xfId="961" xr:uid="{00000000-0005-0000-0000-0000C1030000}"/>
    <cellStyle name="Normal 33 2" xfId="1215" xr:uid="{262C4D05-5F05-442C-9F4A-CEB1496FE253}"/>
    <cellStyle name="Normal 34" xfId="962" xr:uid="{00000000-0005-0000-0000-0000C2030000}"/>
    <cellStyle name="Normal 35" xfId="1913" xr:uid="{6429E165-D9B0-4375-8383-D91BB4C2A7A2}"/>
    <cellStyle name="Normal 35 2" xfId="3237" xr:uid="{E953C937-5B2E-41F4-9CFD-01138E7C839D}"/>
    <cellStyle name="Normal 36" xfId="963" xr:uid="{00000000-0005-0000-0000-0000C3030000}"/>
    <cellStyle name="Normal 37" xfId="964" xr:uid="{00000000-0005-0000-0000-0000C4030000}"/>
    <cellStyle name="Normal 38" xfId="1916" xr:uid="{6A184E00-2994-4445-9AAA-96A3D02B6E56}"/>
    <cellStyle name="Normal 38 2" xfId="3240" xr:uid="{4AF94E5A-8332-4138-A98D-30ED301D34A5}"/>
    <cellStyle name="Normal 39" xfId="965" xr:uid="{00000000-0005-0000-0000-0000C5030000}"/>
    <cellStyle name="Normal 4" xfId="966" xr:uid="{00000000-0005-0000-0000-0000C6030000}"/>
    <cellStyle name="Normal 4 10" xfId="967" xr:uid="{00000000-0005-0000-0000-0000C7030000}"/>
    <cellStyle name="Normal 4 10 2" xfId="7155" xr:uid="{7A52266C-929D-4B4E-83A2-FEF8D831210B}"/>
    <cellStyle name="Normal 4 11" xfId="968" xr:uid="{00000000-0005-0000-0000-0000C8030000}"/>
    <cellStyle name="Normal 4 12" xfId="969" xr:uid="{00000000-0005-0000-0000-0000C9030000}"/>
    <cellStyle name="Normal 4 13" xfId="970" xr:uid="{00000000-0005-0000-0000-0000CA030000}"/>
    <cellStyle name="Normal 4 14" xfId="971" xr:uid="{00000000-0005-0000-0000-0000CB030000}"/>
    <cellStyle name="Normal 4 15" xfId="972" xr:uid="{00000000-0005-0000-0000-0000CC030000}"/>
    <cellStyle name="Normal 4 16" xfId="973" xr:uid="{00000000-0005-0000-0000-0000CD030000}"/>
    <cellStyle name="Normal 4 16 2" xfId="974" xr:uid="{00000000-0005-0000-0000-0000CE030000}"/>
    <cellStyle name="Normal 4 17" xfId="3689" xr:uid="{53E2C966-62C4-4582-B586-CE335481D98D}"/>
    <cellStyle name="Normal 4 18" xfId="3810" xr:uid="{25DAED9F-1DAB-4D37-B75A-959564046696}"/>
    <cellStyle name="Normal 4 2" xfId="975" xr:uid="{00000000-0005-0000-0000-0000CF030000}"/>
    <cellStyle name="Normal 4 2 2" xfId="976" xr:uid="{00000000-0005-0000-0000-0000D0030000}"/>
    <cellStyle name="Normal 4 2 2 2" xfId="977" xr:uid="{00000000-0005-0000-0000-0000D1030000}"/>
    <cellStyle name="Normal 4 2 2 2 2" xfId="3691" xr:uid="{8F79A891-F4EE-4F2B-A6CF-8E29E2BD3472}"/>
    <cellStyle name="Normal 4 2 3" xfId="978" xr:uid="{00000000-0005-0000-0000-0000D2030000}"/>
    <cellStyle name="Normal 4 2 3 2" xfId="979" xr:uid="{00000000-0005-0000-0000-0000D3030000}"/>
    <cellStyle name="Normal 4 2 4" xfId="980" xr:uid="{00000000-0005-0000-0000-0000D4030000}"/>
    <cellStyle name="Normal 4 2 5" xfId="981" xr:uid="{00000000-0005-0000-0000-0000D5030000}"/>
    <cellStyle name="Normal 4 20" xfId="982" xr:uid="{00000000-0005-0000-0000-0000D6030000}"/>
    <cellStyle name="Normal 4 22" xfId="983" xr:uid="{00000000-0005-0000-0000-0000D7030000}"/>
    <cellStyle name="Normal 4 23" xfId="984" xr:uid="{00000000-0005-0000-0000-0000D8030000}"/>
    <cellStyle name="Normal 4 24" xfId="985" xr:uid="{00000000-0005-0000-0000-0000D9030000}"/>
    <cellStyle name="Normal 4 25" xfId="986" xr:uid="{00000000-0005-0000-0000-0000DA030000}"/>
    <cellStyle name="Normal 4 26" xfId="987" xr:uid="{00000000-0005-0000-0000-0000DB030000}"/>
    <cellStyle name="Normal 4 27" xfId="988" xr:uid="{00000000-0005-0000-0000-0000DC030000}"/>
    <cellStyle name="Normal 4 28" xfId="989" xr:uid="{00000000-0005-0000-0000-0000DD030000}"/>
    <cellStyle name="Normal 4 29" xfId="990" xr:uid="{00000000-0005-0000-0000-0000DE030000}"/>
    <cellStyle name="Normal 4 3" xfId="991" xr:uid="{00000000-0005-0000-0000-0000DF030000}"/>
    <cellStyle name="Normal 4 3 2" xfId="992" xr:uid="{00000000-0005-0000-0000-0000E0030000}"/>
    <cellStyle name="Normal 4 3 2 2" xfId="1159" xr:uid="{869ED7B7-313A-49BA-8CF1-E11F40D115A4}"/>
    <cellStyle name="Normal 4 3 3" xfId="993" xr:uid="{00000000-0005-0000-0000-0000E1030000}"/>
    <cellStyle name="Normal 4 3 4" xfId="3662" xr:uid="{9AEE466D-0552-4988-A6C7-7AAB3DF8D437}"/>
    <cellStyle name="Normal 4 3 5" xfId="1142" xr:uid="{77DE9CA1-CA2F-4D01-AC84-B50B3EBA4A3F}"/>
    <cellStyle name="Normal 4 31" xfId="994" xr:uid="{00000000-0005-0000-0000-0000E2030000}"/>
    <cellStyle name="Normal 4 32" xfId="995" xr:uid="{00000000-0005-0000-0000-0000E3030000}"/>
    <cellStyle name="Normal 4 33" xfId="996" xr:uid="{00000000-0005-0000-0000-0000E4030000}"/>
    <cellStyle name="Normal 4 34" xfId="997" xr:uid="{00000000-0005-0000-0000-0000E5030000}"/>
    <cellStyle name="Normal 4 35" xfId="998" xr:uid="{00000000-0005-0000-0000-0000E6030000}"/>
    <cellStyle name="Normal 4 36" xfId="999" xr:uid="{00000000-0005-0000-0000-0000E7030000}"/>
    <cellStyle name="Normal 4 37" xfId="1000" xr:uid="{00000000-0005-0000-0000-0000E8030000}"/>
    <cellStyle name="Normal 4 39" xfId="1001" xr:uid="{00000000-0005-0000-0000-0000E9030000}"/>
    <cellStyle name="Normal 4 4" xfId="1002" xr:uid="{00000000-0005-0000-0000-0000EA030000}"/>
    <cellStyle name="Normal 4 4 2" xfId="3663" xr:uid="{619E0834-789D-4B74-B6BE-868A231C3C57}"/>
    <cellStyle name="Normal 4 40" xfId="1003" xr:uid="{00000000-0005-0000-0000-0000EB030000}"/>
    <cellStyle name="Normal 4 41" xfId="1004" xr:uid="{00000000-0005-0000-0000-0000EC030000}"/>
    <cellStyle name="Normal 4 42" xfId="1005" xr:uid="{00000000-0005-0000-0000-0000ED030000}"/>
    <cellStyle name="Normal 4 43" xfId="1006" xr:uid="{00000000-0005-0000-0000-0000EE030000}"/>
    <cellStyle name="Normal 4 44" xfId="1007" xr:uid="{00000000-0005-0000-0000-0000EF030000}"/>
    <cellStyle name="Normal 4 45" xfId="1008" xr:uid="{00000000-0005-0000-0000-0000F0030000}"/>
    <cellStyle name="Normal 4 46" xfId="1009" xr:uid="{00000000-0005-0000-0000-0000F1030000}"/>
    <cellStyle name="Normal 4 47" xfId="1010" xr:uid="{00000000-0005-0000-0000-0000F2030000}"/>
    <cellStyle name="Normal 4 48" xfId="1011" xr:uid="{00000000-0005-0000-0000-0000F3030000}"/>
    <cellStyle name="Normal 4 49" xfId="1012" xr:uid="{00000000-0005-0000-0000-0000F4030000}"/>
    <cellStyle name="Normal 4 5" xfId="1013" xr:uid="{00000000-0005-0000-0000-0000F5030000}"/>
    <cellStyle name="Normal 4 50" xfId="1014" xr:uid="{00000000-0005-0000-0000-0000F6030000}"/>
    <cellStyle name="Normal 4 51" xfId="1015" xr:uid="{00000000-0005-0000-0000-0000F7030000}"/>
    <cellStyle name="Normal 4 52" xfId="1016" xr:uid="{00000000-0005-0000-0000-0000F8030000}"/>
    <cellStyle name="Normal 4 53" xfId="1017" xr:uid="{00000000-0005-0000-0000-0000F9030000}"/>
    <cellStyle name="Normal 4 55" xfId="1018" xr:uid="{00000000-0005-0000-0000-0000FA030000}"/>
    <cellStyle name="Normal 4 6" xfId="1019" xr:uid="{00000000-0005-0000-0000-0000FB030000}"/>
    <cellStyle name="Normal 4 7" xfId="1020" xr:uid="{00000000-0005-0000-0000-0000FC030000}"/>
    <cellStyle name="Normal 4 8" xfId="1021" xr:uid="{00000000-0005-0000-0000-0000FD030000}"/>
    <cellStyle name="Normal 4 9" xfId="1022" xr:uid="{00000000-0005-0000-0000-0000FE030000}"/>
    <cellStyle name="Normal 40" xfId="1917" xr:uid="{500693A5-89C2-4599-A2EF-02CFAF99A6A2}"/>
    <cellStyle name="Normal 40 2" xfId="3241" xr:uid="{92D6B121-8FC3-45AB-A91F-D9C486FB97CA}"/>
    <cellStyle name="Normal 41" xfId="1918" xr:uid="{66396264-1431-4E15-A302-A0E0230F33DD}"/>
    <cellStyle name="Normal 41 2" xfId="3242" xr:uid="{F2B4D823-0A0E-435C-B800-490CAC788994}"/>
    <cellStyle name="Normal 42" xfId="1919" xr:uid="{4D2F12AB-51C9-4E1C-ACC9-972D1100DB54}"/>
    <cellStyle name="Normal 42 2" xfId="3243" xr:uid="{7AC988EC-5E98-4A38-869E-2FE7A6831AAC}"/>
    <cellStyle name="Normal 43" xfId="1948" xr:uid="{4F3F0AC5-AB8C-4F31-8D4E-645B0BB16AF2}"/>
    <cellStyle name="Normal 43 2" xfId="3261" xr:uid="{759D2AD4-3D7C-4610-B484-D1F258F84D1B}"/>
    <cellStyle name="Normal 44" xfId="1950" xr:uid="{1CC88E40-DAE9-4A8E-A52F-7F40D77DD294}"/>
    <cellStyle name="Normal 44 2" xfId="3263" xr:uid="{C2680B19-A883-4BB6-8607-61D49207BFAE}"/>
    <cellStyle name="Normal 45" xfId="1023" xr:uid="{00000000-0005-0000-0000-0000FF030000}"/>
    <cellStyle name="Normal 46" xfId="1969" xr:uid="{D58AB09E-4812-4F6B-8596-E07D4C90DADF}"/>
    <cellStyle name="Normal 46 2" xfId="3280" xr:uid="{E7159557-818E-4638-A86F-77C5C90D7C29}"/>
    <cellStyle name="Normal 47" xfId="1971" xr:uid="{8FFDD133-A173-4AD1-84DF-0A234703A9BB}"/>
    <cellStyle name="Normal 47 2" xfId="5140" xr:uid="{E9E89263-DEBE-49AE-840E-86145FA7B20F}"/>
    <cellStyle name="Normal 48" xfId="2003" xr:uid="{B62EFDEC-45DF-47AB-88E4-2EEC1A5DC9D3}"/>
    <cellStyle name="Normal 48 2" xfId="5172" xr:uid="{DCE7796B-F596-46B5-90B3-1AA643333FFE}"/>
    <cellStyle name="Normal 49" xfId="2005" xr:uid="{A7586EE1-B11C-4D95-954D-757E45FB3DC6}"/>
    <cellStyle name="Normal 49 2" xfId="5174" xr:uid="{B59876AF-AD93-4203-A02A-0C2BD08F96E2}"/>
    <cellStyle name="Normal 5" xfId="1024" xr:uid="{00000000-0005-0000-0000-000000040000}"/>
    <cellStyle name="Normal 5 2" xfId="1025" xr:uid="{00000000-0005-0000-0000-000001040000}"/>
    <cellStyle name="Normal 5 2 2" xfId="1026" xr:uid="{00000000-0005-0000-0000-000002040000}"/>
    <cellStyle name="Normal 5 2 3" xfId="3664" xr:uid="{2D565AC4-32B7-4040-9638-4D70A63EFD5C}"/>
    <cellStyle name="Normal 5 2 4" xfId="3776" xr:uid="{CACF9D7C-B8B6-42BD-A1C1-C6CA670EC15C}"/>
    <cellStyle name="Normal 5 2 5" xfId="4158" xr:uid="{8CF6DA7D-9DF7-4DB7-83DF-C645B2074500}"/>
    <cellStyle name="Normal 5 3" xfId="1027" xr:uid="{00000000-0005-0000-0000-000003040000}"/>
    <cellStyle name="Normal 5 3 2" xfId="1028" xr:uid="{00000000-0005-0000-0000-000004040000}"/>
    <cellStyle name="Normal 5 3 3" xfId="3665" xr:uid="{991AA27C-FCBC-4E41-BE2E-4D59B2FE0944}"/>
    <cellStyle name="Normal 5 3 4" xfId="4159" xr:uid="{212AF261-8F81-4773-AC46-381B30060FA7}"/>
    <cellStyle name="Normal 5 4" xfId="1029" xr:uid="{00000000-0005-0000-0000-000005040000}"/>
    <cellStyle name="Normal 5 5" xfId="1030" xr:uid="{00000000-0005-0000-0000-000006040000}"/>
    <cellStyle name="Normal 5 6" xfId="3808" xr:uid="{7569B72B-A155-4808-81CB-D35C029DFC16}"/>
    <cellStyle name="Normal 5_หนี้สูญ " xfId="1031" xr:uid="{00000000-0005-0000-0000-000007040000}"/>
    <cellStyle name="Normal 50" xfId="2007" xr:uid="{791B20FE-59E2-4D43-991C-1B5E0541835D}"/>
    <cellStyle name="Normal 50 2" xfId="5176" xr:uid="{1F1C0260-D334-49AE-8558-AA4555CAF66A}"/>
    <cellStyle name="Normal 51" xfId="2009" xr:uid="{3A4BB263-99F2-45EE-995F-4B72B3A8D645}"/>
    <cellStyle name="Normal 51 2" xfId="5178" xr:uid="{18717180-BE99-42EB-9D2D-0657AD632C68}"/>
    <cellStyle name="Normal 52" xfId="2011" xr:uid="{3EB33D24-C080-402A-A70D-DDDD09A7B167}"/>
    <cellStyle name="Normal 52 2" xfId="5180" xr:uid="{0F4B72B5-CBFE-4B26-8A87-9059826B5633}"/>
    <cellStyle name="Normal 53" xfId="2013" xr:uid="{4B2396A2-DD73-4031-B405-E6D6D3109282}"/>
    <cellStyle name="Normal 53 2" xfId="5182" xr:uid="{39001AB1-3385-4BE7-915B-CAAA93FC9426}"/>
    <cellStyle name="Normal 54" xfId="1032" xr:uid="{00000000-0005-0000-0000-000008040000}"/>
    <cellStyle name="Normal 55" xfId="2015" xr:uid="{6B962F9E-E753-481C-B9B1-D8C0AAB5841A}"/>
    <cellStyle name="Normal 55 2" xfId="5184" xr:uid="{E9F6C771-B965-4881-B2B5-BCBF93BB1B03}"/>
    <cellStyle name="Normal 56" xfId="2017" xr:uid="{C0E9D5D1-DA19-4E76-89B8-5D31DC49745D}"/>
    <cellStyle name="Normal 56 2" xfId="5186" xr:uid="{4DCC1627-4368-4CC2-B6EB-F3C7D1D59D13}"/>
    <cellStyle name="Normal 57" xfId="2019" xr:uid="{6F2A6913-1D54-455E-967A-F0E8D767F30C}"/>
    <cellStyle name="Normal 57 2" xfId="5188" xr:uid="{2FE442E6-79E0-449D-BB6C-C6AFF4A9D380}"/>
    <cellStyle name="Normal 58" xfId="2021" xr:uid="{A31D8B63-0E9A-48FF-99C1-5B57F6D3DC36}"/>
    <cellStyle name="Normal 58 2" xfId="5190" xr:uid="{AEAB87FF-793D-4F8E-B4E8-715DBAA897F9}"/>
    <cellStyle name="Normal 59" xfId="2023" xr:uid="{CC6823CD-BC7A-4551-A9D9-5755EC079EED}"/>
    <cellStyle name="Normal 59 2" xfId="5192" xr:uid="{6965F61E-1A47-433D-BD0C-F39BD34B0EA9}"/>
    <cellStyle name="Normal 6" xfId="1033" xr:uid="{00000000-0005-0000-0000-000009040000}"/>
    <cellStyle name="Normal 6 2" xfId="1034" xr:uid="{00000000-0005-0000-0000-00000A040000}"/>
    <cellStyle name="Normal 6 3" xfId="1035" xr:uid="{00000000-0005-0000-0000-00000B040000}"/>
    <cellStyle name="Normal 6 4" xfId="3836" xr:uid="{03905320-D0F8-4F88-B7EA-43FA00B34D3D}"/>
    <cellStyle name="Normal 60" xfId="1036" xr:uid="{00000000-0005-0000-0000-00000C040000}"/>
    <cellStyle name="Normal 61" xfId="2025" xr:uid="{72FC66A0-265B-43EE-8919-BE255E4C1430}"/>
    <cellStyle name="Normal 61 2" xfId="5194" xr:uid="{DA458698-DEC5-465E-9B52-F70AFBCC078A}"/>
    <cellStyle name="Normal 62" xfId="2027" xr:uid="{1A0C92FE-27C5-4EA9-813E-626780E2040B}"/>
    <cellStyle name="Normal 62 2" xfId="5196" xr:uid="{7136AA68-EA31-413F-A3BA-7FE3127C9ACB}"/>
    <cellStyle name="Normal 63" xfId="2029" xr:uid="{5B5D60FF-3936-46EB-9502-DA5257137E7D}"/>
    <cellStyle name="Normal 63 2" xfId="5198" xr:uid="{3C0635C2-BB42-4172-9FDB-54C0BBF35A02}"/>
    <cellStyle name="Normal 64" xfId="1037" xr:uid="{00000000-0005-0000-0000-00000D040000}"/>
    <cellStyle name="Normal 65" xfId="2031" xr:uid="{3B1AE397-9ACD-4765-A6D7-401984E467FA}"/>
    <cellStyle name="Normal 65 2" xfId="5200" xr:uid="{4A84514F-0E35-4672-84E0-4BEF393DCFEF}"/>
    <cellStyle name="Normal 66" xfId="2033" xr:uid="{EE009AAA-F807-49B9-81E6-E1025BC2CBE0}"/>
    <cellStyle name="Normal 66 2" xfId="5202" xr:uid="{52481DB2-6A2B-460C-9869-FA377E694369}"/>
    <cellStyle name="Normal 67" xfId="1038" xr:uid="{00000000-0005-0000-0000-00000E040000}"/>
    <cellStyle name="Normal 68" xfId="1039" xr:uid="{00000000-0005-0000-0000-00000F040000}"/>
    <cellStyle name="Normal 69" xfId="2035" xr:uid="{B9E0D17C-0F5A-4887-A7B8-850EABE4B108}"/>
    <cellStyle name="Normal 69 2" xfId="5204" xr:uid="{D1AC91CF-49CB-4EB6-83FF-121AFDCB4070}"/>
    <cellStyle name="Normal 7" xfId="1040" xr:uid="{00000000-0005-0000-0000-000010040000}"/>
    <cellStyle name="Normal 7 2" xfId="1041" xr:uid="{00000000-0005-0000-0000-000011040000}"/>
    <cellStyle name="Normal 7 2 2" xfId="7119" xr:uid="{92D66C9C-04B5-494A-82A2-D3D8115E6CE9}"/>
    <cellStyle name="Normal 7 21" xfId="3322" xr:uid="{F22F6E70-3BE9-44D6-9AAC-28483633A7EC}"/>
    <cellStyle name="Normal 7 3" xfId="3931" xr:uid="{D33AB832-BC88-40C5-BA44-C53F6D2AE143}"/>
    <cellStyle name="Normal 70" xfId="2037" xr:uid="{9F57D4D3-B096-45A7-BFFF-3CC36871A45B}"/>
    <cellStyle name="Normal 70 2" xfId="5206" xr:uid="{B69DF0DC-6FF0-4124-B091-864FD2CA2523}"/>
    <cellStyle name="Normal 71" xfId="3283" xr:uid="{031B380B-5E25-4BAA-92BD-76A10C7128C2}"/>
    <cellStyle name="Normal 71 2" xfId="3330" xr:uid="{FC5DA8FB-007F-4F18-AE00-743E8EA6D279}"/>
    <cellStyle name="Normal 71 2 2" xfId="6470" xr:uid="{2EAAF042-C210-4731-8180-0A2CD88957A5}"/>
    <cellStyle name="Normal 71 3" xfId="6436" xr:uid="{A4B884E8-DFCE-4E69-B605-7207AE3E2ED5}"/>
    <cellStyle name="Normal 72" xfId="3289" xr:uid="{F9A68222-80C0-44CE-B5D6-F948167778B0}"/>
    <cellStyle name="Normal 72 2" xfId="6442" xr:uid="{7DD0A1E2-2AB0-47E0-B3DD-1EC07D7FEB16}"/>
    <cellStyle name="Normal 73" xfId="3325" xr:uid="{7F0EBBAB-4539-421E-9F95-A2F6C5938752}"/>
    <cellStyle name="Normal 73 2" xfId="6465" xr:uid="{1195DE59-82BF-4995-A381-980B44C80D9F}"/>
    <cellStyle name="Normal 74" xfId="3335" xr:uid="{64CEC54B-7C6C-4E0C-A3ED-22BB722FC387}"/>
    <cellStyle name="Normal 74 2" xfId="6474" xr:uid="{51650B76-6B38-400E-9AD9-E50B3F896C1B}"/>
    <cellStyle name="Normal 75" xfId="3346" xr:uid="{EE74D2D4-FC23-4DCE-9C7D-28D028A3B580}"/>
    <cellStyle name="Normal 75 2" xfId="6485" xr:uid="{3664AFA9-5047-48FF-863A-9AD4CB5512D5}"/>
    <cellStyle name="Normal 76" xfId="3369" xr:uid="{BE78AD91-477E-491D-9536-4B878B61449B}"/>
    <cellStyle name="Normal 76 2" xfId="6500" xr:uid="{5E45B914-E18B-4D7A-89F7-0F0282A52A4F}"/>
    <cellStyle name="Normal 77" xfId="3373" xr:uid="{3B312563-81C7-43F2-AF88-6FA5EBF41642}"/>
    <cellStyle name="Normal 77 2" xfId="6504" xr:uid="{CEB7B3E7-3C3B-4E7D-B1E9-4074552B648D}"/>
    <cellStyle name="Normal 78" xfId="3382" xr:uid="{E1A22BC1-8B4B-44C1-AEC3-D1EBD509418D}"/>
    <cellStyle name="Normal 79" xfId="3414" xr:uid="{E13065CC-38E5-4292-B2A0-436DF22A6325}"/>
    <cellStyle name="Normal 8" xfId="1042" xr:uid="{00000000-0005-0000-0000-000012040000}"/>
    <cellStyle name="Normal 8 2" xfId="1043" xr:uid="{00000000-0005-0000-0000-000013040000}"/>
    <cellStyle name="Normal 8 3" xfId="1044" xr:uid="{00000000-0005-0000-0000-000014040000}"/>
    <cellStyle name="Normal 80" xfId="3417" xr:uid="{6F1234A8-689B-4262-952D-2F04F2AE4930}"/>
    <cellStyle name="Normal 81" xfId="3697" xr:uid="{F93CB897-DCE3-45F8-A06B-852C806646E3}"/>
    <cellStyle name="Normal 82" xfId="3783" xr:uid="{F4174F56-1CC7-411C-9152-18CFB8638FDA}"/>
    <cellStyle name="Normal 83" xfId="3800" xr:uid="{A45A89EA-EB65-419C-BF7A-A6856D99F0B8}"/>
    <cellStyle name="Normal 84" xfId="3801" xr:uid="{D91F237C-85AB-4043-A447-8E1ED1E2B22B}"/>
    <cellStyle name="Normal 85" xfId="3780" xr:uid="{478CC77A-9556-4F0A-AF41-2A251E9A3D5B}"/>
    <cellStyle name="Normal 86" xfId="4174" xr:uid="{D5C27727-251A-4AFB-A9A5-FD00202C05C5}"/>
    <cellStyle name="Normal 87" xfId="6784" xr:uid="{A8196FB4-E4F0-4519-8BD5-05520C2A0635}"/>
    <cellStyle name="Normal 88" xfId="6805" xr:uid="{2D53EB8C-D8DB-470D-8644-355E8F717613}"/>
    <cellStyle name="Normal 89" xfId="1045" xr:uid="{00000000-0005-0000-0000-000015040000}"/>
    <cellStyle name="Normal 9" xfId="1046" xr:uid="{00000000-0005-0000-0000-000016040000}"/>
    <cellStyle name="Normal 9 2" xfId="3666" xr:uid="{BA51872D-1056-4655-BE97-322C2E1C4C9F}"/>
    <cellStyle name="Normal 9 3" xfId="3682" xr:uid="{BE835130-F4B5-4A65-8A34-64AF809658CC}"/>
    <cellStyle name="Normal 9 4" xfId="3828" xr:uid="{13E7DE83-DA5D-47AE-83BF-427AD6FD70B3}"/>
    <cellStyle name="Normal 90" xfId="6791" xr:uid="{33B8D549-1762-4819-94A7-B94654253AA9}"/>
    <cellStyle name="Normal 91" xfId="6851" xr:uid="{F860141B-4539-44C9-907D-06530E6B9463}"/>
    <cellStyle name="Normal 92" xfId="6789" xr:uid="{2114843A-0AFA-4AA9-BBC3-F0AA65F5648C}"/>
    <cellStyle name="Normal 93" xfId="6810" xr:uid="{10583C42-E0D5-434E-9B9A-E79691DAAF97}"/>
    <cellStyle name="Normal 94" xfId="6871" xr:uid="{203DBF8E-3B65-4ECF-B5D2-87C19E60FA2F}"/>
    <cellStyle name="Normal 95" xfId="3838" xr:uid="{BD92B236-432F-4CB0-8BD6-28701E1AD28F}"/>
    <cellStyle name="Normal 96" xfId="6852" xr:uid="{DD09053E-92D0-4F8F-B80F-5C4DE5F77E74}"/>
    <cellStyle name="Normal 97" xfId="6836" xr:uid="{65A5D2BC-685E-4B5C-9C01-3542FDF15A6A}"/>
    <cellStyle name="Normal 98" xfId="6786" xr:uid="{99900953-C72E-4B34-BA44-50E2C16CF400}"/>
    <cellStyle name="Normal 99" xfId="6868" xr:uid="{22B8FF53-59A6-4AE2-B9AC-100A77D2FA61}"/>
    <cellStyle name="Normal_SFT2" xfId="1047" xr:uid="{00000000-0005-0000-0000-000017040000}"/>
    <cellStyle name="Normal`" xfId="1048" xr:uid="{00000000-0005-0000-0000-000018040000}"/>
    <cellStyle name="NormalGB" xfId="1049" xr:uid="{00000000-0005-0000-0000-000019040000}"/>
    <cellStyle name="Note 2" xfId="1050" xr:uid="{00000000-0005-0000-0000-00001A040000}"/>
    <cellStyle name="Note 2 2" xfId="1051" xr:uid="{00000000-0005-0000-0000-00001B040000}"/>
    <cellStyle name="Note 2 2 2" xfId="1897" xr:uid="{AC2213E1-E7C3-4643-AC70-6580702BEDCD}"/>
    <cellStyle name="Note 2 2 3" xfId="3777" xr:uid="{5865D11E-AFF3-4E1E-9FB1-FC84EB3F6084}"/>
    <cellStyle name="Note 2 2 4" xfId="4162" xr:uid="{A8B6E69F-15BE-48FE-B9BB-E5E6A998188D}"/>
    <cellStyle name="Note 2 2 5" xfId="1217" xr:uid="{12EC333D-87EA-4114-B2DA-CDB0B0023FA3}"/>
    <cellStyle name="Note 2 3" xfId="1896" xr:uid="{8DDBDCD4-9ED8-4DC0-B521-10E662267FEA}"/>
    <cellStyle name="Note 2 4" xfId="4161" xr:uid="{5B7A1A5C-D602-4D1F-A969-92F9A948AFDA}"/>
    <cellStyle name="Note 2 5" xfId="1216" xr:uid="{319DC5E9-6546-4DD7-A47D-A204C65561E0}"/>
    <cellStyle name="Note 3" xfId="1052" xr:uid="{00000000-0005-0000-0000-00001C040000}"/>
    <cellStyle name="Note 3 2" xfId="1898" xr:uid="{63C48F11-3A89-4DE5-8B8E-9B9A7E64277E}"/>
    <cellStyle name="Note 3 3" xfId="4163" xr:uid="{746664B8-AEDF-434D-B6D2-EA08EA9B721D}"/>
    <cellStyle name="Note 3 4" xfId="1218" xr:uid="{C1754A5C-DE46-453E-9CB7-8156476567BC}"/>
    <cellStyle name="Note 4" xfId="1053" xr:uid="{00000000-0005-0000-0000-00001D040000}"/>
    <cellStyle name="Note 4 2" xfId="1899" xr:uid="{7E2ECFCE-1543-4614-A30C-5BD1CE740B85}"/>
    <cellStyle name="Note 4 3" xfId="4164" xr:uid="{1011FBC8-FEA3-4A6B-B0B0-EC6E2BB15637}"/>
    <cellStyle name="Note 4 4" xfId="1219" xr:uid="{75A31BC6-83FB-4637-A903-8A13182CB166}"/>
    <cellStyle name="Note 5" xfId="1054" xr:uid="{00000000-0005-0000-0000-00001E040000}"/>
    <cellStyle name="Note 5 2" xfId="1900" xr:uid="{1384A2FE-8BD1-4B16-8EB5-9A076CC199B3}"/>
    <cellStyle name="Note 5 3" xfId="4165" xr:uid="{11B02425-9939-4965-91D8-563E30A16903}"/>
    <cellStyle name="Note 5 4" xfId="1220" xr:uid="{B993F91C-167B-41D6-B3BE-6AB90099DD87}"/>
    <cellStyle name="Note 6" xfId="1055" xr:uid="{00000000-0005-0000-0000-00001F040000}"/>
    <cellStyle name="Note 6 2" xfId="1901" xr:uid="{EA9AE787-B781-46E1-82F5-6E1B4E32CE9A}"/>
    <cellStyle name="Note 6 3" xfId="4166" xr:uid="{7D2815B7-43D1-4300-8A43-4572B56C599E}"/>
    <cellStyle name="Note 6 4" xfId="1221" xr:uid="{62F56459-8E5E-4E79-95B8-34145FC5E4D1}"/>
    <cellStyle name="Note 7" xfId="1056" xr:uid="{00000000-0005-0000-0000-000020040000}"/>
    <cellStyle name="Note 7 2" xfId="1902" xr:uid="{96D41D18-E52E-41DA-A608-0F969F08063B}"/>
    <cellStyle name="Note 7 3" xfId="4167" xr:uid="{B3D8C713-F1D7-4DF1-B9A1-83CE7F1E65D7}"/>
    <cellStyle name="Note 7 4" xfId="1222" xr:uid="{F81EE3E8-D7AE-48F0-948A-E71BA0006F70}"/>
    <cellStyle name="Note 8" xfId="1057" xr:uid="{00000000-0005-0000-0000-000021040000}"/>
    <cellStyle name="Note 8 2" xfId="1903" xr:uid="{C826521D-1826-4A0B-8263-1C8909F06812}"/>
    <cellStyle name="Note 8 3" xfId="4168" xr:uid="{47CE80A0-EB12-486F-A0EC-CCA529392277}"/>
    <cellStyle name="Note 8 4" xfId="1223" xr:uid="{E8393D61-2A41-46BC-827C-4E159DFC07FB}"/>
    <cellStyle name="Output 2" xfId="1058" xr:uid="{00000000-0005-0000-0000-000022040000}"/>
    <cellStyle name="Output 2 2" xfId="3778" xr:uid="{6FDAAE28-7FF3-4D17-8953-B1F3FF5BD053}"/>
    <cellStyle name="Output 2 3" xfId="4169" xr:uid="{AAF20C03-3B42-4971-AE11-F4D0027FF659}"/>
    <cellStyle name="Output 3" xfId="1059" xr:uid="{00000000-0005-0000-0000-000023040000}"/>
    <cellStyle name="Page Number" xfId="1060" xr:uid="{00000000-0005-0000-0000-000024040000}"/>
    <cellStyle name="Percent [2]" xfId="1061" xr:uid="{00000000-0005-0000-0000-000025040000}"/>
    <cellStyle name="Percent 10" xfId="1062" xr:uid="{00000000-0005-0000-0000-000026040000}"/>
    <cellStyle name="Percent 11" xfId="6879" xr:uid="{03984B72-1966-40E5-A063-FBB506C0BF41}"/>
    <cellStyle name="Percent 2" xfId="1063" xr:uid="{00000000-0005-0000-0000-000027040000}"/>
    <cellStyle name="Percent 2 10" xfId="1064" xr:uid="{00000000-0005-0000-0000-000028040000}"/>
    <cellStyle name="Percent 2 10 2" xfId="7148" xr:uid="{FFDEDD8A-57D9-4912-9D81-A0C4166C1446}"/>
    <cellStyle name="Percent 2 11" xfId="1065" xr:uid="{00000000-0005-0000-0000-000029040000}"/>
    <cellStyle name="Percent 2 12" xfId="1066" xr:uid="{00000000-0005-0000-0000-00002A040000}"/>
    <cellStyle name="Percent 2 13" xfId="1067" xr:uid="{00000000-0005-0000-0000-00002B040000}"/>
    <cellStyle name="Percent 2 14" xfId="1068" xr:uid="{00000000-0005-0000-0000-00002C040000}"/>
    <cellStyle name="Percent 2 15" xfId="1069" xr:uid="{00000000-0005-0000-0000-00002D040000}"/>
    <cellStyle name="Percent 2 16" xfId="1070" xr:uid="{00000000-0005-0000-0000-00002E040000}"/>
    <cellStyle name="Percent 2 17" xfId="1071" xr:uid="{00000000-0005-0000-0000-00002F040000}"/>
    <cellStyle name="Percent 2 18" xfId="1072" xr:uid="{00000000-0005-0000-0000-000030040000}"/>
    <cellStyle name="Percent 2 19" xfId="1073" xr:uid="{00000000-0005-0000-0000-000031040000}"/>
    <cellStyle name="Percent 2 2" xfId="1074" xr:uid="{00000000-0005-0000-0000-000032040000}"/>
    <cellStyle name="Percent 2 2 2" xfId="1075" xr:uid="{00000000-0005-0000-0000-000033040000}"/>
    <cellStyle name="Percent 2 2 3" xfId="3378" xr:uid="{8EE13A70-0ADE-4735-950A-3BD2C29FF7AB}"/>
    <cellStyle name="Percent 2 20" xfId="1076" xr:uid="{00000000-0005-0000-0000-000034040000}"/>
    <cellStyle name="Percent 2 21" xfId="1077" xr:uid="{00000000-0005-0000-0000-000035040000}"/>
    <cellStyle name="Percent 2 3" xfId="1078" xr:uid="{00000000-0005-0000-0000-000036040000}"/>
    <cellStyle name="Percent 2 3 2" xfId="1079" xr:uid="{00000000-0005-0000-0000-000037040000}"/>
    <cellStyle name="Percent 2 4" xfId="1080" xr:uid="{00000000-0005-0000-0000-000038040000}"/>
    <cellStyle name="Percent 2 5" xfId="1081" xr:uid="{00000000-0005-0000-0000-000039040000}"/>
    <cellStyle name="Percent 2 6" xfId="1082" xr:uid="{00000000-0005-0000-0000-00003A040000}"/>
    <cellStyle name="Percent 2 7" xfId="1083" xr:uid="{00000000-0005-0000-0000-00003B040000}"/>
    <cellStyle name="Percent 2 8" xfId="1084" xr:uid="{00000000-0005-0000-0000-00003C040000}"/>
    <cellStyle name="Percent 2 9" xfId="1085" xr:uid="{00000000-0005-0000-0000-00003D040000}"/>
    <cellStyle name="Percent 2 9 2" xfId="3667" xr:uid="{43B64350-C1B0-4A4E-BF5B-3892A930FF56}"/>
    <cellStyle name="Percent 3" xfId="1086" xr:uid="{00000000-0005-0000-0000-00003E040000}"/>
    <cellStyle name="Percent 3 2" xfId="1087" xr:uid="{00000000-0005-0000-0000-00003F040000}"/>
    <cellStyle name="Percent 3 2 2" xfId="1088" xr:uid="{00000000-0005-0000-0000-000040040000}"/>
    <cellStyle name="Percent 3 2 2 2" xfId="1908" xr:uid="{DC8899D3-4969-4A9E-95EF-E66665B54B20}"/>
    <cellStyle name="Percent 3 2 2 3" xfId="1224" xr:uid="{6F2F0AF7-05B6-46BF-B8A0-4FC99B5C5226}"/>
    <cellStyle name="Percent 3 2 3" xfId="4171" xr:uid="{3B50238C-592D-4D9D-98E5-87C7B4D068DC}"/>
    <cellStyle name="Percent 3 3" xfId="1089" xr:uid="{00000000-0005-0000-0000-000041040000}"/>
    <cellStyle name="Percent 3 4" xfId="1907" xr:uid="{E9ADE55B-10BF-4D74-911E-FAAFBF08B7DC}"/>
    <cellStyle name="Percent 3 5" xfId="1090" xr:uid="{00000000-0005-0000-0000-000042040000}"/>
    <cellStyle name="Percent 3 5 2" xfId="1909" xr:uid="{B9D4D3D7-2D45-4EFB-AF60-7FAA5B6B9338}"/>
    <cellStyle name="Percent 3 5 3" xfId="1235" xr:uid="{630067F8-9389-42CD-BBDA-CCE0E982FF44}"/>
    <cellStyle name="Percent 3 6" xfId="1137" xr:uid="{0422D754-DCB1-42C1-B5A7-0CBA924BE247}"/>
    <cellStyle name="Percent 4" xfId="1091" xr:uid="{00000000-0005-0000-0000-000043040000}"/>
    <cellStyle name="Percent 5" xfId="1092" xr:uid="{00000000-0005-0000-0000-000044040000}"/>
    <cellStyle name="Percent 5 2" xfId="1910" xr:uid="{1B0F7899-6914-40FB-9CEB-90FDAA483413}"/>
    <cellStyle name="Percent 5 2 2" xfId="3684" xr:uid="{321DB994-D7E5-4E32-AEC6-2EF06B10C590}"/>
    <cellStyle name="Percent 5 3" xfId="3668" xr:uid="{C8C30A1E-3429-4CAA-B36F-8A695C40FFD5}"/>
    <cellStyle name="Percent 5 4" xfId="1225" xr:uid="{AF495924-BAF7-4442-AA44-C9A740349CD7}"/>
    <cellStyle name="Percent 6" xfId="3380" xr:uid="{F2CA1E2B-24C1-4E1E-BD09-5CCD05CA96FE}"/>
    <cellStyle name="Percent 6 2" xfId="3678" xr:uid="{14DBD6C0-584C-424D-8406-A95F06992C49}"/>
    <cellStyle name="Percent 6 3" xfId="3669" xr:uid="{491CC4A2-CD3A-47F6-A5D8-6B89D7DD40FF}"/>
    <cellStyle name="Percent 6 4" xfId="6508" xr:uid="{059F8D00-03D0-40AF-ACC7-6ED70FF89C7B}"/>
    <cellStyle name="Percent 7" xfId="3674" xr:uid="{85C1E12B-9FAA-4510-B4B9-A839DD5EF09E}"/>
    <cellStyle name="Percent 8" xfId="3676" xr:uid="{8D0C553A-98EE-4D12-841E-84C732C80C56}"/>
    <cellStyle name="Percent 9" xfId="3696" xr:uid="{D1C5E007-4440-4EE5-8BB7-4E23EA4F23A6}"/>
    <cellStyle name="Quantity" xfId="1093" xr:uid="{00000000-0005-0000-0000-000045040000}"/>
    <cellStyle name="Quantity 2" xfId="7114" xr:uid="{A8F53B3D-EA72-49CF-A3D4-97AAA3FDD64E}"/>
    <cellStyle name="Salomon Logo" xfId="1094" xr:uid="{00000000-0005-0000-0000-000046040000}"/>
    <cellStyle name="Salomon Logo 2" xfId="3670" xr:uid="{12465F12-26E4-4BB8-ACB0-DDFE9DC83B26}"/>
    <cellStyle name="Table Head" xfId="1095" xr:uid="{00000000-0005-0000-0000-000047040000}"/>
    <cellStyle name="Table Source" xfId="1096" xr:uid="{00000000-0005-0000-0000-000048040000}"/>
    <cellStyle name="Table Text" xfId="1097" xr:uid="{00000000-0005-0000-0000-000049040000}"/>
    <cellStyle name="Table Title" xfId="1098" xr:uid="{00000000-0005-0000-0000-00004A040000}"/>
    <cellStyle name="Table Units" xfId="1099" xr:uid="{00000000-0005-0000-0000-00004B040000}"/>
    <cellStyle name="Text 1" xfId="1100" xr:uid="{00000000-0005-0000-0000-00004C040000}"/>
    <cellStyle name="Text 2" xfId="1101" xr:uid="{00000000-0005-0000-0000-00004D040000}"/>
    <cellStyle name="Text Head 1" xfId="1102" xr:uid="{00000000-0005-0000-0000-00004E040000}"/>
    <cellStyle name="Text Head 2" xfId="1103" xr:uid="{00000000-0005-0000-0000-00004F040000}"/>
    <cellStyle name="Text Indent 1" xfId="1104" xr:uid="{00000000-0005-0000-0000-000050040000}"/>
    <cellStyle name="Text Indent 2" xfId="1105" xr:uid="{00000000-0005-0000-0000-000051040000}"/>
    <cellStyle name="Title 2" xfId="1106" xr:uid="{00000000-0005-0000-0000-000052040000}"/>
    <cellStyle name="Title 2 2" xfId="1911" xr:uid="{31E13253-72AC-4489-A671-4F53B6430F4F}"/>
    <cellStyle name="Title 2 3" xfId="1227" xr:uid="{DFD0C41B-8CB5-451C-BE24-1FD47390DC98}"/>
    <cellStyle name="Title 3" xfId="1107" xr:uid="{00000000-0005-0000-0000-000053040000}"/>
    <cellStyle name="Title 3 2" xfId="1912" xr:uid="{A24CDE7A-9CE0-4059-B693-8AC0FC417559}"/>
    <cellStyle name="Title 3 3" xfId="1226" xr:uid="{CA09F4F7-73B7-4820-8B2C-3A4FBAD79A4C}"/>
    <cellStyle name="TOC 1" xfId="1108" xr:uid="{00000000-0005-0000-0000-000054040000}"/>
    <cellStyle name="TOC 2" xfId="1109" xr:uid="{00000000-0005-0000-0000-000055040000}"/>
    <cellStyle name="Total 2" xfId="1110" xr:uid="{00000000-0005-0000-0000-000056040000}"/>
    <cellStyle name="Total 2 2" xfId="3781" xr:uid="{A43EB7B0-3943-42BF-BABC-B39A8FACB4B5}"/>
    <cellStyle name="Total 2 3" xfId="4172" xr:uid="{84DD0E40-D50E-4C83-A2DA-89F2F1A5FE5B}"/>
    <cellStyle name="Total 3" xfId="1111" xr:uid="{00000000-0005-0000-0000-000057040000}"/>
    <cellStyle name="Warning Text 2" xfId="1112" xr:uid="{00000000-0005-0000-0000-000058040000}"/>
    <cellStyle name="Warning Text 2 2" xfId="3782" xr:uid="{CD39C0D6-95A5-4B81-8D24-958515C3B7FF}"/>
    <cellStyle name="Warning Text 2 3" xfId="4173" xr:uid="{7573C915-1812-4A9C-8FD0-A645670D0C21}"/>
    <cellStyle name="Warning Text 3" xfId="1113" xr:uid="{00000000-0005-0000-0000-000059040000}"/>
    <cellStyle name="เครื่องหมายจุลภาค [0]_1" xfId="1114" xr:uid="{00000000-0005-0000-0000-00005A040000}"/>
    <cellStyle name="เครื่องหมายจุลภาค_1" xfId="1115" xr:uid="{00000000-0005-0000-0000-00005B040000}"/>
    <cellStyle name="เครื่องหมายสกุลเงิน [0]_1" xfId="1116" xr:uid="{00000000-0005-0000-0000-00005C040000}"/>
    <cellStyle name="เครื่องหมายสกุลเงิน_1" xfId="1117" xr:uid="{00000000-0005-0000-0000-00005D040000}"/>
    <cellStyle name="เชื่อมโยงหลายมิติ" xfId="1118" xr:uid="{00000000-0005-0000-0000-00005E040000}"/>
    <cellStyle name="ตามการเชื่อมโยงหลายมิติ" xfId="1119" xr:uid="{00000000-0005-0000-0000-00005F040000}"/>
    <cellStyle name="น้บะภฒ_95" xfId="1120" xr:uid="{00000000-0005-0000-0000-000060040000}"/>
    <cellStyle name="ปกติ 2" xfId="1121" xr:uid="{00000000-0005-0000-0000-000061040000}"/>
    <cellStyle name="ปกติ 2 10 10" xfId="3360" xr:uid="{EB31DBDA-06CA-41BA-B997-DE497AB26C4D}"/>
    <cellStyle name="ปกติ 2 10 7" xfId="1122" xr:uid="{00000000-0005-0000-0000-000062040000}"/>
    <cellStyle name="ปกติ 2 10 7 2" xfId="7146" xr:uid="{DD48F1F3-B51A-4239-905C-71E5F6DF8B64}"/>
    <cellStyle name="ปกติ 2 10 8" xfId="3312" xr:uid="{F49ABC4A-6F21-4E59-8208-E5F4A52A7F6C}"/>
    <cellStyle name="ปกติ 2 10 9" xfId="3321" xr:uid="{D31E3E1F-4149-49C1-80C9-883EBB812D21}"/>
    <cellStyle name="ปกติ 2 16" xfId="1123" xr:uid="{00000000-0005-0000-0000-000063040000}"/>
    <cellStyle name="ปกติ 2 18" xfId="1940" xr:uid="{78EB09EA-5D4F-42C3-9452-95E7E13E122F}"/>
    <cellStyle name="ปกติ 2 19" xfId="3311" xr:uid="{83D0A501-01FE-44BF-A647-C0343DFEEB3A}"/>
    <cellStyle name="ปกติ 2 20" xfId="3368" xr:uid="{BC64432B-29E5-4DB3-82CF-B6A9610644D0}"/>
    <cellStyle name="ปกติ 2 3" xfId="1941" xr:uid="{24E48FC8-1CEB-4A2B-A2F0-0D483D282F56}"/>
    <cellStyle name="ปกติ_1" xfId="1124" xr:uid="{00000000-0005-0000-0000-000064040000}"/>
    <cellStyle name="ฤธถ [0]_95" xfId="1125" xr:uid="{00000000-0005-0000-0000-000065040000}"/>
    <cellStyle name="ฤธถ_95" xfId="1126" xr:uid="{00000000-0005-0000-0000-000066040000}"/>
    <cellStyle name="ล๋ศญ [0]_95" xfId="1127" xr:uid="{00000000-0005-0000-0000-000067040000}"/>
    <cellStyle name="ล๋ศญ_95" xfId="1128" xr:uid="{00000000-0005-0000-0000-000068040000}"/>
    <cellStyle name="วฅมุ_4ฟ๙ฝวภ๛" xfId="1129" xr:uid="{00000000-0005-0000-0000-00006904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03"/>
  <sheetViews>
    <sheetView tabSelected="1" zoomScaleNormal="100" zoomScaleSheetLayoutView="80" workbookViewId="0">
      <selection sqref="A1:J1"/>
    </sheetView>
  </sheetViews>
  <sheetFormatPr defaultColWidth="9.09765625" defaultRowHeight="18" customHeight="1"/>
  <cols>
    <col min="1" max="1" width="51.69921875" style="9" customWidth="1"/>
    <col min="2" max="2" width="7.8984375" style="21" customWidth="1"/>
    <col min="3" max="3" width="0.8984375" style="9" customWidth="1"/>
    <col min="4" max="4" width="11.69921875" style="19" customWidth="1"/>
    <col min="5" max="5" width="0.8984375" style="19" customWidth="1"/>
    <col min="6" max="6" width="11.69921875" style="19" customWidth="1"/>
    <col min="7" max="7" width="0.8984375" style="19" customWidth="1"/>
    <col min="8" max="8" width="11.69921875" style="19" customWidth="1"/>
    <col min="9" max="9" width="0.8984375" style="19" customWidth="1"/>
    <col min="10" max="10" width="11.69921875" style="19" customWidth="1"/>
    <col min="11" max="16384" width="9.09765625" style="9"/>
  </cols>
  <sheetData>
    <row r="1" spans="1:10" s="3" customFormat="1" ht="18" customHeight="1">
      <c r="A1" s="254" t="s">
        <v>186</v>
      </c>
      <c r="B1" s="254"/>
      <c r="C1" s="254"/>
      <c r="D1" s="254"/>
      <c r="E1" s="254"/>
      <c r="F1" s="254"/>
      <c r="G1" s="254"/>
      <c r="H1" s="254"/>
      <c r="I1" s="254"/>
      <c r="J1" s="254"/>
    </row>
    <row r="2" spans="1:10" s="3" customFormat="1" ht="18" customHeight="1">
      <c r="A2" s="254" t="s">
        <v>124</v>
      </c>
      <c r="B2" s="254"/>
      <c r="C2" s="254"/>
      <c r="D2" s="254"/>
      <c r="E2" s="254"/>
      <c r="F2" s="254"/>
      <c r="G2" s="254"/>
      <c r="H2" s="254"/>
      <c r="I2" s="254"/>
      <c r="J2" s="254"/>
    </row>
    <row r="3" spans="1:10" s="3" customFormat="1" ht="18" customHeight="1">
      <c r="A3" s="255" t="s">
        <v>221</v>
      </c>
      <c r="B3" s="255"/>
      <c r="C3" s="255"/>
      <c r="D3" s="255"/>
      <c r="E3" s="255"/>
      <c r="F3" s="255"/>
      <c r="G3" s="255"/>
      <c r="H3" s="255"/>
      <c r="I3" s="255"/>
      <c r="J3" s="255"/>
    </row>
    <row r="4" spans="1:10" s="3" customFormat="1" ht="18" customHeight="1">
      <c r="A4" s="131"/>
      <c r="B4" s="132"/>
      <c r="C4" s="131"/>
      <c r="D4" s="5"/>
      <c r="E4" s="5"/>
      <c r="F4" s="5"/>
      <c r="G4" s="5"/>
      <c r="H4" s="5"/>
      <c r="I4" s="5"/>
      <c r="J4" s="5"/>
    </row>
    <row r="5" spans="1:10" s="6" customFormat="1" ht="18" customHeight="1">
      <c r="B5" s="7"/>
      <c r="D5" s="259" t="s">
        <v>105</v>
      </c>
      <c r="E5" s="259"/>
      <c r="F5" s="259"/>
      <c r="G5" s="105"/>
      <c r="H5" s="259" t="s">
        <v>111</v>
      </c>
      <c r="I5" s="259"/>
      <c r="J5" s="259"/>
    </row>
    <row r="6" spans="1:10" s="6" customFormat="1" ht="18" customHeight="1">
      <c r="B6" s="7"/>
      <c r="D6" s="30" t="s">
        <v>212</v>
      </c>
      <c r="E6" s="30"/>
      <c r="F6" s="30" t="s">
        <v>197</v>
      </c>
      <c r="G6" s="30"/>
      <c r="H6" s="30" t="s">
        <v>212</v>
      </c>
      <c r="I6" s="30"/>
      <c r="J6" s="30" t="s">
        <v>197</v>
      </c>
    </row>
    <row r="7" spans="1:10" s="6" customFormat="1" ht="18" customHeight="1">
      <c r="B7" s="133" t="s">
        <v>5</v>
      </c>
      <c r="D7" s="134" t="s">
        <v>99</v>
      </c>
      <c r="E7" s="19"/>
      <c r="F7" s="134" t="s">
        <v>99</v>
      </c>
      <c r="G7" s="19"/>
      <c r="H7" s="134" t="s">
        <v>99</v>
      </c>
      <c r="I7" s="19"/>
      <c r="J7" s="134" t="s">
        <v>99</v>
      </c>
    </row>
    <row r="8" spans="1:10" ht="18" customHeight="1">
      <c r="A8" s="207" t="s">
        <v>0</v>
      </c>
      <c r="B8" s="8"/>
      <c r="D8" s="113"/>
      <c r="H8" s="113"/>
    </row>
    <row r="9" spans="1:10" ht="20.149999999999999" customHeight="1">
      <c r="A9" s="9" t="s">
        <v>18</v>
      </c>
      <c r="B9" s="8"/>
      <c r="D9" s="110">
        <v>1381596</v>
      </c>
      <c r="E9" s="10"/>
      <c r="F9" s="10">
        <v>1000242</v>
      </c>
      <c r="G9" s="10"/>
      <c r="H9" s="110">
        <v>1381440</v>
      </c>
      <c r="I9" s="10"/>
      <c r="J9" s="10">
        <v>1000086</v>
      </c>
    </row>
    <row r="10" spans="1:10" ht="20.149999999999999" customHeight="1">
      <c r="A10" s="9" t="s">
        <v>45</v>
      </c>
      <c r="B10" s="8">
        <v>6</v>
      </c>
      <c r="D10" s="110">
        <v>62029433</v>
      </c>
      <c r="E10" s="10"/>
      <c r="F10" s="10">
        <v>45732349</v>
      </c>
      <c r="G10" s="10"/>
      <c r="H10" s="110">
        <v>59105174</v>
      </c>
      <c r="I10" s="10"/>
      <c r="J10" s="10">
        <v>48186721</v>
      </c>
    </row>
    <row r="11" spans="1:10" ht="20.149999999999999" customHeight="1">
      <c r="A11" s="9" t="s">
        <v>143</v>
      </c>
      <c r="B11" s="8">
        <v>8</v>
      </c>
      <c r="D11" s="110">
        <v>16035387</v>
      </c>
      <c r="E11" s="10"/>
      <c r="F11" s="10">
        <v>18702990</v>
      </c>
      <c r="G11" s="10"/>
      <c r="H11" s="110">
        <v>9391224</v>
      </c>
      <c r="I11" s="10"/>
      <c r="J11" s="10">
        <v>3359880</v>
      </c>
    </row>
    <row r="12" spans="1:10" ht="20.149999999999999" customHeight="1">
      <c r="A12" s="9" t="s">
        <v>173</v>
      </c>
      <c r="B12" s="8">
        <v>7</v>
      </c>
      <c r="D12" s="110">
        <v>8062453</v>
      </c>
      <c r="E12" s="10"/>
      <c r="F12" s="10">
        <v>10538015</v>
      </c>
      <c r="G12" s="10"/>
      <c r="H12" s="110">
        <v>8038963</v>
      </c>
      <c r="I12" s="10"/>
      <c r="J12" s="10">
        <v>10538995</v>
      </c>
    </row>
    <row r="13" spans="1:10" ht="20.149999999999999" customHeight="1">
      <c r="A13" s="9" t="s">
        <v>46</v>
      </c>
      <c r="B13" s="8">
        <v>9</v>
      </c>
      <c r="D13" s="110">
        <v>36261569</v>
      </c>
      <c r="E13" s="10"/>
      <c r="F13" s="10">
        <v>31847691</v>
      </c>
      <c r="G13" s="10"/>
      <c r="H13" s="110">
        <v>34632402</v>
      </c>
      <c r="I13" s="10"/>
      <c r="J13" s="10">
        <v>30613322</v>
      </c>
    </row>
    <row r="14" spans="1:10" ht="20.149999999999999" customHeight="1">
      <c r="A14" s="9" t="s">
        <v>25</v>
      </c>
      <c r="B14" s="8">
        <v>10</v>
      </c>
      <c r="D14" s="135">
        <v>0</v>
      </c>
      <c r="E14" s="10"/>
      <c r="F14" s="14">
        <v>0</v>
      </c>
      <c r="G14" s="10"/>
      <c r="H14" s="135">
        <v>9062944</v>
      </c>
      <c r="I14" s="10"/>
      <c r="J14" s="10">
        <v>9706298</v>
      </c>
    </row>
    <row r="15" spans="1:10" ht="20.149999999999999" customHeight="1">
      <c r="A15" s="9" t="s">
        <v>20</v>
      </c>
      <c r="B15" s="8">
        <v>11</v>
      </c>
      <c r="D15" s="110">
        <v>20038</v>
      </c>
      <c r="E15" s="10"/>
      <c r="F15" s="10">
        <v>20221</v>
      </c>
      <c r="G15" s="10"/>
      <c r="H15" s="110">
        <v>0</v>
      </c>
      <c r="I15" s="10"/>
      <c r="J15" s="14">
        <v>0</v>
      </c>
    </row>
    <row r="16" spans="1:10" ht="20.149999999999999" customHeight="1">
      <c r="A16" s="9" t="s">
        <v>47</v>
      </c>
      <c r="B16" s="8">
        <v>12</v>
      </c>
      <c r="C16" s="10"/>
      <c r="D16" s="110">
        <v>384825621</v>
      </c>
      <c r="E16" s="10"/>
      <c r="F16" s="10">
        <v>364870521</v>
      </c>
      <c r="G16" s="10"/>
      <c r="H16" s="110">
        <v>386610188</v>
      </c>
      <c r="I16" s="10"/>
      <c r="J16" s="10">
        <v>366616498</v>
      </c>
    </row>
    <row r="17" spans="1:10" ht="20.149999999999999" customHeight="1">
      <c r="A17" s="9" t="s">
        <v>6</v>
      </c>
      <c r="B17" s="8">
        <v>15</v>
      </c>
      <c r="D17" s="110">
        <v>7240407</v>
      </c>
      <c r="E17" s="10"/>
      <c r="F17" s="10">
        <v>5787730</v>
      </c>
      <c r="G17" s="10"/>
      <c r="H17" s="110">
        <v>8298691</v>
      </c>
      <c r="I17" s="10"/>
      <c r="J17" s="10">
        <v>6893164</v>
      </c>
    </row>
    <row r="18" spans="1:10" ht="20.149999999999999" customHeight="1">
      <c r="A18" s="9" t="s">
        <v>73</v>
      </c>
      <c r="B18" s="8">
        <v>16</v>
      </c>
      <c r="D18" s="110">
        <v>7436488</v>
      </c>
      <c r="E18" s="10"/>
      <c r="F18" s="10">
        <v>7412008</v>
      </c>
      <c r="G18" s="10"/>
      <c r="H18" s="110">
        <v>1323812</v>
      </c>
      <c r="I18" s="10"/>
      <c r="J18" s="10">
        <v>1278141</v>
      </c>
    </row>
    <row r="19" spans="1:10" ht="20.149999999999999" customHeight="1">
      <c r="A19" s="9" t="s">
        <v>144</v>
      </c>
      <c r="B19" s="8">
        <v>17</v>
      </c>
      <c r="D19" s="110">
        <v>245726</v>
      </c>
      <c r="E19" s="10"/>
      <c r="F19" s="10">
        <v>282138</v>
      </c>
      <c r="G19" s="10"/>
      <c r="H19" s="110">
        <v>1126524</v>
      </c>
      <c r="I19" s="10"/>
      <c r="J19" s="10">
        <v>1126819</v>
      </c>
    </row>
    <row r="20" spans="1:10" ht="20.149999999999999" customHeight="1">
      <c r="A20" s="9" t="s">
        <v>89</v>
      </c>
      <c r="B20" s="8">
        <v>18.100000000000001</v>
      </c>
      <c r="D20" s="110">
        <v>1707800</v>
      </c>
      <c r="E20" s="10"/>
      <c r="F20" s="10">
        <v>1388321</v>
      </c>
      <c r="G20" s="10"/>
      <c r="H20" s="110">
        <v>1441735</v>
      </c>
      <c r="I20" s="10"/>
      <c r="J20" s="10">
        <v>1263614</v>
      </c>
    </row>
    <row r="21" spans="1:10" ht="20.149999999999999" customHeight="1">
      <c r="A21" s="9" t="s">
        <v>90</v>
      </c>
      <c r="B21" s="8">
        <v>18.2</v>
      </c>
      <c r="D21" s="110">
        <v>3066035</v>
      </c>
      <c r="E21" s="10"/>
      <c r="F21" s="10">
        <v>3066035</v>
      </c>
      <c r="G21" s="10"/>
      <c r="H21" s="110">
        <v>0</v>
      </c>
      <c r="I21" s="10"/>
      <c r="J21" s="14">
        <v>0</v>
      </c>
    </row>
    <row r="22" spans="1:10" ht="20.149999999999999" customHeight="1">
      <c r="A22" s="9" t="s">
        <v>77</v>
      </c>
      <c r="B22" s="8">
        <v>19</v>
      </c>
      <c r="D22" s="110">
        <v>1717031</v>
      </c>
      <c r="E22" s="10"/>
      <c r="F22" s="10">
        <v>1431900</v>
      </c>
      <c r="G22" s="10"/>
      <c r="H22" s="110">
        <v>1429545</v>
      </c>
      <c r="I22" s="10"/>
      <c r="J22" s="10">
        <v>1215611</v>
      </c>
    </row>
    <row r="23" spans="1:10" ht="20.149999999999999" customHeight="1">
      <c r="A23" s="9" t="s">
        <v>113</v>
      </c>
      <c r="B23" s="8"/>
      <c r="D23" s="110">
        <v>1954980</v>
      </c>
      <c r="E23" s="10"/>
      <c r="F23" s="10">
        <v>1275894</v>
      </c>
      <c r="G23" s="10"/>
      <c r="H23" s="110">
        <v>0</v>
      </c>
      <c r="I23" s="10"/>
      <c r="J23" s="14">
        <v>0</v>
      </c>
    </row>
    <row r="24" spans="1:10" ht="20.149999999999999" customHeight="1">
      <c r="A24" s="9" t="s">
        <v>76</v>
      </c>
      <c r="B24" s="8"/>
      <c r="D24" s="110">
        <v>5528970</v>
      </c>
      <c r="E24" s="10"/>
      <c r="F24" s="10">
        <v>7976075</v>
      </c>
      <c r="G24" s="10"/>
      <c r="H24" s="110">
        <v>0</v>
      </c>
      <c r="I24" s="10"/>
      <c r="J24" s="14">
        <v>0</v>
      </c>
    </row>
    <row r="25" spans="1:10" ht="20.149999999999999" customHeight="1">
      <c r="A25" s="9" t="s">
        <v>48</v>
      </c>
      <c r="B25" s="8">
        <v>20</v>
      </c>
      <c r="D25" s="111">
        <v>7813483</v>
      </c>
      <c r="E25" s="10"/>
      <c r="F25" s="15">
        <v>6304888</v>
      </c>
      <c r="G25" s="10"/>
      <c r="H25" s="111">
        <v>7787548</v>
      </c>
      <c r="I25" s="10"/>
      <c r="J25" s="15">
        <v>5446609</v>
      </c>
    </row>
    <row r="26" spans="1:10" ht="6" customHeight="1">
      <c r="B26" s="136"/>
      <c r="D26" s="110"/>
      <c r="E26" s="10"/>
      <c r="F26" s="10"/>
      <c r="G26" s="10"/>
      <c r="H26" s="110"/>
      <c r="I26" s="10"/>
      <c r="J26" s="10"/>
    </row>
    <row r="27" spans="1:10" ht="20.149999999999999" customHeight="1" thickBot="1">
      <c r="A27" s="3" t="s">
        <v>1</v>
      </c>
      <c r="D27" s="114">
        <f>SUM(D9:D15)+D16+SUM(D17:D25)</f>
        <v>545327017</v>
      </c>
      <c r="E27" s="10"/>
      <c r="F27" s="20">
        <f>SUM(F9:F15)+F16+SUM(F17:F25)</f>
        <v>507637018</v>
      </c>
      <c r="G27" s="10"/>
      <c r="H27" s="114">
        <f>SUM(H9:H15)+H16+SUM(H17:H25)</f>
        <v>529630190</v>
      </c>
      <c r="I27" s="10"/>
      <c r="J27" s="20">
        <f>SUM(J9:J15)+J16+SUM(J17:J25)</f>
        <v>487245758</v>
      </c>
    </row>
    <row r="28" spans="1:10" ht="18" customHeight="1" thickTop="1">
      <c r="A28" s="3"/>
      <c r="D28" s="10"/>
      <c r="E28" s="10"/>
      <c r="F28" s="10"/>
      <c r="G28" s="10"/>
      <c r="H28" s="10"/>
      <c r="I28" s="10"/>
      <c r="J28" s="10"/>
    </row>
    <row r="29" spans="1:10" ht="18" customHeight="1">
      <c r="A29" s="3"/>
      <c r="D29" s="10"/>
      <c r="E29" s="10"/>
      <c r="F29" s="10"/>
      <c r="G29" s="10"/>
      <c r="H29" s="10"/>
      <c r="I29" s="10"/>
      <c r="J29" s="10"/>
    </row>
    <row r="30" spans="1:10" ht="18" customHeight="1">
      <c r="A30" s="3"/>
      <c r="D30" s="10"/>
      <c r="E30" s="10"/>
      <c r="F30" s="10"/>
      <c r="G30" s="10"/>
      <c r="H30" s="10"/>
      <c r="I30" s="10"/>
      <c r="J30" s="10"/>
    </row>
    <row r="31" spans="1:10" ht="18" customHeight="1">
      <c r="A31" s="3"/>
      <c r="D31" s="10"/>
      <c r="E31" s="10"/>
      <c r="F31" s="10"/>
      <c r="G31" s="10"/>
      <c r="H31" s="10"/>
      <c r="I31" s="10"/>
      <c r="J31" s="10"/>
    </row>
    <row r="32" spans="1:10" ht="18" customHeight="1">
      <c r="A32" s="3"/>
      <c r="D32" s="10"/>
      <c r="E32" s="10"/>
      <c r="F32" s="10"/>
      <c r="G32" s="10"/>
      <c r="H32" s="10"/>
      <c r="I32" s="10"/>
      <c r="J32" s="10"/>
    </row>
    <row r="33" spans="1:10" ht="18" customHeight="1">
      <c r="A33" s="3"/>
      <c r="D33" s="10"/>
      <c r="E33" s="10"/>
      <c r="F33" s="10"/>
      <c r="G33" s="10"/>
      <c r="H33" s="10"/>
      <c r="I33" s="10"/>
      <c r="J33" s="10"/>
    </row>
    <row r="34" spans="1:10" ht="18" customHeight="1">
      <c r="A34" s="3"/>
      <c r="D34" s="10"/>
      <c r="E34" s="10"/>
      <c r="F34" s="10"/>
      <c r="G34" s="10"/>
      <c r="H34" s="10"/>
      <c r="I34" s="10"/>
      <c r="J34" s="10"/>
    </row>
    <row r="35" spans="1:10" ht="18" customHeight="1">
      <c r="A35" s="3"/>
      <c r="D35" s="10"/>
      <c r="E35" s="10"/>
      <c r="F35" s="10"/>
      <c r="G35" s="10"/>
      <c r="H35" s="10"/>
      <c r="I35" s="10"/>
      <c r="J35" s="10"/>
    </row>
    <row r="36" spans="1:10" ht="18" customHeight="1">
      <c r="A36" s="3"/>
      <c r="D36" s="10"/>
      <c r="E36" s="10"/>
      <c r="F36" s="10"/>
      <c r="G36" s="10"/>
      <c r="H36" s="10"/>
      <c r="I36" s="10"/>
      <c r="J36" s="10"/>
    </row>
    <row r="37" spans="1:10" ht="18" customHeight="1">
      <c r="A37" s="3"/>
      <c r="D37" s="10"/>
      <c r="E37" s="10"/>
      <c r="F37" s="10"/>
      <c r="G37" s="10"/>
      <c r="H37" s="10"/>
      <c r="I37" s="10"/>
      <c r="J37" s="10"/>
    </row>
    <row r="38" spans="1:10" ht="18" customHeight="1">
      <c r="A38" s="3"/>
      <c r="D38" s="10"/>
      <c r="E38" s="10"/>
      <c r="F38" s="10"/>
      <c r="G38" s="10"/>
      <c r="H38" s="10"/>
      <c r="I38" s="10"/>
      <c r="J38" s="10"/>
    </row>
    <row r="39" spans="1:10" ht="18" customHeight="1">
      <c r="A39" s="3"/>
      <c r="D39" s="10"/>
      <c r="E39" s="10"/>
      <c r="F39" s="10"/>
      <c r="G39" s="10"/>
      <c r="H39" s="10"/>
      <c r="I39" s="10"/>
      <c r="J39" s="10"/>
    </row>
    <row r="40" spans="1:10" ht="18" customHeight="1">
      <c r="A40" s="3"/>
      <c r="D40" s="10"/>
      <c r="E40" s="10"/>
      <c r="F40" s="10"/>
      <c r="G40" s="10"/>
      <c r="H40" s="10"/>
      <c r="I40" s="10"/>
      <c r="J40" s="10"/>
    </row>
    <row r="41" spans="1:10" ht="18" customHeight="1">
      <c r="A41" s="3"/>
      <c r="D41" s="10"/>
      <c r="E41" s="10"/>
      <c r="F41" s="10"/>
      <c r="G41" s="10"/>
      <c r="H41" s="10"/>
      <c r="I41" s="10"/>
      <c r="J41" s="10"/>
    </row>
    <row r="42" spans="1:10" ht="18" customHeight="1">
      <c r="A42" s="3"/>
      <c r="D42" s="10"/>
      <c r="E42" s="10"/>
      <c r="F42" s="10"/>
      <c r="G42" s="10"/>
      <c r="H42" s="10"/>
      <c r="I42" s="10"/>
      <c r="J42" s="10"/>
    </row>
    <row r="43" spans="1:10" ht="18" customHeight="1">
      <c r="A43" s="3"/>
      <c r="D43" s="10"/>
      <c r="E43" s="10"/>
      <c r="F43" s="10"/>
      <c r="G43" s="10"/>
      <c r="H43" s="10"/>
      <c r="I43" s="10"/>
      <c r="J43" s="10"/>
    </row>
    <row r="44" spans="1:10" ht="16.149999999999999" customHeight="1">
      <c r="A44" s="3"/>
      <c r="D44" s="10"/>
      <c r="E44" s="10"/>
      <c r="F44" s="10"/>
      <c r="G44" s="10"/>
      <c r="H44" s="10"/>
      <c r="I44" s="10"/>
      <c r="J44" s="10"/>
    </row>
    <row r="45" spans="1:10" ht="19.899999999999999" customHeight="1">
      <c r="A45" s="3"/>
      <c r="D45" s="10"/>
      <c r="E45" s="10"/>
      <c r="F45" s="10"/>
      <c r="G45" s="10"/>
      <c r="H45" s="10"/>
      <c r="I45" s="10"/>
      <c r="J45" s="10"/>
    </row>
    <row r="46" spans="1:10" ht="17.5">
      <c r="A46" s="3"/>
      <c r="D46" s="10"/>
      <c r="E46" s="10"/>
      <c r="F46" s="10"/>
      <c r="G46" s="10"/>
      <c r="H46" s="10"/>
      <c r="I46" s="10"/>
      <c r="J46" s="10"/>
    </row>
    <row r="47" spans="1:10" ht="18" customHeight="1">
      <c r="A47" s="3"/>
      <c r="D47" s="10"/>
      <c r="E47" s="10"/>
      <c r="F47" s="10"/>
      <c r="G47" s="10"/>
      <c r="H47" s="10"/>
      <c r="I47" s="10"/>
      <c r="J47" s="10"/>
    </row>
    <row r="48" spans="1:10" ht="18" customHeight="1">
      <c r="A48" s="3"/>
      <c r="D48" s="10"/>
      <c r="E48" s="10"/>
      <c r="F48" s="10"/>
      <c r="G48" s="10"/>
      <c r="H48" s="10"/>
      <c r="I48" s="10"/>
      <c r="J48" s="10"/>
    </row>
    <row r="49" spans="1:10" ht="12" customHeight="1">
      <c r="A49" s="3"/>
      <c r="D49" s="10"/>
      <c r="E49" s="10"/>
      <c r="F49" s="10"/>
      <c r="G49" s="10"/>
      <c r="H49" s="10"/>
      <c r="I49" s="10"/>
      <c r="J49" s="10"/>
    </row>
    <row r="50" spans="1:10" ht="22.15" customHeight="1">
      <c r="A50" s="256" t="s">
        <v>233</v>
      </c>
      <c r="B50" s="256"/>
      <c r="C50" s="256"/>
      <c r="D50" s="256"/>
      <c r="E50" s="256"/>
      <c r="F50" s="256"/>
      <c r="G50" s="256"/>
      <c r="H50" s="208"/>
      <c r="I50" s="208"/>
      <c r="J50" s="208"/>
    </row>
    <row r="51" spans="1:10" s="3" customFormat="1" ht="18" customHeight="1">
      <c r="A51" s="254" t="s">
        <v>186</v>
      </c>
      <c r="B51" s="254"/>
      <c r="C51" s="254"/>
      <c r="D51" s="254"/>
      <c r="E51" s="254"/>
      <c r="F51" s="254"/>
      <c r="G51" s="254"/>
      <c r="H51" s="254"/>
      <c r="I51" s="254"/>
      <c r="J51" s="254"/>
    </row>
    <row r="52" spans="1:10" s="3" customFormat="1" ht="18" customHeight="1">
      <c r="A52" s="254" t="s">
        <v>125</v>
      </c>
      <c r="B52" s="254"/>
      <c r="C52" s="254"/>
      <c r="D52" s="254"/>
      <c r="E52" s="254"/>
      <c r="F52" s="254"/>
      <c r="G52" s="254"/>
      <c r="H52" s="254"/>
      <c r="I52" s="254"/>
      <c r="J52" s="254"/>
    </row>
    <row r="53" spans="1:10" s="3" customFormat="1" ht="18" customHeight="1">
      <c r="A53" s="255" t="str">
        <f>+A3</f>
        <v>ณ วันที่ 31 ธันวาคม พ.ศ. 2566</v>
      </c>
      <c r="B53" s="255"/>
      <c r="C53" s="255"/>
      <c r="D53" s="255"/>
      <c r="E53" s="255"/>
      <c r="F53" s="255"/>
      <c r="G53" s="255"/>
      <c r="H53" s="255"/>
      <c r="I53" s="255"/>
      <c r="J53" s="255"/>
    </row>
    <row r="54" spans="1:10" s="3" customFormat="1" ht="13.5" customHeight="1">
      <c r="A54" s="3" t="s">
        <v>101</v>
      </c>
      <c r="B54" s="4"/>
      <c r="D54" s="5"/>
      <c r="E54" s="5"/>
      <c r="F54" s="5"/>
      <c r="G54" s="5"/>
      <c r="H54" s="5"/>
      <c r="I54" s="5"/>
      <c r="J54" s="5"/>
    </row>
    <row r="55" spans="1:10" s="6" customFormat="1" ht="18.75" customHeight="1">
      <c r="B55" s="7"/>
      <c r="D55" s="259" t="s">
        <v>105</v>
      </c>
      <c r="E55" s="259"/>
      <c r="F55" s="259"/>
      <c r="G55" s="105"/>
      <c r="H55" s="259" t="s">
        <v>111</v>
      </c>
      <c r="I55" s="259"/>
      <c r="J55" s="259"/>
    </row>
    <row r="56" spans="1:10" s="6" customFormat="1" ht="18.75" customHeight="1">
      <c r="B56" s="7"/>
      <c r="D56" s="30" t="s">
        <v>212</v>
      </c>
      <c r="E56" s="30"/>
      <c r="F56" s="30" t="s">
        <v>197</v>
      </c>
      <c r="G56" s="30"/>
      <c r="H56" s="30" t="s">
        <v>212</v>
      </c>
      <c r="I56" s="30"/>
      <c r="J56" s="30" t="s">
        <v>197</v>
      </c>
    </row>
    <row r="57" spans="1:10" s="6" customFormat="1" ht="18.75" customHeight="1">
      <c r="B57" s="133" t="s">
        <v>5</v>
      </c>
      <c r="D57" s="134" t="s">
        <v>99</v>
      </c>
      <c r="E57" s="19"/>
      <c r="F57" s="134" t="s">
        <v>99</v>
      </c>
      <c r="G57" s="19"/>
      <c r="H57" s="134" t="s">
        <v>99</v>
      </c>
      <c r="I57" s="19"/>
      <c r="J57" s="134" t="s">
        <v>99</v>
      </c>
    </row>
    <row r="58" spans="1:10" ht="18.75" customHeight="1">
      <c r="A58" s="207" t="s">
        <v>49</v>
      </c>
      <c r="B58" s="8"/>
      <c r="D58" s="110"/>
      <c r="E58" s="10"/>
      <c r="F58" s="10"/>
      <c r="G58" s="10"/>
      <c r="H58" s="110"/>
      <c r="I58" s="10"/>
      <c r="J58" s="10"/>
    </row>
    <row r="59" spans="1:10" ht="18.75" customHeight="1">
      <c r="A59" s="207" t="s">
        <v>100</v>
      </c>
      <c r="B59" s="8"/>
      <c r="D59" s="110"/>
      <c r="E59" s="10"/>
      <c r="F59" s="10"/>
      <c r="G59" s="10"/>
      <c r="H59" s="110"/>
      <c r="I59" s="10"/>
      <c r="J59" s="10"/>
    </row>
    <row r="60" spans="1:10" ht="18.75" customHeight="1">
      <c r="A60" s="9" t="s">
        <v>42</v>
      </c>
      <c r="B60" s="8">
        <v>21</v>
      </c>
      <c r="D60" s="110">
        <v>358902512</v>
      </c>
      <c r="E60" s="10"/>
      <c r="F60" s="10">
        <v>331464000</v>
      </c>
      <c r="G60" s="10"/>
      <c r="H60" s="110">
        <v>359517265</v>
      </c>
      <c r="I60" s="10"/>
      <c r="J60" s="10">
        <v>331909248</v>
      </c>
    </row>
    <row r="61" spans="1:10" ht="18.75" customHeight="1">
      <c r="A61" s="9" t="s">
        <v>45</v>
      </c>
      <c r="B61" s="8">
        <v>22</v>
      </c>
      <c r="D61" s="110">
        <v>23035081</v>
      </c>
      <c r="E61" s="10"/>
      <c r="F61" s="10">
        <v>20175120</v>
      </c>
      <c r="G61" s="10"/>
      <c r="H61" s="110">
        <v>24131469</v>
      </c>
      <c r="I61" s="10"/>
      <c r="J61" s="10">
        <v>19500810</v>
      </c>
    </row>
    <row r="62" spans="1:10" ht="18.75" customHeight="1">
      <c r="A62" s="9" t="s">
        <v>19</v>
      </c>
      <c r="B62" s="11"/>
      <c r="D62" s="110">
        <v>483354</v>
      </c>
      <c r="E62" s="10"/>
      <c r="F62" s="10">
        <v>339834</v>
      </c>
      <c r="G62" s="10"/>
      <c r="H62" s="110">
        <v>483354</v>
      </c>
      <c r="I62" s="10"/>
      <c r="J62" s="10">
        <v>339834</v>
      </c>
    </row>
    <row r="63" spans="1:10" ht="18.75" customHeight="1">
      <c r="A63" s="9" t="s">
        <v>146</v>
      </c>
      <c r="B63" s="8">
        <v>23</v>
      </c>
      <c r="D63" s="110">
        <v>1332833</v>
      </c>
      <c r="E63" s="10"/>
      <c r="F63" s="10">
        <v>3556542</v>
      </c>
      <c r="G63" s="10"/>
      <c r="H63" s="110">
        <v>0</v>
      </c>
      <c r="I63" s="10"/>
      <c r="J63" s="10">
        <v>0</v>
      </c>
    </row>
    <row r="64" spans="1:10" ht="18.75" customHeight="1">
      <c r="A64" s="9" t="s">
        <v>174</v>
      </c>
      <c r="B64" s="8">
        <v>7</v>
      </c>
      <c r="D64" s="110">
        <v>8502677</v>
      </c>
      <c r="E64" s="10"/>
      <c r="F64" s="10">
        <v>9328151</v>
      </c>
      <c r="G64" s="10"/>
      <c r="H64" s="110">
        <v>8496810</v>
      </c>
      <c r="I64" s="10"/>
      <c r="J64" s="10">
        <v>9319498</v>
      </c>
    </row>
    <row r="65" spans="1:10" ht="18.75" customHeight="1">
      <c r="A65" s="9" t="s">
        <v>50</v>
      </c>
      <c r="B65" s="8">
        <v>24</v>
      </c>
      <c r="D65" s="110">
        <v>68899979</v>
      </c>
      <c r="E65" s="10"/>
      <c r="F65" s="10">
        <v>61354232</v>
      </c>
      <c r="G65" s="10"/>
      <c r="H65" s="110">
        <v>66878061</v>
      </c>
      <c r="I65" s="10"/>
      <c r="J65" s="10">
        <v>59719929</v>
      </c>
    </row>
    <row r="66" spans="1:10" ht="18.75" customHeight="1">
      <c r="A66" s="9" t="s">
        <v>145</v>
      </c>
      <c r="B66" s="8">
        <v>17</v>
      </c>
      <c r="D66" s="110">
        <v>182008</v>
      </c>
      <c r="E66" s="10"/>
      <c r="F66" s="10">
        <v>210623</v>
      </c>
      <c r="G66" s="10"/>
      <c r="H66" s="110">
        <v>1077032</v>
      </c>
      <c r="I66" s="10"/>
      <c r="J66" s="10">
        <v>1059019</v>
      </c>
    </row>
    <row r="67" spans="1:10" ht="18.75" customHeight="1">
      <c r="A67" s="12" t="s">
        <v>51</v>
      </c>
      <c r="B67" s="13">
        <v>25</v>
      </c>
      <c r="D67" s="110">
        <v>1301936</v>
      </c>
      <c r="E67" s="10"/>
      <c r="F67" s="10">
        <v>1207623</v>
      </c>
      <c r="G67" s="10"/>
      <c r="H67" s="110">
        <v>932641</v>
      </c>
      <c r="I67" s="10"/>
      <c r="J67" s="10">
        <v>867563</v>
      </c>
    </row>
    <row r="68" spans="1:10" ht="18.75" customHeight="1">
      <c r="A68" s="12" t="s">
        <v>88</v>
      </c>
      <c r="B68" s="8">
        <v>19</v>
      </c>
      <c r="D68" s="110">
        <v>555218</v>
      </c>
      <c r="E68" s="10"/>
      <c r="F68" s="10">
        <v>529924</v>
      </c>
      <c r="G68" s="10"/>
      <c r="H68" s="110">
        <v>0</v>
      </c>
      <c r="I68" s="10"/>
      <c r="J68" s="14">
        <v>0</v>
      </c>
    </row>
    <row r="69" spans="1:10" ht="18.75" customHeight="1">
      <c r="A69" s="9" t="s">
        <v>114</v>
      </c>
      <c r="B69" s="11"/>
      <c r="D69" s="110">
        <v>151102</v>
      </c>
      <c r="E69" s="10"/>
      <c r="F69" s="10">
        <v>164038</v>
      </c>
      <c r="G69" s="10"/>
      <c r="H69" s="110">
        <v>0</v>
      </c>
      <c r="I69" s="10"/>
      <c r="J69" s="14">
        <v>0</v>
      </c>
    </row>
    <row r="70" spans="1:10" ht="18.75" customHeight="1">
      <c r="A70" s="9" t="s">
        <v>24</v>
      </c>
      <c r="B70" s="8"/>
      <c r="D70" s="110">
        <v>6894432</v>
      </c>
      <c r="E70" s="10"/>
      <c r="F70" s="10">
        <v>8179754</v>
      </c>
      <c r="G70" s="10"/>
      <c r="H70" s="110">
        <v>0</v>
      </c>
      <c r="I70" s="10"/>
      <c r="J70" s="14">
        <v>0</v>
      </c>
    </row>
    <row r="71" spans="1:10" ht="18.75" customHeight="1">
      <c r="A71" s="12" t="s">
        <v>23</v>
      </c>
      <c r="B71" s="11"/>
      <c r="D71" s="110">
        <v>1063220</v>
      </c>
      <c r="E71" s="10"/>
      <c r="F71" s="10">
        <v>505437</v>
      </c>
      <c r="G71" s="10"/>
      <c r="H71" s="110">
        <v>1063220</v>
      </c>
      <c r="I71" s="10"/>
      <c r="J71" s="10">
        <v>505437</v>
      </c>
    </row>
    <row r="72" spans="1:10" ht="18.75" customHeight="1">
      <c r="A72" s="12" t="s">
        <v>21</v>
      </c>
      <c r="B72" s="8">
        <v>26</v>
      </c>
      <c r="D72" s="110">
        <v>7010932</v>
      </c>
      <c r="E72" s="10"/>
      <c r="F72" s="10">
        <v>6778086</v>
      </c>
      <c r="G72" s="10"/>
      <c r="H72" s="110">
        <v>6879934</v>
      </c>
      <c r="I72" s="10"/>
      <c r="J72" s="10">
        <v>6529209</v>
      </c>
    </row>
    <row r="73" spans="1:10" ht="18.75" customHeight="1">
      <c r="A73" s="12" t="s">
        <v>22</v>
      </c>
      <c r="B73" s="11"/>
      <c r="D73" s="110">
        <v>471466</v>
      </c>
      <c r="E73" s="10"/>
      <c r="F73" s="10">
        <v>623071</v>
      </c>
      <c r="G73" s="10"/>
      <c r="H73" s="110">
        <v>310105</v>
      </c>
      <c r="I73" s="10"/>
      <c r="J73" s="10">
        <v>523600</v>
      </c>
    </row>
    <row r="74" spans="1:10" ht="18.75" customHeight="1">
      <c r="A74" s="12" t="s">
        <v>52</v>
      </c>
      <c r="B74" s="8">
        <v>27</v>
      </c>
      <c r="D74" s="111">
        <v>5287417</v>
      </c>
      <c r="E74" s="10"/>
      <c r="F74" s="15">
        <v>5109137</v>
      </c>
      <c r="G74" s="10"/>
      <c r="H74" s="111">
        <v>4315989</v>
      </c>
      <c r="I74" s="10"/>
      <c r="J74" s="15">
        <v>4030098</v>
      </c>
    </row>
    <row r="75" spans="1:10" ht="5.15" customHeight="1">
      <c r="A75" s="12"/>
      <c r="B75" s="11"/>
      <c r="D75" s="110"/>
      <c r="E75" s="10"/>
      <c r="F75" s="10"/>
      <c r="G75" s="10"/>
      <c r="H75" s="110"/>
      <c r="I75" s="10"/>
      <c r="J75" s="10"/>
    </row>
    <row r="76" spans="1:10" ht="18.75" customHeight="1">
      <c r="A76" s="16" t="s">
        <v>2</v>
      </c>
      <c r="B76" s="8"/>
      <c r="D76" s="111">
        <f>SUM(D60:D74)</f>
        <v>484074167</v>
      </c>
      <c r="E76" s="10"/>
      <c r="F76" s="15">
        <f>SUM(F60:F74)</f>
        <v>449525572</v>
      </c>
      <c r="G76" s="15"/>
      <c r="H76" s="111">
        <f>SUM(H60:H74)</f>
        <v>474085880</v>
      </c>
      <c r="I76" s="10"/>
      <c r="J76" s="15">
        <f>SUM(J60:J74)</f>
        <v>434304245</v>
      </c>
    </row>
    <row r="77" spans="1:10" ht="6" customHeight="1">
      <c r="B77" s="8"/>
      <c r="D77" s="112"/>
      <c r="E77" s="10"/>
      <c r="F77" s="17"/>
      <c r="G77" s="17"/>
      <c r="H77" s="112"/>
      <c r="I77" s="17"/>
      <c r="J77" s="17"/>
    </row>
    <row r="78" spans="1:10" ht="18.75" customHeight="1">
      <c r="A78" s="3" t="s">
        <v>53</v>
      </c>
      <c r="B78" s="8"/>
      <c r="D78" s="110"/>
      <c r="E78" s="10"/>
      <c r="F78" s="10"/>
      <c r="G78" s="10"/>
      <c r="H78" s="110"/>
      <c r="I78" s="10"/>
      <c r="J78" s="10"/>
    </row>
    <row r="79" spans="1:10" ht="18.75" customHeight="1">
      <c r="A79" s="9" t="s">
        <v>26</v>
      </c>
      <c r="B79" s="8"/>
      <c r="D79" s="110"/>
      <c r="E79" s="10"/>
      <c r="F79" s="10"/>
      <c r="G79" s="10"/>
      <c r="H79" s="110"/>
      <c r="I79" s="10"/>
      <c r="J79" s="10"/>
    </row>
    <row r="80" spans="1:10" ht="18.75" customHeight="1">
      <c r="A80" s="18" t="s">
        <v>118</v>
      </c>
      <c r="B80" s="6"/>
      <c r="C80" s="3"/>
      <c r="D80" s="113"/>
      <c r="H80" s="113"/>
    </row>
    <row r="81" spans="1:10" ht="18.75" customHeight="1">
      <c r="A81" s="18" t="s">
        <v>236</v>
      </c>
      <c r="B81" s="6"/>
      <c r="C81" s="3"/>
      <c r="D81" s="113"/>
      <c r="H81" s="113"/>
    </row>
    <row r="82" spans="1:10" ht="18.399999999999999" customHeight="1" thickBot="1">
      <c r="A82" s="18" t="s">
        <v>219</v>
      </c>
      <c r="B82" s="8">
        <v>29</v>
      </c>
      <c r="C82" s="3"/>
      <c r="D82" s="114">
        <v>10478763</v>
      </c>
      <c r="E82" s="10"/>
      <c r="F82" s="20">
        <v>8467511</v>
      </c>
      <c r="G82" s="10"/>
      <c r="H82" s="114">
        <v>10478763</v>
      </c>
      <c r="I82" s="10"/>
      <c r="J82" s="20">
        <v>8467511</v>
      </c>
    </row>
    <row r="83" spans="1:10" ht="18.75" customHeight="1" thickTop="1">
      <c r="A83" s="18" t="s">
        <v>119</v>
      </c>
      <c r="B83" s="7"/>
      <c r="C83" s="3"/>
      <c r="D83" s="110"/>
      <c r="E83" s="10"/>
      <c r="F83" s="10"/>
      <c r="G83" s="10"/>
      <c r="H83" s="110"/>
      <c r="I83" s="10"/>
      <c r="J83" s="10"/>
    </row>
    <row r="84" spans="1:10" ht="18.75" customHeight="1">
      <c r="A84" s="18" t="s">
        <v>122</v>
      </c>
      <c r="B84" s="7"/>
      <c r="C84" s="3"/>
      <c r="D84" s="110">
        <v>8467511</v>
      </c>
      <c r="E84" s="10"/>
      <c r="F84" s="10">
        <v>8467511</v>
      </c>
      <c r="G84" s="10"/>
      <c r="H84" s="110">
        <v>8467511</v>
      </c>
      <c r="I84" s="10"/>
      <c r="J84" s="10">
        <v>8467511</v>
      </c>
    </row>
    <row r="85" spans="1:10" ht="18.75" customHeight="1">
      <c r="A85" s="9" t="s">
        <v>27</v>
      </c>
      <c r="C85" s="3"/>
      <c r="D85" s="110">
        <v>9356233</v>
      </c>
      <c r="E85" s="10"/>
      <c r="F85" s="10">
        <v>9356233</v>
      </c>
      <c r="G85" s="10"/>
      <c r="H85" s="110">
        <v>9356233</v>
      </c>
      <c r="I85" s="10"/>
      <c r="J85" s="10">
        <v>9356233</v>
      </c>
    </row>
    <row r="86" spans="1:10" ht="18.75" customHeight="1">
      <c r="A86" s="9" t="s">
        <v>54</v>
      </c>
      <c r="B86" s="8">
        <v>33</v>
      </c>
      <c r="C86" s="3"/>
      <c r="D86" s="110">
        <v>1981173</v>
      </c>
      <c r="E86" s="10"/>
      <c r="F86" s="10">
        <v>2010004</v>
      </c>
      <c r="G86" s="10"/>
      <c r="H86" s="110">
        <v>294723</v>
      </c>
      <c r="I86" s="10"/>
      <c r="J86" s="10">
        <v>317447</v>
      </c>
    </row>
    <row r="87" spans="1:10" ht="18.75" customHeight="1">
      <c r="A87" s="9" t="s">
        <v>9</v>
      </c>
      <c r="B87" s="8"/>
      <c r="C87" s="3"/>
      <c r="D87" s="110"/>
      <c r="E87" s="10"/>
      <c r="F87" s="10"/>
      <c r="G87" s="10"/>
      <c r="H87" s="110"/>
      <c r="I87" s="10"/>
      <c r="J87" s="10"/>
    </row>
    <row r="88" spans="1:10" ht="18.75" customHeight="1">
      <c r="A88" s="18" t="s">
        <v>120</v>
      </c>
      <c r="B88" s="8"/>
      <c r="C88" s="3"/>
      <c r="D88" s="110"/>
      <c r="E88" s="10"/>
      <c r="F88" s="10"/>
      <c r="G88" s="10"/>
      <c r="H88" s="110"/>
      <c r="I88" s="10"/>
      <c r="J88" s="10"/>
    </row>
    <row r="89" spans="1:10" ht="18.75" customHeight="1">
      <c r="A89" s="12" t="s">
        <v>123</v>
      </c>
      <c r="B89" s="8">
        <v>30</v>
      </c>
      <c r="C89" s="3"/>
      <c r="D89" s="110">
        <v>1047876</v>
      </c>
      <c r="E89" s="10"/>
      <c r="F89" s="10">
        <v>852337</v>
      </c>
      <c r="G89" s="10"/>
      <c r="H89" s="110">
        <v>1047876</v>
      </c>
      <c r="I89" s="10"/>
      <c r="J89" s="10">
        <v>852337</v>
      </c>
    </row>
    <row r="90" spans="1:10" ht="18.75" customHeight="1">
      <c r="A90" s="18" t="s">
        <v>121</v>
      </c>
      <c r="B90" s="7"/>
      <c r="C90" s="3"/>
      <c r="D90" s="111">
        <v>40114146</v>
      </c>
      <c r="E90" s="10"/>
      <c r="F90" s="15">
        <v>37137439</v>
      </c>
      <c r="G90" s="10"/>
      <c r="H90" s="111">
        <v>36377967</v>
      </c>
      <c r="I90" s="10"/>
      <c r="J90" s="15">
        <v>33947985</v>
      </c>
    </row>
    <row r="91" spans="1:10" ht="5.15" customHeight="1">
      <c r="A91" s="18"/>
      <c r="B91" s="7"/>
      <c r="C91" s="3"/>
      <c r="D91" s="110"/>
      <c r="E91" s="10"/>
      <c r="F91" s="10"/>
      <c r="G91" s="10"/>
      <c r="H91" s="110"/>
      <c r="I91" s="10"/>
      <c r="J91" s="10"/>
    </row>
    <row r="92" spans="1:10" ht="18.75" customHeight="1">
      <c r="A92" s="18" t="s">
        <v>55</v>
      </c>
      <c r="B92" s="7"/>
      <c r="C92" s="3"/>
      <c r="D92" s="110">
        <f>SUM(D84:D90)</f>
        <v>60966939</v>
      </c>
      <c r="E92" s="10"/>
      <c r="F92" s="10">
        <f>SUM(F84:F90)</f>
        <v>57823524</v>
      </c>
      <c r="G92" s="10"/>
      <c r="H92" s="110">
        <f>SUM(H84:H90)</f>
        <v>55544310</v>
      </c>
      <c r="I92" s="10"/>
      <c r="J92" s="10">
        <f>SUM(J84:J90)</f>
        <v>52941513</v>
      </c>
    </row>
    <row r="93" spans="1:10" ht="18.75" customHeight="1">
      <c r="A93" s="9" t="s">
        <v>56</v>
      </c>
      <c r="B93" s="7"/>
      <c r="C93" s="3"/>
      <c r="D93" s="111">
        <v>285911</v>
      </c>
      <c r="E93" s="10"/>
      <c r="F93" s="15">
        <v>287922</v>
      </c>
      <c r="G93" s="10"/>
      <c r="H93" s="111">
        <v>0</v>
      </c>
      <c r="I93" s="10"/>
      <c r="J93" s="22">
        <v>0</v>
      </c>
    </row>
    <row r="94" spans="1:10" ht="5.15" customHeight="1">
      <c r="B94" s="7"/>
      <c r="C94" s="3"/>
      <c r="D94" s="110"/>
      <c r="E94" s="10"/>
      <c r="F94" s="10"/>
      <c r="G94" s="10"/>
      <c r="H94" s="110"/>
      <c r="I94" s="10"/>
      <c r="J94" s="10"/>
    </row>
    <row r="95" spans="1:10" ht="18.75" customHeight="1">
      <c r="A95" s="207" t="s">
        <v>57</v>
      </c>
      <c r="B95" s="7"/>
      <c r="C95" s="3"/>
      <c r="D95" s="111">
        <f>SUM(D92:D93)</f>
        <v>61252850</v>
      </c>
      <c r="E95" s="10"/>
      <c r="F95" s="15">
        <f>SUM(F92:F93)</f>
        <v>58111446</v>
      </c>
      <c r="G95" s="10"/>
      <c r="H95" s="111">
        <f>SUM(H92:H93)</f>
        <v>55544310</v>
      </c>
      <c r="I95" s="10"/>
      <c r="J95" s="15">
        <f>SUM(J92:J93)</f>
        <v>52941513</v>
      </c>
    </row>
    <row r="96" spans="1:10" ht="5.15" customHeight="1">
      <c r="A96" s="207"/>
      <c r="B96" s="7"/>
      <c r="C96" s="3"/>
      <c r="D96" s="110"/>
      <c r="E96" s="10"/>
      <c r="F96" s="10"/>
      <c r="G96" s="10"/>
      <c r="H96" s="110"/>
      <c r="I96" s="10"/>
      <c r="J96" s="10"/>
    </row>
    <row r="97" spans="1:10" ht="18.75" customHeight="1" thickBot="1">
      <c r="A97" s="3" t="s">
        <v>58</v>
      </c>
      <c r="B97" s="7"/>
      <c r="C97" s="3"/>
      <c r="D97" s="114">
        <f>D76+D95</f>
        <v>545327017</v>
      </c>
      <c r="E97" s="10"/>
      <c r="F97" s="20">
        <f>F76+F95</f>
        <v>507637018</v>
      </c>
      <c r="G97" s="10"/>
      <c r="H97" s="114">
        <f>H76+H95</f>
        <v>529630190</v>
      </c>
      <c r="I97" s="10"/>
      <c r="J97" s="20">
        <f>J76+J95</f>
        <v>487245758</v>
      </c>
    </row>
    <row r="98" spans="1:10" ht="24.75" customHeight="1" thickTop="1">
      <c r="A98" s="3"/>
      <c r="B98" s="7"/>
      <c r="C98" s="3"/>
      <c r="D98" s="10"/>
      <c r="E98" s="10"/>
      <c r="F98" s="10"/>
      <c r="G98" s="10"/>
      <c r="H98" s="10"/>
      <c r="I98" s="10"/>
      <c r="J98" s="10"/>
    </row>
    <row r="99" spans="1:10" ht="16.149999999999999" customHeight="1">
      <c r="A99" s="137" t="s">
        <v>110</v>
      </c>
      <c r="B99" s="138"/>
      <c r="C99" s="138"/>
      <c r="D99" s="257" t="s">
        <v>110</v>
      </c>
      <c r="E99" s="257"/>
      <c r="F99" s="257"/>
      <c r="G99" s="257"/>
      <c r="H99" s="257"/>
      <c r="I99" s="257"/>
      <c r="J99" s="257"/>
    </row>
    <row r="100" spans="1:10" ht="19.149999999999999" customHeight="1">
      <c r="A100" s="52" t="s">
        <v>198</v>
      </c>
      <c r="B100" s="7"/>
      <c r="C100" s="3"/>
      <c r="D100" s="258" t="s">
        <v>190</v>
      </c>
      <c r="E100" s="258"/>
      <c r="F100" s="258"/>
      <c r="G100" s="258"/>
      <c r="H100" s="258"/>
      <c r="I100" s="258"/>
      <c r="J100" s="258"/>
    </row>
    <row r="101" spans="1:10" ht="19.149999999999999" customHeight="1">
      <c r="A101" s="52" t="s">
        <v>199</v>
      </c>
      <c r="B101" s="139"/>
      <c r="C101" s="140"/>
      <c r="D101" s="258" t="s">
        <v>191</v>
      </c>
      <c r="E101" s="258"/>
      <c r="F101" s="258"/>
      <c r="G101" s="258"/>
      <c r="H101" s="258"/>
      <c r="I101" s="258"/>
      <c r="J101" s="258"/>
    </row>
    <row r="102" spans="1:10" ht="15.75" customHeight="1">
      <c r="A102" s="137"/>
      <c r="B102" s="139"/>
      <c r="C102" s="140"/>
      <c r="D102" s="141"/>
      <c r="E102" s="209"/>
      <c r="F102" s="141"/>
      <c r="G102" s="209"/>
      <c r="H102" s="209"/>
      <c r="I102" s="209"/>
      <c r="J102" s="209"/>
    </row>
    <row r="103" spans="1:10" ht="22.15" customHeight="1">
      <c r="A103" s="144" t="str">
        <f>+A50</f>
        <v>หมายเหตุประกอบงบการเงินเป็นส่วนหนึ่งของงบการเงินนี้</v>
      </c>
      <c r="B103" s="142"/>
      <c r="C103" s="143"/>
      <c r="D103" s="208"/>
      <c r="E103" s="253"/>
      <c r="F103" s="253"/>
      <c r="G103" s="253"/>
      <c r="H103" s="253"/>
      <c r="I103" s="253"/>
      <c r="J103" s="208"/>
    </row>
  </sheetData>
  <mergeCells count="15">
    <mergeCell ref="D5:F5"/>
    <mergeCell ref="D55:F55"/>
    <mergeCell ref="H55:J55"/>
    <mergeCell ref="A1:J1"/>
    <mergeCell ref="A2:J2"/>
    <mergeCell ref="A3:J3"/>
    <mergeCell ref="A51:J51"/>
    <mergeCell ref="H5:J5"/>
    <mergeCell ref="E103:I103"/>
    <mergeCell ref="A52:J52"/>
    <mergeCell ref="A53:J53"/>
    <mergeCell ref="A50:G50"/>
    <mergeCell ref="D99:J99"/>
    <mergeCell ref="D100:J100"/>
    <mergeCell ref="D101:J101"/>
  </mergeCells>
  <pageMargins left="0.9" right="0.5" top="0.5" bottom="0.6" header="0.49" footer="0.4"/>
  <pageSetup paperSize="9" scale="88" firstPageNumber="8" fitToHeight="0" orientation="portrait" useFirstPageNumber="1" horizontalDpi="1200" verticalDpi="1200" r:id="rId1"/>
  <headerFooter>
    <oddFooter>&amp;R&amp;"Browallia New,Regular"&amp;12&amp;P</oddFooter>
  </headerFooter>
  <rowBreaks count="1" manualBreakCount="1"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07"/>
  <sheetViews>
    <sheetView zoomScaleNormal="100" zoomScaleSheetLayoutView="100" zoomScalePageLayoutView="85" workbookViewId="0">
      <selection sqref="A1:J1"/>
    </sheetView>
  </sheetViews>
  <sheetFormatPr defaultColWidth="9.09765625" defaultRowHeight="20.65" customHeight="1"/>
  <cols>
    <col min="1" max="1" width="54.3984375" style="48" customWidth="1"/>
    <col min="2" max="2" width="7.09765625" style="55" customWidth="1"/>
    <col min="3" max="3" width="0.69921875" style="48" customWidth="1"/>
    <col min="4" max="4" width="12.69921875" style="56" customWidth="1"/>
    <col min="5" max="5" width="0.69921875" style="56" customWidth="1"/>
    <col min="6" max="6" width="12.69921875" style="56" customWidth="1"/>
    <col min="7" max="7" width="0.69921875" style="56" customWidth="1"/>
    <col min="8" max="8" width="12.69921875" style="56" customWidth="1"/>
    <col min="9" max="9" width="0.69921875" style="56" customWidth="1"/>
    <col min="10" max="10" width="12.69921875" style="56" customWidth="1"/>
    <col min="11" max="16384" width="9.09765625" style="48"/>
  </cols>
  <sheetData>
    <row r="1" spans="1:10" ht="19.5" customHeight="1">
      <c r="A1" s="261" t="s">
        <v>186</v>
      </c>
      <c r="B1" s="261"/>
      <c r="C1" s="261"/>
      <c r="D1" s="261"/>
      <c r="E1" s="261"/>
      <c r="F1" s="261"/>
      <c r="G1" s="261"/>
      <c r="H1" s="261"/>
      <c r="I1" s="261"/>
      <c r="J1" s="261"/>
    </row>
    <row r="2" spans="1:10" ht="19.5" customHeight="1">
      <c r="A2" s="261" t="s">
        <v>234</v>
      </c>
      <c r="B2" s="261"/>
      <c r="C2" s="261"/>
      <c r="D2" s="261"/>
      <c r="E2" s="261"/>
      <c r="F2" s="261"/>
      <c r="G2" s="261"/>
      <c r="H2" s="261"/>
      <c r="I2" s="261"/>
      <c r="J2" s="261"/>
    </row>
    <row r="3" spans="1:10" ht="19.5" customHeight="1">
      <c r="A3" s="262" t="s">
        <v>220</v>
      </c>
      <c r="B3" s="262"/>
      <c r="C3" s="262"/>
      <c r="D3" s="262"/>
      <c r="E3" s="262"/>
      <c r="F3" s="262"/>
      <c r="G3" s="262"/>
      <c r="H3" s="262"/>
      <c r="I3" s="262"/>
      <c r="J3" s="262"/>
    </row>
    <row r="4" spans="1:10" ht="19.5" customHeight="1">
      <c r="D4" s="96"/>
      <c r="E4" s="53"/>
      <c r="F4" s="96"/>
      <c r="G4" s="53"/>
      <c r="H4" s="96"/>
      <c r="I4" s="53"/>
      <c r="J4" s="96"/>
    </row>
    <row r="5" spans="1:10" s="51" customFormat="1" ht="19.5" customHeight="1">
      <c r="B5" s="47"/>
      <c r="C5" s="47"/>
      <c r="D5" s="259" t="s">
        <v>105</v>
      </c>
      <c r="E5" s="259"/>
      <c r="F5" s="259"/>
      <c r="G5" s="105"/>
      <c r="H5" s="259" t="s">
        <v>111</v>
      </c>
      <c r="I5" s="259"/>
      <c r="J5" s="259"/>
    </row>
    <row r="6" spans="1:10" s="51" customFormat="1" ht="19.5" customHeight="1">
      <c r="B6" s="47"/>
      <c r="C6" s="47"/>
      <c r="D6" s="126" t="s">
        <v>212</v>
      </c>
      <c r="E6" s="127"/>
      <c r="F6" s="25" t="s">
        <v>197</v>
      </c>
      <c r="G6" s="127"/>
      <c r="H6" s="126" t="s">
        <v>212</v>
      </c>
      <c r="I6" s="127"/>
      <c r="J6" s="25" t="s">
        <v>197</v>
      </c>
    </row>
    <row r="7" spans="1:10" s="49" customFormat="1" ht="19.5" customHeight="1">
      <c r="B7" s="206" t="s">
        <v>97</v>
      </c>
      <c r="C7" s="47"/>
      <c r="D7" s="27" t="s">
        <v>99</v>
      </c>
      <c r="E7" s="26"/>
      <c r="F7" s="27" t="s">
        <v>99</v>
      </c>
      <c r="G7" s="26"/>
      <c r="H7" s="27" t="s">
        <v>99</v>
      </c>
      <c r="I7" s="26"/>
      <c r="J7" s="27" t="s">
        <v>99</v>
      </c>
    </row>
    <row r="8" spans="1:10" s="49" customFormat="1" ht="19.5" customHeight="1">
      <c r="B8" s="55"/>
      <c r="C8" s="50"/>
      <c r="D8" s="115"/>
      <c r="E8" s="28"/>
      <c r="F8" s="28"/>
      <c r="G8" s="28"/>
      <c r="H8" s="115"/>
      <c r="I8" s="28"/>
      <c r="J8" s="28"/>
    </row>
    <row r="9" spans="1:10" ht="19.5" customHeight="1">
      <c r="A9" s="48" t="s">
        <v>95</v>
      </c>
      <c r="B9" s="52">
        <v>44</v>
      </c>
      <c r="D9" s="120">
        <v>30717442</v>
      </c>
      <c r="E9" s="29"/>
      <c r="F9" s="26">
        <v>23670516</v>
      </c>
      <c r="G9" s="29"/>
      <c r="H9" s="120">
        <v>29939298</v>
      </c>
      <c r="I9" s="29"/>
      <c r="J9" s="26">
        <v>23608071</v>
      </c>
    </row>
    <row r="10" spans="1:10" ht="19.5" customHeight="1">
      <c r="A10" s="48" t="s">
        <v>8</v>
      </c>
      <c r="B10" s="97">
        <v>45</v>
      </c>
      <c r="D10" s="117">
        <v>8423616</v>
      </c>
      <c r="E10" s="29"/>
      <c r="F10" s="32">
        <v>4589167</v>
      </c>
      <c r="G10" s="29"/>
      <c r="H10" s="117">
        <v>8488692</v>
      </c>
      <c r="I10" s="29"/>
      <c r="J10" s="32">
        <v>4637955</v>
      </c>
    </row>
    <row r="11" spans="1:10" ht="6" customHeight="1">
      <c r="B11" s="97"/>
      <c r="D11" s="116"/>
      <c r="E11" s="29"/>
      <c r="F11" s="29"/>
      <c r="G11" s="29"/>
      <c r="H11" s="116"/>
      <c r="I11" s="29"/>
      <c r="J11" s="29"/>
    </row>
    <row r="12" spans="1:10" ht="19.5" customHeight="1">
      <c r="A12" s="211" t="s">
        <v>59</v>
      </c>
      <c r="B12" s="52"/>
      <c r="D12" s="117">
        <f>D9-D10</f>
        <v>22293826</v>
      </c>
      <c r="E12" s="29"/>
      <c r="F12" s="32">
        <f>F9-F10</f>
        <v>19081349</v>
      </c>
      <c r="G12" s="29"/>
      <c r="H12" s="117">
        <f>H9-H10</f>
        <v>21450606</v>
      </c>
      <c r="I12" s="29"/>
      <c r="J12" s="32">
        <f>J9-J10</f>
        <v>18970116</v>
      </c>
    </row>
    <row r="13" spans="1:10" ht="6" customHeight="1">
      <c r="B13" s="97"/>
      <c r="D13" s="116"/>
      <c r="E13" s="29"/>
      <c r="F13" s="29"/>
      <c r="G13" s="29"/>
      <c r="H13" s="116"/>
      <c r="I13" s="29"/>
      <c r="J13" s="29"/>
    </row>
    <row r="14" spans="1:10" ht="19.5" customHeight="1">
      <c r="A14" s="48" t="s">
        <v>60</v>
      </c>
      <c r="B14" s="52"/>
      <c r="D14" s="120">
        <v>6459728</v>
      </c>
      <c r="E14" s="29"/>
      <c r="F14" s="26">
        <v>7183322</v>
      </c>
      <c r="G14" s="29"/>
      <c r="H14" s="120">
        <v>2769175</v>
      </c>
      <c r="I14" s="29"/>
      <c r="J14" s="26">
        <v>2984433</v>
      </c>
    </row>
    <row r="15" spans="1:10" ht="19.5" customHeight="1">
      <c r="A15" s="48" t="s">
        <v>61</v>
      </c>
      <c r="B15" s="52"/>
      <c r="D15" s="117">
        <v>983248</v>
      </c>
      <c r="E15" s="29"/>
      <c r="F15" s="32">
        <v>1017863</v>
      </c>
      <c r="G15" s="29"/>
      <c r="H15" s="117">
        <v>299950</v>
      </c>
      <c r="I15" s="29"/>
      <c r="J15" s="32">
        <v>261636</v>
      </c>
    </row>
    <row r="16" spans="1:10" ht="6" customHeight="1">
      <c r="B16" s="52"/>
      <c r="D16" s="116"/>
      <c r="E16" s="29"/>
      <c r="F16" s="29"/>
      <c r="G16" s="29"/>
      <c r="H16" s="116"/>
      <c r="I16" s="29"/>
      <c r="J16" s="29"/>
    </row>
    <row r="17" spans="1:10" ht="19.5" customHeight="1">
      <c r="A17" s="211" t="s">
        <v>62</v>
      </c>
      <c r="B17" s="52">
        <v>46</v>
      </c>
      <c r="D17" s="117">
        <f>D14-D15</f>
        <v>5476480</v>
      </c>
      <c r="E17" s="29"/>
      <c r="F17" s="32">
        <f>F14-F15</f>
        <v>6165459</v>
      </c>
      <c r="G17" s="29"/>
      <c r="H17" s="117">
        <f>H14-H15</f>
        <v>2469225</v>
      </c>
      <c r="I17" s="29"/>
      <c r="J17" s="32">
        <f>J14-J15</f>
        <v>2722797</v>
      </c>
    </row>
    <row r="18" spans="1:10" ht="19.5" customHeight="1">
      <c r="B18" s="98"/>
      <c r="C18" s="51"/>
      <c r="D18" s="116"/>
      <c r="E18" s="30"/>
      <c r="F18" s="29"/>
      <c r="G18" s="31"/>
      <c r="H18" s="116"/>
      <c r="I18" s="31"/>
      <c r="J18" s="29"/>
    </row>
    <row r="19" spans="1:10" ht="19.5" customHeight="1">
      <c r="A19" s="48" t="s">
        <v>248</v>
      </c>
      <c r="B19" s="98"/>
      <c r="C19" s="51"/>
      <c r="D19" s="116"/>
      <c r="E19" s="30"/>
      <c r="F19" s="29"/>
      <c r="G19" s="31"/>
      <c r="H19" s="116"/>
      <c r="I19" s="31"/>
      <c r="J19" s="29"/>
    </row>
    <row r="20" spans="1:10" ht="19.5" customHeight="1">
      <c r="A20" s="48" t="s">
        <v>147</v>
      </c>
      <c r="B20" s="52">
        <v>47</v>
      </c>
      <c r="C20" s="51"/>
      <c r="D20" s="116">
        <v>440647</v>
      </c>
      <c r="E20" s="30"/>
      <c r="F20" s="29">
        <v>830946</v>
      </c>
      <c r="G20" s="31"/>
      <c r="H20" s="116">
        <v>-205002</v>
      </c>
      <c r="I20" s="31"/>
      <c r="J20" s="29">
        <v>443324</v>
      </c>
    </row>
    <row r="21" spans="1:10" ht="19.5" customHeight="1">
      <c r="A21" s="48" t="s">
        <v>126</v>
      </c>
      <c r="B21" s="97">
        <v>48</v>
      </c>
      <c r="D21" s="120">
        <v>-12080</v>
      </c>
      <c r="E21" s="29"/>
      <c r="F21" s="26">
        <v>-3707</v>
      </c>
      <c r="G21" s="29"/>
      <c r="H21" s="120">
        <v>353884</v>
      </c>
      <c r="I21" s="29"/>
      <c r="J21" s="26">
        <v>27527</v>
      </c>
    </row>
    <row r="22" spans="1:10" ht="19.5" customHeight="1">
      <c r="A22" s="48" t="s">
        <v>193</v>
      </c>
      <c r="B22" s="52"/>
      <c r="D22" s="120">
        <v>339743</v>
      </c>
      <c r="E22" s="29"/>
      <c r="F22" s="26">
        <v>506671</v>
      </c>
      <c r="G22" s="29"/>
      <c r="H22" s="120">
        <v>992524</v>
      </c>
      <c r="I22" s="29"/>
      <c r="J22" s="26">
        <v>1603729</v>
      </c>
    </row>
    <row r="23" spans="1:10" ht="19.5" customHeight="1">
      <c r="A23" s="48" t="s">
        <v>127</v>
      </c>
      <c r="B23" s="52">
        <v>49</v>
      </c>
      <c r="D23" s="117">
        <v>224164</v>
      </c>
      <c r="E23" s="29"/>
      <c r="F23" s="32">
        <v>957973</v>
      </c>
      <c r="G23" s="29"/>
      <c r="H23" s="117">
        <v>282874</v>
      </c>
      <c r="I23" s="29"/>
      <c r="J23" s="32">
        <v>1008279</v>
      </c>
    </row>
    <row r="24" spans="1:10" ht="6" customHeight="1">
      <c r="D24" s="116"/>
      <c r="E24" s="29"/>
      <c r="F24" s="29"/>
      <c r="G24" s="29"/>
      <c r="H24" s="116"/>
      <c r="I24" s="29"/>
      <c r="J24" s="29"/>
    </row>
    <row r="25" spans="1:10" ht="19.5" customHeight="1">
      <c r="A25" s="211" t="s">
        <v>63</v>
      </c>
      <c r="B25" s="52"/>
      <c r="D25" s="117">
        <f>D12+D17+SUM(D20:D23)</f>
        <v>28762780</v>
      </c>
      <c r="E25" s="29"/>
      <c r="F25" s="32">
        <f>F12+F17+SUM(F20:F23)</f>
        <v>27538691</v>
      </c>
      <c r="G25" s="29"/>
      <c r="H25" s="117">
        <f>H12+H17+SUM(H20:H23)</f>
        <v>25344111</v>
      </c>
      <c r="I25" s="29"/>
      <c r="J25" s="32">
        <f>J12+J17+SUM(J20:J23)</f>
        <v>24775772</v>
      </c>
    </row>
    <row r="26" spans="1:10" ht="6" customHeight="1">
      <c r="A26" s="147"/>
      <c r="B26" s="52"/>
      <c r="C26" s="51"/>
      <c r="D26" s="116"/>
      <c r="E26" s="30"/>
      <c r="F26" s="29"/>
      <c r="G26" s="31"/>
      <c r="H26" s="116"/>
      <c r="I26" s="31"/>
      <c r="J26" s="29"/>
    </row>
    <row r="27" spans="1:10" ht="19.5" customHeight="1">
      <c r="A27" s="51" t="s">
        <v>128</v>
      </c>
      <c r="B27" s="52"/>
      <c r="D27" s="116"/>
      <c r="E27" s="29"/>
      <c r="F27" s="29"/>
      <c r="G27" s="29"/>
      <c r="H27" s="116"/>
      <c r="I27" s="29"/>
      <c r="J27" s="29"/>
    </row>
    <row r="28" spans="1:10" ht="19.5" customHeight="1">
      <c r="A28" s="148" t="s">
        <v>29</v>
      </c>
      <c r="B28" s="52"/>
      <c r="D28" s="116">
        <v>7101128</v>
      </c>
      <c r="E28" s="29"/>
      <c r="F28" s="29">
        <v>6954170</v>
      </c>
      <c r="G28" s="29"/>
      <c r="H28" s="116">
        <v>5005608</v>
      </c>
      <c r="I28" s="29"/>
      <c r="J28" s="29">
        <v>4885984</v>
      </c>
    </row>
    <row r="29" spans="1:10" ht="19.5" customHeight="1">
      <c r="A29" s="148" t="s">
        <v>31</v>
      </c>
      <c r="B29" s="52"/>
      <c r="D29" s="116">
        <v>43085</v>
      </c>
      <c r="E29" s="29"/>
      <c r="F29" s="29">
        <v>46358</v>
      </c>
      <c r="G29" s="29"/>
      <c r="H29" s="116">
        <v>34710</v>
      </c>
      <c r="I29" s="29"/>
      <c r="J29" s="29">
        <v>35929</v>
      </c>
    </row>
    <row r="30" spans="1:10" ht="19.5" customHeight="1">
      <c r="A30" s="149" t="s">
        <v>129</v>
      </c>
      <c r="B30" s="52"/>
      <c r="D30" s="116">
        <v>1323212</v>
      </c>
      <c r="E30" s="29"/>
      <c r="F30" s="29">
        <v>1113326</v>
      </c>
      <c r="G30" s="29"/>
      <c r="H30" s="116">
        <v>1192580</v>
      </c>
      <c r="I30" s="29"/>
      <c r="J30" s="29">
        <v>978786</v>
      </c>
    </row>
    <row r="31" spans="1:10" ht="19.5" customHeight="1">
      <c r="A31" s="148" t="s">
        <v>30</v>
      </c>
      <c r="B31" s="52"/>
      <c r="D31" s="116">
        <v>626475</v>
      </c>
      <c r="E31" s="29"/>
      <c r="F31" s="29">
        <v>509307</v>
      </c>
      <c r="G31" s="29"/>
      <c r="H31" s="116">
        <v>569608</v>
      </c>
      <c r="I31" s="29"/>
      <c r="J31" s="29">
        <v>494047</v>
      </c>
    </row>
    <row r="32" spans="1:10" ht="19.5" customHeight="1">
      <c r="A32" s="148" t="s">
        <v>252</v>
      </c>
      <c r="B32" s="52"/>
      <c r="D32" s="116">
        <v>-560154</v>
      </c>
      <c r="E32" s="29"/>
      <c r="F32" s="29">
        <v>38976</v>
      </c>
      <c r="G32" s="29"/>
      <c r="H32" s="116">
        <v>-561276</v>
      </c>
      <c r="I32" s="29"/>
      <c r="J32" s="29">
        <v>37284</v>
      </c>
    </row>
    <row r="33" spans="1:10" ht="19.5" customHeight="1">
      <c r="A33" s="149" t="s">
        <v>175</v>
      </c>
      <c r="B33" s="52"/>
      <c r="D33" s="120">
        <v>4806376</v>
      </c>
      <c r="E33" s="29"/>
      <c r="F33" s="26">
        <v>1540378</v>
      </c>
      <c r="G33" s="29"/>
      <c r="H33" s="120">
        <v>4832351</v>
      </c>
      <c r="I33" s="29"/>
      <c r="J33" s="26">
        <v>1646185</v>
      </c>
    </row>
    <row r="34" spans="1:10" ht="19.5" customHeight="1">
      <c r="A34" s="148" t="s">
        <v>130</v>
      </c>
      <c r="B34" s="52">
        <v>50</v>
      </c>
      <c r="C34" s="51"/>
      <c r="D34" s="117">
        <v>2554113</v>
      </c>
      <c r="E34" s="30"/>
      <c r="F34" s="32">
        <v>2810136</v>
      </c>
      <c r="G34" s="31"/>
      <c r="H34" s="117">
        <v>2253539</v>
      </c>
      <c r="I34" s="31"/>
      <c r="J34" s="32">
        <v>1862809</v>
      </c>
    </row>
    <row r="35" spans="1:10" ht="6" customHeight="1">
      <c r="A35" s="147"/>
      <c r="B35" s="52"/>
      <c r="C35" s="51"/>
      <c r="D35" s="116"/>
      <c r="E35" s="30"/>
      <c r="F35" s="29"/>
      <c r="G35" s="31"/>
      <c r="H35" s="116"/>
      <c r="I35" s="31"/>
      <c r="J35" s="29"/>
    </row>
    <row r="36" spans="1:10" ht="19.5" customHeight="1">
      <c r="A36" s="150" t="s">
        <v>131</v>
      </c>
      <c r="B36" s="52"/>
      <c r="D36" s="117">
        <f>SUM(D28:D34)</f>
        <v>15894235</v>
      </c>
      <c r="E36" s="29"/>
      <c r="F36" s="32">
        <f>SUM(F28:F34)</f>
        <v>13012651</v>
      </c>
      <c r="G36" s="29"/>
      <c r="H36" s="117">
        <f>SUM(H28:H34)</f>
        <v>13327120</v>
      </c>
      <c r="I36" s="29"/>
      <c r="J36" s="32">
        <f>SUM(J28:J34)</f>
        <v>9941024</v>
      </c>
    </row>
    <row r="37" spans="1:10" ht="6" customHeight="1">
      <c r="A37" s="150"/>
      <c r="B37" s="52"/>
      <c r="D37" s="116"/>
      <c r="E37" s="29"/>
      <c r="F37" s="29"/>
      <c r="G37" s="29"/>
      <c r="H37" s="116"/>
      <c r="I37" s="29"/>
      <c r="J37" s="29"/>
    </row>
    <row r="38" spans="1:10" ht="19.5" customHeight="1">
      <c r="A38" s="147" t="s">
        <v>164</v>
      </c>
      <c r="B38" s="52">
        <v>51</v>
      </c>
      <c r="D38" s="117">
        <v>6081910</v>
      </c>
      <c r="E38" s="29"/>
      <c r="F38" s="32">
        <v>5036211</v>
      </c>
      <c r="G38" s="29"/>
      <c r="H38" s="117">
        <v>6074270</v>
      </c>
      <c r="I38" s="29"/>
      <c r="J38" s="32">
        <v>5005007</v>
      </c>
    </row>
    <row r="39" spans="1:10" ht="6" customHeight="1">
      <c r="B39" s="97"/>
      <c r="D39" s="116"/>
      <c r="E39" s="29"/>
      <c r="F39" s="29"/>
      <c r="G39" s="29"/>
      <c r="H39" s="116"/>
      <c r="I39" s="29"/>
      <c r="J39" s="29"/>
    </row>
    <row r="40" spans="1:10" ht="19.5" customHeight="1">
      <c r="A40" s="51" t="s">
        <v>64</v>
      </c>
      <c r="B40" s="52"/>
      <c r="D40" s="120">
        <f>D25-D36-D38</f>
        <v>6786635</v>
      </c>
      <c r="E40" s="26"/>
      <c r="F40" s="26">
        <f>F25-F36-F38</f>
        <v>9489829</v>
      </c>
      <c r="G40" s="26"/>
      <c r="H40" s="120">
        <f>H25-H36-H38</f>
        <v>5942721</v>
      </c>
      <c r="I40" s="29"/>
      <c r="J40" s="26">
        <f>J25-J36-J38</f>
        <v>9829741</v>
      </c>
    </row>
    <row r="41" spans="1:10" ht="19.5" customHeight="1">
      <c r="A41" s="48" t="s">
        <v>109</v>
      </c>
      <c r="B41" s="97">
        <v>52</v>
      </c>
      <c r="D41" s="117">
        <v>1330686</v>
      </c>
      <c r="E41" s="29"/>
      <c r="F41" s="32">
        <v>1873389</v>
      </c>
      <c r="G41" s="29"/>
      <c r="H41" s="117">
        <v>998827</v>
      </c>
      <c r="I41" s="29"/>
      <c r="J41" s="32">
        <v>1660333</v>
      </c>
    </row>
    <row r="42" spans="1:10" ht="6" customHeight="1">
      <c r="B42" s="97"/>
      <c r="D42" s="116"/>
      <c r="E42" s="29"/>
      <c r="F42" s="29"/>
      <c r="G42" s="29"/>
      <c r="H42" s="116"/>
      <c r="I42" s="29"/>
      <c r="J42" s="29"/>
    </row>
    <row r="43" spans="1:10" ht="19.5" customHeight="1">
      <c r="A43" s="51" t="s">
        <v>17</v>
      </c>
      <c r="B43" s="52"/>
      <c r="D43" s="117">
        <f>D40-D41</f>
        <v>5455949</v>
      </c>
      <c r="E43" s="29"/>
      <c r="F43" s="32">
        <f>F40-F41</f>
        <v>7616440</v>
      </c>
      <c r="G43" s="29"/>
      <c r="H43" s="117">
        <f>H40-H41</f>
        <v>4943894</v>
      </c>
      <c r="I43" s="29"/>
      <c r="J43" s="32">
        <f>J40-J41</f>
        <v>8169408</v>
      </c>
    </row>
    <row r="44" spans="1:10" ht="19.5" customHeight="1">
      <c r="A44" s="51"/>
      <c r="B44" s="52"/>
      <c r="D44" s="29"/>
      <c r="E44" s="29"/>
      <c r="F44" s="29"/>
      <c r="G44" s="29"/>
      <c r="H44" s="29"/>
      <c r="I44" s="29"/>
      <c r="J44" s="29"/>
    </row>
    <row r="45" spans="1:10" ht="19.5" customHeight="1">
      <c r="A45" s="51"/>
      <c r="B45" s="52"/>
      <c r="D45" s="29"/>
      <c r="E45" s="29"/>
      <c r="F45" s="29"/>
      <c r="G45" s="29"/>
      <c r="H45" s="29"/>
      <c r="I45" s="29"/>
      <c r="J45" s="29"/>
    </row>
    <row r="46" spans="1:10" ht="19.5" customHeight="1">
      <c r="A46" s="51"/>
      <c r="B46" s="52"/>
      <c r="D46" s="29"/>
      <c r="E46" s="29"/>
      <c r="F46" s="29"/>
      <c r="G46" s="29"/>
      <c r="H46" s="29"/>
      <c r="I46" s="29"/>
      <c r="J46" s="29"/>
    </row>
    <row r="47" spans="1:10" ht="19.5" customHeight="1">
      <c r="A47" s="51"/>
      <c r="B47" s="52"/>
      <c r="D47" s="29"/>
      <c r="E47" s="29"/>
      <c r="F47" s="29"/>
      <c r="G47" s="29"/>
      <c r="H47" s="29"/>
      <c r="I47" s="29"/>
      <c r="J47" s="29"/>
    </row>
    <row r="48" spans="1:10" ht="19.5" customHeight="1">
      <c r="A48" s="51"/>
      <c r="B48" s="52"/>
      <c r="D48" s="29"/>
      <c r="E48" s="29"/>
      <c r="F48" s="29"/>
      <c r="G48" s="29"/>
      <c r="H48" s="29"/>
      <c r="I48" s="29"/>
      <c r="J48" s="29"/>
    </row>
    <row r="49" spans="1:10" ht="19.5" customHeight="1">
      <c r="A49" s="51"/>
      <c r="B49" s="52"/>
      <c r="D49" s="29"/>
      <c r="E49" s="29"/>
      <c r="F49" s="29"/>
      <c r="G49" s="29"/>
      <c r="H49" s="29"/>
      <c r="I49" s="29"/>
      <c r="J49" s="29"/>
    </row>
    <row r="50" spans="1:10" ht="19.5" customHeight="1">
      <c r="A50" s="51"/>
      <c r="B50" s="52"/>
      <c r="D50" s="29"/>
      <c r="E50" s="29"/>
      <c r="F50" s="29"/>
      <c r="G50" s="29"/>
      <c r="H50" s="29"/>
      <c r="I50" s="29"/>
      <c r="J50" s="29"/>
    </row>
    <row r="51" spans="1:10" ht="19.5" customHeight="1">
      <c r="A51" s="51"/>
      <c r="B51" s="52"/>
      <c r="D51" s="29"/>
      <c r="E51" s="29"/>
      <c r="F51" s="29"/>
      <c r="G51" s="29"/>
      <c r="H51" s="29"/>
      <c r="I51" s="29"/>
      <c r="J51" s="29"/>
    </row>
    <row r="52" spans="1:10" ht="19.5" customHeight="1">
      <c r="A52" s="51"/>
      <c r="B52" s="52"/>
      <c r="D52" s="29"/>
      <c r="E52" s="29"/>
      <c r="F52" s="29"/>
      <c r="G52" s="29"/>
      <c r="H52" s="29"/>
      <c r="I52" s="29"/>
      <c r="J52" s="29"/>
    </row>
    <row r="53" spans="1:10" ht="19.5" customHeight="1">
      <c r="A53" s="51"/>
      <c r="B53" s="52"/>
      <c r="D53" s="29"/>
      <c r="E53" s="29"/>
      <c r="F53" s="29"/>
      <c r="G53" s="29"/>
      <c r="H53" s="29"/>
      <c r="I53" s="29"/>
      <c r="J53" s="29"/>
    </row>
    <row r="54" spans="1:10" ht="22.5" customHeight="1">
      <c r="A54" s="51"/>
      <c r="B54" s="52"/>
      <c r="D54" s="29"/>
      <c r="E54" s="29"/>
      <c r="F54" s="29"/>
      <c r="G54" s="29"/>
      <c r="H54" s="29"/>
      <c r="I54" s="29"/>
      <c r="J54" s="29"/>
    </row>
    <row r="55" spans="1:10" ht="22.15" customHeight="1">
      <c r="A55" s="54" t="str">
        <f>'ฐานะการเงิน 8-9'!A50</f>
        <v>หมายเหตุประกอบงบการเงินเป็นส่วนหนึ่งของงบการเงินนี้</v>
      </c>
      <c r="B55" s="99"/>
      <c r="C55" s="54"/>
      <c r="D55" s="100"/>
      <c r="E55" s="101"/>
      <c r="F55" s="100"/>
      <c r="G55" s="101"/>
      <c r="H55" s="100"/>
      <c r="I55" s="101"/>
      <c r="J55" s="100"/>
    </row>
    <row r="56" spans="1:10" ht="19.5" customHeight="1">
      <c r="A56" s="261" t="s">
        <v>186</v>
      </c>
      <c r="B56" s="261"/>
      <c r="C56" s="261"/>
      <c r="D56" s="261"/>
      <c r="E56" s="261"/>
      <c r="F56" s="261"/>
      <c r="G56" s="261"/>
      <c r="H56" s="261"/>
      <c r="I56" s="261"/>
      <c r="J56" s="261"/>
    </row>
    <row r="57" spans="1:10" ht="19.5" customHeight="1">
      <c r="A57" s="261" t="s">
        <v>235</v>
      </c>
      <c r="B57" s="261"/>
      <c r="C57" s="261"/>
      <c r="D57" s="261"/>
      <c r="E57" s="261"/>
      <c r="F57" s="261"/>
      <c r="G57" s="261"/>
      <c r="H57" s="261"/>
      <c r="I57" s="261"/>
      <c r="J57" s="261"/>
    </row>
    <row r="58" spans="1:10" ht="19.5" customHeight="1">
      <c r="A58" s="262" t="str">
        <f>+A3</f>
        <v>สำหรับปีสิ้นสุดวันที่ 31 ธันวาคม พ.ศ. 2566</v>
      </c>
      <c r="B58" s="262"/>
      <c r="C58" s="262"/>
      <c r="D58" s="262"/>
      <c r="E58" s="262"/>
      <c r="F58" s="262"/>
      <c r="G58" s="262"/>
      <c r="H58" s="262"/>
      <c r="I58" s="262"/>
      <c r="J58" s="262"/>
    </row>
    <row r="59" spans="1:10" ht="19.5" customHeight="1">
      <c r="D59" s="96"/>
      <c r="E59" s="53"/>
      <c r="F59" s="96"/>
      <c r="G59" s="53"/>
      <c r="H59" s="96"/>
      <c r="I59" s="53"/>
      <c r="J59" s="96"/>
    </row>
    <row r="60" spans="1:10" s="51" customFormat="1" ht="19.5" customHeight="1">
      <c r="B60" s="47"/>
      <c r="C60" s="47"/>
      <c r="D60" s="259" t="s">
        <v>105</v>
      </c>
      <c r="E60" s="259"/>
      <c r="F60" s="259"/>
      <c r="G60" s="105"/>
      <c r="H60" s="259" t="s">
        <v>111</v>
      </c>
      <c r="I60" s="259"/>
      <c r="J60" s="259"/>
    </row>
    <row r="61" spans="1:10" s="51" customFormat="1" ht="19.5" customHeight="1">
      <c r="B61" s="47"/>
      <c r="C61" s="47"/>
      <c r="D61" s="126" t="s">
        <v>212</v>
      </c>
      <c r="E61" s="127"/>
      <c r="F61" s="25" t="s">
        <v>197</v>
      </c>
      <c r="G61" s="127"/>
      <c r="H61" s="126" t="s">
        <v>212</v>
      </c>
      <c r="I61" s="127"/>
      <c r="J61" s="25" t="s">
        <v>197</v>
      </c>
    </row>
    <row r="62" spans="1:10" s="49" customFormat="1" ht="19.5" customHeight="1">
      <c r="B62" s="206" t="s">
        <v>97</v>
      </c>
      <c r="C62" s="47"/>
      <c r="D62" s="27" t="s">
        <v>99</v>
      </c>
      <c r="E62" s="26"/>
      <c r="F62" s="27" t="s">
        <v>99</v>
      </c>
      <c r="G62" s="26"/>
      <c r="H62" s="27" t="s">
        <v>99</v>
      </c>
      <c r="I62" s="26"/>
      <c r="J62" s="27" t="s">
        <v>99</v>
      </c>
    </row>
    <row r="63" spans="1:10" ht="19.5" customHeight="1">
      <c r="A63" s="211" t="s">
        <v>132</v>
      </c>
      <c r="B63" s="102"/>
      <c r="D63" s="116"/>
      <c r="E63" s="29"/>
      <c r="F63" s="29"/>
      <c r="G63" s="29"/>
      <c r="H63" s="116"/>
      <c r="I63" s="29"/>
      <c r="J63" s="29"/>
    </row>
    <row r="64" spans="1:10" ht="19.5" customHeight="1">
      <c r="A64" s="146" t="s">
        <v>200</v>
      </c>
      <c r="B64" s="102"/>
      <c r="D64" s="116"/>
      <c r="E64" s="29"/>
      <c r="F64" s="29"/>
      <c r="G64" s="29"/>
      <c r="H64" s="116"/>
      <c r="I64" s="29"/>
      <c r="J64" s="29"/>
    </row>
    <row r="65" spans="1:10" ht="19.5" customHeight="1">
      <c r="A65" s="146" t="s">
        <v>203</v>
      </c>
      <c r="B65" s="102"/>
      <c r="D65" s="116"/>
      <c r="E65" s="29"/>
      <c r="F65" s="29"/>
      <c r="G65" s="29"/>
      <c r="H65" s="116"/>
      <c r="I65" s="29"/>
      <c r="J65" s="29"/>
    </row>
    <row r="66" spans="1:10" ht="19.5" customHeight="1">
      <c r="A66" s="146" t="s">
        <v>148</v>
      </c>
      <c r="B66" s="102"/>
      <c r="D66" s="116">
        <v>-67475</v>
      </c>
      <c r="E66" s="29"/>
      <c r="F66" s="29">
        <v>-154974</v>
      </c>
      <c r="G66" s="29"/>
      <c r="H66" s="116">
        <v>-67475</v>
      </c>
      <c r="I66" s="29"/>
      <c r="J66" s="29">
        <v>-154974</v>
      </c>
    </row>
    <row r="67" spans="1:10" ht="19.5" customHeight="1">
      <c r="A67" s="146" t="s">
        <v>133</v>
      </c>
      <c r="B67" s="52"/>
      <c r="D67" s="116"/>
      <c r="E67" s="10"/>
      <c r="F67" s="29"/>
      <c r="G67" s="29"/>
      <c r="H67" s="116"/>
      <c r="I67" s="29"/>
      <c r="J67" s="29"/>
    </row>
    <row r="68" spans="1:10" ht="19.5" customHeight="1">
      <c r="A68" s="146" t="s">
        <v>134</v>
      </c>
      <c r="B68" s="97">
        <v>53</v>
      </c>
      <c r="D68" s="117">
        <v>13495</v>
      </c>
      <c r="E68" s="10"/>
      <c r="F68" s="32">
        <v>30995</v>
      </c>
      <c r="G68" s="29"/>
      <c r="H68" s="117">
        <v>13495</v>
      </c>
      <c r="I68" s="29"/>
      <c r="J68" s="32">
        <v>30995</v>
      </c>
    </row>
    <row r="69" spans="1:10" ht="6" customHeight="1">
      <c r="A69" s="146"/>
      <c r="B69" s="97"/>
      <c r="D69" s="116"/>
      <c r="E69" s="10"/>
      <c r="F69" s="29"/>
      <c r="G69" s="29"/>
      <c r="H69" s="116"/>
      <c r="I69" s="29"/>
      <c r="J69" s="29"/>
    </row>
    <row r="70" spans="1:10" ht="19.5" customHeight="1">
      <c r="A70" s="146" t="s">
        <v>201</v>
      </c>
      <c r="B70" s="52"/>
      <c r="D70" s="117">
        <f>SUM(D66:D68)</f>
        <v>-53980</v>
      </c>
      <c r="E70" s="29"/>
      <c r="F70" s="32">
        <f>SUM(F66:F68)</f>
        <v>-123979</v>
      </c>
      <c r="G70" s="29"/>
      <c r="H70" s="117">
        <f>SUM(H66:H68)</f>
        <v>-53980</v>
      </c>
      <c r="I70" s="29"/>
      <c r="J70" s="32">
        <f>SUM(J66:J68)</f>
        <v>-123979</v>
      </c>
    </row>
    <row r="71" spans="1:10" ht="6" customHeight="1">
      <c r="A71" s="146"/>
      <c r="B71" s="52"/>
      <c r="D71" s="116"/>
      <c r="E71" s="29"/>
      <c r="F71" s="29"/>
      <c r="G71" s="29"/>
      <c r="H71" s="116"/>
      <c r="I71" s="29"/>
      <c r="J71" s="29"/>
    </row>
    <row r="72" spans="1:10" ht="19.5" customHeight="1">
      <c r="A72" s="146" t="s">
        <v>149</v>
      </c>
      <c r="B72" s="52"/>
      <c r="D72" s="116"/>
      <c r="E72" s="29"/>
      <c r="F72" s="29"/>
      <c r="G72" s="29"/>
      <c r="H72" s="116"/>
      <c r="I72" s="29"/>
      <c r="J72" s="29"/>
    </row>
    <row r="73" spans="1:10" ht="19.5" customHeight="1">
      <c r="A73" s="146" t="s">
        <v>226</v>
      </c>
      <c r="B73" s="52"/>
      <c r="D73" s="116">
        <v>0</v>
      </c>
      <c r="E73" s="29"/>
      <c r="F73" s="29">
        <v>3419400</v>
      </c>
      <c r="G73" s="29"/>
      <c r="H73" s="116">
        <v>0</v>
      </c>
      <c r="I73" s="29"/>
      <c r="J73" s="29">
        <v>354517</v>
      </c>
    </row>
    <row r="74" spans="1:10" ht="19.5" customHeight="1">
      <c r="A74" s="146" t="s">
        <v>249</v>
      </c>
      <c r="B74" s="52"/>
      <c r="D74" s="116"/>
      <c r="E74" s="29"/>
      <c r="F74" s="29"/>
      <c r="G74" s="29"/>
      <c r="H74" s="116"/>
      <c r="I74" s="29"/>
      <c r="J74" s="29"/>
    </row>
    <row r="75" spans="1:10" ht="19.5" customHeight="1">
      <c r="A75" s="146" t="s">
        <v>148</v>
      </c>
      <c r="B75" s="52"/>
      <c r="D75" s="116">
        <v>64837</v>
      </c>
      <c r="E75" s="29"/>
      <c r="F75" s="29">
        <v>117708</v>
      </c>
      <c r="G75" s="29"/>
      <c r="H75" s="116">
        <v>18092</v>
      </c>
      <c r="I75" s="29"/>
      <c r="J75" s="29">
        <v>540</v>
      </c>
    </row>
    <row r="76" spans="1:10" ht="19.5" customHeight="1">
      <c r="A76" s="146" t="s">
        <v>225</v>
      </c>
      <c r="B76" s="52"/>
      <c r="D76" s="116">
        <v>12955</v>
      </c>
      <c r="E76" s="29"/>
      <c r="F76" s="29">
        <v>501</v>
      </c>
      <c r="G76" s="29"/>
      <c r="H76" s="116">
        <v>8418</v>
      </c>
      <c r="I76" s="29"/>
      <c r="J76" s="29">
        <v>0</v>
      </c>
    </row>
    <row r="77" spans="1:10" ht="19.5" customHeight="1">
      <c r="A77" s="146" t="s">
        <v>133</v>
      </c>
      <c r="B77" s="52"/>
      <c r="D77" s="116"/>
      <c r="E77" s="29"/>
      <c r="F77" s="29"/>
      <c r="G77" s="29"/>
      <c r="H77" s="116"/>
      <c r="I77" s="29"/>
      <c r="J77" s="29"/>
    </row>
    <row r="78" spans="1:10" ht="19.5" customHeight="1">
      <c r="A78" s="146" t="s">
        <v>165</v>
      </c>
      <c r="B78" s="52">
        <v>53</v>
      </c>
      <c r="D78" s="117">
        <v>-15474</v>
      </c>
      <c r="E78" s="10"/>
      <c r="F78" s="32">
        <v>-707447</v>
      </c>
      <c r="G78" s="29"/>
      <c r="H78" s="117">
        <v>-5302</v>
      </c>
      <c r="I78" s="29"/>
      <c r="J78" s="32">
        <v>-71012</v>
      </c>
    </row>
    <row r="79" spans="1:10" ht="6" customHeight="1">
      <c r="A79" s="146"/>
      <c r="B79" s="97"/>
      <c r="D79" s="116"/>
      <c r="E79" s="10"/>
      <c r="F79" s="29"/>
      <c r="G79" s="29"/>
      <c r="H79" s="116"/>
      <c r="I79" s="29"/>
      <c r="J79" s="29"/>
    </row>
    <row r="80" spans="1:10" ht="19.5" customHeight="1">
      <c r="A80" s="146" t="s">
        <v>166</v>
      </c>
      <c r="B80" s="52"/>
      <c r="D80" s="117">
        <f>SUM(D72:D78)</f>
        <v>62318</v>
      </c>
      <c r="E80" s="29"/>
      <c r="F80" s="32">
        <f>SUM(F72:F78)</f>
        <v>2830162</v>
      </c>
      <c r="G80" s="29"/>
      <c r="H80" s="117">
        <f>SUM(H72:H78)</f>
        <v>21208</v>
      </c>
      <c r="I80" s="29"/>
      <c r="J80" s="32">
        <f>SUM(J72:J78)</f>
        <v>284045</v>
      </c>
    </row>
    <row r="81" spans="1:10" ht="6" customHeight="1">
      <c r="A81" s="146"/>
      <c r="B81" s="52"/>
      <c r="D81" s="116"/>
      <c r="E81" s="29"/>
      <c r="F81" s="29"/>
      <c r="G81" s="29"/>
      <c r="H81" s="116"/>
      <c r="I81" s="29"/>
      <c r="J81" s="29"/>
    </row>
    <row r="82" spans="1:10" ht="19.5" customHeight="1">
      <c r="A82" s="51" t="s">
        <v>253</v>
      </c>
      <c r="B82" s="52"/>
      <c r="D82" s="117">
        <f>D70+D80</f>
        <v>8338</v>
      </c>
      <c r="E82" s="29"/>
      <c r="F82" s="32">
        <f>F70+F80</f>
        <v>2706183</v>
      </c>
      <c r="G82" s="29"/>
      <c r="H82" s="117">
        <f>H70+H80</f>
        <v>-32772</v>
      </c>
      <c r="I82" s="29"/>
      <c r="J82" s="32">
        <f>J70+J80</f>
        <v>160066</v>
      </c>
    </row>
    <row r="83" spans="1:10" ht="6" customHeight="1">
      <c r="A83" s="51"/>
      <c r="B83" s="52"/>
      <c r="D83" s="116"/>
      <c r="E83" s="29"/>
      <c r="F83" s="29"/>
      <c r="G83" s="29"/>
      <c r="H83" s="116"/>
      <c r="I83" s="29"/>
      <c r="J83" s="29"/>
    </row>
    <row r="84" spans="1:10" ht="19.5" customHeight="1" thickBot="1">
      <c r="A84" s="51" t="s">
        <v>66</v>
      </c>
      <c r="B84" s="52"/>
      <c r="D84" s="118">
        <f>D82+D43</f>
        <v>5464287</v>
      </c>
      <c r="E84" s="29"/>
      <c r="F84" s="34">
        <f>F82+F43</f>
        <v>10322623</v>
      </c>
      <c r="G84" s="29"/>
      <c r="H84" s="118">
        <f>H82+H43</f>
        <v>4911122</v>
      </c>
      <c r="I84" s="29"/>
      <c r="J84" s="34">
        <f>J82+J43</f>
        <v>8329474</v>
      </c>
    </row>
    <row r="85" spans="1:10" ht="19.5" customHeight="1" thickTop="1">
      <c r="B85" s="52"/>
      <c r="D85" s="116"/>
      <c r="E85" s="29"/>
      <c r="F85" s="29"/>
      <c r="G85" s="29"/>
      <c r="H85" s="116"/>
      <c r="I85" s="29"/>
      <c r="J85" s="29"/>
    </row>
    <row r="86" spans="1:10" ht="19.5" customHeight="1">
      <c r="A86" s="151" t="s">
        <v>41</v>
      </c>
      <c r="B86" s="52"/>
      <c r="D86" s="116"/>
      <c r="E86" s="29"/>
      <c r="F86" s="29"/>
      <c r="G86" s="29"/>
      <c r="H86" s="116"/>
      <c r="I86" s="29"/>
      <c r="J86" s="29"/>
    </row>
    <row r="87" spans="1:10" ht="19.5" customHeight="1">
      <c r="A87" s="146" t="s">
        <v>178</v>
      </c>
      <c r="B87" s="52"/>
      <c r="D87" s="116">
        <v>5443403</v>
      </c>
      <c r="E87" s="29"/>
      <c r="F87" s="29">
        <v>7602096</v>
      </c>
      <c r="G87" s="29"/>
      <c r="H87" s="116">
        <v>4943894</v>
      </c>
      <c r="I87" s="29"/>
      <c r="J87" s="29">
        <v>8169408</v>
      </c>
    </row>
    <row r="88" spans="1:10" ht="19.5" customHeight="1">
      <c r="A88" s="146" t="s">
        <v>179</v>
      </c>
      <c r="B88" s="52"/>
      <c r="D88" s="116">
        <v>12546</v>
      </c>
      <c r="E88" s="29"/>
      <c r="F88" s="29">
        <v>14344</v>
      </c>
      <c r="G88" s="29"/>
      <c r="H88" s="116">
        <v>0</v>
      </c>
      <c r="I88" s="33"/>
      <c r="J88" s="29">
        <v>0</v>
      </c>
    </row>
    <row r="89" spans="1:10" ht="19.5" customHeight="1">
      <c r="A89" s="48" t="s">
        <v>67</v>
      </c>
      <c r="B89" s="52"/>
      <c r="D89" s="116"/>
      <c r="E89" s="29"/>
      <c r="F89" s="29"/>
      <c r="G89" s="29"/>
      <c r="H89" s="116"/>
      <c r="I89" s="29"/>
      <c r="J89" s="29"/>
    </row>
    <row r="90" spans="1:10" ht="19.5" customHeight="1">
      <c r="A90" s="146" t="s">
        <v>178</v>
      </c>
      <c r="B90" s="52"/>
      <c r="D90" s="116">
        <v>5451740</v>
      </c>
      <c r="E90" s="29"/>
      <c r="F90" s="29">
        <v>10120390</v>
      </c>
      <c r="G90" s="29"/>
      <c r="H90" s="116">
        <v>4911122</v>
      </c>
      <c r="I90" s="29"/>
      <c r="J90" s="29">
        <v>8329474</v>
      </c>
    </row>
    <row r="91" spans="1:10" ht="19.5" customHeight="1">
      <c r="A91" s="146" t="s">
        <v>179</v>
      </c>
      <c r="B91" s="52"/>
      <c r="D91" s="116">
        <v>12547</v>
      </c>
      <c r="E91" s="29"/>
      <c r="F91" s="29">
        <v>202233</v>
      </c>
      <c r="G91" s="29"/>
      <c r="H91" s="116">
        <v>0</v>
      </c>
      <c r="I91" s="33"/>
      <c r="J91" s="29">
        <v>0</v>
      </c>
    </row>
    <row r="92" spans="1:10" ht="19.5" customHeight="1">
      <c r="B92" s="98"/>
      <c r="D92" s="116"/>
      <c r="E92" s="29"/>
      <c r="F92" s="29"/>
      <c r="G92" s="29"/>
      <c r="H92" s="116"/>
      <c r="I92" s="29"/>
      <c r="J92" s="29"/>
    </row>
    <row r="93" spans="1:10" ht="19.5" customHeight="1">
      <c r="A93" s="150" t="s">
        <v>112</v>
      </c>
      <c r="B93" s="98"/>
      <c r="D93" s="116"/>
      <c r="E93" s="29"/>
      <c r="F93" s="29"/>
      <c r="G93" s="29"/>
      <c r="H93" s="116"/>
      <c r="I93" s="29"/>
      <c r="J93" s="29"/>
    </row>
    <row r="94" spans="1:10" ht="19.5" customHeight="1">
      <c r="A94" s="146" t="s">
        <v>135</v>
      </c>
      <c r="B94" s="97">
        <v>37</v>
      </c>
      <c r="D94" s="119">
        <v>6.43</v>
      </c>
      <c r="E94" s="35"/>
      <c r="F94" s="35">
        <v>8.98</v>
      </c>
      <c r="G94" s="29"/>
      <c r="H94" s="119">
        <v>5.84</v>
      </c>
      <c r="I94" s="29"/>
      <c r="J94" s="35">
        <v>9.65</v>
      </c>
    </row>
    <row r="95" spans="1:10" ht="19.5" customHeight="1">
      <c r="A95" s="146"/>
      <c r="B95" s="97"/>
      <c r="D95" s="35"/>
      <c r="E95" s="35"/>
      <c r="F95" s="35"/>
      <c r="G95" s="29"/>
      <c r="H95" s="35"/>
      <c r="I95" s="29"/>
      <c r="J95" s="35"/>
    </row>
    <row r="96" spans="1:10" ht="19.5" customHeight="1">
      <c r="A96" s="146"/>
      <c r="B96" s="97"/>
      <c r="D96" s="35"/>
      <c r="E96" s="35"/>
      <c r="F96" s="35"/>
      <c r="G96" s="29"/>
      <c r="H96" s="35"/>
      <c r="I96" s="29"/>
      <c r="J96" s="35"/>
    </row>
    <row r="97" spans="1:10" ht="19.5" customHeight="1">
      <c r="A97" s="146"/>
      <c r="B97" s="97"/>
      <c r="D97" s="35"/>
      <c r="E97" s="35"/>
      <c r="F97" s="35"/>
      <c r="G97" s="29"/>
      <c r="H97" s="35"/>
      <c r="I97" s="29"/>
      <c r="J97" s="35"/>
    </row>
    <row r="98" spans="1:10" ht="19.5" customHeight="1">
      <c r="A98" s="146"/>
      <c r="B98" s="97"/>
      <c r="D98" s="35"/>
      <c r="E98" s="35"/>
      <c r="F98" s="35"/>
      <c r="G98" s="29"/>
      <c r="H98" s="35"/>
      <c r="I98" s="29"/>
      <c r="J98" s="35"/>
    </row>
    <row r="99" spans="1:10" ht="19.5" customHeight="1">
      <c r="A99" s="146"/>
      <c r="B99" s="97"/>
      <c r="D99" s="35"/>
      <c r="E99" s="35"/>
      <c r="F99" s="35"/>
      <c r="G99" s="29"/>
      <c r="H99" s="35"/>
      <c r="I99" s="29"/>
      <c r="J99" s="35"/>
    </row>
    <row r="100" spans="1:10" ht="19.5" customHeight="1">
      <c r="A100" s="146"/>
      <c r="B100" s="97"/>
      <c r="D100" s="35"/>
      <c r="E100" s="35"/>
      <c r="F100" s="35"/>
      <c r="G100" s="29"/>
      <c r="H100" s="35"/>
      <c r="I100" s="29"/>
      <c r="J100" s="35"/>
    </row>
    <row r="101" spans="1:10" ht="19.5" customHeight="1">
      <c r="A101" s="146"/>
      <c r="B101" s="97"/>
      <c r="D101" s="35"/>
      <c r="E101" s="35"/>
      <c r="F101" s="35"/>
      <c r="G101" s="29"/>
      <c r="H101" s="35"/>
      <c r="I101" s="29"/>
      <c r="J101" s="35"/>
    </row>
    <row r="102" spans="1:10" ht="20.25" customHeight="1">
      <c r="A102" s="146"/>
      <c r="B102" s="97"/>
      <c r="D102" s="35"/>
      <c r="E102" s="35"/>
      <c r="F102" s="35"/>
      <c r="G102" s="29"/>
      <c r="H102" s="35"/>
      <c r="I102" s="29"/>
      <c r="J102" s="35"/>
    </row>
    <row r="103" spans="1:10" ht="19.5" customHeight="1">
      <c r="A103" s="52" t="s">
        <v>136</v>
      </c>
      <c r="B103" s="51"/>
      <c r="C103" s="103"/>
      <c r="D103" s="258" t="s">
        <v>136</v>
      </c>
      <c r="E103" s="258"/>
      <c r="F103" s="258"/>
      <c r="G103" s="258"/>
      <c r="H103" s="258"/>
      <c r="I103" s="258"/>
      <c r="J103" s="258"/>
    </row>
    <row r="104" spans="1:10" ht="19.5" customHeight="1">
      <c r="A104" s="52" t="s">
        <v>198</v>
      </c>
      <c r="B104" s="2"/>
      <c r="C104" s="1"/>
      <c r="D104" s="260" t="s">
        <v>190</v>
      </c>
      <c r="E104" s="260"/>
      <c r="F104" s="260"/>
      <c r="G104" s="260"/>
      <c r="H104" s="260"/>
      <c r="I104" s="260"/>
      <c r="J104" s="260"/>
    </row>
    <row r="105" spans="1:10" ht="19.5" customHeight="1">
      <c r="A105" s="52" t="s">
        <v>199</v>
      </c>
      <c r="B105" s="23"/>
      <c r="C105" s="24"/>
      <c r="D105" s="260" t="s">
        <v>191</v>
      </c>
      <c r="E105" s="260"/>
      <c r="F105" s="260"/>
      <c r="G105" s="260"/>
      <c r="H105" s="260"/>
      <c r="I105" s="260"/>
      <c r="J105" s="260"/>
    </row>
    <row r="106" spans="1:10" ht="24.75" customHeight="1">
      <c r="A106" s="52"/>
      <c r="B106" s="48"/>
      <c r="D106" s="210"/>
      <c r="E106" s="210"/>
      <c r="F106" s="210"/>
      <c r="G106" s="210"/>
      <c r="H106" s="210"/>
      <c r="J106" s="210"/>
    </row>
    <row r="107" spans="1:10" ht="22.15" customHeight="1">
      <c r="A107" s="54" t="str">
        <f>+A55</f>
        <v>หมายเหตุประกอบงบการเงินเป็นส่วนหนึ่งของงบการเงินนี้</v>
      </c>
      <c r="B107" s="54"/>
      <c r="C107" s="54"/>
      <c r="D107" s="104"/>
      <c r="E107" s="104"/>
      <c r="F107" s="104"/>
      <c r="G107" s="104"/>
      <c r="H107" s="104"/>
      <c r="I107" s="104"/>
      <c r="J107" s="104"/>
    </row>
  </sheetData>
  <mergeCells count="13">
    <mergeCell ref="D103:J103"/>
    <mergeCell ref="H60:J60"/>
    <mergeCell ref="D104:J104"/>
    <mergeCell ref="D105:J105"/>
    <mergeCell ref="A1:J1"/>
    <mergeCell ref="A2:J2"/>
    <mergeCell ref="A3:J3"/>
    <mergeCell ref="D5:F5"/>
    <mergeCell ref="H5:J5"/>
    <mergeCell ref="A56:J56"/>
    <mergeCell ref="A57:J57"/>
    <mergeCell ref="A58:J58"/>
    <mergeCell ref="D60:F60"/>
  </mergeCells>
  <pageMargins left="0.8" right="0.5" top="0.5" bottom="0.6" header="0.49" footer="0.4"/>
  <pageSetup paperSize="9" scale="85" firstPageNumber="10" fitToHeight="0" orientation="portrait" useFirstPageNumber="1" horizontalDpi="1200" verticalDpi="1200" r:id="rId1"/>
  <headerFooter>
    <oddFooter>&amp;R&amp;"Browallia New,Regular"&amp;12&amp;P</oddFooter>
  </headerFooter>
  <rowBreaks count="1" manualBreakCount="1">
    <brk id="55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B35"/>
  <sheetViews>
    <sheetView zoomScaleNormal="100" zoomScaleSheetLayoutView="100" workbookViewId="0"/>
  </sheetViews>
  <sheetFormatPr defaultColWidth="9.09765625" defaultRowHeight="20.149999999999999" customHeight="1"/>
  <cols>
    <col min="1" max="1" width="29.69921875" style="69" customWidth="1"/>
    <col min="2" max="2" width="5.8984375" style="69" customWidth="1"/>
    <col min="3" max="3" width="0.69921875" style="69" customWidth="1"/>
    <col min="4" max="4" width="8.3984375" style="171" customWidth="1"/>
    <col min="5" max="5" width="0.59765625" style="172" customWidth="1"/>
    <col min="6" max="6" width="6.8984375" style="172" bestFit="1" customWidth="1"/>
    <col min="7" max="7" width="0.59765625" style="172" customWidth="1"/>
    <col min="8" max="8" width="10.69921875" style="172" customWidth="1"/>
    <col min="9" max="9" width="0.59765625" style="172" customWidth="1"/>
    <col min="10" max="10" width="9.3984375" style="172" customWidth="1"/>
    <col min="11" max="11" width="0.59765625" style="172" customWidth="1"/>
    <col min="12" max="12" width="13.69921875" style="172" customWidth="1"/>
    <col min="13" max="13" width="0.59765625" style="172" customWidth="1"/>
    <col min="14" max="14" width="15" style="172" customWidth="1"/>
    <col min="15" max="15" width="0.59765625" style="172" customWidth="1"/>
    <col min="16" max="16" width="15.8984375" style="172" customWidth="1"/>
    <col min="17" max="17" width="0.59765625" style="172" customWidth="1"/>
    <col min="18" max="18" width="10.69921875" style="172" customWidth="1"/>
    <col min="19" max="19" width="0.59765625" style="172" customWidth="1"/>
    <col min="20" max="20" width="9.09765625" style="172" customWidth="1"/>
    <col min="21" max="21" width="0.59765625" style="172" customWidth="1"/>
    <col min="22" max="22" width="7.8984375" style="172" bestFit="1" customWidth="1"/>
    <col min="23" max="23" width="0.59765625" style="172" customWidth="1"/>
    <col min="24" max="24" width="9.09765625" style="172" customWidth="1"/>
    <col min="25" max="25" width="0.59765625" style="172" customWidth="1"/>
    <col min="26" max="26" width="7.8984375" style="172" customWidth="1"/>
    <col min="27" max="27" width="0.59765625" style="172" customWidth="1"/>
    <col min="28" max="28" width="9.69921875" style="172" customWidth="1"/>
    <col min="29" max="29" width="9.8984375" style="69" bestFit="1" customWidth="1"/>
    <col min="30" max="30" width="9.09765625" style="69"/>
    <col min="31" max="31" width="9.8984375" style="69" bestFit="1" customWidth="1"/>
    <col min="32" max="33" width="9.09765625" style="69"/>
    <col min="34" max="34" width="9.296875" style="69" bestFit="1" customWidth="1"/>
    <col min="35" max="36" width="9.09765625" style="69"/>
    <col min="37" max="37" width="9.296875" style="69" bestFit="1" customWidth="1"/>
    <col min="38" max="38" width="9.09765625" style="69"/>
    <col min="39" max="39" width="9.296875" style="69" bestFit="1" customWidth="1"/>
    <col min="40" max="40" width="9.09765625" style="69"/>
    <col min="41" max="41" width="9.296875" style="69" bestFit="1" customWidth="1"/>
    <col min="42" max="42" width="9.09765625" style="69"/>
    <col min="43" max="43" width="9.296875" style="69" bestFit="1" customWidth="1"/>
    <col min="44" max="44" width="9.09765625" style="69"/>
    <col min="45" max="45" width="10.59765625" style="69" bestFit="1" customWidth="1"/>
    <col min="46" max="16384" width="9.09765625" style="69"/>
  </cols>
  <sheetData>
    <row r="1" spans="1:28" ht="19.149999999999999" customHeight="1">
      <c r="A1" s="51" t="s">
        <v>186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  <c r="N1" s="108"/>
      <c r="O1" s="108"/>
      <c r="P1" s="108"/>
      <c r="Q1" s="108"/>
      <c r="R1" s="108"/>
      <c r="S1" s="108"/>
      <c r="T1" s="108"/>
      <c r="U1" s="108"/>
      <c r="V1" s="108"/>
      <c r="W1" s="108"/>
      <c r="X1" s="108"/>
      <c r="Y1" s="108"/>
      <c r="Z1" s="108"/>
      <c r="AA1" s="156"/>
      <c r="AB1" s="156"/>
    </row>
    <row r="2" spans="1:28" ht="19.149999999999999" customHeight="1">
      <c r="A2" s="51" t="s">
        <v>102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108"/>
      <c r="P2" s="108"/>
      <c r="Q2" s="108"/>
      <c r="R2" s="108"/>
      <c r="S2" s="108"/>
      <c r="T2" s="108"/>
      <c r="U2" s="108"/>
      <c r="V2" s="108"/>
      <c r="W2" s="108"/>
      <c r="X2" s="108"/>
      <c r="Y2" s="108"/>
      <c r="Z2" s="108"/>
      <c r="AA2" s="156"/>
      <c r="AB2" s="156"/>
    </row>
    <row r="3" spans="1:28" ht="19.149999999999999" customHeight="1">
      <c r="A3" s="215" t="s">
        <v>220</v>
      </c>
      <c r="B3" s="107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7"/>
      <c r="Q3" s="107"/>
      <c r="R3" s="107"/>
      <c r="S3" s="107"/>
      <c r="T3" s="107"/>
      <c r="U3" s="107"/>
      <c r="V3" s="107"/>
      <c r="W3" s="107"/>
      <c r="X3" s="107"/>
      <c r="Y3" s="107"/>
      <c r="Z3" s="107"/>
      <c r="AA3" s="156"/>
      <c r="AB3" s="156"/>
    </row>
    <row r="4" spans="1:28" ht="19.149999999999999" customHeight="1">
      <c r="A4" s="68"/>
      <c r="B4" s="68"/>
      <c r="C4" s="68"/>
      <c r="D4" s="157"/>
      <c r="E4" s="157"/>
      <c r="F4" s="157"/>
      <c r="G4" s="157"/>
      <c r="H4" s="157"/>
      <c r="I4" s="157"/>
      <c r="J4" s="157"/>
      <c r="K4" s="157"/>
      <c r="L4" s="157"/>
      <c r="M4" s="157"/>
      <c r="N4" s="157"/>
      <c r="O4" s="157"/>
      <c r="P4" s="157"/>
      <c r="Q4" s="157"/>
      <c r="R4" s="157"/>
      <c r="S4" s="157"/>
      <c r="T4" s="157"/>
      <c r="U4" s="157"/>
      <c r="V4" s="157"/>
      <c r="W4" s="157"/>
      <c r="X4" s="157"/>
      <c r="Y4" s="157"/>
      <c r="Z4" s="157"/>
      <c r="AA4" s="157"/>
      <c r="AB4" s="157"/>
    </row>
    <row r="5" spans="1:28" ht="19.149999999999999" customHeight="1">
      <c r="A5" s="70"/>
      <c r="B5" s="70"/>
      <c r="C5" s="108"/>
      <c r="D5" s="263" t="s">
        <v>105</v>
      </c>
      <c r="E5" s="263"/>
      <c r="F5" s="263"/>
      <c r="G5" s="263"/>
      <c r="H5" s="263"/>
      <c r="I5" s="263"/>
      <c r="J5" s="263"/>
      <c r="K5" s="263"/>
      <c r="L5" s="263"/>
      <c r="M5" s="263"/>
      <c r="N5" s="263"/>
      <c r="O5" s="263"/>
      <c r="P5" s="263"/>
      <c r="Q5" s="263"/>
      <c r="R5" s="263"/>
      <c r="S5" s="263"/>
      <c r="T5" s="263"/>
      <c r="U5" s="263"/>
      <c r="V5" s="263"/>
      <c r="W5" s="263"/>
      <c r="X5" s="263"/>
      <c r="Y5" s="263"/>
      <c r="Z5" s="263"/>
      <c r="AA5" s="107"/>
      <c r="AB5" s="158" t="s">
        <v>185</v>
      </c>
    </row>
    <row r="6" spans="1:28" ht="19.149999999999999" customHeight="1">
      <c r="A6" s="70"/>
      <c r="B6" s="70"/>
      <c r="C6" s="108"/>
      <c r="D6" s="264" t="s">
        <v>68</v>
      </c>
      <c r="E6" s="264"/>
      <c r="F6" s="264"/>
      <c r="G6" s="264"/>
      <c r="H6" s="264"/>
      <c r="I6" s="264"/>
      <c r="J6" s="264"/>
      <c r="K6" s="264"/>
      <c r="L6" s="264"/>
      <c r="M6" s="264"/>
      <c r="N6" s="264"/>
      <c r="O6" s="264"/>
      <c r="P6" s="264"/>
      <c r="Q6" s="264"/>
      <c r="R6" s="264"/>
      <c r="S6" s="264"/>
      <c r="T6" s="264"/>
      <c r="U6" s="264"/>
      <c r="V6" s="264"/>
      <c r="W6" s="264"/>
      <c r="X6" s="264"/>
      <c r="Y6" s="159"/>
      <c r="Z6" s="159"/>
      <c r="AA6" s="159"/>
      <c r="AB6" s="159"/>
    </row>
    <row r="7" spans="1:28" s="70" customFormat="1" ht="19.149999999999999" customHeight="1">
      <c r="C7" s="160"/>
      <c r="D7" s="159"/>
      <c r="E7" s="159"/>
      <c r="F7" s="161"/>
      <c r="G7" s="159"/>
      <c r="H7" s="266" t="s">
        <v>54</v>
      </c>
      <c r="I7" s="266"/>
      <c r="J7" s="266"/>
      <c r="K7" s="266"/>
      <c r="L7" s="266"/>
      <c r="M7" s="266"/>
      <c r="N7" s="266"/>
      <c r="O7" s="266"/>
      <c r="P7" s="266"/>
      <c r="Q7" s="266"/>
      <c r="R7" s="266"/>
      <c r="S7" s="162"/>
      <c r="T7" s="159"/>
      <c r="U7" s="156"/>
      <c r="V7" s="159"/>
      <c r="W7" s="159"/>
      <c r="X7" s="159"/>
      <c r="Y7" s="159"/>
      <c r="Z7" s="159"/>
      <c r="AA7" s="159"/>
      <c r="AB7" s="159"/>
    </row>
    <row r="8" spans="1:28" s="70" customFormat="1" ht="19.149999999999999" customHeight="1">
      <c r="C8" s="160"/>
      <c r="D8" s="159"/>
      <c r="E8" s="159"/>
      <c r="F8" s="161"/>
      <c r="G8" s="159"/>
      <c r="H8" s="161"/>
      <c r="I8" s="159"/>
      <c r="J8" s="161"/>
      <c r="K8" s="156"/>
      <c r="L8" s="73" t="s">
        <v>150</v>
      </c>
      <c r="M8" s="159"/>
      <c r="O8" s="159"/>
      <c r="P8" s="159"/>
      <c r="Q8" s="159"/>
      <c r="R8" s="159"/>
      <c r="S8" s="162"/>
      <c r="T8" s="159"/>
      <c r="U8" s="159"/>
      <c r="V8" s="159"/>
      <c r="W8" s="159"/>
      <c r="X8" s="159"/>
      <c r="Y8" s="159"/>
      <c r="Z8" s="159"/>
      <c r="AA8" s="159"/>
      <c r="AB8" s="159"/>
    </row>
    <row r="9" spans="1:28" s="70" customFormat="1" ht="19.149999999999999" customHeight="1">
      <c r="C9" s="160"/>
      <c r="D9" s="159"/>
      <c r="E9" s="159"/>
      <c r="F9" s="161"/>
      <c r="G9" s="159"/>
      <c r="H9" s="161"/>
      <c r="I9" s="159"/>
      <c r="J9" s="161"/>
      <c r="K9" s="156"/>
      <c r="L9" s="163" t="s">
        <v>151</v>
      </c>
      <c r="M9" s="159"/>
      <c r="N9" s="73" t="s">
        <v>150</v>
      </c>
      <c r="O9" s="159"/>
      <c r="P9" s="159"/>
      <c r="Q9" s="159"/>
      <c r="R9" s="74" t="s">
        <v>215</v>
      </c>
      <c r="S9" s="162"/>
      <c r="T9" s="159"/>
      <c r="U9" s="159"/>
      <c r="V9" s="159"/>
      <c r="W9" s="159"/>
      <c r="X9" s="159"/>
      <c r="Y9" s="159"/>
      <c r="Z9" s="159"/>
      <c r="AA9" s="159"/>
      <c r="AB9" s="159"/>
    </row>
    <row r="10" spans="1:28" s="70" customFormat="1" ht="19.149999999999999" customHeight="1">
      <c r="C10" s="164"/>
      <c r="D10" s="71"/>
      <c r="E10" s="71"/>
      <c r="F10" s="71"/>
      <c r="G10" s="71"/>
      <c r="H10" s="71"/>
      <c r="I10" s="71"/>
      <c r="J10" s="71"/>
      <c r="K10" s="72"/>
      <c r="L10" s="165" t="s">
        <v>152</v>
      </c>
      <c r="M10" s="73"/>
      <c r="N10" s="163" t="s">
        <v>153</v>
      </c>
      <c r="O10" s="72"/>
      <c r="P10" s="72"/>
      <c r="Q10" s="72"/>
      <c r="R10" s="74" t="s">
        <v>217</v>
      </c>
      <c r="S10" s="72"/>
      <c r="T10" s="78" t="s">
        <v>9</v>
      </c>
      <c r="U10" s="71"/>
      <c r="V10" s="71"/>
      <c r="W10" s="71"/>
      <c r="X10" s="71"/>
      <c r="Y10" s="71"/>
      <c r="Z10" s="71"/>
      <c r="AA10" s="71"/>
      <c r="AB10" s="71"/>
    </row>
    <row r="11" spans="1:28" s="70" customFormat="1" ht="19.149999999999999" customHeight="1">
      <c r="C11" s="164"/>
      <c r="D11" s="71"/>
      <c r="E11" s="72"/>
      <c r="F11" s="71"/>
      <c r="G11" s="267" t="s">
        <v>237</v>
      </c>
      <c r="H11" s="267"/>
      <c r="I11" s="72"/>
      <c r="J11" s="165" t="s">
        <v>213</v>
      </c>
      <c r="K11" s="75"/>
      <c r="L11" s="165" t="s">
        <v>154</v>
      </c>
      <c r="M11" s="73"/>
      <c r="N11" s="163" t="s">
        <v>155</v>
      </c>
      <c r="O11" s="75"/>
      <c r="P11" s="73" t="s">
        <v>79</v>
      </c>
      <c r="Q11" s="72"/>
      <c r="R11" s="74" t="s">
        <v>216</v>
      </c>
      <c r="S11" s="72"/>
      <c r="T11" s="73" t="s">
        <v>241</v>
      </c>
      <c r="U11" s="71"/>
      <c r="V11" s="73" t="s">
        <v>9</v>
      </c>
      <c r="W11" s="71"/>
      <c r="X11" s="73" t="s">
        <v>138</v>
      </c>
      <c r="Y11" s="71"/>
      <c r="Z11" s="73" t="s">
        <v>69</v>
      </c>
      <c r="AA11" s="71"/>
      <c r="AB11" s="71"/>
    </row>
    <row r="12" spans="1:28" s="70" customFormat="1" ht="19.149999999999999" customHeight="1">
      <c r="A12" s="76"/>
      <c r="B12" s="76"/>
      <c r="C12" s="166"/>
      <c r="D12" s="73" t="s">
        <v>10</v>
      </c>
      <c r="E12" s="73"/>
      <c r="F12" s="73" t="s">
        <v>11</v>
      </c>
      <c r="G12" s="73"/>
      <c r="H12" s="186" t="s">
        <v>238</v>
      </c>
      <c r="I12" s="73"/>
      <c r="J12" s="163" t="s">
        <v>214</v>
      </c>
      <c r="K12" s="77"/>
      <c r="L12" s="163" t="s">
        <v>156</v>
      </c>
      <c r="M12" s="73"/>
      <c r="N12" s="163" t="s">
        <v>157</v>
      </c>
      <c r="O12" s="77"/>
      <c r="P12" s="73" t="s">
        <v>80</v>
      </c>
      <c r="Q12" s="71"/>
      <c r="R12" s="74" t="s">
        <v>137</v>
      </c>
      <c r="S12" s="72"/>
      <c r="T12" s="73" t="s">
        <v>72</v>
      </c>
      <c r="U12" s="71"/>
      <c r="V12" s="73" t="s">
        <v>12</v>
      </c>
      <c r="W12" s="71"/>
      <c r="X12" s="163" t="s">
        <v>187</v>
      </c>
      <c r="Y12" s="71"/>
      <c r="Z12" s="73" t="s">
        <v>70</v>
      </c>
      <c r="AA12" s="71"/>
      <c r="AB12" s="73"/>
    </row>
    <row r="13" spans="1:28" ht="19.149999999999999" customHeight="1">
      <c r="A13" s="79"/>
      <c r="B13" s="212" t="s">
        <v>97</v>
      </c>
      <c r="C13" s="160"/>
      <c r="D13" s="80" t="s">
        <v>13</v>
      </c>
      <c r="E13" s="73"/>
      <c r="F13" s="80" t="s">
        <v>14</v>
      </c>
      <c r="G13" s="73"/>
      <c r="H13" s="187" t="s">
        <v>239</v>
      </c>
      <c r="I13" s="73"/>
      <c r="J13" s="158" t="s">
        <v>0</v>
      </c>
      <c r="K13" s="77"/>
      <c r="L13" s="158" t="s">
        <v>158</v>
      </c>
      <c r="M13" s="163"/>
      <c r="N13" s="158" t="s">
        <v>158</v>
      </c>
      <c r="O13" s="77"/>
      <c r="P13" s="80" t="s">
        <v>65</v>
      </c>
      <c r="Q13" s="78"/>
      <c r="R13" s="81" t="s">
        <v>139</v>
      </c>
      <c r="S13" s="78"/>
      <c r="T13" s="80" t="s">
        <v>15</v>
      </c>
      <c r="U13" s="77"/>
      <c r="V13" s="80" t="s">
        <v>16</v>
      </c>
      <c r="W13" s="77"/>
      <c r="X13" s="80" t="s">
        <v>188</v>
      </c>
      <c r="Y13" s="77"/>
      <c r="Z13" s="80" t="s">
        <v>71</v>
      </c>
      <c r="AA13" s="77"/>
      <c r="AB13" s="80" t="s">
        <v>189</v>
      </c>
    </row>
    <row r="14" spans="1:28" ht="6" customHeight="1">
      <c r="A14" s="82"/>
      <c r="B14" s="82"/>
      <c r="C14" s="167"/>
      <c r="D14" s="83"/>
      <c r="E14" s="84"/>
      <c r="F14" s="85"/>
      <c r="G14" s="84"/>
      <c r="H14" s="85"/>
      <c r="I14" s="84"/>
      <c r="J14" s="85"/>
      <c r="K14" s="85"/>
      <c r="L14" s="85"/>
      <c r="M14" s="85"/>
      <c r="N14" s="85"/>
      <c r="O14" s="85"/>
      <c r="P14" s="85"/>
      <c r="Q14" s="85"/>
      <c r="R14" s="85"/>
      <c r="S14" s="85"/>
      <c r="T14" s="85"/>
      <c r="U14" s="86"/>
      <c r="V14" s="84"/>
      <c r="W14" s="86"/>
      <c r="X14" s="86"/>
      <c r="Y14" s="86"/>
      <c r="Z14" s="84"/>
      <c r="AA14" s="86"/>
      <c r="AB14" s="84"/>
    </row>
    <row r="15" spans="1:28" ht="19.149999999999999" customHeight="1">
      <c r="A15" s="79" t="s">
        <v>254</v>
      </c>
      <c r="B15" s="87"/>
      <c r="C15" s="168"/>
      <c r="D15" s="90">
        <v>8467511</v>
      </c>
      <c r="E15" s="88"/>
      <c r="F15" s="90">
        <v>9356233</v>
      </c>
      <c r="G15" s="88"/>
      <c r="H15" s="90">
        <v>0</v>
      </c>
      <c r="I15" s="88"/>
      <c r="J15" s="90">
        <v>0</v>
      </c>
      <c r="K15" s="88"/>
      <c r="L15" s="90">
        <v>-16381</v>
      </c>
      <c r="M15" s="90"/>
      <c r="N15" s="90">
        <v>-139386</v>
      </c>
      <c r="O15" s="91"/>
      <c r="P15" s="90">
        <v>28557</v>
      </c>
      <c r="Q15" s="88"/>
      <c r="R15" s="90">
        <v>-158337</v>
      </c>
      <c r="S15" s="88"/>
      <c r="T15" s="90">
        <v>852337</v>
      </c>
      <c r="U15" s="88"/>
      <c r="V15" s="90">
        <v>32655567</v>
      </c>
      <c r="W15" s="88"/>
      <c r="X15" s="90">
        <f>SUM(D15:V15)</f>
        <v>51046101</v>
      </c>
      <c r="Y15" s="84"/>
      <c r="Z15" s="89">
        <v>116054</v>
      </c>
      <c r="AA15" s="84"/>
      <c r="AB15" s="90">
        <f>SUM(X15:Z15)</f>
        <v>51162155</v>
      </c>
    </row>
    <row r="16" spans="1:28" ht="19.149999999999999" customHeight="1">
      <c r="A16" s="68" t="s">
        <v>104</v>
      </c>
      <c r="B16" s="152">
        <v>32</v>
      </c>
      <c r="C16" s="169"/>
      <c r="D16" s="90">
        <v>0</v>
      </c>
      <c r="E16" s="88"/>
      <c r="F16" s="90">
        <v>0</v>
      </c>
      <c r="G16" s="88"/>
      <c r="H16" s="90">
        <v>0</v>
      </c>
      <c r="I16" s="88"/>
      <c r="J16" s="90">
        <v>0</v>
      </c>
      <c r="K16" s="88"/>
      <c r="L16" s="90">
        <v>0</v>
      </c>
      <c r="M16" s="90"/>
      <c r="N16" s="90">
        <v>0</v>
      </c>
      <c r="O16" s="91"/>
      <c r="P16" s="89">
        <v>0</v>
      </c>
      <c r="Q16" s="88"/>
      <c r="R16" s="90">
        <v>0</v>
      </c>
      <c r="S16" s="84"/>
      <c r="T16" s="90">
        <v>0</v>
      </c>
      <c r="U16" s="84"/>
      <c r="V16" s="89">
        <v>-3342967</v>
      </c>
      <c r="W16" s="84"/>
      <c r="X16" s="90">
        <f>SUM(D16:V16)</f>
        <v>-3342967</v>
      </c>
      <c r="Y16" s="84"/>
      <c r="Z16" s="89">
        <v>0</v>
      </c>
      <c r="AA16" s="84"/>
      <c r="AB16" s="90">
        <f>SUM(X16:Z16)</f>
        <v>-3342967</v>
      </c>
    </row>
    <row r="17" spans="1:28" ht="19.149999999999999" customHeight="1">
      <c r="A17" s="68" t="s">
        <v>81</v>
      </c>
      <c r="B17" s="152">
        <v>33</v>
      </c>
      <c r="C17" s="167"/>
      <c r="D17" s="90">
        <v>0</v>
      </c>
      <c r="E17" s="85"/>
      <c r="F17" s="90">
        <v>0</v>
      </c>
      <c r="G17" s="85"/>
      <c r="H17" s="90">
        <v>0</v>
      </c>
      <c r="I17" s="85"/>
      <c r="J17" s="90">
        <v>3184565</v>
      </c>
      <c r="K17" s="85"/>
      <c r="L17" s="88">
        <v>-154974</v>
      </c>
      <c r="M17" s="88"/>
      <c r="N17" s="88">
        <v>117681</v>
      </c>
      <c r="O17" s="85"/>
      <c r="P17" s="84">
        <v>-629379</v>
      </c>
      <c r="Q17" s="84"/>
      <c r="R17" s="90">
        <v>0</v>
      </c>
      <c r="S17" s="85"/>
      <c r="T17" s="90">
        <v>0</v>
      </c>
      <c r="U17" s="85"/>
      <c r="V17" s="84">
        <v>7602497</v>
      </c>
      <c r="W17" s="84"/>
      <c r="X17" s="90">
        <f>SUM(D17:V17)</f>
        <v>10120390</v>
      </c>
      <c r="Y17" s="84"/>
      <c r="Z17" s="86">
        <v>202233</v>
      </c>
      <c r="AA17" s="84"/>
      <c r="AB17" s="90">
        <f>SUM(X17:Z17)</f>
        <v>10322623</v>
      </c>
    </row>
    <row r="18" spans="1:28" ht="19.149999999999999" customHeight="1">
      <c r="A18" s="68" t="s">
        <v>192</v>
      </c>
      <c r="B18" s="152">
        <v>33</v>
      </c>
      <c r="C18" s="167"/>
      <c r="D18" s="90">
        <v>0</v>
      </c>
      <c r="E18" s="85"/>
      <c r="F18" s="90">
        <v>0</v>
      </c>
      <c r="G18" s="85"/>
      <c r="H18" s="90">
        <v>0</v>
      </c>
      <c r="I18" s="85"/>
      <c r="J18" s="90">
        <v>0</v>
      </c>
      <c r="K18" s="85"/>
      <c r="L18" s="88">
        <v>0</v>
      </c>
      <c r="M18" s="88"/>
      <c r="N18" s="88">
        <v>-277702</v>
      </c>
      <c r="O18" s="85"/>
      <c r="P18" s="84">
        <v>55360</v>
      </c>
      <c r="Q18" s="84"/>
      <c r="R18" s="90">
        <v>0</v>
      </c>
      <c r="S18" s="85"/>
      <c r="T18" s="90">
        <v>0</v>
      </c>
      <c r="U18" s="85"/>
      <c r="V18" s="84">
        <v>222342</v>
      </c>
      <c r="W18" s="84"/>
      <c r="X18" s="90">
        <f>SUM(D18:V18)</f>
        <v>0</v>
      </c>
      <c r="Y18" s="84"/>
      <c r="Z18" s="86">
        <v>0</v>
      </c>
      <c r="AA18" s="84"/>
      <c r="AB18" s="90">
        <f>SUM(X18:Z18)</f>
        <v>0</v>
      </c>
    </row>
    <row r="19" spans="1:28" ht="19.149999999999999" customHeight="1">
      <c r="A19" s="68" t="s">
        <v>82</v>
      </c>
      <c r="B19" s="152"/>
      <c r="C19" s="167"/>
      <c r="D19" s="92">
        <v>0</v>
      </c>
      <c r="E19" s="85"/>
      <c r="F19" s="92">
        <v>0</v>
      </c>
      <c r="G19" s="85"/>
      <c r="H19" s="92">
        <v>0</v>
      </c>
      <c r="I19" s="85"/>
      <c r="J19" s="92">
        <v>0</v>
      </c>
      <c r="K19" s="85"/>
      <c r="L19" s="93">
        <v>0</v>
      </c>
      <c r="M19" s="88"/>
      <c r="N19" s="93">
        <v>0</v>
      </c>
      <c r="O19" s="85"/>
      <c r="P19" s="94">
        <v>0</v>
      </c>
      <c r="Q19" s="84"/>
      <c r="R19" s="92">
        <v>0</v>
      </c>
      <c r="S19" s="85"/>
      <c r="T19" s="92">
        <v>0</v>
      </c>
      <c r="U19" s="85"/>
      <c r="V19" s="94">
        <v>0</v>
      </c>
      <c r="W19" s="84"/>
      <c r="X19" s="125">
        <f>SUM(D19:V19)</f>
        <v>0</v>
      </c>
      <c r="Y19" s="84"/>
      <c r="Z19" s="94">
        <v>-30365</v>
      </c>
      <c r="AA19" s="84"/>
      <c r="AB19" s="125">
        <f>SUM(X19:Z19)</f>
        <v>-30365</v>
      </c>
    </row>
    <row r="20" spans="1:28" ht="6" customHeight="1">
      <c r="A20" s="68"/>
      <c r="B20" s="82"/>
      <c r="C20" s="167"/>
      <c r="D20" s="84"/>
      <c r="E20" s="84"/>
      <c r="F20" s="84"/>
      <c r="G20" s="84"/>
      <c r="H20" s="84"/>
      <c r="I20" s="84"/>
      <c r="J20" s="84"/>
      <c r="K20" s="84"/>
      <c r="L20" s="84"/>
      <c r="M20" s="84"/>
      <c r="N20" s="84"/>
      <c r="O20" s="89"/>
      <c r="P20" s="84"/>
      <c r="Q20" s="89"/>
      <c r="R20" s="84"/>
      <c r="S20" s="89"/>
      <c r="T20" s="84"/>
      <c r="U20" s="89"/>
      <c r="V20" s="84"/>
      <c r="W20" s="88"/>
      <c r="X20" s="84"/>
      <c r="Y20" s="84"/>
      <c r="Z20" s="84"/>
      <c r="AA20" s="84"/>
      <c r="AB20" s="89"/>
    </row>
    <row r="21" spans="1:28" ht="19.149999999999999" customHeight="1" thickBot="1">
      <c r="A21" s="79" t="s">
        <v>222</v>
      </c>
      <c r="B21" s="87"/>
      <c r="C21" s="168"/>
      <c r="D21" s="95">
        <f>SUM(D15:D19)</f>
        <v>8467511</v>
      </c>
      <c r="E21" s="88"/>
      <c r="F21" s="95">
        <f>SUM(F15:F19)</f>
        <v>9356233</v>
      </c>
      <c r="G21" s="88"/>
      <c r="H21" s="95">
        <f>SUM(H15:H19)</f>
        <v>0</v>
      </c>
      <c r="I21" s="88"/>
      <c r="J21" s="95">
        <f>SUM(J15:J19)</f>
        <v>3184565</v>
      </c>
      <c r="K21" s="88"/>
      <c r="L21" s="95">
        <f>SUM(L15:L19)</f>
        <v>-171355</v>
      </c>
      <c r="M21" s="90"/>
      <c r="N21" s="95">
        <f>SUM(N15:N19)</f>
        <v>-299407</v>
      </c>
      <c r="O21" s="91"/>
      <c r="P21" s="95">
        <f>SUM(P15:P19)</f>
        <v>-545462</v>
      </c>
      <c r="Q21" s="88"/>
      <c r="R21" s="95">
        <f>SUM(R15:R19)</f>
        <v>-158337</v>
      </c>
      <c r="S21" s="88"/>
      <c r="T21" s="95">
        <f>SUM(T15:T19)</f>
        <v>852337</v>
      </c>
      <c r="U21" s="88"/>
      <c r="V21" s="95">
        <f>SUM(V15:V19)</f>
        <v>37137439</v>
      </c>
      <c r="W21" s="88"/>
      <c r="X21" s="95">
        <f>SUM(X15:X19)</f>
        <v>57823524</v>
      </c>
      <c r="Y21" s="88"/>
      <c r="Z21" s="95">
        <f>SUM(Z15:Z19)</f>
        <v>287922</v>
      </c>
      <c r="AA21" s="88"/>
      <c r="AB21" s="95">
        <f>SUM(AB15:AB19)</f>
        <v>58111446</v>
      </c>
    </row>
    <row r="22" spans="1:28" ht="19.149999999999999" customHeight="1" thickTop="1">
      <c r="A22" s="87"/>
      <c r="B22" s="87"/>
      <c r="C22" s="168"/>
      <c r="D22" s="90"/>
      <c r="E22" s="88"/>
      <c r="F22" s="90"/>
      <c r="G22" s="88"/>
      <c r="H22" s="90"/>
      <c r="I22" s="88"/>
      <c r="J22" s="90"/>
      <c r="K22" s="88"/>
      <c r="L22" s="90"/>
      <c r="M22" s="90"/>
      <c r="N22" s="90"/>
      <c r="O22" s="91"/>
      <c r="P22" s="90"/>
      <c r="Q22" s="88"/>
      <c r="R22" s="90"/>
      <c r="S22" s="88"/>
      <c r="T22" s="90"/>
      <c r="U22" s="88"/>
      <c r="V22" s="90"/>
      <c r="W22" s="88"/>
      <c r="X22" s="90"/>
      <c r="Y22" s="88"/>
      <c r="Z22" s="90"/>
      <c r="AA22" s="88"/>
      <c r="AB22" s="90"/>
    </row>
    <row r="23" spans="1:28" ht="19.149999999999999" customHeight="1">
      <c r="A23" s="79" t="s">
        <v>255</v>
      </c>
      <c r="B23" s="87"/>
      <c r="C23" s="168"/>
      <c r="D23" s="188">
        <v>8467511</v>
      </c>
      <c r="E23" s="88"/>
      <c r="F23" s="188">
        <v>9356233</v>
      </c>
      <c r="G23" s="88"/>
      <c r="H23" s="188">
        <v>0</v>
      </c>
      <c r="I23" s="88"/>
      <c r="J23" s="188">
        <v>3184565</v>
      </c>
      <c r="K23" s="88"/>
      <c r="L23" s="188">
        <v>-171355</v>
      </c>
      <c r="M23" s="90"/>
      <c r="N23" s="188">
        <v>-299407</v>
      </c>
      <c r="O23" s="91"/>
      <c r="P23" s="188">
        <v>-545462</v>
      </c>
      <c r="Q23" s="88"/>
      <c r="R23" s="188">
        <v>-158337</v>
      </c>
      <c r="S23" s="88"/>
      <c r="T23" s="188">
        <v>852337</v>
      </c>
      <c r="U23" s="88"/>
      <c r="V23" s="188">
        <v>37137439</v>
      </c>
      <c r="W23" s="88"/>
      <c r="X23" s="188">
        <v>57823524</v>
      </c>
      <c r="Y23" s="84"/>
      <c r="Z23" s="194">
        <v>287922</v>
      </c>
      <c r="AA23" s="84"/>
      <c r="AB23" s="188">
        <v>58111446</v>
      </c>
    </row>
    <row r="24" spans="1:28" ht="19.149999999999999" customHeight="1">
      <c r="A24" s="68" t="s">
        <v>104</v>
      </c>
      <c r="B24" s="152">
        <v>32</v>
      </c>
      <c r="C24" s="169"/>
      <c r="D24" s="188">
        <v>0</v>
      </c>
      <c r="E24" s="88"/>
      <c r="F24" s="188">
        <v>0</v>
      </c>
      <c r="G24" s="88"/>
      <c r="H24" s="188">
        <v>0</v>
      </c>
      <c r="I24" s="88"/>
      <c r="J24" s="188">
        <v>0</v>
      </c>
      <c r="K24" s="88"/>
      <c r="L24" s="188">
        <v>0</v>
      </c>
      <c r="M24" s="90"/>
      <c r="N24" s="188">
        <v>0</v>
      </c>
      <c r="O24" s="91"/>
      <c r="P24" s="194">
        <v>0</v>
      </c>
      <c r="Q24" s="88"/>
      <c r="R24" s="188">
        <v>0</v>
      </c>
      <c r="S24" s="84"/>
      <c r="T24" s="188">
        <v>0</v>
      </c>
      <c r="U24" s="84"/>
      <c r="V24" s="194">
        <v>-2328495</v>
      </c>
      <c r="W24" s="84"/>
      <c r="X24" s="188">
        <f>SUM(D24:V24)</f>
        <v>-2328495</v>
      </c>
      <c r="Y24" s="84"/>
      <c r="Z24" s="194">
        <v>0</v>
      </c>
      <c r="AA24" s="84"/>
      <c r="AB24" s="188">
        <f t="shared" ref="AB24:AB29" si="0">SUM(X24:Z24)</f>
        <v>-2328495</v>
      </c>
    </row>
    <row r="25" spans="1:28" ht="19.149999999999999" customHeight="1">
      <c r="A25" s="82" t="s">
        <v>250</v>
      </c>
      <c r="B25" s="152">
        <v>30</v>
      </c>
      <c r="C25" s="169"/>
      <c r="D25" s="188">
        <v>0</v>
      </c>
      <c r="E25" s="88"/>
      <c r="F25" s="188">
        <v>0</v>
      </c>
      <c r="G25" s="88"/>
      <c r="H25" s="188">
        <v>0</v>
      </c>
      <c r="I25" s="88"/>
      <c r="J25" s="188">
        <v>0</v>
      </c>
      <c r="K25" s="88"/>
      <c r="L25" s="188">
        <v>0</v>
      </c>
      <c r="M25" s="90"/>
      <c r="N25" s="188">
        <v>0</v>
      </c>
      <c r="O25" s="91"/>
      <c r="P25" s="194">
        <v>0</v>
      </c>
      <c r="Q25" s="88"/>
      <c r="R25" s="188">
        <v>0</v>
      </c>
      <c r="S25" s="84"/>
      <c r="T25" s="188">
        <v>195539</v>
      </c>
      <c r="U25" s="84"/>
      <c r="V25" s="194">
        <v>-195539</v>
      </c>
      <c r="W25" s="84"/>
      <c r="X25" s="188">
        <f t="shared" ref="X25:X26" si="1">SUM(D25:V25)</f>
        <v>0</v>
      </c>
      <c r="Y25" s="84"/>
      <c r="Z25" s="194">
        <v>0</v>
      </c>
      <c r="AA25" s="84"/>
      <c r="AB25" s="188">
        <f t="shared" si="0"/>
        <v>0</v>
      </c>
    </row>
    <row r="26" spans="1:28" ht="19.149999999999999" customHeight="1">
      <c r="A26" s="68" t="s">
        <v>240</v>
      </c>
      <c r="B26" s="152">
        <v>41</v>
      </c>
      <c r="C26" s="169"/>
      <c r="D26" s="188">
        <v>0</v>
      </c>
      <c r="E26" s="88"/>
      <c r="F26" s="188">
        <v>0</v>
      </c>
      <c r="G26" s="88"/>
      <c r="H26" s="188">
        <v>20170</v>
      </c>
      <c r="I26" s="88"/>
      <c r="J26" s="188">
        <v>0</v>
      </c>
      <c r="K26" s="88"/>
      <c r="L26" s="188">
        <v>0</v>
      </c>
      <c r="M26" s="90"/>
      <c r="N26" s="188">
        <v>0</v>
      </c>
      <c r="O26" s="91"/>
      <c r="P26" s="194">
        <v>0</v>
      </c>
      <c r="Q26" s="88"/>
      <c r="R26" s="188">
        <v>0</v>
      </c>
      <c r="S26" s="84"/>
      <c r="T26" s="188">
        <v>0</v>
      </c>
      <c r="U26" s="84"/>
      <c r="V26" s="194">
        <v>0</v>
      </c>
      <c r="W26" s="84"/>
      <c r="X26" s="188">
        <f t="shared" si="1"/>
        <v>20170</v>
      </c>
      <c r="Y26" s="84"/>
      <c r="Z26" s="194">
        <v>0</v>
      </c>
      <c r="AA26" s="84"/>
      <c r="AB26" s="188">
        <f t="shared" si="0"/>
        <v>20170</v>
      </c>
    </row>
    <row r="27" spans="1:28" ht="19.149999999999999" customHeight="1">
      <c r="A27" s="68" t="s">
        <v>81</v>
      </c>
      <c r="B27" s="152">
        <v>33</v>
      </c>
      <c r="C27" s="167"/>
      <c r="D27" s="188">
        <v>0</v>
      </c>
      <c r="E27" s="85"/>
      <c r="F27" s="188">
        <v>0</v>
      </c>
      <c r="G27" s="85"/>
      <c r="H27" s="188">
        <v>0</v>
      </c>
      <c r="I27" s="85"/>
      <c r="J27" s="188">
        <v>0</v>
      </c>
      <c r="K27" s="85"/>
      <c r="L27" s="192">
        <v>-67475</v>
      </c>
      <c r="M27" s="88"/>
      <c r="N27" s="192">
        <v>64835</v>
      </c>
      <c r="O27" s="85"/>
      <c r="P27" s="190">
        <v>612</v>
      </c>
      <c r="Q27" s="84"/>
      <c r="R27" s="188">
        <v>0</v>
      </c>
      <c r="S27" s="85"/>
      <c r="T27" s="188">
        <v>0</v>
      </c>
      <c r="U27" s="85"/>
      <c r="V27" s="190">
        <v>5453768</v>
      </c>
      <c r="W27" s="84"/>
      <c r="X27" s="188">
        <f>SUM(D27:V27)</f>
        <v>5451740</v>
      </c>
      <c r="Y27" s="84"/>
      <c r="Z27" s="197">
        <v>12547</v>
      </c>
      <c r="AA27" s="84"/>
      <c r="AB27" s="188">
        <f t="shared" si="0"/>
        <v>5464287</v>
      </c>
    </row>
    <row r="28" spans="1:28" ht="19.149999999999999" customHeight="1">
      <c r="A28" s="68" t="s">
        <v>192</v>
      </c>
      <c r="B28" s="152">
        <v>33</v>
      </c>
      <c r="C28" s="167"/>
      <c r="D28" s="188">
        <v>0</v>
      </c>
      <c r="E28" s="85"/>
      <c r="F28" s="188">
        <v>0</v>
      </c>
      <c r="G28" s="85"/>
      <c r="H28" s="188">
        <v>0</v>
      </c>
      <c r="I28" s="85"/>
      <c r="J28" s="188">
        <v>-19084</v>
      </c>
      <c r="K28" s="85"/>
      <c r="L28" s="192">
        <v>0</v>
      </c>
      <c r="M28" s="88"/>
      <c r="N28" s="192">
        <v>-44027</v>
      </c>
      <c r="O28" s="85"/>
      <c r="P28" s="190">
        <v>16138</v>
      </c>
      <c r="Q28" s="84"/>
      <c r="R28" s="188">
        <v>0</v>
      </c>
      <c r="S28" s="85"/>
      <c r="T28" s="188">
        <v>0</v>
      </c>
      <c r="U28" s="85"/>
      <c r="V28" s="190">
        <v>46973</v>
      </c>
      <c r="W28" s="84"/>
      <c r="X28" s="188">
        <f>SUM(D28:V28)</f>
        <v>0</v>
      </c>
      <c r="Y28" s="84"/>
      <c r="Z28" s="197">
        <v>0</v>
      </c>
      <c r="AA28" s="84"/>
      <c r="AB28" s="188">
        <f t="shared" si="0"/>
        <v>0</v>
      </c>
    </row>
    <row r="29" spans="1:28" ht="19.149999999999999" customHeight="1">
      <c r="A29" s="68" t="s">
        <v>82</v>
      </c>
      <c r="B29" s="152"/>
      <c r="C29" s="167"/>
      <c r="D29" s="189">
        <v>0</v>
      </c>
      <c r="E29" s="85"/>
      <c r="F29" s="189">
        <v>0</v>
      </c>
      <c r="G29" s="85"/>
      <c r="H29" s="189">
        <v>0</v>
      </c>
      <c r="I29" s="85"/>
      <c r="J29" s="189">
        <v>0</v>
      </c>
      <c r="K29" s="85"/>
      <c r="L29" s="193">
        <v>0</v>
      </c>
      <c r="M29" s="88"/>
      <c r="N29" s="193">
        <v>0</v>
      </c>
      <c r="O29" s="85"/>
      <c r="P29" s="195">
        <v>0</v>
      </c>
      <c r="Q29" s="84"/>
      <c r="R29" s="189">
        <v>0</v>
      </c>
      <c r="S29" s="85"/>
      <c r="T29" s="189">
        <v>0</v>
      </c>
      <c r="U29" s="85"/>
      <c r="V29" s="195">
        <v>0</v>
      </c>
      <c r="W29" s="84"/>
      <c r="X29" s="196">
        <f>SUM(D29:V29)</f>
        <v>0</v>
      </c>
      <c r="Y29" s="84"/>
      <c r="Z29" s="195">
        <v>-14558</v>
      </c>
      <c r="AA29" s="84"/>
      <c r="AB29" s="196">
        <f t="shared" si="0"/>
        <v>-14558</v>
      </c>
    </row>
    <row r="30" spans="1:28" ht="6" customHeight="1">
      <c r="A30" s="68"/>
      <c r="B30" s="82"/>
      <c r="C30" s="167"/>
      <c r="D30" s="190"/>
      <c r="E30" s="84"/>
      <c r="F30" s="190"/>
      <c r="G30" s="84"/>
      <c r="H30" s="190"/>
      <c r="I30" s="84"/>
      <c r="J30" s="190"/>
      <c r="K30" s="84"/>
      <c r="L30" s="190"/>
      <c r="M30" s="84"/>
      <c r="N30" s="190"/>
      <c r="O30" s="89"/>
      <c r="P30" s="190"/>
      <c r="Q30" s="89"/>
      <c r="R30" s="190"/>
      <c r="S30" s="89"/>
      <c r="T30" s="190"/>
      <c r="U30" s="89"/>
      <c r="V30" s="190"/>
      <c r="W30" s="88"/>
      <c r="X30" s="190"/>
      <c r="Y30" s="84"/>
      <c r="Z30" s="190"/>
      <c r="AA30" s="84"/>
      <c r="AB30" s="194"/>
    </row>
    <row r="31" spans="1:28" ht="19.149999999999999" customHeight="1" thickBot="1">
      <c r="A31" s="79" t="s">
        <v>223</v>
      </c>
      <c r="B31" s="87"/>
      <c r="C31" s="168"/>
      <c r="D31" s="191">
        <f>SUM(D23:D29)</f>
        <v>8467511</v>
      </c>
      <c r="E31" s="88"/>
      <c r="F31" s="191">
        <f>SUM(F23:F29)</f>
        <v>9356233</v>
      </c>
      <c r="G31" s="88"/>
      <c r="H31" s="191">
        <f>SUM(H23:H29)</f>
        <v>20170</v>
      </c>
      <c r="I31" s="88"/>
      <c r="J31" s="191">
        <f>SUM(J23:J29)</f>
        <v>3165481</v>
      </c>
      <c r="K31" s="88"/>
      <c r="L31" s="191">
        <f>SUM(L23:L29)</f>
        <v>-238830</v>
      </c>
      <c r="M31" s="90"/>
      <c r="N31" s="191">
        <f>SUM(N23:N29)</f>
        <v>-278599</v>
      </c>
      <c r="O31" s="91"/>
      <c r="P31" s="191">
        <f>SUM(P23:P29)</f>
        <v>-528712</v>
      </c>
      <c r="Q31" s="88"/>
      <c r="R31" s="191">
        <f>SUM(R23:R29)</f>
        <v>-158337</v>
      </c>
      <c r="S31" s="88"/>
      <c r="T31" s="191">
        <f>SUM(T23:T29)</f>
        <v>1047876</v>
      </c>
      <c r="U31" s="88"/>
      <c r="V31" s="191">
        <f>SUM(V23:V29)</f>
        <v>40114146</v>
      </c>
      <c r="W31" s="88"/>
      <c r="X31" s="191">
        <f>SUM(X23:X29)</f>
        <v>60966939</v>
      </c>
      <c r="Y31" s="88"/>
      <c r="Z31" s="191">
        <f>SUM(Z23:Z29)</f>
        <v>285911</v>
      </c>
      <c r="AA31" s="88"/>
      <c r="AB31" s="191">
        <f>SUM(AB23:AB29)</f>
        <v>61252850</v>
      </c>
    </row>
    <row r="32" spans="1:28" ht="19.149999999999999" customHeight="1" thickTop="1">
      <c r="A32" s="87"/>
      <c r="B32" s="87"/>
      <c r="C32" s="168"/>
      <c r="D32" s="90"/>
      <c r="E32" s="88"/>
      <c r="F32" s="90"/>
      <c r="G32" s="88"/>
      <c r="H32" s="90"/>
      <c r="I32" s="88"/>
      <c r="J32" s="90"/>
      <c r="K32" s="88"/>
      <c r="L32" s="90"/>
      <c r="M32" s="90"/>
      <c r="N32" s="90"/>
      <c r="O32" s="91"/>
      <c r="P32" s="90"/>
      <c r="Q32" s="88"/>
      <c r="R32" s="90"/>
      <c r="S32" s="88"/>
      <c r="T32" s="90"/>
      <c r="U32" s="88"/>
      <c r="V32" s="90"/>
      <c r="W32" s="88"/>
      <c r="X32" s="90"/>
      <c r="Y32" s="88"/>
      <c r="Z32" s="90"/>
      <c r="AA32" s="88"/>
      <c r="AB32" s="90"/>
    </row>
    <row r="33" spans="1:28" ht="19.149999999999999" customHeight="1">
      <c r="A33" s="87"/>
      <c r="B33" s="87"/>
      <c r="C33" s="168"/>
      <c r="D33" s="90"/>
      <c r="E33" s="88"/>
      <c r="F33" s="90"/>
      <c r="G33" s="88"/>
      <c r="H33" s="90"/>
      <c r="I33" s="88"/>
      <c r="J33" s="90"/>
      <c r="K33" s="88"/>
      <c r="L33" s="90"/>
      <c r="M33" s="90"/>
      <c r="N33" s="90"/>
      <c r="O33" s="91"/>
      <c r="P33" s="90"/>
      <c r="Q33" s="88"/>
      <c r="R33" s="90"/>
      <c r="S33" s="88"/>
      <c r="T33" s="90"/>
      <c r="U33" s="88"/>
      <c r="V33" s="90"/>
      <c r="W33" s="88"/>
      <c r="X33" s="90"/>
      <c r="Y33" s="88"/>
      <c r="Z33" s="90"/>
      <c r="AA33" s="88"/>
      <c r="AB33" s="90"/>
    </row>
    <row r="34" spans="1:28" ht="9" customHeight="1">
      <c r="A34" s="87"/>
      <c r="B34" s="87"/>
      <c r="C34" s="168"/>
      <c r="D34" s="90"/>
      <c r="E34" s="88"/>
      <c r="F34" s="90"/>
      <c r="G34" s="88"/>
      <c r="H34" s="90"/>
      <c r="I34" s="88"/>
      <c r="J34" s="90"/>
      <c r="K34" s="88"/>
      <c r="L34" s="90"/>
      <c r="M34" s="90"/>
      <c r="N34" s="90"/>
      <c r="O34" s="91"/>
      <c r="P34" s="90"/>
      <c r="Q34" s="88"/>
      <c r="R34" s="90"/>
      <c r="S34" s="88"/>
      <c r="T34" s="90"/>
      <c r="U34" s="88"/>
      <c r="V34" s="90"/>
      <c r="W34" s="88"/>
      <c r="X34" s="90"/>
      <c r="Y34" s="88"/>
      <c r="Z34" s="90"/>
      <c r="AA34" s="88"/>
      <c r="AB34" s="90"/>
    </row>
    <row r="35" spans="1:28" ht="22.15" customHeight="1">
      <c r="A35" s="265" t="s">
        <v>233</v>
      </c>
      <c r="B35" s="265"/>
      <c r="C35" s="265"/>
      <c r="D35" s="265"/>
      <c r="E35" s="265"/>
      <c r="F35" s="265"/>
      <c r="G35" s="265"/>
      <c r="H35" s="265"/>
      <c r="I35" s="265"/>
      <c r="J35" s="265"/>
      <c r="K35" s="265"/>
      <c r="L35" s="213"/>
      <c r="M35" s="213"/>
      <c r="N35" s="213"/>
      <c r="O35" s="170"/>
      <c r="P35" s="170"/>
      <c r="Q35" s="170"/>
      <c r="R35" s="170"/>
      <c r="S35" s="170"/>
      <c r="T35" s="170"/>
      <c r="U35" s="170"/>
      <c r="V35" s="170"/>
      <c r="W35" s="170"/>
      <c r="X35" s="170"/>
      <c r="Y35" s="170"/>
      <c r="Z35" s="170"/>
      <c r="AA35" s="170"/>
      <c r="AB35" s="170"/>
    </row>
  </sheetData>
  <mergeCells count="5">
    <mergeCell ref="D5:Z5"/>
    <mergeCell ref="D6:X6"/>
    <mergeCell ref="A35:K35"/>
    <mergeCell ref="H7:R7"/>
    <mergeCell ref="G11:H11"/>
  </mergeCells>
  <pageMargins left="0.3" right="0.3" top="0.5" bottom="0.6" header="0.49" footer="0.4"/>
  <pageSetup paperSize="9" scale="88" firstPageNumber="12" fitToHeight="0" orientation="landscape" useFirstPageNumber="1" horizontalDpi="1200" verticalDpi="1200" r:id="rId1"/>
  <headerFooter>
    <oddFooter>&amp;R&amp;"Browallia New,Regular"&amp;12&amp;P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32"/>
  <sheetViews>
    <sheetView zoomScaleNormal="100" zoomScaleSheetLayoutView="100" zoomScalePageLayoutView="55" workbookViewId="0">
      <selection sqref="A1:V1"/>
    </sheetView>
  </sheetViews>
  <sheetFormatPr defaultColWidth="9.09765625" defaultRowHeight="20.149999999999999" customHeight="1"/>
  <cols>
    <col min="1" max="1" width="35.59765625" style="57" customWidth="1"/>
    <col min="2" max="2" width="6.09765625" style="57" customWidth="1"/>
    <col min="3" max="3" width="0.69921875" style="57" customWidth="1"/>
    <col min="4" max="4" width="9.296875" style="185" customWidth="1"/>
    <col min="5" max="5" width="0.69921875" style="183" customWidth="1"/>
    <col min="6" max="6" width="8.09765625" style="183" bestFit="1" customWidth="1"/>
    <col min="7" max="7" width="0.69921875" style="183" customWidth="1"/>
    <col min="8" max="8" width="10.296875" style="183" customWidth="1"/>
    <col min="9" max="9" width="1.09765625" style="183" customWidth="1"/>
    <col min="10" max="10" width="7.8984375" style="183" customWidth="1"/>
    <col min="11" max="11" width="0.69921875" style="183" customWidth="1"/>
    <col min="12" max="12" width="19.69921875" style="183" customWidth="1"/>
    <col min="13" max="13" width="0.69921875" style="183" customWidth="1"/>
    <col min="14" max="14" width="18.8984375" style="183" customWidth="1"/>
    <col min="15" max="15" width="0.69921875" style="183" customWidth="1"/>
    <col min="16" max="16" width="18.09765625" style="183" customWidth="1"/>
    <col min="17" max="17" width="0.69921875" style="183" customWidth="1"/>
    <col min="18" max="18" width="10.296875" style="183" customWidth="1"/>
    <col min="19" max="19" width="0.69921875" style="183" customWidth="1"/>
    <col min="20" max="20" width="9.09765625" style="183" bestFit="1" customWidth="1"/>
    <col min="21" max="21" width="0.69921875" style="183" customWidth="1"/>
    <col min="22" max="22" width="8.69921875" style="183" customWidth="1"/>
    <col min="23" max="16384" width="9.09765625" style="57"/>
  </cols>
  <sheetData>
    <row r="1" spans="1:22" ht="20.149999999999999" customHeight="1">
      <c r="A1" s="261" t="s">
        <v>186</v>
      </c>
      <c r="B1" s="261"/>
      <c r="C1" s="261"/>
      <c r="D1" s="261"/>
      <c r="E1" s="261"/>
      <c r="F1" s="261"/>
      <c r="G1" s="261"/>
      <c r="H1" s="261"/>
      <c r="I1" s="261"/>
      <c r="J1" s="261"/>
      <c r="K1" s="261"/>
      <c r="L1" s="261"/>
      <c r="M1" s="261"/>
      <c r="N1" s="261"/>
      <c r="O1" s="261"/>
      <c r="P1" s="261"/>
      <c r="Q1" s="261"/>
      <c r="R1" s="261"/>
      <c r="S1" s="261"/>
      <c r="T1" s="261"/>
      <c r="U1" s="261"/>
      <c r="V1" s="261"/>
    </row>
    <row r="2" spans="1:22" ht="20.149999999999999" customHeight="1">
      <c r="A2" s="261" t="s">
        <v>260</v>
      </c>
      <c r="B2" s="261"/>
      <c r="C2" s="261"/>
      <c r="D2" s="261"/>
      <c r="E2" s="261"/>
      <c r="F2" s="261"/>
      <c r="G2" s="261"/>
      <c r="H2" s="261"/>
      <c r="I2" s="261"/>
      <c r="J2" s="261"/>
      <c r="K2" s="261"/>
      <c r="L2" s="261"/>
      <c r="M2" s="261"/>
      <c r="N2" s="261"/>
      <c r="O2" s="261"/>
      <c r="P2" s="261"/>
      <c r="Q2" s="261"/>
      <c r="R2" s="261"/>
      <c r="S2" s="261"/>
      <c r="T2" s="261"/>
      <c r="U2" s="261"/>
      <c r="V2" s="261"/>
    </row>
    <row r="3" spans="1:22" ht="20.149999999999999" customHeight="1">
      <c r="A3" s="262" t="s">
        <v>220</v>
      </c>
      <c r="B3" s="262"/>
      <c r="C3" s="262"/>
      <c r="D3" s="262"/>
      <c r="E3" s="262"/>
      <c r="F3" s="262"/>
      <c r="G3" s="262"/>
      <c r="H3" s="262"/>
      <c r="I3" s="262"/>
      <c r="J3" s="262"/>
      <c r="K3" s="262"/>
      <c r="L3" s="262"/>
      <c r="M3" s="262"/>
      <c r="N3" s="262"/>
      <c r="O3" s="262"/>
      <c r="P3" s="262"/>
      <c r="Q3" s="262"/>
      <c r="R3" s="262"/>
      <c r="S3" s="262"/>
      <c r="T3" s="262"/>
      <c r="U3" s="262"/>
      <c r="V3" s="262"/>
    </row>
    <row r="4" spans="1:22" s="59" customFormat="1" ht="16.5" customHeight="1">
      <c r="A4" s="58"/>
      <c r="B4" s="58"/>
      <c r="C4" s="58"/>
      <c r="D4" s="269"/>
      <c r="E4" s="269"/>
      <c r="F4" s="269"/>
      <c r="G4" s="269"/>
      <c r="H4" s="269"/>
      <c r="I4" s="269"/>
      <c r="J4" s="269"/>
      <c r="K4" s="269"/>
      <c r="L4" s="269"/>
      <c r="M4" s="269"/>
      <c r="N4" s="269"/>
      <c r="O4" s="269"/>
      <c r="P4" s="269"/>
      <c r="Q4" s="269"/>
      <c r="R4" s="269"/>
      <c r="S4" s="269"/>
      <c r="T4" s="269"/>
      <c r="U4" s="269"/>
      <c r="V4" s="269"/>
    </row>
    <row r="5" spans="1:22" s="59" customFormat="1" ht="20.149999999999999" customHeight="1">
      <c r="D5" s="199" t="s">
        <v>111</v>
      </c>
      <c r="E5" s="199"/>
      <c r="F5" s="199"/>
      <c r="G5" s="199"/>
      <c r="H5" s="199"/>
      <c r="I5" s="199"/>
      <c r="J5" s="199"/>
      <c r="K5" s="199"/>
      <c r="L5" s="199"/>
      <c r="M5" s="199"/>
      <c r="N5" s="199"/>
      <c r="O5" s="199"/>
      <c r="P5" s="199"/>
      <c r="Q5" s="199"/>
      <c r="R5" s="199"/>
      <c r="S5" s="199"/>
      <c r="T5" s="199"/>
      <c r="U5" s="173"/>
      <c r="V5" s="174" t="s">
        <v>185</v>
      </c>
    </row>
    <row r="6" spans="1:22" s="59" customFormat="1" ht="20.149999999999999" customHeight="1">
      <c r="B6" s="175"/>
      <c r="C6" s="175"/>
      <c r="D6" s="176"/>
      <c r="E6" s="177"/>
      <c r="F6" s="177"/>
      <c r="G6" s="177"/>
      <c r="H6" s="271" t="s">
        <v>54</v>
      </c>
      <c r="I6" s="271"/>
      <c r="J6" s="271"/>
      <c r="K6" s="271"/>
      <c r="L6" s="271"/>
      <c r="M6" s="271"/>
      <c r="N6" s="271"/>
      <c r="O6" s="271"/>
      <c r="P6" s="271"/>
      <c r="Q6" s="177"/>
      <c r="R6" s="177"/>
      <c r="S6" s="178"/>
      <c r="T6" s="177"/>
      <c r="U6" s="177"/>
      <c r="V6" s="177"/>
    </row>
    <row r="7" spans="1:22" s="59" customFormat="1" ht="20.149999999999999" customHeight="1">
      <c r="A7" s="60"/>
      <c r="B7" s="179"/>
      <c r="C7" s="179"/>
      <c r="D7" s="37"/>
      <c r="E7" s="37"/>
      <c r="F7" s="61"/>
      <c r="G7" s="37"/>
      <c r="H7" s="37"/>
      <c r="I7" s="37"/>
      <c r="J7" s="38" t="s">
        <v>213</v>
      </c>
      <c r="K7" s="37"/>
      <c r="L7" s="38" t="s">
        <v>150</v>
      </c>
      <c r="M7" s="38"/>
      <c r="N7" s="38" t="s">
        <v>150</v>
      </c>
      <c r="O7" s="37"/>
      <c r="P7" s="38"/>
      <c r="Q7" s="37"/>
      <c r="R7" s="38" t="s">
        <v>9</v>
      </c>
      <c r="S7" s="36"/>
      <c r="T7" s="36"/>
      <c r="U7" s="36"/>
      <c r="V7" s="36"/>
    </row>
    <row r="8" spans="1:22" ht="20.149999999999999" customHeight="1">
      <c r="A8" s="60"/>
      <c r="B8" s="180"/>
      <c r="C8" s="180"/>
      <c r="D8" s="36"/>
      <c r="E8" s="36"/>
      <c r="F8" s="36"/>
      <c r="G8" s="272" t="s">
        <v>237</v>
      </c>
      <c r="H8" s="272"/>
      <c r="I8" s="36"/>
      <c r="J8" s="38" t="s">
        <v>217</v>
      </c>
      <c r="K8" s="37"/>
      <c r="L8" s="38" t="s">
        <v>159</v>
      </c>
      <c r="M8" s="38"/>
      <c r="N8" s="38" t="s">
        <v>160</v>
      </c>
      <c r="O8" s="37"/>
      <c r="P8" s="38" t="s">
        <v>79</v>
      </c>
      <c r="Q8" s="37"/>
      <c r="R8" s="38" t="s">
        <v>241</v>
      </c>
      <c r="S8" s="39"/>
      <c r="T8" s="38" t="s">
        <v>9</v>
      </c>
      <c r="U8" s="36"/>
      <c r="V8" s="36"/>
    </row>
    <row r="9" spans="1:22" ht="20.149999999999999" customHeight="1">
      <c r="A9" s="60"/>
      <c r="B9" s="181"/>
      <c r="C9" s="181"/>
      <c r="D9" s="38" t="s">
        <v>10</v>
      </c>
      <c r="E9" s="37"/>
      <c r="F9" s="38" t="s">
        <v>11</v>
      </c>
      <c r="G9" s="37"/>
      <c r="H9" s="216" t="s">
        <v>238</v>
      </c>
      <c r="I9" s="37"/>
      <c r="J9" s="38" t="s">
        <v>218</v>
      </c>
      <c r="K9" s="37"/>
      <c r="L9" s="38" t="s">
        <v>161</v>
      </c>
      <c r="M9" s="38"/>
      <c r="N9" s="38" t="s">
        <v>162</v>
      </c>
      <c r="O9" s="39"/>
      <c r="P9" s="38" t="s">
        <v>80</v>
      </c>
      <c r="Q9" s="37"/>
      <c r="R9" s="38" t="s">
        <v>72</v>
      </c>
      <c r="S9" s="36"/>
      <c r="T9" s="38" t="s">
        <v>12</v>
      </c>
      <c r="U9" s="36"/>
      <c r="V9" s="38" t="s">
        <v>138</v>
      </c>
    </row>
    <row r="10" spans="1:22" ht="20.149999999999999" customHeight="1">
      <c r="A10" s="60"/>
      <c r="B10" s="182" t="s">
        <v>97</v>
      </c>
      <c r="C10" s="59"/>
      <c r="D10" s="40" t="s">
        <v>13</v>
      </c>
      <c r="E10" s="37"/>
      <c r="F10" s="40" t="s">
        <v>14</v>
      </c>
      <c r="G10" s="37"/>
      <c r="H10" s="217" t="s">
        <v>239</v>
      </c>
      <c r="I10" s="37"/>
      <c r="J10" s="40" t="s">
        <v>0</v>
      </c>
      <c r="K10" s="37"/>
      <c r="L10" s="40" t="s">
        <v>163</v>
      </c>
      <c r="M10" s="106"/>
      <c r="N10" s="40" t="s">
        <v>163</v>
      </c>
      <c r="O10" s="62"/>
      <c r="P10" s="40" t="s">
        <v>65</v>
      </c>
      <c r="Q10" s="37"/>
      <c r="R10" s="40" t="s">
        <v>15</v>
      </c>
      <c r="S10" s="36"/>
      <c r="T10" s="40" t="s">
        <v>16</v>
      </c>
      <c r="U10" s="36"/>
      <c r="V10" s="40" t="s">
        <v>140</v>
      </c>
    </row>
    <row r="11" spans="1:22" ht="16.5">
      <c r="A11" s="63"/>
      <c r="B11" s="181"/>
      <c r="C11" s="181"/>
      <c r="D11" s="64"/>
      <c r="E11" s="64"/>
      <c r="F11" s="64"/>
      <c r="G11" s="64"/>
      <c r="H11" s="4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41"/>
    </row>
    <row r="12" spans="1:22" ht="33" customHeight="1">
      <c r="A12" s="63" t="s">
        <v>254</v>
      </c>
      <c r="B12" s="153"/>
      <c r="C12" s="153"/>
      <c r="D12" s="124">
        <v>8467511</v>
      </c>
      <c r="E12" s="123"/>
      <c r="F12" s="124">
        <v>9356233</v>
      </c>
      <c r="G12" s="123"/>
      <c r="H12" s="218">
        <v>0</v>
      </c>
      <c r="I12" s="123"/>
      <c r="J12" s="145">
        <v>0</v>
      </c>
      <c r="K12" s="123"/>
      <c r="L12" s="124">
        <v>-16381</v>
      </c>
      <c r="M12" s="124"/>
      <c r="N12" s="124">
        <v>213233</v>
      </c>
      <c r="P12" s="123">
        <v>-39370</v>
      </c>
      <c r="Q12" s="123"/>
      <c r="R12" s="124">
        <v>852337</v>
      </c>
      <c r="S12" s="123"/>
      <c r="T12" s="124">
        <v>29121443</v>
      </c>
      <c r="U12" s="123"/>
      <c r="V12" s="42">
        <f>SUM(D12:T12)</f>
        <v>47955006</v>
      </c>
    </row>
    <row r="13" spans="1:22" ht="20.149999999999999" customHeight="1">
      <c r="A13" s="65" t="s">
        <v>104</v>
      </c>
      <c r="B13" s="154">
        <v>32</v>
      </c>
      <c r="C13" s="184"/>
      <c r="D13" s="43">
        <v>0</v>
      </c>
      <c r="E13" s="43"/>
      <c r="F13" s="43">
        <v>0</v>
      </c>
      <c r="G13" s="43"/>
      <c r="H13" s="218">
        <v>0</v>
      </c>
      <c r="I13" s="43"/>
      <c r="J13" s="43">
        <v>0</v>
      </c>
      <c r="K13" s="43"/>
      <c r="L13" s="43">
        <v>0</v>
      </c>
      <c r="M13" s="43"/>
      <c r="N13" s="43">
        <v>0</v>
      </c>
      <c r="O13" s="43"/>
      <c r="P13" s="43">
        <v>0</v>
      </c>
      <c r="Q13" s="43"/>
      <c r="R13" s="43">
        <v>0</v>
      </c>
      <c r="S13" s="43"/>
      <c r="T13" s="43">
        <v>-3342967</v>
      </c>
      <c r="U13" s="43"/>
      <c r="V13" s="42">
        <f>SUM(D13:T13)</f>
        <v>-3342967</v>
      </c>
    </row>
    <row r="14" spans="1:22" ht="20.149999999999999" customHeight="1">
      <c r="A14" s="65" t="s">
        <v>242</v>
      </c>
      <c r="B14" s="154">
        <v>33</v>
      </c>
      <c r="C14" s="184"/>
      <c r="D14" s="43">
        <v>0</v>
      </c>
      <c r="E14" s="43"/>
      <c r="F14" s="43">
        <v>0</v>
      </c>
      <c r="G14" s="43"/>
      <c r="H14" s="218">
        <v>0</v>
      </c>
      <c r="I14" s="43"/>
      <c r="J14" s="43">
        <v>0</v>
      </c>
      <c r="K14" s="43"/>
      <c r="L14" s="43">
        <v>0</v>
      </c>
      <c r="M14" s="43"/>
      <c r="N14" s="43">
        <v>-126</v>
      </c>
      <c r="O14" s="43"/>
      <c r="P14" s="43">
        <v>25</v>
      </c>
      <c r="Q14" s="43"/>
      <c r="R14" s="43">
        <v>0</v>
      </c>
      <c r="S14" s="43"/>
      <c r="T14" s="43">
        <v>101</v>
      </c>
      <c r="U14" s="43"/>
      <c r="V14" s="42">
        <f>SUM(D14:T14)</f>
        <v>0</v>
      </c>
    </row>
    <row r="15" spans="1:22" ht="20.149999999999999" customHeight="1">
      <c r="A15" s="65" t="s">
        <v>81</v>
      </c>
      <c r="B15" s="154">
        <v>33</v>
      </c>
      <c r="C15" s="155"/>
      <c r="D15" s="45">
        <v>0</v>
      </c>
      <c r="E15" s="42"/>
      <c r="F15" s="45">
        <v>0</v>
      </c>
      <c r="G15" s="42"/>
      <c r="H15" s="45">
        <v>0</v>
      </c>
      <c r="I15" s="42"/>
      <c r="J15" s="45">
        <v>354517</v>
      </c>
      <c r="K15" s="44"/>
      <c r="L15" s="46">
        <v>-154974</v>
      </c>
      <c r="M15" s="43"/>
      <c r="N15" s="46">
        <v>540</v>
      </c>
      <c r="O15" s="44"/>
      <c r="P15" s="46">
        <v>-40017</v>
      </c>
      <c r="Q15" s="43"/>
      <c r="R15" s="45">
        <v>0</v>
      </c>
      <c r="S15" s="43"/>
      <c r="T15" s="46">
        <v>8169408</v>
      </c>
      <c r="U15" s="43"/>
      <c r="V15" s="66">
        <f>SUM(D15:T15)</f>
        <v>8329474</v>
      </c>
    </row>
    <row r="16" spans="1:22" ht="6" customHeight="1">
      <c r="A16" s="65"/>
      <c r="B16" s="155"/>
      <c r="C16" s="155"/>
      <c r="D16" s="43"/>
      <c r="E16" s="42"/>
      <c r="F16" s="43"/>
      <c r="G16" s="42"/>
      <c r="H16" s="43"/>
      <c r="I16" s="42"/>
      <c r="J16" s="43"/>
      <c r="K16" s="44"/>
      <c r="L16" s="43"/>
      <c r="M16" s="43"/>
      <c r="N16" s="43"/>
      <c r="O16" s="44"/>
      <c r="P16" s="43"/>
      <c r="Q16" s="43"/>
      <c r="R16" s="43"/>
      <c r="S16" s="43"/>
      <c r="T16" s="43"/>
      <c r="U16" s="43"/>
      <c r="V16" s="42"/>
    </row>
    <row r="17" spans="1:22" ht="20.149999999999999" customHeight="1" thickBot="1">
      <c r="A17" s="214" t="s">
        <v>222</v>
      </c>
      <c r="B17" s="153"/>
      <c r="C17" s="153"/>
      <c r="D17" s="67">
        <f>SUM(D12:D15)</f>
        <v>8467511</v>
      </c>
      <c r="E17" s="43"/>
      <c r="F17" s="67">
        <f>SUM(F12:F15)</f>
        <v>9356233</v>
      </c>
      <c r="G17" s="43"/>
      <c r="H17" s="219">
        <f>SUM(H12:H15)</f>
        <v>0</v>
      </c>
      <c r="I17" s="43"/>
      <c r="J17" s="67">
        <f>SUM(J12:J15)</f>
        <v>354517</v>
      </c>
      <c r="K17" s="43"/>
      <c r="L17" s="67">
        <f>SUM(L12:L15)</f>
        <v>-171355</v>
      </c>
      <c r="M17" s="42"/>
      <c r="N17" s="67">
        <f>SUM(N12:N15)</f>
        <v>213647</v>
      </c>
      <c r="O17" s="43"/>
      <c r="P17" s="67">
        <f>SUM(P12:P15)</f>
        <v>-79362</v>
      </c>
      <c r="Q17" s="43"/>
      <c r="R17" s="67">
        <f>SUM(R12:R15)</f>
        <v>852337</v>
      </c>
      <c r="S17" s="43"/>
      <c r="T17" s="67">
        <f>SUM(T12:T15)</f>
        <v>33947985</v>
      </c>
      <c r="U17" s="43"/>
      <c r="V17" s="67">
        <f>SUM(V12:V15)</f>
        <v>52941513</v>
      </c>
    </row>
    <row r="18" spans="1:22" ht="13.5" customHeight="1" thickTop="1">
      <c r="A18" s="63"/>
      <c r="B18" s="153"/>
      <c r="C18" s="153"/>
      <c r="D18" s="42"/>
      <c r="E18" s="43"/>
      <c r="F18" s="42"/>
      <c r="G18" s="43"/>
      <c r="I18" s="43"/>
      <c r="J18" s="42"/>
      <c r="K18" s="43"/>
      <c r="L18" s="42"/>
      <c r="M18" s="42"/>
      <c r="N18" s="42"/>
      <c r="O18" s="43"/>
      <c r="P18" s="42"/>
      <c r="Q18" s="43"/>
      <c r="R18" s="42"/>
      <c r="S18" s="43"/>
      <c r="T18" s="42"/>
      <c r="U18" s="43"/>
      <c r="V18" s="42"/>
    </row>
    <row r="19" spans="1:22" ht="20.149999999999999" customHeight="1">
      <c r="A19" s="63" t="s">
        <v>255</v>
      </c>
      <c r="B19" s="153"/>
      <c r="C19" s="153"/>
      <c r="D19" s="200">
        <v>8467511</v>
      </c>
      <c r="E19" s="123"/>
      <c r="F19" s="200">
        <v>9356233</v>
      </c>
      <c r="G19" s="123"/>
      <c r="H19" s="220">
        <v>0</v>
      </c>
      <c r="I19" s="123"/>
      <c r="J19" s="202">
        <v>354517</v>
      </c>
      <c r="K19" s="123"/>
      <c r="L19" s="200">
        <v>-171355</v>
      </c>
      <c r="M19" s="124"/>
      <c r="N19" s="200">
        <v>213647</v>
      </c>
      <c r="P19" s="203">
        <v>-79362</v>
      </c>
      <c r="Q19" s="123"/>
      <c r="R19" s="200">
        <v>852337</v>
      </c>
      <c r="S19" s="123"/>
      <c r="T19" s="200">
        <v>33947985</v>
      </c>
      <c r="U19" s="123"/>
      <c r="V19" s="204">
        <v>52941513</v>
      </c>
    </row>
    <row r="20" spans="1:22" ht="20.149999999999999" customHeight="1">
      <c r="A20" s="65" t="s">
        <v>104</v>
      </c>
      <c r="B20" s="221">
        <v>32</v>
      </c>
      <c r="C20" s="184"/>
      <c r="D20" s="200">
        <v>0</v>
      </c>
      <c r="E20" s="123"/>
      <c r="F20" s="200">
        <v>0</v>
      </c>
      <c r="G20" s="123"/>
      <c r="H20" s="220">
        <v>0</v>
      </c>
      <c r="I20" s="123"/>
      <c r="J20" s="202">
        <v>0</v>
      </c>
      <c r="K20" s="123"/>
      <c r="L20" s="200">
        <v>0</v>
      </c>
      <c r="M20" s="124"/>
      <c r="N20" s="200">
        <v>0</v>
      </c>
      <c r="P20" s="203">
        <v>0</v>
      </c>
      <c r="Q20" s="123"/>
      <c r="R20" s="200">
        <v>0</v>
      </c>
      <c r="S20" s="123"/>
      <c r="T20" s="200">
        <v>-2328495</v>
      </c>
      <c r="U20" s="123"/>
      <c r="V20" s="204">
        <f>SUM(D20:T20)</f>
        <v>-2328495</v>
      </c>
    </row>
    <row r="21" spans="1:22" ht="20.149999999999999" customHeight="1">
      <c r="A21" s="65" t="s">
        <v>250</v>
      </c>
      <c r="B21" s="221">
        <v>30</v>
      </c>
      <c r="C21" s="184"/>
      <c r="D21" s="200">
        <v>0</v>
      </c>
      <c r="E21" s="123"/>
      <c r="F21" s="200">
        <v>0</v>
      </c>
      <c r="G21" s="123"/>
      <c r="H21" s="220">
        <v>0</v>
      </c>
      <c r="I21" s="123"/>
      <c r="J21" s="202">
        <v>0</v>
      </c>
      <c r="K21" s="123"/>
      <c r="L21" s="200">
        <v>0</v>
      </c>
      <c r="M21" s="124"/>
      <c r="N21" s="200">
        <v>0</v>
      </c>
      <c r="P21" s="203">
        <v>0</v>
      </c>
      <c r="Q21" s="123"/>
      <c r="R21" s="200">
        <v>195539</v>
      </c>
      <c r="S21" s="123"/>
      <c r="T21" s="200">
        <v>-195539</v>
      </c>
      <c r="U21" s="123"/>
      <c r="V21" s="204">
        <f t="shared" ref="V21:V22" si="0">SUM(D21:T21)</f>
        <v>0</v>
      </c>
    </row>
    <row r="22" spans="1:22" ht="20.149999999999999" customHeight="1">
      <c r="A22" s="65" t="s">
        <v>240</v>
      </c>
      <c r="B22" s="221">
        <v>41</v>
      </c>
      <c r="C22" s="184"/>
      <c r="D22" s="200">
        <v>0</v>
      </c>
      <c r="E22" s="123"/>
      <c r="F22" s="200">
        <v>0</v>
      </c>
      <c r="G22" s="123"/>
      <c r="H22" s="220">
        <v>20170</v>
      </c>
      <c r="I22" s="123"/>
      <c r="J22" s="202">
        <v>0</v>
      </c>
      <c r="K22" s="123"/>
      <c r="L22" s="200">
        <v>0</v>
      </c>
      <c r="M22" s="124"/>
      <c r="N22" s="200">
        <v>0</v>
      </c>
      <c r="P22" s="203">
        <v>0</v>
      </c>
      <c r="Q22" s="123"/>
      <c r="R22" s="200">
        <v>0</v>
      </c>
      <c r="S22" s="123"/>
      <c r="T22" s="200">
        <v>0</v>
      </c>
      <c r="U22" s="123"/>
      <c r="V22" s="204">
        <f t="shared" si="0"/>
        <v>20170</v>
      </c>
    </row>
    <row r="23" spans="1:22" ht="20.149999999999999" customHeight="1">
      <c r="A23" s="65" t="s">
        <v>81</v>
      </c>
      <c r="B23" s="154">
        <v>33</v>
      </c>
      <c r="C23" s="184"/>
      <c r="D23" s="200">
        <v>0</v>
      </c>
      <c r="E23" s="123"/>
      <c r="F23" s="200">
        <v>0</v>
      </c>
      <c r="G23" s="123"/>
      <c r="H23" s="220">
        <v>0</v>
      </c>
      <c r="I23" s="123"/>
      <c r="J23" s="202">
        <v>-4235</v>
      </c>
      <c r="K23" s="123"/>
      <c r="L23" s="200">
        <v>-67475</v>
      </c>
      <c r="M23" s="124"/>
      <c r="N23" s="200">
        <v>18092</v>
      </c>
      <c r="P23" s="203">
        <v>9877</v>
      </c>
      <c r="Q23" s="123"/>
      <c r="R23" s="200">
        <v>0</v>
      </c>
      <c r="S23" s="123"/>
      <c r="T23" s="200">
        <v>4950628</v>
      </c>
      <c r="U23" s="123"/>
      <c r="V23" s="204">
        <f>SUM(D23:T23)</f>
        <v>4906887</v>
      </c>
    </row>
    <row r="24" spans="1:22" ht="20.149999999999999" customHeight="1">
      <c r="A24" s="65" t="s">
        <v>192</v>
      </c>
      <c r="B24" s="154">
        <v>33</v>
      </c>
      <c r="C24" s="155"/>
      <c r="D24" s="121">
        <v>0</v>
      </c>
      <c r="E24" s="42"/>
      <c r="F24" s="121">
        <v>0</v>
      </c>
      <c r="G24" s="42"/>
      <c r="H24" s="121">
        <v>0</v>
      </c>
      <c r="I24" s="42"/>
      <c r="J24" s="121">
        <v>0</v>
      </c>
      <c r="K24" s="44"/>
      <c r="L24" s="122">
        <v>0</v>
      </c>
      <c r="M24" s="43"/>
      <c r="N24" s="122">
        <v>0</v>
      </c>
      <c r="O24" s="44"/>
      <c r="P24" s="122">
        <v>847</v>
      </c>
      <c r="Q24" s="43"/>
      <c r="R24" s="121">
        <v>0</v>
      </c>
      <c r="S24" s="43"/>
      <c r="T24" s="122">
        <v>3388</v>
      </c>
      <c r="U24" s="43"/>
      <c r="V24" s="205">
        <f>SUM(D24:T24)</f>
        <v>4235</v>
      </c>
    </row>
    <row r="25" spans="1:22" ht="6" customHeight="1">
      <c r="A25" s="65"/>
      <c r="B25" s="155"/>
      <c r="C25" s="155"/>
      <c r="D25" s="198"/>
      <c r="E25" s="42"/>
      <c r="F25" s="198"/>
      <c r="G25" s="42"/>
      <c r="H25" s="198"/>
      <c r="I25" s="42"/>
      <c r="J25" s="198"/>
      <c r="K25" s="44"/>
      <c r="L25" s="198"/>
      <c r="M25" s="43"/>
      <c r="N25" s="198"/>
      <c r="O25" s="42"/>
      <c r="P25" s="198"/>
      <c r="Q25" s="42"/>
      <c r="R25" s="198"/>
      <c r="S25" s="42"/>
      <c r="T25" s="198"/>
      <c r="U25" s="43"/>
      <c r="V25" s="198"/>
    </row>
    <row r="26" spans="1:22" ht="20.149999999999999" customHeight="1" thickBot="1">
      <c r="A26" s="214" t="s">
        <v>223</v>
      </c>
      <c r="B26" s="153"/>
      <c r="C26" s="153"/>
      <c r="D26" s="201">
        <f>SUM(D19:D24)</f>
        <v>8467511</v>
      </c>
      <c r="E26" s="43"/>
      <c r="F26" s="201">
        <f>SUM(F19:F24)</f>
        <v>9356233</v>
      </c>
      <c r="G26" s="43"/>
      <c r="H26" s="222">
        <f>SUM(H19:H24)</f>
        <v>20170</v>
      </c>
      <c r="I26" s="43"/>
      <c r="J26" s="201">
        <f>SUM(J19:J24)</f>
        <v>350282</v>
      </c>
      <c r="K26" s="43"/>
      <c r="L26" s="201">
        <f>SUM(L19:L24)</f>
        <v>-238830</v>
      </c>
      <c r="M26" s="42"/>
      <c r="N26" s="201">
        <f>SUM(N19:N24)</f>
        <v>231739</v>
      </c>
      <c r="O26" s="43"/>
      <c r="P26" s="201">
        <f>SUM(P19:P24)</f>
        <v>-68638</v>
      </c>
      <c r="Q26" s="43"/>
      <c r="R26" s="201">
        <f>SUM(R19:R24)</f>
        <v>1047876</v>
      </c>
      <c r="S26" s="43"/>
      <c r="T26" s="201">
        <f>SUM(T19:T24)</f>
        <v>36377967</v>
      </c>
      <c r="U26" s="43"/>
      <c r="V26" s="201">
        <f>SUM(V19:V24)</f>
        <v>55544310</v>
      </c>
    </row>
    <row r="27" spans="1:22" ht="9.75" customHeight="1" thickTop="1">
      <c r="A27" s="63"/>
      <c r="B27" s="153"/>
      <c r="C27" s="153"/>
      <c r="D27" s="42"/>
      <c r="E27" s="43"/>
      <c r="F27" s="42"/>
      <c r="G27" s="43"/>
      <c r="H27" s="43"/>
      <c r="I27" s="43"/>
      <c r="J27" s="42"/>
      <c r="K27" s="43"/>
      <c r="L27" s="42"/>
      <c r="M27" s="42"/>
      <c r="N27" s="42"/>
      <c r="O27" s="43"/>
      <c r="P27" s="42"/>
      <c r="Q27" s="43"/>
      <c r="R27" s="42"/>
      <c r="S27" s="43"/>
      <c r="T27" s="42"/>
      <c r="U27" s="43"/>
      <c r="V27" s="42"/>
    </row>
    <row r="28" spans="1:22" ht="20.149999999999999" customHeight="1">
      <c r="A28" s="48"/>
      <c r="B28" s="52" t="s">
        <v>136</v>
      </c>
      <c r="C28" s="223"/>
      <c r="D28" s="224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225" t="s">
        <v>204</v>
      </c>
      <c r="Q28" s="56"/>
      <c r="R28" s="48"/>
      <c r="S28" s="56"/>
      <c r="T28" s="56"/>
      <c r="U28" s="56"/>
      <c r="V28" s="56"/>
    </row>
    <row r="29" spans="1:22" ht="20.149999999999999" customHeight="1">
      <c r="A29" s="48"/>
      <c r="B29" s="226" t="s">
        <v>198</v>
      </c>
      <c r="C29" s="55"/>
      <c r="D29" s="56"/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270" t="s">
        <v>190</v>
      </c>
      <c r="Q29" s="270"/>
      <c r="R29" s="270"/>
      <c r="S29" s="227"/>
      <c r="T29" s="227"/>
      <c r="U29" s="227"/>
      <c r="V29" s="56"/>
    </row>
    <row r="30" spans="1:22" ht="20.149999999999999" customHeight="1">
      <c r="A30" s="48"/>
      <c r="B30" s="52" t="s">
        <v>199</v>
      </c>
      <c r="C30" s="48"/>
      <c r="D30" s="56"/>
      <c r="E30" s="56"/>
      <c r="F30" s="56"/>
      <c r="G30" s="56"/>
      <c r="H30" s="56"/>
      <c r="I30" s="56"/>
      <c r="J30" s="56"/>
      <c r="K30" s="56"/>
      <c r="L30" s="56"/>
      <c r="M30" s="56"/>
      <c r="N30" s="56"/>
      <c r="O30" s="56"/>
      <c r="P30" s="268" t="s">
        <v>191</v>
      </c>
      <c r="Q30" s="268"/>
      <c r="R30" s="268"/>
      <c r="S30" s="228"/>
      <c r="T30" s="228"/>
      <c r="U30" s="228"/>
      <c r="V30" s="56"/>
    </row>
    <row r="31" spans="1:22" ht="12.75" customHeight="1">
      <c r="A31" s="52"/>
      <c r="B31" s="48"/>
      <c r="C31" s="48"/>
      <c r="D31" s="56"/>
      <c r="E31" s="56"/>
      <c r="F31" s="56"/>
      <c r="G31" s="56"/>
      <c r="H31" s="56"/>
      <c r="I31" s="56"/>
      <c r="J31" s="56"/>
      <c r="K31" s="56"/>
      <c r="L31" s="56"/>
      <c r="M31" s="56"/>
      <c r="N31" s="56"/>
      <c r="O31" s="56"/>
      <c r="P31" s="56"/>
      <c r="Q31" s="210"/>
      <c r="R31" s="210"/>
      <c r="S31" s="210"/>
      <c r="T31" s="210"/>
      <c r="U31" s="210"/>
      <c r="V31" s="56"/>
    </row>
    <row r="32" spans="1:22" ht="22.15" customHeight="1">
      <c r="A32" s="265" t="s">
        <v>233</v>
      </c>
      <c r="B32" s="265"/>
      <c r="C32" s="265"/>
      <c r="D32" s="265"/>
      <c r="E32" s="265"/>
      <c r="F32" s="265"/>
      <c r="G32" s="265"/>
      <c r="H32" s="265"/>
      <c r="I32" s="265"/>
      <c r="J32" s="265"/>
      <c r="K32" s="265"/>
      <c r="L32" s="104"/>
      <c r="M32" s="104"/>
      <c r="N32" s="104"/>
      <c r="O32" s="104"/>
      <c r="P32" s="104"/>
      <c r="Q32" s="104"/>
      <c r="R32" s="104"/>
      <c r="S32" s="104"/>
      <c r="T32" s="104"/>
      <c r="U32" s="104"/>
      <c r="V32" s="104"/>
    </row>
  </sheetData>
  <mergeCells count="9">
    <mergeCell ref="P30:R30"/>
    <mergeCell ref="A32:K32"/>
    <mergeCell ref="A1:V1"/>
    <mergeCell ref="A2:V2"/>
    <mergeCell ref="A3:V3"/>
    <mergeCell ref="D4:V4"/>
    <mergeCell ref="P29:R29"/>
    <mergeCell ref="H6:P6"/>
    <mergeCell ref="G8:H8"/>
  </mergeCells>
  <pageMargins left="0.3" right="0.3" top="0.5" bottom="0.6" header="0.49" footer="0.4"/>
  <pageSetup paperSize="9" scale="92" firstPageNumber="13" fitToHeight="0" orientation="landscape" useFirstPageNumber="1" horizontalDpi="1200" verticalDpi="1200" r:id="rId1"/>
  <headerFooter>
    <oddFooter>&amp;R&amp;"Browallia New,Regular"&amp;12&amp;P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159"/>
  <sheetViews>
    <sheetView zoomScaleNormal="100" zoomScaleSheetLayoutView="100" workbookViewId="0">
      <selection sqref="A1:I1"/>
    </sheetView>
  </sheetViews>
  <sheetFormatPr defaultColWidth="9.09765625" defaultRowHeight="19.149999999999999" customHeight="1"/>
  <cols>
    <col min="1" max="1" width="62.59765625" style="48" customWidth="1"/>
    <col min="2" max="2" width="0.59765625" style="48" customWidth="1"/>
    <col min="3" max="3" width="11.3984375" style="53" customWidth="1"/>
    <col min="4" max="4" width="0.8984375" style="53" customWidth="1"/>
    <col min="5" max="5" width="11.3984375" style="53" customWidth="1"/>
    <col min="6" max="6" width="0.8984375" style="53" customWidth="1"/>
    <col min="7" max="7" width="11.3984375" style="53" customWidth="1"/>
    <col min="8" max="8" width="0.8984375" style="53" customWidth="1"/>
    <col min="9" max="9" width="11.3984375" style="53" customWidth="1"/>
    <col min="10" max="16384" width="9.09765625" style="48"/>
  </cols>
  <sheetData>
    <row r="1" spans="1:9" ht="19.149999999999999" customHeight="1">
      <c r="A1" s="261" t="s">
        <v>186</v>
      </c>
      <c r="B1" s="261"/>
      <c r="C1" s="261"/>
      <c r="D1" s="261"/>
      <c r="E1" s="261"/>
      <c r="F1" s="261"/>
      <c r="G1" s="261"/>
      <c r="H1" s="261"/>
      <c r="I1" s="261"/>
    </row>
    <row r="2" spans="1:9" ht="19.149999999999999" customHeight="1">
      <c r="A2" s="261" t="s">
        <v>103</v>
      </c>
      <c r="B2" s="261"/>
      <c r="C2" s="261"/>
      <c r="D2" s="261"/>
      <c r="E2" s="261"/>
      <c r="F2" s="261"/>
      <c r="G2" s="261"/>
      <c r="H2" s="261"/>
      <c r="I2" s="261"/>
    </row>
    <row r="3" spans="1:9" ht="19.149999999999999" customHeight="1">
      <c r="A3" s="262" t="s">
        <v>220</v>
      </c>
      <c r="B3" s="262"/>
      <c r="C3" s="262"/>
      <c r="D3" s="262"/>
      <c r="E3" s="262"/>
      <c r="F3" s="262"/>
      <c r="G3" s="262"/>
      <c r="H3" s="262"/>
      <c r="I3" s="262"/>
    </row>
    <row r="4" spans="1:9" ht="19.149999999999999" customHeight="1">
      <c r="A4" s="49"/>
      <c r="B4" s="49"/>
      <c r="C4" s="229"/>
      <c r="D4" s="229"/>
      <c r="E4" s="229"/>
      <c r="F4" s="229"/>
      <c r="G4" s="229"/>
      <c r="H4" s="229"/>
      <c r="I4" s="229"/>
    </row>
    <row r="5" spans="1:9" ht="19.149999999999999" customHeight="1">
      <c r="C5" s="273" t="s">
        <v>105</v>
      </c>
      <c r="D5" s="273"/>
      <c r="E5" s="273"/>
      <c r="F5" s="230"/>
      <c r="G5" s="273" t="s">
        <v>111</v>
      </c>
      <c r="H5" s="273"/>
      <c r="I5" s="273"/>
    </row>
    <row r="6" spans="1:9" ht="19.149999999999999" customHeight="1">
      <c r="C6" s="25" t="s">
        <v>212</v>
      </c>
      <c r="D6" s="26"/>
      <c r="E6" s="25" t="s">
        <v>197</v>
      </c>
      <c r="F6" s="26"/>
      <c r="G6" s="25" t="s">
        <v>212</v>
      </c>
      <c r="H6" s="26"/>
      <c r="I6" s="25" t="s">
        <v>197</v>
      </c>
    </row>
    <row r="7" spans="1:9" s="50" customFormat="1" ht="19.149999999999999" customHeight="1">
      <c r="C7" s="27" t="s">
        <v>99</v>
      </c>
      <c r="D7" s="17"/>
      <c r="E7" s="27" t="s">
        <v>99</v>
      </c>
      <c r="F7" s="17"/>
      <c r="G7" s="27" t="s">
        <v>99</v>
      </c>
      <c r="H7" s="25"/>
      <c r="I7" s="27" t="s">
        <v>99</v>
      </c>
    </row>
    <row r="8" spans="1:9" ht="19.149999999999999" customHeight="1">
      <c r="A8" s="51" t="s">
        <v>3</v>
      </c>
      <c r="B8" s="51"/>
      <c r="C8" s="112"/>
      <c r="D8" s="17"/>
      <c r="E8" s="17"/>
      <c r="F8" s="17"/>
      <c r="G8" s="112"/>
      <c r="H8" s="17"/>
      <c r="I8" s="17"/>
    </row>
    <row r="9" spans="1:9" ht="19.149999999999999" customHeight="1">
      <c r="A9" s="48" t="s">
        <v>64</v>
      </c>
      <c r="C9" s="112">
        <v>6786635</v>
      </c>
      <c r="D9" s="17"/>
      <c r="E9" s="17">
        <v>9489829</v>
      </c>
      <c r="F9" s="17"/>
      <c r="G9" s="112">
        <v>5942721</v>
      </c>
      <c r="H9" s="17"/>
      <c r="I9" s="17">
        <v>9829741</v>
      </c>
    </row>
    <row r="10" spans="1:9" ht="19.149999999999999" customHeight="1">
      <c r="A10" s="48" t="s">
        <v>86</v>
      </c>
      <c r="C10" s="112"/>
      <c r="D10" s="17"/>
      <c r="E10" s="17"/>
      <c r="F10" s="17"/>
      <c r="G10" s="112"/>
      <c r="H10" s="17"/>
      <c r="I10" s="17"/>
    </row>
    <row r="11" spans="1:9" ht="19.149999999999999" customHeight="1">
      <c r="A11" s="231" t="s">
        <v>87</v>
      </c>
      <c r="B11" s="231"/>
      <c r="C11" s="112"/>
      <c r="D11" s="17"/>
      <c r="E11" s="17"/>
      <c r="F11" s="17"/>
      <c r="G11" s="112"/>
      <c r="H11" s="17"/>
      <c r="I11" s="17"/>
    </row>
    <row r="12" spans="1:9" ht="19.149999999999999" customHeight="1">
      <c r="A12" s="149" t="s">
        <v>91</v>
      </c>
      <c r="B12" s="149"/>
      <c r="C12" s="112">
        <v>573194</v>
      </c>
      <c r="D12" s="17"/>
      <c r="E12" s="17">
        <v>476542</v>
      </c>
      <c r="F12" s="17"/>
      <c r="G12" s="232">
        <v>492781</v>
      </c>
      <c r="H12" s="17"/>
      <c r="I12" s="53">
        <v>412323</v>
      </c>
    </row>
    <row r="13" spans="1:9" ht="19.149999999999999" customHeight="1">
      <c r="A13" s="149" t="s">
        <v>92</v>
      </c>
      <c r="B13" s="149"/>
      <c r="C13" s="112">
        <v>249184</v>
      </c>
      <c r="D13" s="17"/>
      <c r="E13" s="17">
        <v>211619</v>
      </c>
      <c r="F13" s="17"/>
      <c r="G13" s="112">
        <v>198396</v>
      </c>
      <c r="H13" s="17"/>
      <c r="I13" s="17">
        <v>175988</v>
      </c>
    </row>
    <row r="14" spans="1:9" ht="19.149999999999999" customHeight="1">
      <c r="A14" s="149" t="s">
        <v>205</v>
      </c>
      <c r="B14" s="149"/>
      <c r="C14" s="112">
        <v>129064</v>
      </c>
      <c r="D14" s="17"/>
      <c r="E14" s="17">
        <v>63727</v>
      </c>
      <c r="F14" s="17"/>
      <c r="G14" s="112">
        <v>131354</v>
      </c>
      <c r="H14" s="17"/>
      <c r="I14" s="17">
        <v>64637</v>
      </c>
    </row>
    <row r="15" spans="1:9" ht="19.149999999999999" customHeight="1">
      <c r="A15" s="149" t="s">
        <v>164</v>
      </c>
      <c r="B15" s="149"/>
      <c r="C15" s="112">
        <v>1705285</v>
      </c>
      <c r="D15" s="17"/>
      <c r="E15" s="17">
        <v>2401000</v>
      </c>
      <c r="F15" s="17"/>
      <c r="G15" s="112">
        <v>1697645</v>
      </c>
      <c r="H15" s="17"/>
      <c r="I15" s="17">
        <v>2369796</v>
      </c>
    </row>
    <row r="16" spans="1:9" ht="19.149999999999999" customHeight="1">
      <c r="A16" s="149" t="s">
        <v>246</v>
      </c>
      <c r="B16" s="149"/>
      <c r="C16" s="112">
        <v>20170</v>
      </c>
      <c r="D16" s="17"/>
      <c r="E16" s="17">
        <v>0</v>
      </c>
      <c r="F16" s="17"/>
      <c r="G16" s="112">
        <v>11465</v>
      </c>
      <c r="H16" s="17"/>
      <c r="I16" s="17">
        <v>0</v>
      </c>
    </row>
    <row r="17" spans="1:9" ht="19.149999999999999" customHeight="1">
      <c r="A17" s="149" t="s">
        <v>262</v>
      </c>
      <c r="B17" s="149"/>
      <c r="C17" s="112"/>
      <c r="D17" s="17"/>
      <c r="E17" s="17"/>
      <c r="F17" s="17"/>
      <c r="G17" s="112"/>
      <c r="H17" s="17"/>
      <c r="I17" s="17"/>
    </row>
    <row r="18" spans="1:9" ht="19.149999999999999" customHeight="1">
      <c r="A18" s="149" t="s">
        <v>261</v>
      </c>
      <c r="B18" s="149"/>
      <c r="C18" s="112">
        <v>849234</v>
      </c>
      <c r="D18" s="17"/>
      <c r="E18" s="17">
        <v>-2764681</v>
      </c>
      <c r="F18" s="17"/>
      <c r="G18" s="112">
        <v>876490</v>
      </c>
      <c r="H18" s="17"/>
      <c r="I18" s="17">
        <v>-1949474</v>
      </c>
    </row>
    <row r="19" spans="1:9" ht="19.149999999999999" customHeight="1">
      <c r="A19" s="149" t="s">
        <v>251</v>
      </c>
      <c r="B19" s="149"/>
      <c r="C19" s="112"/>
      <c r="D19" s="17"/>
      <c r="E19" s="17"/>
      <c r="F19" s="17"/>
      <c r="G19" s="233"/>
      <c r="H19" s="17"/>
      <c r="I19" s="234"/>
    </row>
    <row r="20" spans="1:9" ht="19.149999999999999" customHeight="1">
      <c r="A20" s="149" t="s">
        <v>167</v>
      </c>
      <c r="B20" s="149"/>
      <c r="C20" s="112">
        <v>819569</v>
      </c>
      <c r="D20" s="17"/>
      <c r="E20" s="17">
        <v>1383205</v>
      </c>
      <c r="F20" s="17"/>
      <c r="G20" s="235">
        <v>297117</v>
      </c>
      <c r="H20" s="17"/>
      <c r="I20" s="236">
        <v>346762</v>
      </c>
    </row>
    <row r="21" spans="1:9" ht="19.149999999999999" customHeight="1">
      <c r="A21" s="149" t="s">
        <v>141</v>
      </c>
      <c r="B21" s="149"/>
      <c r="C21" s="233">
        <v>0</v>
      </c>
      <c r="D21" s="17"/>
      <c r="E21" s="234">
        <v>0</v>
      </c>
      <c r="F21" s="17"/>
      <c r="G21" s="233">
        <v>2541</v>
      </c>
      <c r="H21" s="17"/>
      <c r="I21" s="234">
        <v>-10587</v>
      </c>
    </row>
    <row r="22" spans="1:9" ht="19.149999999999999" customHeight="1">
      <c r="A22" s="149" t="s">
        <v>244</v>
      </c>
      <c r="B22" s="149"/>
      <c r="C22" s="233">
        <v>15</v>
      </c>
      <c r="D22" s="17"/>
      <c r="E22" s="234">
        <v>-1065</v>
      </c>
      <c r="F22" s="17"/>
      <c r="G22" s="233">
        <v>13</v>
      </c>
      <c r="H22" s="17"/>
      <c r="I22" s="234">
        <v>-1065</v>
      </c>
    </row>
    <row r="23" spans="1:9" ht="19.149999999999999" customHeight="1">
      <c r="A23" s="149" t="s">
        <v>256</v>
      </c>
      <c r="B23" s="149"/>
      <c r="C23" s="112">
        <v>-560154</v>
      </c>
      <c r="D23" s="17"/>
      <c r="E23" s="17">
        <v>26050</v>
      </c>
      <c r="F23" s="17"/>
      <c r="G23" s="112">
        <v>-561277</v>
      </c>
      <c r="H23" s="17"/>
      <c r="I23" s="17">
        <v>37284</v>
      </c>
    </row>
    <row r="24" spans="1:9" ht="19.149999999999999" customHeight="1">
      <c r="A24" s="149" t="s">
        <v>176</v>
      </c>
      <c r="B24" s="149"/>
      <c r="C24" s="112">
        <v>-12196</v>
      </c>
      <c r="D24" s="17"/>
      <c r="E24" s="17">
        <v>1944</v>
      </c>
      <c r="F24" s="17"/>
      <c r="G24" s="112">
        <v>-12196</v>
      </c>
      <c r="H24" s="17"/>
      <c r="I24" s="17">
        <v>1944</v>
      </c>
    </row>
    <row r="25" spans="1:9" ht="19.149999999999999" customHeight="1">
      <c r="A25" s="149" t="s">
        <v>245</v>
      </c>
      <c r="B25" s="149"/>
      <c r="C25" s="112">
        <v>46875</v>
      </c>
      <c r="D25" s="17"/>
      <c r="E25" s="17">
        <v>-3172646</v>
      </c>
      <c r="F25" s="17"/>
      <c r="G25" s="233">
        <v>-355049</v>
      </c>
      <c r="H25" s="17"/>
      <c r="I25" s="234">
        <v>0</v>
      </c>
    </row>
    <row r="26" spans="1:9" ht="19.149999999999999" customHeight="1">
      <c r="A26" s="149" t="s">
        <v>227</v>
      </c>
      <c r="B26" s="149"/>
      <c r="C26" s="112">
        <v>-3326</v>
      </c>
      <c r="D26" s="17"/>
      <c r="E26" s="17">
        <v>-19398</v>
      </c>
      <c r="F26" s="17"/>
      <c r="G26" s="233">
        <v>-2942</v>
      </c>
      <c r="H26" s="17"/>
      <c r="I26" s="234">
        <v>-18593</v>
      </c>
    </row>
    <row r="27" spans="1:9" ht="19.149999999999999" customHeight="1">
      <c r="A27" s="149" t="s">
        <v>229</v>
      </c>
      <c r="B27" s="149"/>
      <c r="C27" s="112">
        <v>6408</v>
      </c>
      <c r="D27" s="17"/>
      <c r="E27" s="17">
        <v>16091</v>
      </c>
      <c r="F27" s="17"/>
      <c r="G27" s="112">
        <v>6348</v>
      </c>
      <c r="H27" s="17"/>
      <c r="I27" s="17">
        <v>8892</v>
      </c>
    </row>
    <row r="28" spans="1:9" ht="19.149999999999999" customHeight="1">
      <c r="A28" s="149" t="s">
        <v>228</v>
      </c>
      <c r="B28" s="149"/>
      <c r="C28" s="112">
        <v>3</v>
      </c>
      <c r="D28" s="17"/>
      <c r="E28" s="17">
        <v>2690</v>
      </c>
      <c r="F28" s="17"/>
      <c r="G28" s="112">
        <v>0</v>
      </c>
      <c r="H28" s="17"/>
      <c r="I28" s="17">
        <v>0</v>
      </c>
    </row>
    <row r="29" spans="1:9" ht="19.149999999999999" customHeight="1">
      <c r="A29" s="149" t="s">
        <v>59</v>
      </c>
      <c r="B29" s="149"/>
      <c r="C29" s="112">
        <v>-22422890</v>
      </c>
      <c r="D29" s="17"/>
      <c r="E29" s="17">
        <v>-19145076</v>
      </c>
      <c r="F29" s="17"/>
      <c r="G29" s="112">
        <v>-21581960</v>
      </c>
      <c r="H29" s="17"/>
      <c r="I29" s="17">
        <v>-19034753</v>
      </c>
    </row>
    <row r="30" spans="1:9" ht="19.149999999999999" customHeight="1">
      <c r="A30" s="149" t="s">
        <v>75</v>
      </c>
      <c r="B30" s="149"/>
      <c r="C30" s="112">
        <v>-339743</v>
      </c>
      <c r="D30" s="17"/>
      <c r="E30" s="17">
        <v>-506671</v>
      </c>
      <c r="F30" s="17"/>
      <c r="G30" s="112">
        <v>-992524</v>
      </c>
      <c r="H30" s="17"/>
      <c r="I30" s="17">
        <v>-1603729</v>
      </c>
    </row>
    <row r="31" spans="1:9" ht="19.149999999999999" customHeight="1">
      <c r="A31" s="149" t="s">
        <v>74</v>
      </c>
      <c r="B31" s="149"/>
      <c r="C31" s="112">
        <v>29413435</v>
      </c>
      <c r="D31" s="17"/>
      <c r="E31" s="17">
        <v>22598317</v>
      </c>
      <c r="F31" s="17"/>
      <c r="G31" s="112">
        <v>28650481</v>
      </c>
      <c r="H31" s="17"/>
      <c r="I31" s="17">
        <v>22545038</v>
      </c>
    </row>
    <row r="32" spans="1:9" ht="19.149999999999999" customHeight="1">
      <c r="A32" s="149" t="s">
        <v>43</v>
      </c>
      <c r="B32" s="149"/>
      <c r="C32" s="112">
        <v>-7619478</v>
      </c>
      <c r="D32" s="17"/>
      <c r="E32" s="17">
        <v>-4360909</v>
      </c>
      <c r="F32" s="17"/>
      <c r="G32" s="112">
        <v>-7684554</v>
      </c>
      <c r="H32" s="17"/>
      <c r="I32" s="17">
        <v>-4409696</v>
      </c>
    </row>
    <row r="33" spans="1:9" ht="19.149999999999999" customHeight="1">
      <c r="A33" s="149" t="s">
        <v>96</v>
      </c>
      <c r="B33" s="149"/>
      <c r="C33" s="112">
        <v>322726</v>
      </c>
      <c r="D33" s="17"/>
      <c r="E33" s="17">
        <v>507666</v>
      </c>
      <c r="F33" s="17"/>
      <c r="G33" s="112">
        <v>46336</v>
      </c>
      <c r="H33" s="17"/>
      <c r="I33" s="17">
        <v>131881</v>
      </c>
    </row>
    <row r="34" spans="1:9" ht="19.149999999999999" customHeight="1">
      <c r="A34" s="149" t="s">
        <v>44</v>
      </c>
      <c r="B34" s="149"/>
      <c r="C34" s="112">
        <v>-1768414</v>
      </c>
      <c r="D34" s="17"/>
      <c r="E34" s="17">
        <v>-2412507</v>
      </c>
      <c r="F34" s="17"/>
      <c r="G34" s="112">
        <v>-1440280</v>
      </c>
      <c r="H34" s="17"/>
      <c r="I34" s="17">
        <v>-1798480</v>
      </c>
    </row>
    <row r="35" spans="1:9" ht="19.149999999999999" customHeight="1">
      <c r="A35" s="149" t="s">
        <v>206</v>
      </c>
      <c r="B35" s="149"/>
      <c r="C35" s="112">
        <v>100784</v>
      </c>
      <c r="D35" s="17"/>
      <c r="E35" s="17">
        <v>111146</v>
      </c>
      <c r="F35" s="17"/>
      <c r="G35" s="112">
        <v>67022</v>
      </c>
      <c r="H35" s="17"/>
      <c r="I35" s="17">
        <v>81771</v>
      </c>
    </row>
    <row r="36" spans="1:9" ht="19.149999999999999" customHeight="1">
      <c r="A36" s="149" t="s">
        <v>142</v>
      </c>
      <c r="B36" s="149"/>
      <c r="C36" s="112">
        <v>23233</v>
      </c>
      <c r="D36" s="17"/>
      <c r="E36" s="17">
        <v>33975</v>
      </c>
      <c r="F36" s="17"/>
      <c r="G36" s="112">
        <v>22217</v>
      </c>
      <c r="H36" s="17"/>
      <c r="I36" s="17">
        <v>33462</v>
      </c>
    </row>
    <row r="37" spans="1:9" ht="19.149999999999999" customHeight="1">
      <c r="A37" s="149" t="s">
        <v>259</v>
      </c>
      <c r="B37" s="149"/>
      <c r="C37" s="111">
        <v>-274386</v>
      </c>
      <c r="D37" s="17"/>
      <c r="E37" s="15">
        <v>172</v>
      </c>
      <c r="F37" s="17"/>
      <c r="G37" s="111">
        <v>-232403</v>
      </c>
      <c r="H37" s="17"/>
      <c r="I37" s="15">
        <v>166668</v>
      </c>
    </row>
    <row r="38" spans="1:9" ht="6" customHeight="1">
      <c r="A38" s="149"/>
      <c r="B38" s="149"/>
      <c r="C38" s="112"/>
      <c r="D38" s="17"/>
      <c r="E38" s="17"/>
      <c r="F38" s="17"/>
      <c r="G38" s="112"/>
      <c r="H38" s="17"/>
      <c r="I38" s="17"/>
    </row>
    <row r="39" spans="1:9" ht="19.149999999999999" customHeight="1">
      <c r="A39" s="48" t="s">
        <v>93</v>
      </c>
      <c r="C39" s="112">
        <f>SUM(C9:C37)</f>
        <v>8045227</v>
      </c>
      <c r="D39" s="17"/>
      <c r="E39" s="17">
        <f>SUM(E9:E37)</f>
        <v>4941020</v>
      </c>
      <c r="F39" s="17"/>
      <c r="G39" s="112">
        <f>SUM(G9:G37)</f>
        <v>5579742</v>
      </c>
      <c r="H39" s="17"/>
      <c r="I39" s="17">
        <f>SUM(I9:I37)</f>
        <v>7379810</v>
      </c>
    </row>
    <row r="40" spans="1:9" ht="19.149999999999999" customHeight="1">
      <c r="A40" s="48" t="s">
        <v>32</v>
      </c>
      <c r="C40" s="112"/>
      <c r="D40" s="17"/>
      <c r="E40" s="17"/>
      <c r="F40" s="17"/>
      <c r="G40" s="112"/>
      <c r="H40" s="17"/>
      <c r="I40" s="17"/>
    </row>
    <row r="41" spans="1:9" ht="19.149999999999999" customHeight="1">
      <c r="A41" s="149" t="s">
        <v>28</v>
      </c>
      <c r="B41" s="149"/>
      <c r="C41" s="112">
        <v>-25855146</v>
      </c>
      <c r="D41" s="17"/>
      <c r="E41" s="17">
        <v>9561389</v>
      </c>
      <c r="F41" s="17"/>
      <c r="G41" s="112">
        <v>-20489127</v>
      </c>
      <c r="H41" s="17"/>
      <c r="I41" s="17">
        <v>12606270</v>
      </c>
    </row>
    <row r="42" spans="1:9" ht="19.149999999999999" customHeight="1">
      <c r="A42" s="149" t="s">
        <v>143</v>
      </c>
      <c r="B42" s="149"/>
      <c r="C42" s="112">
        <v>1798030</v>
      </c>
      <c r="D42" s="17"/>
      <c r="E42" s="17">
        <v>5471225</v>
      </c>
      <c r="F42" s="17"/>
      <c r="G42" s="112">
        <v>-6378465</v>
      </c>
      <c r="H42" s="17"/>
      <c r="I42" s="17">
        <v>3673716</v>
      </c>
    </row>
    <row r="43" spans="1:9" ht="19.149999999999999" customHeight="1">
      <c r="A43" s="149" t="s">
        <v>33</v>
      </c>
      <c r="B43" s="149"/>
      <c r="C43" s="112">
        <v>-29644268</v>
      </c>
      <c r="D43" s="17"/>
      <c r="E43" s="17">
        <v>-75067885</v>
      </c>
      <c r="F43" s="17"/>
      <c r="G43" s="112">
        <v>-29692863</v>
      </c>
      <c r="H43" s="17"/>
      <c r="I43" s="17">
        <v>-74983294</v>
      </c>
    </row>
    <row r="44" spans="1:9" ht="19.149999999999999" customHeight="1">
      <c r="A44" s="149" t="s">
        <v>34</v>
      </c>
      <c r="B44" s="149"/>
      <c r="C44" s="112">
        <v>8508141</v>
      </c>
      <c r="D44" s="17"/>
      <c r="E44" s="17">
        <v>6189323</v>
      </c>
      <c r="F44" s="17"/>
      <c r="G44" s="112">
        <v>8534116</v>
      </c>
      <c r="H44" s="17"/>
      <c r="I44" s="17">
        <v>6282203</v>
      </c>
    </row>
    <row r="45" spans="1:9" ht="19.149999999999999" customHeight="1">
      <c r="A45" s="149" t="s">
        <v>76</v>
      </c>
      <c r="B45" s="149"/>
      <c r="C45" s="112">
        <v>2447105</v>
      </c>
      <c r="D45" s="17"/>
      <c r="E45" s="17">
        <v>3020287</v>
      </c>
      <c r="F45" s="234"/>
      <c r="G45" s="233">
        <v>0</v>
      </c>
      <c r="H45" s="234"/>
      <c r="I45" s="234">
        <v>0</v>
      </c>
    </row>
    <row r="46" spans="1:9" ht="19.149999999999999" customHeight="1">
      <c r="A46" s="149" t="s">
        <v>113</v>
      </c>
      <c r="B46" s="149"/>
      <c r="C46" s="112">
        <v>-679086</v>
      </c>
      <c r="D46" s="17"/>
      <c r="E46" s="17">
        <v>-296396</v>
      </c>
      <c r="F46" s="234"/>
      <c r="G46" s="233">
        <v>0</v>
      </c>
      <c r="H46" s="234"/>
      <c r="I46" s="234">
        <v>0</v>
      </c>
    </row>
    <row r="47" spans="1:9" ht="19.149999999999999" customHeight="1">
      <c r="A47" s="149" t="s">
        <v>94</v>
      </c>
      <c r="B47" s="149"/>
      <c r="C47" s="112">
        <v>-1477784</v>
      </c>
      <c r="D47" s="17"/>
      <c r="E47" s="17">
        <v>1685182</v>
      </c>
      <c r="F47" s="234"/>
      <c r="G47" s="233">
        <v>-1271930</v>
      </c>
      <c r="H47" s="234"/>
      <c r="I47" s="234">
        <v>1358415</v>
      </c>
    </row>
    <row r="48" spans="1:9" ht="15.75" customHeight="1">
      <c r="A48" s="17"/>
      <c r="B48" s="17"/>
      <c r="C48" s="17"/>
      <c r="D48" s="17"/>
      <c r="E48" s="17"/>
      <c r="F48" s="17"/>
      <c r="G48" s="17"/>
      <c r="H48" s="17"/>
      <c r="I48" s="17"/>
    </row>
    <row r="49" spans="1:9" ht="22.4" customHeight="1">
      <c r="A49" s="54" t="s">
        <v>233</v>
      </c>
      <c r="B49" s="54"/>
      <c r="C49" s="109"/>
      <c r="D49" s="109"/>
      <c r="E49" s="109"/>
      <c r="F49" s="109"/>
      <c r="G49" s="109"/>
      <c r="H49" s="109"/>
      <c r="I49" s="109"/>
    </row>
    <row r="50" spans="1:9" ht="19.149999999999999" customHeight="1">
      <c r="A50" s="261" t="s">
        <v>186</v>
      </c>
      <c r="B50" s="261"/>
      <c r="C50" s="261"/>
      <c r="D50" s="261"/>
      <c r="E50" s="261"/>
      <c r="F50" s="261"/>
      <c r="G50" s="261"/>
      <c r="H50" s="261"/>
      <c r="I50" s="261"/>
    </row>
    <row r="51" spans="1:9" ht="19.149999999999999" customHeight="1">
      <c r="A51" s="261" t="s">
        <v>196</v>
      </c>
      <c r="B51" s="261"/>
      <c r="C51" s="261"/>
      <c r="D51" s="261"/>
      <c r="E51" s="261"/>
      <c r="F51" s="261"/>
      <c r="G51" s="261"/>
      <c r="H51" s="261"/>
      <c r="I51" s="261"/>
    </row>
    <row r="52" spans="1:9" ht="19.149999999999999" customHeight="1">
      <c r="A52" s="262" t="str">
        <f>A3</f>
        <v>สำหรับปีสิ้นสุดวันที่ 31 ธันวาคม พ.ศ. 2566</v>
      </c>
      <c r="B52" s="262"/>
      <c r="C52" s="262"/>
      <c r="D52" s="262"/>
      <c r="E52" s="262"/>
      <c r="F52" s="262"/>
      <c r="G52" s="262"/>
      <c r="H52" s="262"/>
      <c r="I52" s="262"/>
    </row>
    <row r="53" spans="1:9" ht="10.5" customHeight="1">
      <c r="C53" s="25"/>
      <c r="D53" s="26"/>
      <c r="E53" s="25"/>
      <c r="F53" s="26"/>
      <c r="G53" s="25"/>
      <c r="H53" s="26"/>
      <c r="I53" s="25"/>
    </row>
    <row r="54" spans="1:9" ht="15" customHeight="1">
      <c r="C54" s="273" t="s">
        <v>105</v>
      </c>
      <c r="D54" s="273"/>
      <c r="E54" s="273"/>
      <c r="F54" s="230"/>
      <c r="G54" s="273" t="s">
        <v>111</v>
      </c>
      <c r="H54" s="273"/>
      <c r="I54" s="273"/>
    </row>
    <row r="55" spans="1:9" ht="15" customHeight="1">
      <c r="C55" s="25" t="s">
        <v>212</v>
      </c>
      <c r="D55" s="26"/>
      <c r="E55" s="25" t="s">
        <v>197</v>
      </c>
      <c r="F55" s="26"/>
      <c r="G55" s="25" t="s">
        <v>212</v>
      </c>
      <c r="H55" s="26"/>
      <c r="I55" s="25" t="s">
        <v>197</v>
      </c>
    </row>
    <row r="56" spans="1:9" s="50" customFormat="1" ht="15" customHeight="1">
      <c r="C56" s="27" t="s">
        <v>99</v>
      </c>
      <c r="D56" s="17"/>
      <c r="E56" s="27" t="s">
        <v>99</v>
      </c>
      <c r="F56" s="17"/>
      <c r="G56" s="27" t="s">
        <v>99</v>
      </c>
      <c r="H56" s="25"/>
      <c r="I56" s="27" t="s">
        <v>99</v>
      </c>
    </row>
    <row r="57" spans="1:9" ht="17.149999999999999" customHeight="1">
      <c r="A57" s="51" t="s">
        <v>263</v>
      </c>
      <c r="B57" s="51"/>
      <c r="C57" s="232"/>
      <c r="G57" s="232"/>
    </row>
    <row r="58" spans="1:9" ht="17.149999999999999" customHeight="1">
      <c r="A58" s="48" t="s">
        <v>35</v>
      </c>
      <c r="C58" s="237"/>
      <c r="D58" s="238"/>
      <c r="E58" s="238"/>
      <c r="F58" s="238"/>
      <c r="G58" s="239"/>
      <c r="H58" s="238"/>
      <c r="I58" s="240"/>
    </row>
    <row r="59" spans="1:9" ht="17.149999999999999" customHeight="1">
      <c r="A59" s="149" t="s">
        <v>42</v>
      </c>
      <c r="B59" s="149"/>
      <c r="C59" s="233">
        <v>27438512</v>
      </c>
      <c r="D59" s="234"/>
      <c r="E59" s="234">
        <v>43082054</v>
      </c>
      <c r="F59" s="234"/>
      <c r="G59" s="233">
        <v>27608017</v>
      </c>
      <c r="H59" s="234"/>
      <c r="I59" s="234">
        <v>43005278</v>
      </c>
    </row>
    <row r="60" spans="1:9" ht="17.149999999999999" customHeight="1">
      <c r="A60" s="149" t="s">
        <v>28</v>
      </c>
      <c r="B60" s="149"/>
      <c r="C60" s="233">
        <v>2859961</v>
      </c>
      <c r="D60" s="234"/>
      <c r="E60" s="234">
        <v>3510791</v>
      </c>
      <c r="F60" s="234"/>
      <c r="G60" s="233">
        <v>4630659</v>
      </c>
      <c r="H60" s="234"/>
      <c r="I60" s="234">
        <v>2833042</v>
      </c>
    </row>
    <row r="61" spans="1:9" ht="17.149999999999999" customHeight="1">
      <c r="A61" s="149" t="s">
        <v>19</v>
      </c>
      <c r="B61" s="149"/>
      <c r="C61" s="233">
        <v>143520</v>
      </c>
      <c r="D61" s="234"/>
      <c r="E61" s="234">
        <v>-328697</v>
      </c>
      <c r="F61" s="234"/>
      <c r="G61" s="233">
        <v>143520</v>
      </c>
      <c r="H61" s="234"/>
      <c r="I61" s="234">
        <v>-328697</v>
      </c>
    </row>
    <row r="62" spans="1:9" ht="17.149999999999999" customHeight="1">
      <c r="A62" s="149" t="s">
        <v>114</v>
      </c>
      <c r="B62" s="149"/>
      <c r="C62" s="233">
        <v>-12936</v>
      </c>
      <c r="D62" s="234"/>
      <c r="E62" s="234">
        <v>-1496965</v>
      </c>
      <c r="F62" s="234"/>
      <c r="G62" s="233">
        <v>0</v>
      </c>
      <c r="H62" s="234"/>
      <c r="I62" s="234">
        <v>0</v>
      </c>
    </row>
    <row r="63" spans="1:9" ht="17.149999999999999" customHeight="1">
      <c r="A63" s="149" t="s">
        <v>24</v>
      </c>
      <c r="B63" s="149"/>
      <c r="C63" s="233">
        <v>-1285322</v>
      </c>
      <c r="D63" s="234"/>
      <c r="E63" s="234">
        <v>-718339</v>
      </c>
      <c r="F63" s="234"/>
      <c r="G63" s="233">
        <v>0</v>
      </c>
      <c r="H63" s="234"/>
      <c r="I63" s="234">
        <v>0</v>
      </c>
    </row>
    <row r="64" spans="1:9" ht="17.149999999999999" customHeight="1">
      <c r="A64" s="149" t="s">
        <v>21</v>
      </c>
      <c r="B64" s="149"/>
      <c r="C64" s="233">
        <v>812809</v>
      </c>
      <c r="D64" s="234"/>
      <c r="E64" s="234">
        <v>169831</v>
      </c>
      <c r="F64" s="234"/>
      <c r="G64" s="233">
        <v>944919</v>
      </c>
      <c r="H64" s="234"/>
      <c r="I64" s="234">
        <v>98532</v>
      </c>
    </row>
    <row r="65" spans="1:9" ht="17.149999999999999" customHeight="1">
      <c r="A65" s="149" t="s">
        <v>7</v>
      </c>
      <c r="B65" s="149"/>
      <c r="C65" s="241">
        <v>532</v>
      </c>
      <c r="D65" s="234"/>
      <c r="E65" s="22">
        <v>89004</v>
      </c>
      <c r="F65" s="234"/>
      <c r="G65" s="241">
        <v>66161</v>
      </c>
      <c r="H65" s="234"/>
      <c r="I65" s="22">
        <v>-11065</v>
      </c>
    </row>
    <row r="66" spans="1:9" ht="3" customHeight="1">
      <c r="A66" s="149"/>
      <c r="B66" s="149"/>
      <c r="C66" s="112"/>
      <c r="D66" s="17"/>
      <c r="E66" s="17"/>
      <c r="F66" s="17"/>
      <c r="G66" s="112"/>
      <c r="H66" s="17"/>
      <c r="I66" s="17"/>
    </row>
    <row r="67" spans="1:9" ht="17.149999999999999" customHeight="1">
      <c r="A67" s="146" t="s">
        <v>83</v>
      </c>
      <c r="B67" s="146"/>
      <c r="C67" s="241">
        <f>SUM(C39:C47,C59:C65)</f>
        <v>-6900705</v>
      </c>
      <c r="D67" s="17"/>
      <c r="E67" s="22">
        <f>SUM(E39:E47,E59:E65)</f>
        <v>-188176</v>
      </c>
      <c r="F67" s="17"/>
      <c r="G67" s="241">
        <f>SUM(G39:G47,G59:G65)</f>
        <v>-10325251</v>
      </c>
      <c r="H67" s="17"/>
      <c r="I67" s="22">
        <f>SUM(I39:I47,I59:I65)</f>
        <v>1914210</v>
      </c>
    </row>
    <row r="68" spans="1:9" ht="8.15" customHeight="1">
      <c r="A68" s="149"/>
      <c r="B68" s="149"/>
      <c r="C68" s="112"/>
      <c r="D68" s="17"/>
      <c r="E68" s="17"/>
      <c r="F68" s="17"/>
      <c r="G68" s="112"/>
      <c r="H68" s="17"/>
      <c r="I68" s="17"/>
    </row>
    <row r="69" spans="1:9" ht="17.149999999999999" customHeight="1">
      <c r="A69" s="51" t="s">
        <v>4</v>
      </c>
      <c r="B69" s="51"/>
      <c r="C69" s="112"/>
      <c r="D69" s="17"/>
      <c r="E69" s="17"/>
      <c r="F69" s="17"/>
      <c r="G69" s="112"/>
      <c r="H69" s="17"/>
      <c r="I69" s="17"/>
    </row>
    <row r="70" spans="1:9" ht="17.149999999999999" customHeight="1">
      <c r="A70" s="149" t="s">
        <v>180</v>
      </c>
      <c r="B70" s="149"/>
      <c r="C70" s="112"/>
      <c r="D70" s="17"/>
      <c r="E70" s="17"/>
      <c r="F70" s="17"/>
      <c r="G70" s="112"/>
      <c r="H70" s="17"/>
      <c r="I70" s="17"/>
    </row>
    <row r="71" spans="1:9" ht="17.149999999999999" customHeight="1">
      <c r="A71" s="149" t="s">
        <v>181</v>
      </c>
      <c r="B71" s="149"/>
      <c r="C71" s="112">
        <v>-9698180</v>
      </c>
      <c r="D71" s="17"/>
      <c r="E71" s="17">
        <v>-18479713</v>
      </c>
      <c r="F71" s="17"/>
      <c r="G71" s="112">
        <v>-9698180</v>
      </c>
      <c r="H71" s="17"/>
      <c r="I71" s="17">
        <v>-18479712</v>
      </c>
    </row>
    <row r="72" spans="1:9" ht="17.149999999999999" customHeight="1">
      <c r="A72" s="149" t="s">
        <v>182</v>
      </c>
      <c r="B72" s="149"/>
      <c r="C72" s="112"/>
      <c r="D72" s="17"/>
      <c r="E72" s="17"/>
      <c r="F72" s="17"/>
      <c r="G72" s="112"/>
      <c r="H72" s="17"/>
      <c r="I72" s="17"/>
    </row>
    <row r="73" spans="1:9" ht="17.149999999999999" customHeight="1">
      <c r="A73" s="149" t="s">
        <v>181</v>
      </c>
      <c r="B73" s="149"/>
      <c r="C73" s="112">
        <v>12220512</v>
      </c>
      <c r="D73" s="17"/>
      <c r="E73" s="17">
        <v>11690595</v>
      </c>
      <c r="F73" s="17"/>
      <c r="G73" s="112">
        <v>12220512</v>
      </c>
      <c r="H73" s="17"/>
      <c r="I73" s="17">
        <v>11690595</v>
      </c>
    </row>
    <row r="74" spans="1:9" ht="17.149999999999999" customHeight="1">
      <c r="A74" s="149" t="s">
        <v>183</v>
      </c>
      <c r="B74" s="149"/>
      <c r="C74" s="112"/>
      <c r="D74" s="17"/>
      <c r="E74" s="17"/>
      <c r="F74" s="17"/>
      <c r="G74" s="112"/>
      <c r="H74" s="17"/>
      <c r="I74" s="17"/>
    </row>
    <row r="75" spans="1:9" ht="17.149999999999999" customHeight="1">
      <c r="A75" s="149" t="s">
        <v>181</v>
      </c>
      <c r="B75" s="149"/>
      <c r="C75" s="112">
        <v>-542892</v>
      </c>
      <c r="D75" s="17"/>
      <c r="E75" s="17">
        <v>-40350</v>
      </c>
      <c r="F75" s="17"/>
      <c r="G75" s="112">
        <v>0</v>
      </c>
      <c r="H75" s="17"/>
      <c r="I75" s="17" t="s">
        <v>231</v>
      </c>
    </row>
    <row r="76" spans="1:9" ht="17.149999999999999" customHeight="1">
      <c r="A76" s="149" t="s">
        <v>184</v>
      </c>
      <c r="B76" s="149"/>
      <c r="C76" s="112"/>
      <c r="D76" s="17"/>
      <c r="E76" s="17"/>
      <c r="F76" s="17"/>
      <c r="G76" s="112"/>
      <c r="H76" s="17"/>
      <c r="I76" s="17"/>
    </row>
    <row r="77" spans="1:9" ht="17.149999999999999" customHeight="1">
      <c r="A77" s="149" t="s">
        <v>181</v>
      </c>
      <c r="B77" s="149"/>
      <c r="C77" s="112">
        <v>160541</v>
      </c>
      <c r="D77" s="17"/>
      <c r="E77" s="17">
        <v>642244</v>
      </c>
      <c r="F77" s="17"/>
      <c r="G77" s="112">
        <v>0</v>
      </c>
      <c r="H77" s="17"/>
      <c r="I77" s="17">
        <v>346</v>
      </c>
    </row>
    <row r="78" spans="1:9" ht="17.149999999999999" customHeight="1">
      <c r="A78" s="149" t="s">
        <v>168</v>
      </c>
      <c r="B78" s="149"/>
      <c r="C78" s="112">
        <v>-1339926</v>
      </c>
      <c r="D78" s="17"/>
      <c r="E78" s="17">
        <v>-10763715</v>
      </c>
      <c r="F78" s="17"/>
      <c r="G78" s="112">
        <v>-591142</v>
      </c>
      <c r="H78" s="17"/>
      <c r="I78" s="17">
        <v>-8945925</v>
      </c>
    </row>
    <row r="79" spans="1:9" ht="17.149999999999999" customHeight="1">
      <c r="A79" s="149" t="s">
        <v>169</v>
      </c>
      <c r="B79" s="149"/>
      <c r="C79" s="112">
        <v>3638133</v>
      </c>
      <c r="D79" s="17"/>
      <c r="E79" s="17">
        <v>2219956</v>
      </c>
      <c r="F79" s="17"/>
      <c r="G79" s="112">
        <v>2887557</v>
      </c>
      <c r="H79" s="17"/>
      <c r="I79" s="17">
        <v>405254</v>
      </c>
    </row>
    <row r="80" spans="1:9" ht="17.149999999999999" customHeight="1">
      <c r="A80" s="149" t="s">
        <v>232</v>
      </c>
      <c r="B80" s="149"/>
      <c r="C80" s="112">
        <v>-5</v>
      </c>
      <c r="D80" s="234"/>
      <c r="E80" s="234">
        <v>-1707</v>
      </c>
      <c r="F80" s="234"/>
      <c r="G80" s="112">
        <v>0</v>
      </c>
      <c r="H80" s="234"/>
      <c r="I80" s="17" t="s">
        <v>231</v>
      </c>
    </row>
    <row r="81" spans="1:9" ht="17.149999999999999" customHeight="1">
      <c r="A81" s="149" t="s">
        <v>230</v>
      </c>
      <c r="B81" s="149"/>
      <c r="C81" s="112">
        <v>0</v>
      </c>
      <c r="D81" s="234"/>
      <c r="E81" s="234" t="s">
        <v>231</v>
      </c>
      <c r="F81" s="234"/>
      <c r="G81" s="112">
        <v>946188</v>
      </c>
      <c r="H81" s="234"/>
      <c r="I81" s="17">
        <v>1471848</v>
      </c>
    </row>
    <row r="82" spans="1:9" ht="17.149999999999999" customHeight="1">
      <c r="A82" s="149" t="s">
        <v>98</v>
      </c>
      <c r="B82" s="149"/>
      <c r="C82" s="112">
        <v>-503433</v>
      </c>
      <c r="D82" s="26"/>
      <c r="E82" s="17">
        <v>-906089</v>
      </c>
      <c r="F82" s="26"/>
      <c r="G82" s="112">
        <v>-318781</v>
      </c>
      <c r="H82" s="26"/>
      <c r="I82" s="17">
        <v>-470199</v>
      </c>
    </row>
    <row r="83" spans="1:9" ht="17.149999999999999" customHeight="1">
      <c r="A83" s="149" t="s">
        <v>36</v>
      </c>
      <c r="B83" s="148"/>
      <c r="C83" s="112">
        <v>10501</v>
      </c>
      <c r="D83" s="17"/>
      <c r="E83" s="17">
        <v>21647</v>
      </c>
      <c r="F83" s="17"/>
      <c r="G83" s="112">
        <v>10093</v>
      </c>
      <c r="H83" s="17"/>
      <c r="I83" s="17">
        <v>18952</v>
      </c>
    </row>
    <row r="84" spans="1:9" ht="17.149999999999999" customHeight="1">
      <c r="A84" s="149" t="s">
        <v>37</v>
      </c>
      <c r="B84" s="149"/>
      <c r="C84" s="111">
        <v>-574577</v>
      </c>
      <c r="D84" s="26"/>
      <c r="E84" s="15">
        <v>-395459</v>
      </c>
      <c r="F84" s="26"/>
      <c r="G84" s="111">
        <v>-382429</v>
      </c>
      <c r="H84" s="26"/>
      <c r="I84" s="15">
        <v>-321554</v>
      </c>
    </row>
    <row r="85" spans="1:9" ht="3" customHeight="1">
      <c r="A85" s="149"/>
      <c r="B85" s="149"/>
      <c r="C85" s="112"/>
      <c r="D85" s="26"/>
      <c r="E85" s="17"/>
      <c r="F85" s="26"/>
      <c r="G85" s="112"/>
      <c r="H85" s="26"/>
      <c r="I85" s="17"/>
    </row>
    <row r="86" spans="1:9" ht="17.149999999999999" customHeight="1">
      <c r="A86" s="146" t="s">
        <v>84</v>
      </c>
      <c r="B86" s="146"/>
      <c r="C86" s="111">
        <f>SUM(C70:C84)</f>
        <v>3370674</v>
      </c>
      <c r="D86" s="26"/>
      <c r="E86" s="15">
        <f>SUM(E70:E84)</f>
        <v>-16012591</v>
      </c>
      <c r="F86" s="26"/>
      <c r="G86" s="241">
        <f>SUM(G70:G84)</f>
        <v>5073818</v>
      </c>
      <c r="H86" s="26"/>
      <c r="I86" s="22">
        <f>SUM(I70:I84)</f>
        <v>-14630395</v>
      </c>
    </row>
    <row r="87" spans="1:9" ht="5.15" customHeight="1">
      <c r="A87" s="149"/>
      <c r="B87" s="149"/>
      <c r="C87" s="112"/>
      <c r="D87" s="17"/>
      <c r="E87" s="17"/>
      <c r="F87" s="17"/>
      <c r="G87" s="112"/>
      <c r="H87" s="17"/>
      <c r="I87" s="17"/>
    </row>
    <row r="88" spans="1:9" ht="17.149999999999999" customHeight="1">
      <c r="A88" s="51" t="s">
        <v>78</v>
      </c>
      <c r="B88" s="51"/>
      <c r="C88" s="120"/>
      <c r="D88" s="26"/>
      <c r="E88" s="26"/>
      <c r="F88" s="26"/>
      <c r="G88" s="112"/>
      <c r="H88" s="26"/>
      <c r="I88" s="26"/>
    </row>
    <row r="89" spans="1:9" ht="17.149999999999999" customHeight="1">
      <c r="A89" s="149" t="s">
        <v>38</v>
      </c>
      <c r="B89" s="149"/>
      <c r="C89" s="112">
        <v>84253303</v>
      </c>
      <c r="D89" s="17"/>
      <c r="E89" s="17">
        <v>55339570</v>
      </c>
      <c r="F89" s="17"/>
      <c r="G89" s="112">
        <v>80792652</v>
      </c>
      <c r="H89" s="17"/>
      <c r="I89" s="17">
        <v>50132174</v>
      </c>
    </row>
    <row r="90" spans="1:9" ht="17.149999999999999" customHeight="1">
      <c r="A90" s="149" t="s">
        <v>39</v>
      </c>
      <c r="B90" s="149"/>
      <c r="C90" s="112">
        <v>-75700924</v>
      </c>
      <c r="D90" s="26"/>
      <c r="E90" s="53">
        <v>-37761578</v>
      </c>
      <c r="F90" s="17"/>
      <c r="G90" s="112">
        <v>-72037888</v>
      </c>
      <c r="H90" s="17"/>
      <c r="I90" s="17">
        <v>-33494411</v>
      </c>
    </row>
    <row r="91" spans="1:9" ht="17.149999999999999" customHeight="1">
      <c r="A91" s="149" t="s">
        <v>202</v>
      </c>
      <c r="B91" s="149"/>
      <c r="C91" s="112">
        <v>0</v>
      </c>
      <c r="D91" s="26"/>
      <c r="E91" s="53" t="s">
        <v>231</v>
      </c>
      <c r="F91" s="17"/>
      <c r="G91" s="112">
        <v>-590000</v>
      </c>
      <c r="H91" s="17"/>
      <c r="I91" s="26">
        <v>-640000</v>
      </c>
    </row>
    <row r="92" spans="1:9" ht="17.149999999999999" customHeight="1">
      <c r="A92" s="149" t="s">
        <v>177</v>
      </c>
      <c r="B92" s="149"/>
      <c r="C92" s="120">
        <v>-12740709</v>
      </c>
      <c r="D92" s="26"/>
      <c r="E92" s="26">
        <v>-14706208</v>
      </c>
      <c r="F92" s="17"/>
      <c r="G92" s="112">
        <v>0</v>
      </c>
      <c r="H92" s="17"/>
      <c r="I92" s="17" t="s">
        <v>231</v>
      </c>
    </row>
    <row r="93" spans="1:9" ht="17.149999999999999" customHeight="1">
      <c r="A93" s="149" t="s">
        <v>117</v>
      </c>
      <c r="B93" s="149"/>
      <c r="C93" s="120">
        <v>10517000</v>
      </c>
      <c r="D93" s="26"/>
      <c r="E93" s="26">
        <v>16563000</v>
      </c>
      <c r="F93" s="17"/>
      <c r="G93" s="112">
        <v>0</v>
      </c>
      <c r="H93" s="17"/>
      <c r="I93" s="17" t="s">
        <v>231</v>
      </c>
    </row>
    <row r="94" spans="1:9" ht="17.149999999999999" customHeight="1">
      <c r="A94" s="149" t="s">
        <v>104</v>
      </c>
      <c r="B94" s="149"/>
      <c r="C94" s="112">
        <v>-2328495</v>
      </c>
      <c r="D94" s="26"/>
      <c r="E94" s="17">
        <v>-102508</v>
      </c>
      <c r="F94" s="17"/>
      <c r="G94" s="112">
        <v>-2328495</v>
      </c>
      <c r="H94" s="17"/>
      <c r="I94" s="26">
        <v>-180392</v>
      </c>
    </row>
    <row r="95" spans="1:9" ht="17.149999999999999" customHeight="1">
      <c r="A95" s="149" t="s">
        <v>194</v>
      </c>
      <c r="B95" s="149"/>
      <c r="C95" s="112">
        <v>-88461</v>
      </c>
      <c r="D95" s="26"/>
      <c r="E95" s="17">
        <v>-3342967</v>
      </c>
      <c r="F95" s="17"/>
      <c r="G95" s="112">
        <v>-203482</v>
      </c>
      <c r="H95" s="17"/>
      <c r="I95" s="26">
        <v>-3342967</v>
      </c>
    </row>
    <row r="96" spans="1:9" ht="17.149999999999999" customHeight="1">
      <c r="A96" s="149" t="s">
        <v>115</v>
      </c>
      <c r="B96" s="149"/>
      <c r="C96" s="242">
        <v>-329</v>
      </c>
      <c r="D96" s="26"/>
      <c r="E96" s="17">
        <v>-384</v>
      </c>
      <c r="F96" s="17"/>
      <c r="G96" s="233">
        <v>0</v>
      </c>
      <c r="H96" s="243"/>
      <c r="I96" s="234" t="s">
        <v>231</v>
      </c>
    </row>
    <row r="97" spans="1:9" ht="17.149999999999999" customHeight="1">
      <c r="A97" s="149" t="s">
        <v>116</v>
      </c>
      <c r="B97" s="149"/>
      <c r="C97" s="241">
        <v>0</v>
      </c>
      <c r="D97" s="26"/>
      <c r="E97" s="244">
        <v>-29981</v>
      </c>
      <c r="F97" s="17"/>
      <c r="G97" s="241">
        <v>0</v>
      </c>
      <c r="H97" s="245"/>
      <c r="I97" s="22" t="s">
        <v>231</v>
      </c>
    </row>
    <row r="98" spans="1:9" ht="3" customHeight="1">
      <c r="A98" s="149"/>
      <c r="B98" s="149"/>
      <c r="C98" s="112"/>
      <c r="D98" s="26"/>
      <c r="E98" s="17"/>
      <c r="F98" s="17"/>
      <c r="G98" s="112"/>
      <c r="H98" s="245"/>
      <c r="I98" s="17"/>
    </row>
    <row r="99" spans="1:9" ht="17.149999999999999" customHeight="1">
      <c r="A99" s="146" t="s">
        <v>85</v>
      </c>
      <c r="B99" s="146"/>
      <c r="C99" s="111">
        <f>SUM(C89:C97)</f>
        <v>3911385</v>
      </c>
      <c r="D99" s="26"/>
      <c r="E99" s="15">
        <f>SUM(E89:E97)</f>
        <v>15958944</v>
      </c>
      <c r="F99" s="26"/>
      <c r="G99" s="111">
        <f>SUM(G89:G97)</f>
        <v>5632787</v>
      </c>
      <c r="H99" s="26"/>
      <c r="I99" s="15">
        <f>SUM(I89:I97)</f>
        <v>12474404</v>
      </c>
    </row>
    <row r="100" spans="1:9" ht="3" customHeight="1">
      <c r="A100" s="149"/>
      <c r="B100" s="149"/>
      <c r="C100" s="120"/>
      <c r="D100" s="26"/>
      <c r="E100" s="26"/>
      <c r="F100" s="17"/>
      <c r="G100" s="112"/>
      <c r="H100" s="17"/>
      <c r="I100" s="17"/>
    </row>
    <row r="101" spans="1:9" ht="17.149999999999999" customHeight="1">
      <c r="A101" s="51" t="s">
        <v>257</v>
      </c>
      <c r="B101" s="51"/>
      <c r="C101" s="112">
        <f>C67+C86+C99</f>
        <v>381354</v>
      </c>
      <c r="D101" s="17"/>
      <c r="E101" s="17">
        <f>E67+E86+E99</f>
        <v>-241823</v>
      </c>
      <c r="F101" s="17"/>
      <c r="G101" s="112">
        <f>G67+G86+G99</f>
        <v>381354</v>
      </c>
      <c r="H101" s="17"/>
      <c r="I101" s="17">
        <f>I67+I86+I99</f>
        <v>-241781</v>
      </c>
    </row>
    <row r="102" spans="1:9" ht="17.149999999999999" customHeight="1">
      <c r="A102" s="48" t="s">
        <v>40</v>
      </c>
      <c r="C102" s="111">
        <v>1000242</v>
      </c>
      <c r="D102" s="17"/>
      <c r="E102" s="15">
        <v>1242065</v>
      </c>
      <c r="F102" s="17"/>
      <c r="G102" s="111">
        <v>1000086</v>
      </c>
      <c r="H102" s="17"/>
      <c r="I102" s="15">
        <v>1241867</v>
      </c>
    </row>
    <row r="103" spans="1:9" ht="3" customHeight="1">
      <c r="A103" s="51"/>
      <c r="B103" s="51"/>
      <c r="C103" s="112"/>
      <c r="D103" s="17"/>
      <c r="E103" s="17"/>
      <c r="F103" s="17"/>
      <c r="G103" s="112"/>
      <c r="H103" s="17"/>
      <c r="I103" s="17"/>
    </row>
    <row r="104" spans="1:9" ht="17.149999999999999" customHeight="1" thickBot="1">
      <c r="A104" s="51" t="s">
        <v>243</v>
      </c>
      <c r="B104" s="51"/>
      <c r="C104" s="114">
        <f>SUM(C101:C102)</f>
        <v>1381596</v>
      </c>
      <c r="D104" s="26"/>
      <c r="E104" s="20">
        <f>SUM(E101:E102)</f>
        <v>1000242</v>
      </c>
      <c r="F104" s="26"/>
      <c r="G104" s="114">
        <f>SUM(G101:G102)</f>
        <v>1381440</v>
      </c>
      <c r="H104" s="26"/>
      <c r="I104" s="20">
        <f>SUM(I101:I102)</f>
        <v>1000086</v>
      </c>
    </row>
    <row r="105" spans="1:9" ht="11.25" customHeight="1" thickTop="1">
      <c r="A105" s="51"/>
      <c r="B105" s="51"/>
      <c r="D105" s="128"/>
      <c r="F105" s="128"/>
      <c r="H105" s="128"/>
    </row>
    <row r="106" spans="1:9" ht="11.25" customHeight="1">
      <c r="A106" s="51"/>
      <c r="B106" s="51"/>
      <c r="D106" s="128"/>
      <c r="F106" s="128"/>
      <c r="H106" s="128"/>
    </row>
    <row r="107" spans="1:9" ht="11.25" customHeight="1">
      <c r="A107" s="51"/>
      <c r="B107" s="51"/>
      <c r="D107" s="128"/>
      <c r="F107" s="128"/>
      <c r="H107" s="128"/>
    </row>
    <row r="108" spans="1:9" ht="11.25" customHeight="1">
      <c r="A108" s="51"/>
      <c r="B108" s="51"/>
      <c r="D108" s="128"/>
      <c r="F108" s="128"/>
      <c r="H108" s="128"/>
    </row>
    <row r="109" spans="1:9" ht="11.25" customHeight="1">
      <c r="A109" s="51"/>
      <c r="B109" s="51"/>
      <c r="D109" s="128"/>
      <c r="F109" s="128"/>
      <c r="H109" s="128"/>
    </row>
    <row r="110" spans="1:9" ht="6.75" customHeight="1">
      <c r="A110" s="51"/>
      <c r="B110" s="51"/>
      <c r="D110" s="128"/>
      <c r="F110" s="128"/>
      <c r="H110" s="128"/>
    </row>
    <row r="111" spans="1:9" ht="22.15" customHeight="1">
      <c r="A111" s="54" t="str">
        <f>A49</f>
        <v>หมายเหตุประกอบงบการเงินเป็นส่วนหนึ่งของงบการเงินนี้</v>
      </c>
      <c r="B111" s="54"/>
      <c r="C111" s="109"/>
      <c r="D111" s="109"/>
      <c r="E111" s="109"/>
      <c r="F111" s="109"/>
      <c r="G111" s="109"/>
      <c r="H111" s="109"/>
      <c r="I111" s="109"/>
    </row>
    <row r="112" spans="1:9" ht="17.149999999999999" customHeight="1">
      <c r="A112" s="261" t="s">
        <v>186</v>
      </c>
      <c r="B112" s="261"/>
      <c r="C112" s="261"/>
      <c r="D112" s="261"/>
      <c r="E112" s="261"/>
      <c r="F112" s="261"/>
      <c r="G112" s="261"/>
      <c r="H112" s="261"/>
      <c r="I112" s="261"/>
    </row>
    <row r="113" spans="1:9" ht="19.149999999999999" customHeight="1">
      <c r="A113" s="261" t="s">
        <v>196</v>
      </c>
      <c r="B113" s="261"/>
      <c r="C113" s="261"/>
      <c r="D113" s="261"/>
      <c r="E113" s="261"/>
      <c r="F113" s="261"/>
      <c r="G113" s="261"/>
      <c r="H113" s="261"/>
      <c r="I113" s="261"/>
    </row>
    <row r="114" spans="1:9" ht="19.149999999999999" customHeight="1">
      <c r="A114" s="274" t="str">
        <f>+A3</f>
        <v>สำหรับปีสิ้นสุดวันที่ 31 ธันวาคม พ.ศ. 2566</v>
      </c>
      <c r="B114" s="274"/>
      <c r="C114" s="274"/>
      <c r="D114" s="274"/>
      <c r="E114" s="274"/>
      <c r="F114" s="274"/>
      <c r="G114" s="274"/>
      <c r="H114" s="274"/>
      <c r="I114" s="274"/>
    </row>
    <row r="115" spans="1:9" ht="19.149999999999999" customHeight="1">
      <c r="A115" s="49"/>
      <c r="B115" s="49"/>
      <c r="C115" s="229"/>
      <c r="D115" s="229"/>
      <c r="E115" s="229"/>
      <c r="F115" s="229"/>
      <c r="G115" s="229"/>
      <c r="H115" s="229"/>
      <c r="I115" s="229"/>
    </row>
    <row r="116" spans="1:9" ht="19.149999999999999" customHeight="1">
      <c r="A116" s="246" t="s">
        <v>107</v>
      </c>
      <c r="B116" s="246"/>
      <c r="C116" s="229"/>
      <c r="D116" s="229"/>
      <c r="E116" s="229"/>
      <c r="F116" s="229"/>
      <c r="G116" s="229"/>
      <c r="H116" s="229"/>
      <c r="I116" s="229"/>
    </row>
    <row r="117" spans="1:9" ht="19.149999999999999" customHeight="1">
      <c r="A117" s="246"/>
      <c r="B117" s="246"/>
      <c r="C117" s="229"/>
      <c r="D117" s="229"/>
      <c r="E117" s="229"/>
      <c r="F117" s="229"/>
      <c r="G117" s="229"/>
      <c r="H117" s="229"/>
      <c r="I117" s="229"/>
    </row>
    <row r="118" spans="1:9" ht="19.149999999999999" customHeight="1">
      <c r="A118" s="246" t="s">
        <v>108</v>
      </c>
      <c r="B118" s="246"/>
      <c r="C118" s="229"/>
      <c r="D118" s="229"/>
      <c r="E118" s="229"/>
      <c r="F118" s="229"/>
      <c r="G118" s="229"/>
      <c r="H118" s="229"/>
      <c r="I118" s="229"/>
    </row>
    <row r="119" spans="1:9" ht="19.149999999999999" customHeight="1">
      <c r="A119" s="246"/>
      <c r="B119" s="246"/>
      <c r="C119" s="229"/>
      <c r="D119" s="229"/>
      <c r="E119" s="229"/>
      <c r="F119" s="229"/>
      <c r="G119" s="229"/>
      <c r="H119" s="229"/>
      <c r="I119" s="229"/>
    </row>
    <row r="120" spans="1:9" ht="19.399999999999999" customHeight="1">
      <c r="A120" s="247" t="s">
        <v>224</v>
      </c>
      <c r="B120" s="247"/>
      <c r="C120" s="229"/>
      <c r="D120" s="229"/>
      <c r="E120" s="229"/>
      <c r="F120" s="229"/>
      <c r="G120" s="229"/>
      <c r="H120" s="229"/>
      <c r="I120" s="229"/>
    </row>
    <row r="121" spans="1:9" ht="19.149999999999999" customHeight="1">
      <c r="A121" s="247"/>
      <c r="B121" s="247"/>
      <c r="C121" s="229"/>
      <c r="D121" s="229"/>
      <c r="E121" s="229"/>
      <c r="F121" s="229"/>
      <c r="G121" s="229"/>
      <c r="H121" s="229"/>
      <c r="I121" s="229"/>
    </row>
    <row r="122" spans="1:9" ht="19.149999999999999" customHeight="1">
      <c r="A122" s="247"/>
      <c r="B122" s="247"/>
      <c r="C122" s="273" t="s">
        <v>105</v>
      </c>
      <c r="D122" s="273"/>
      <c r="E122" s="273"/>
      <c r="F122" s="230"/>
      <c r="G122" s="273" t="s">
        <v>111</v>
      </c>
      <c r="H122" s="273"/>
      <c r="I122" s="273"/>
    </row>
    <row r="123" spans="1:9" ht="19.149999999999999" customHeight="1">
      <c r="C123" s="25" t="s">
        <v>212</v>
      </c>
      <c r="D123" s="26"/>
      <c r="E123" s="25" t="s">
        <v>197</v>
      </c>
      <c r="F123" s="26"/>
      <c r="G123" s="25" t="s">
        <v>212</v>
      </c>
      <c r="H123" s="26"/>
      <c r="I123" s="25" t="s">
        <v>197</v>
      </c>
    </row>
    <row r="124" spans="1:9" ht="19.149999999999999" customHeight="1">
      <c r="A124" s="50"/>
      <c r="B124" s="50"/>
      <c r="C124" s="27" t="s">
        <v>99</v>
      </c>
      <c r="D124" s="17"/>
      <c r="E124" s="27" t="s">
        <v>99</v>
      </c>
      <c r="F124" s="17"/>
      <c r="G124" s="27" t="s">
        <v>99</v>
      </c>
      <c r="H124" s="25"/>
      <c r="I124" s="27" t="s">
        <v>99</v>
      </c>
    </row>
    <row r="125" spans="1:9" ht="12.75" customHeight="1">
      <c r="A125" s="51"/>
      <c r="B125" s="51"/>
      <c r="C125" s="232"/>
      <c r="G125" s="232"/>
    </row>
    <row r="126" spans="1:9" ht="19.399999999999999" customHeight="1">
      <c r="A126" s="146" t="s">
        <v>195</v>
      </c>
      <c r="B126" s="146"/>
      <c r="C126" s="232">
        <v>31656</v>
      </c>
      <c r="D126" s="234"/>
      <c r="E126" s="53">
        <v>25184</v>
      </c>
      <c r="F126" s="234"/>
      <c r="G126" s="232">
        <v>31656</v>
      </c>
      <c r="H126" s="234"/>
      <c r="I126" s="53">
        <v>25184</v>
      </c>
    </row>
    <row r="127" spans="1:9" ht="19.399999999999999" customHeight="1">
      <c r="A127" s="146" t="s">
        <v>106</v>
      </c>
      <c r="B127" s="146"/>
      <c r="C127" s="232">
        <v>9400664</v>
      </c>
      <c r="D127" s="234"/>
      <c r="E127" s="53">
        <v>8021161</v>
      </c>
      <c r="F127" s="234"/>
      <c r="G127" s="232">
        <v>9377380</v>
      </c>
      <c r="H127" s="234"/>
      <c r="I127" s="53">
        <v>7982398</v>
      </c>
    </row>
    <row r="128" spans="1:9" ht="19.399999999999999" customHeight="1">
      <c r="A128" s="146" t="s">
        <v>210</v>
      </c>
      <c r="B128" s="146"/>
      <c r="C128" s="232">
        <v>59846</v>
      </c>
      <c r="D128" s="234"/>
      <c r="E128" s="53">
        <v>102509</v>
      </c>
      <c r="F128" s="234"/>
      <c r="G128" s="232">
        <v>221494</v>
      </c>
      <c r="H128" s="234"/>
      <c r="I128" s="53">
        <v>391198</v>
      </c>
    </row>
    <row r="129" spans="1:9" ht="19.399999999999999" customHeight="1">
      <c r="A129" s="146" t="s">
        <v>211</v>
      </c>
      <c r="B129" s="146"/>
      <c r="C129" s="232">
        <v>59831</v>
      </c>
      <c r="D129" s="234"/>
      <c r="E129" s="53">
        <v>0</v>
      </c>
      <c r="F129" s="234"/>
      <c r="G129" s="232">
        <v>221481</v>
      </c>
      <c r="H129" s="234"/>
      <c r="I129" s="53">
        <v>0</v>
      </c>
    </row>
    <row r="130" spans="1:9" ht="19.399999999999999" customHeight="1">
      <c r="A130" s="146" t="s">
        <v>209</v>
      </c>
      <c r="B130" s="146"/>
      <c r="C130" s="232"/>
      <c r="D130" s="17"/>
      <c r="F130" s="17"/>
      <c r="G130" s="232"/>
      <c r="H130" s="17"/>
    </row>
    <row r="131" spans="1:9" ht="19.399999999999999" customHeight="1">
      <c r="A131" s="146" t="s">
        <v>170</v>
      </c>
      <c r="B131" s="146"/>
      <c r="C131" s="232">
        <v>-67475</v>
      </c>
      <c r="D131" s="17"/>
      <c r="E131" s="53">
        <v>-154974</v>
      </c>
      <c r="F131" s="17"/>
      <c r="G131" s="232">
        <v>-67475</v>
      </c>
      <c r="H131" s="17"/>
      <c r="I131" s="53">
        <v>-154974</v>
      </c>
    </row>
    <row r="132" spans="1:9" ht="19.399999999999999" customHeight="1">
      <c r="A132" s="146" t="s">
        <v>172</v>
      </c>
      <c r="B132" s="146"/>
      <c r="C132" s="232"/>
      <c r="D132" s="17"/>
      <c r="F132" s="17"/>
      <c r="G132" s="232"/>
      <c r="H132" s="17"/>
    </row>
    <row r="133" spans="1:9" ht="19.399999999999999" customHeight="1">
      <c r="A133" s="146" t="s">
        <v>170</v>
      </c>
      <c r="B133" s="146"/>
      <c r="C133" s="232">
        <v>20792</v>
      </c>
      <c r="D133" s="17"/>
      <c r="E133" s="53">
        <v>-160057</v>
      </c>
      <c r="F133" s="17"/>
      <c r="G133" s="232">
        <v>18092</v>
      </c>
      <c r="H133" s="17"/>
      <c r="I133" s="53">
        <v>415</v>
      </c>
    </row>
    <row r="134" spans="1:9" ht="19.399999999999999" customHeight="1">
      <c r="A134" s="146" t="s">
        <v>171</v>
      </c>
      <c r="B134" s="146"/>
      <c r="C134" s="232">
        <v>0</v>
      </c>
      <c r="D134" s="17"/>
      <c r="E134" s="53" t="s">
        <v>231</v>
      </c>
      <c r="F134" s="17"/>
      <c r="G134" s="232">
        <v>987</v>
      </c>
      <c r="H134" s="17"/>
      <c r="I134" s="53">
        <v>508094</v>
      </c>
    </row>
    <row r="135" spans="1:9" ht="19.399999999999999" customHeight="1">
      <c r="A135" s="146" t="s">
        <v>208</v>
      </c>
      <c r="B135" s="146"/>
      <c r="C135" s="232">
        <v>0</v>
      </c>
      <c r="D135" s="248"/>
      <c r="E135" s="53">
        <v>604657</v>
      </c>
      <c r="F135" s="248"/>
      <c r="G135" s="232">
        <v>0</v>
      </c>
      <c r="H135" s="248"/>
      <c r="I135" s="53">
        <v>604657</v>
      </c>
    </row>
    <row r="136" spans="1:9" ht="19.399999999999999" customHeight="1">
      <c r="A136" s="146" t="s">
        <v>207</v>
      </c>
      <c r="B136" s="146"/>
      <c r="C136" s="232">
        <v>0</v>
      </c>
      <c r="D136" s="248"/>
      <c r="E136" s="53">
        <v>629127</v>
      </c>
      <c r="F136" s="248"/>
      <c r="G136" s="232">
        <v>0</v>
      </c>
      <c r="H136" s="248"/>
      <c r="I136" s="53">
        <v>413245</v>
      </c>
    </row>
    <row r="137" spans="1:9" ht="19.399999999999999" customHeight="1">
      <c r="A137" s="48" t="s">
        <v>247</v>
      </c>
      <c r="C137" s="232">
        <v>0</v>
      </c>
      <c r="E137" s="53">
        <v>3419400</v>
      </c>
      <c r="G137" s="232">
        <v>0</v>
      </c>
      <c r="I137" s="53">
        <v>354517</v>
      </c>
    </row>
    <row r="138" spans="1:9" ht="19.399999999999999" customHeight="1">
      <c r="A138" s="249" t="s">
        <v>258</v>
      </c>
      <c r="B138" s="250"/>
      <c r="C138" s="251">
        <v>0</v>
      </c>
      <c r="D138" s="252"/>
      <c r="E138" s="53">
        <v>0</v>
      </c>
      <c r="F138" s="252"/>
      <c r="G138" s="251">
        <v>1015661</v>
      </c>
      <c r="H138" s="252"/>
      <c r="I138" s="53">
        <v>0</v>
      </c>
    </row>
    <row r="139" spans="1:9" ht="19.399999999999999" customHeight="1">
      <c r="A139" s="51"/>
      <c r="B139" s="51"/>
      <c r="D139" s="128"/>
      <c r="F139" s="128"/>
      <c r="H139" s="128"/>
    </row>
    <row r="140" spans="1:9" ht="19.399999999999999" customHeight="1">
      <c r="A140" s="51"/>
      <c r="B140" s="51"/>
      <c r="D140" s="128"/>
      <c r="F140" s="128"/>
      <c r="H140" s="128"/>
    </row>
    <row r="141" spans="1:9" ht="19.399999999999999" customHeight="1">
      <c r="A141" s="51"/>
      <c r="B141" s="51"/>
      <c r="D141" s="128"/>
      <c r="F141" s="128"/>
      <c r="H141" s="128"/>
    </row>
    <row r="142" spans="1:9" ht="19.399999999999999" customHeight="1">
      <c r="A142" s="51"/>
      <c r="B142" s="51"/>
      <c r="D142" s="128"/>
      <c r="F142" s="128"/>
      <c r="H142" s="128"/>
    </row>
    <row r="143" spans="1:9" ht="19.399999999999999" customHeight="1">
      <c r="A143" s="51"/>
      <c r="B143" s="51"/>
      <c r="D143" s="128"/>
      <c r="F143" s="128"/>
      <c r="H143" s="128"/>
    </row>
    <row r="144" spans="1:9" ht="19.399999999999999" customHeight="1">
      <c r="A144" s="51"/>
      <c r="B144" s="51"/>
      <c r="D144" s="128"/>
      <c r="F144" s="128"/>
      <c r="H144" s="128"/>
    </row>
    <row r="145" spans="1:9" ht="19.399999999999999" customHeight="1">
      <c r="A145" s="51"/>
      <c r="B145" s="51"/>
      <c r="D145" s="128"/>
      <c r="F145" s="128"/>
      <c r="H145" s="128"/>
    </row>
    <row r="146" spans="1:9" ht="19.399999999999999" customHeight="1">
      <c r="A146" s="51"/>
      <c r="B146" s="51"/>
      <c r="D146" s="128"/>
      <c r="F146" s="128"/>
      <c r="H146" s="128"/>
    </row>
    <row r="147" spans="1:9" ht="19.399999999999999" customHeight="1">
      <c r="A147" s="51"/>
      <c r="B147" s="51"/>
      <c r="D147" s="128"/>
      <c r="F147" s="128"/>
      <c r="H147" s="128"/>
    </row>
    <row r="148" spans="1:9" ht="19.399999999999999" customHeight="1">
      <c r="A148" s="51"/>
      <c r="B148" s="51"/>
      <c r="D148" s="128"/>
      <c r="F148" s="128"/>
      <c r="H148" s="128"/>
    </row>
    <row r="149" spans="1:9" ht="19.399999999999999" customHeight="1">
      <c r="A149" s="51"/>
      <c r="B149" s="51"/>
      <c r="D149" s="128"/>
      <c r="F149" s="128"/>
      <c r="H149" s="128"/>
    </row>
    <row r="150" spans="1:9" ht="23.25" customHeight="1">
      <c r="A150" s="51"/>
      <c r="B150" s="51"/>
      <c r="D150" s="128"/>
      <c r="F150" s="128"/>
      <c r="H150" s="128"/>
    </row>
    <row r="151" spans="1:9" ht="19.399999999999999" customHeight="1">
      <c r="A151" s="51"/>
      <c r="B151" s="51"/>
      <c r="D151" s="128"/>
      <c r="F151" s="128"/>
      <c r="H151" s="128"/>
    </row>
    <row r="152" spans="1:9" ht="19.5" customHeight="1">
      <c r="A152" s="51"/>
      <c r="B152" s="51"/>
      <c r="D152" s="128"/>
      <c r="F152" s="128"/>
      <c r="H152" s="128"/>
    </row>
    <row r="153" spans="1:9" ht="19.399999999999999" customHeight="1">
      <c r="A153" s="129" t="s">
        <v>136</v>
      </c>
      <c r="B153" s="129"/>
      <c r="C153" s="130"/>
      <c r="D153" s="260" t="s">
        <v>136</v>
      </c>
      <c r="E153" s="260"/>
      <c r="F153" s="260"/>
      <c r="G153" s="260"/>
      <c r="H153" s="260"/>
      <c r="I153" s="130"/>
    </row>
    <row r="154" spans="1:9" ht="19.399999999999999" customHeight="1">
      <c r="A154" s="52" t="s">
        <v>198</v>
      </c>
      <c r="B154" s="52"/>
      <c r="C154" s="130"/>
      <c r="D154" s="130"/>
      <c r="E154" s="260" t="s">
        <v>190</v>
      </c>
      <c r="F154" s="260"/>
      <c r="G154" s="260"/>
      <c r="H154" s="260"/>
      <c r="I154" s="130"/>
    </row>
    <row r="155" spans="1:9" ht="19.399999999999999" customHeight="1">
      <c r="A155" s="52" t="s">
        <v>199</v>
      </c>
      <c r="B155" s="52"/>
      <c r="C155" s="260" t="s">
        <v>191</v>
      </c>
      <c r="D155" s="260"/>
      <c r="E155" s="260"/>
      <c r="F155" s="260"/>
      <c r="G155" s="260"/>
      <c r="H155" s="260"/>
      <c r="I155" s="260"/>
    </row>
    <row r="156" spans="1:9" ht="19.399999999999999" customHeight="1">
      <c r="A156" s="51"/>
      <c r="B156" s="51"/>
      <c r="D156" s="128"/>
      <c r="F156" s="128"/>
      <c r="H156" s="128"/>
    </row>
    <row r="157" spans="1:9" ht="19.399999999999999" customHeight="1">
      <c r="C157" s="48"/>
      <c r="D157" s="48"/>
      <c r="E157" s="48"/>
      <c r="F157" s="48"/>
      <c r="G157" s="48"/>
      <c r="H157" s="48"/>
      <c r="I157" s="48"/>
    </row>
    <row r="158" spans="1:9" ht="18" customHeight="1">
      <c r="C158" s="48"/>
      <c r="D158" s="48"/>
      <c r="E158" s="48"/>
      <c r="F158" s="48"/>
      <c r="G158" s="48"/>
      <c r="H158" s="48"/>
      <c r="I158" s="48"/>
    </row>
    <row r="159" spans="1:9" ht="22.15" customHeight="1">
      <c r="A159" s="54" t="str">
        <f>A111</f>
        <v>หมายเหตุประกอบงบการเงินเป็นส่วนหนึ่งของงบการเงินนี้</v>
      </c>
      <c r="B159" s="54"/>
      <c r="C159" s="109"/>
      <c r="D159" s="109"/>
      <c r="E159" s="109"/>
      <c r="F159" s="109"/>
      <c r="G159" s="109"/>
      <c r="H159" s="109"/>
      <c r="I159" s="109"/>
    </row>
  </sheetData>
  <mergeCells count="18">
    <mergeCell ref="A50:I50"/>
    <mergeCell ref="A1:I1"/>
    <mergeCell ref="A2:I2"/>
    <mergeCell ref="A3:I3"/>
    <mergeCell ref="C5:E5"/>
    <mergeCell ref="G5:I5"/>
    <mergeCell ref="C155:I155"/>
    <mergeCell ref="A51:I51"/>
    <mergeCell ref="A52:I52"/>
    <mergeCell ref="C54:E54"/>
    <mergeCell ref="G54:I54"/>
    <mergeCell ref="A112:I112"/>
    <mergeCell ref="A113:I113"/>
    <mergeCell ref="A114:I114"/>
    <mergeCell ref="C122:E122"/>
    <mergeCell ref="G122:I122"/>
    <mergeCell ref="D153:H153"/>
    <mergeCell ref="E154:H154"/>
  </mergeCells>
  <pageMargins left="0.8" right="0.5" top="0.5" bottom="0.6" header="0.49" footer="0.4"/>
  <pageSetup paperSize="9" scale="88" firstPageNumber="14" fitToHeight="0" orientation="portrait" useFirstPageNumber="1" horizontalDpi="1200" verticalDpi="1200" r:id="rId1"/>
  <headerFooter>
    <oddFooter>&amp;R&amp;"Browallia New,Regular"&amp;12&amp;P</oddFooter>
  </headerFooter>
  <rowBreaks count="2" manualBreakCount="2">
    <brk id="49" max="16383" man="1"/>
    <brk id="11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ฐานะการเงิน 8-9</vt:lpstr>
      <vt:lpstr>10-11</vt:lpstr>
      <vt:lpstr>ส่วนของเจ้าของ งบรวม 12</vt:lpstr>
      <vt:lpstr>ส่วนของเจ้าของ เฉพาะธนาคาร13</vt:lpstr>
      <vt:lpstr>งบกระแสเงินสด14-16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Noparat Mungsitisak</cp:lastModifiedBy>
  <cp:lastPrinted>2024-02-21T04:02:21Z</cp:lastPrinted>
  <dcterms:created xsi:type="dcterms:W3CDTF">2001-07-23T02:00:01Z</dcterms:created>
  <dcterms:modified xsi:type="dcterms:W3CDTF">2024-02-22T04:47:36Z</dcterms:modified>
</cp:coreProperties>
</file>