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Dec23 (CLK)\"/>
    </mc:Choice>
  </mc:AlternateContent>
  <xr:revisionPtr revIDLastSave="0" documentId="13_ncr:1_{F207D799-705D-4DD9-89BD-CAAD7592D084}" xr6:coauthVersionLast="47" xr6:coauthVersionMax="47" xr10:uidLastSave="{00000000-0000-0000-0000-000000000000}"/>
  <bookViews>
    <workbookView xWindow="-120" yWindow="-120" windowWidth="21840" windowHeight="13020" tabRatio="625" activeTab="5" xr2:uid="{00000000-000D-0000-FFFF-FFFF00000000}"/>
  </bookViews>
  <sheets>
    <sheet name="6-8" sheetId="43" r:id="rId1"/>
    <sheet name="9-10" sheetId="20" r:id="rId2"/>
    <sheet name="11" sheetId="44" r:id="rId3"/>
    <sheet name="12" sheetId="41" r:id="rId4"/>
    <sheet name="13" sheetId="45" r:id="rId5"/>
    <sheet name="14" sheetId="42" r:id="rId6"/>
    <sheet name="15-17" sheetId="39" r:id="rId7"/>
  </sheets>
  <definedNames>
    <definedName name="Connection">#REF!</definedName>
    <definedName name="CUSTOM1_TOP">#REF!</definedName>
    <definedName name="CUSTOM2_TOP">#REF!</definedName>
    <definedName name="CUSTOM3_TOP">#REF!</definedName>
    <definedName name="ICP_Top">#REF!</definedName>
    <definedName name="Period">#REF!</definedName>
    <definedName name="_xlnm.Print_Area" localSheetId="3">'12'!$A$1:$AN$57</definedName>
    <definedName name="_xlnm.Print_Area" localSheetId="5">'14'!$A$1:$AB$46</definedName>
    <definedName name="_xlnm.Print_Area" localSheetId="6">'15-17'!$A$1:$K$174</definedName>
    <definedName name="_xlnm.Print_Area" localSheetId="0">'6-8'!$A$1:$M$147</definedName>
    <definedName name="_xlnm.Print_Area" localSheetId="1">'9-10'!$A$1:$K$108</definedName>
    <definedName name="Scale">#REF!</definedName>
    <definedName name="View">#REF!</definedName>
    <definedName name="น117">#REF!</definedName>
    <definedName name="ิ109">#REF!</definedName>
    <definedName name="ิ3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6" i="43" l="1"/>
  <c r="K76" i="43"/>
  <c r="K80" i="20" l="1"/>
  <c r="G80" i="20"/>
  <c r="X19" i="42" l="1"/>
  <c r="AF22" i="41"/>
  <c r="AJ22" i="41" s="1"/>
  <c r="AN22" i="41" s="1"/>
  <c r="AB19" i="42" l="1"/>
  <c r="K143" i="39" l="1"/>
  <c r="K112" i="39"/>
  <c r="K90" i="39"/>
  <c r="K44" i="39"/>
  <c r="K47" i="39" s="1"/>
  <c r="G143" i="39"/>
  <c r="G112" i="39"/>
  <c r="G90" i="39"/>
  <c r="G44" i="39"/>
  <c r="G47" i="39" s="1"/>
  <c r="A43" i="45"/>
  <c r="Z25" i="45"/>
  <c r="V25" i="45"/>
  <c r="T25" i="45"/>
  <c r="R25" i="45"/>
  <c r="P25" i="45"/>
  <c r="N25" i="45"/>
  <c r="L25" i="45"/>
  <c r="J25" i="45"/>
  <c r="H25" i="45"/>
  <c r="F25" i="45"/>
  <c r="X23" i="45"/>
  <c r="AB23" i="45" s="1"/>
  <c r="X21" i="45"/>
  <c r="AB21" i="45" s="1"/>
  <c r="AB20" i="45"/>
  <c r="X20" i="45"/>
  <c r="X19" i="45"/>
  <c r="AB19" i="45" s="1"/>
  <c r="X18" i="45"/>
  <c r="AB18" i="45" s="1"/>
  <c r="X15" i="45"/>
  <c r="A54" i="44"/>
  <c r="AL31" i="44"/>
  <c r="AH31" i="44"/>
  <c r="AD31" i="44"/>
  <c r="AB31" i="44"/>
  <c r="Z31" i="44"/>
  <c r="X31" i="44"/>
  <c r="V31" i="44"/>
  <c r="T31" i="44"/>
  <c r="R31" i="44"/>
  <c r="P31" i="44"/>
  <c r="N31" i="44"/>
  <c r="L31" i="44"/>
  <c r="J31" i="44"/>
  <c r="H31" i="44"/>
  <c r="F31" i="44"/>
  <c r="AF29" i="44"/>
  <c r="AJ29" i="44" s="1"/>
  <c r="AN29" i="44" s="1"/>
  <c r="AF27" i="44"/>
  <c r="AJ27" i="44" s="1"/>
  <c r="AN27" i="44" s="1"/>
  <c r="AF26" i="44"/>
  <c r="AJ26" i="44" s="1"/>
  <c r="AN26" i="44" s="1"/>
  <c r="AF25" i="44"/>
  <c r="AJ25" i="44" s="1"/>
  <c r="AN25" i="44" s="1"/>
  <c r="AJ24" i="44"/>
  <c r="AN24" i="44" s="1"/>
  <c r="AF23" i="44"/>
  <c r="AJ23" i="44" s="1"/>
  <c r="AN23" i="44" s="1"/>
  <c r="AF22" i="44"/>
  <c r="AJ22" i="44" s="1"/>
  <c r="AN22" i="44" s="1"/>
  <c r="AF20" i="44"/>
  <c r="AJ20" i="44" s="1"/>
  <c r="AN20" i="44" s="1"/>
  <c r="AF19" i="44"/>
  <c r="AJ19" i="44" s="1"/>
  <c r="AN19" i="44" s="1"/>
  <c r="AF16" i="44"/>
  <c r="K88" i="20"/>
  <c r="K35" i="20"/>
  <c r="K22" i="20"/>
  <c r="G88" i="20"/>
  <c r="G35" i="20"/>
  <c r="G22" i="20"/>
  <c r="K89" i="43"/>
  <c r="M130" i="43"/>
  <c r="M133" i="43" s="1"/>
  <c r="M136" i="43" s="1"/>
  <c r="M89" i="43"/>
  <c r="M41" i="43"/>
  <c r="M24" i="43"/>
  <c r="I130" i="43"/>
  <c r="I133" i="43" s="1"/>
  <c r="I136" i="43" s="1"/>
  <c r="I89" i="43"/>
  <c r="I76" i="43"/>
  <c r="I41" i="43"/>
  <c r="I24" i="43"/>
  <c r="AF31" i="44" l="1"/>
  <c r="M43" i="43"/>
  <c r="E80" i="20"/>
  <c r="I80" i="20"/>
  <c r="K37" i="20"/>
  <c r="K41" i="20" s="1"/>
  <c r="K44" i="20" s="1"/>
  <c r="K50" i="20" s="1"/>
  <c r="K47" i="20" s="1"/>
  <c r="G37" i="20"/>
  <c r="G41" i="20" s="1"/>
  <c r="G44" i="20" s="1"/>
  <c r="G68" i="20" s="1"/>
  <c r="I43" i="43"/>
  <c r="M91" i="43"/>
  <c r="M138" i="43" s="1"/>
  <c r="I91" i="43"/>
  <c r="I138" i="43" s="1"/>
  <c r="G127" i="39"/>
  <c r="K127" i="39"/>
  <c r="K131" i="39" s="1"/>
  <c r="X25" i="45"/>
  <c r="AJ16" i="44"/>
  <c r="AJ31" i="44" s="1"/>
  <c r="G91" i="20"/>
  <c r="K91" i="20"/>
  <c r="AB15" i="45"/>
  <c r="AB25" i="45" s="1"/>
  <c r="X22" i="42"/>
  <c r="X21" i="42"/>
  <c r="X20" i="42"/>
  <c r="X18" i="42"/>
  <c r="AN16" i="44" l="1"/>
  <c r="AN31" i="44" s="1"/>
  <c r="K68" i="20"/>
  <c r="G50" i="20"/>
  <c r="G47" i="20" s="1"/>
  <c r="G93" i="20"/>
  <c r="K93" i="20"/>
  <c r="K101" i="20" s="1"/>
  <c r="G101" i="20" l="1"/>
  <c r="A58" i="39"/>
  <c r="A174" i="39"/>
  <c r="A116" i="39"/>
  <c r="A46" i="42"/>
  <c r="A57" i="41"/>
  <c r="A56" i="20"/>
  <c r="A108" i="20"/>
  <c r="A147" i="43"/>
  <c r="K130" i="43"/>
  <c r="K133" i="43" s="1"/>
  <c r="G130" i="43"/>
  <c r="G133" i="43" s="1"/>
  <c r="A98" i="43"/>
  <c r="G89" i="43"/>
  <c r="G76" i="43"/>
  <c r="K136" i="43" l="1"/>
  <c r="G136" i="43"/>
  <c r="K24" i="43"/>
  <c r="G24" i="43"/>
  <c r="G91" i="43"/>
  <c r="K91" i="43"/>
  <c r="K138" i="43" l="1"/>
  <c r="K41" i="43"/>
  <c r="K43" i="43" s="1"/>
  <c r="G41" i="43"/>
  <c r="G43" i="43" s="1"/>
  <c r="G138" i="43"/>
  <c r="I88" i="20"/>
  <c r="I91" i="20" l="1"/>
  <c r="AF23" i="41"/>
  <c r="AJ23" i="41" s="1"/>
  <c r="AN23" i="41" s="1"/>
  <c r="R26" i="42" l="1"/>
  <c r="X31" i="41" l="1"/>
  <c r="X15" i="42" l="1"/>
  <c r="AB20" i="42"/>
  <c r="N26" i="42"/>
  <c r="AB15" i="42" l="1"/>
  <c r="Z26" i="42"/>
  <c r="AB22" i="42"/>
  <c r="AB21" i="42"/>
  <c r="AF16" i="41" l="1"/>
  <c r="AJ24" i="41"/>
  <c r="AF27" i="41"/>
  <c r="AF26" i="41"/>
  <c r="AF25" i="41"/>
  <c r="AJ25" i="41" s="1"/>
  <c r="AN25" i="41" s="1"/>
  <c r="AF21" i="41"/>
  <c r="AJ21" i="41" s="1"/>
  <c r="AF19" i="41"/>
  <c r="T31" i="41"/>
  <c r="R31" i="41"/>
  <c r="P31" i="41"/>
  <c r="J31" i="41"/>
  <c r="AJ16" i="41" l="1"/>
  <c r="AJ27" i="41"/>
  <c r="AN27" i="41" s="1"/>
  <c r="AH31" i="41"/>
  <c r="AJ26" i="41"/>
  <c r="AN26" i="41" s="1"/>
  <c r="AN16" i="41" l="1"/>
  <c r="H26" i="42" l="1"/>
  <c r="AD31" i="41"/>
  <c r="H31" i="41" l="1"/>
  <c r="J26" i="42"/>
  <c r="F26" i="42"/>
  <c r="AB18" i="42"/>
  <c r="L31" i="41"/>
  <c r="F31" i="41"/>
  <c r="AJ19" i="41"/>
  <c r="AN19" i="41" s="1"/>
  <c r="V26" i="42" l="1"/>
  <c r="AB31" i="41"/>
  <c r="V31" i="41"/>
  <c r="AF29" i="41"/>
  <c r="AF31" i="41" s="1"/>
  <c r="Z31" i="41"/>
  <c r="T26" i="42"/>
  <c r="P26" i="42"/>
  <c r="X24" i="42"/>
  <c r="X26" i="42" s="1"/>
  <c r="I143" i="39" l="1"/>
  <c r="G131" i="39" s="1"/>
  <c r="I22" i="20" l="1"/>
  <c r="I35" i="20"/>
  <c r="E35" i="20"/>
  <c r="E22" i="20"/>
  <c r="I37" i="20" l="1"/>
  <c r="I41" i="20" s="1"/>
  <c r="E37" i="20"/>
  <c r="E41" i="20" s="1"/>
  <c r="E44" i="20" l="1"/>
  <c r="I44" i="20"/>
  <c r="E68" i="20" l="1"/>
  <c r="E50" i="20"/>
  <c r="I68" i="20"/>
  <c r="I50" i="20"/>
  <c r="E47" i="20" l="1"/>
  <c r="N31" i="41" l="1"/>
  <c r="AJ29" i="41"/>
  <c r="AJ31" i="41" l="1"/>
  <c r="I47" i="20"/>
  <c r="I93" i="20" l="1"/>
  <c r="L26" i="42" l="1"/>
  <c r="I101" i="20"/>
  <c r="AB24" i="42"/>
  <c r="AB26" i="42" l="1"/>
  <c r="AN21" i="41" l="1"/>
  <c r="AN24" i="41" l="1"/>
  <c r="AN29" i="41" l="1"/>
  <c r="AL31" i="41"/>
  <c r="AN31" i="41" l="1"/>
  <c r="E88" i="20" l="1"/>
  <c r="E91" i="20" s="1"/>
  <c r="E93" i="20" s="1"/>
  <c r="E101" i="20" l="1"/>
  <c r="E143" i="39" l="1"/>
  <c r="E90" i="39" l="1"/>
  <c r="E112" i="39"/>
  <c r="E44" i="39"/>
  <c r="E47" i="39" s="1"/>
  <c r="E127" i="39" l="1"/>
  <c r="E131" i="39" s="1"/>
  <c r="I90" i="39" l="1"/>
  <c r="I112" i="39" l="1"/>
  <c r="I44" i="39" l="1"/>
  <c r="I47" i="39" s="1"/>
  <c r="I127" i="39" s="1"/>
  <c r="I131" i="39" s="1"/>
</calcChain>
</file>

<file path=xl/sharedStrings.xml><?xml version="1.0" encoding="utf-8"?>
<sst xmlns="http://schemas.openxmlformats.org/spreadsheetml/2006/main" count="644" uniqueCount="311">
  <si>
    <t>Notes</t>
  </si>
  <si>
    <t>Other current assets</t>
  </si>
  <si>
    <t>Other current liabilities</t>
  </si>
  <si>
    <t>Share capital</t>
  </si>
  <si>
    <t>Other income</t>
  </si>
  <si>
    <t>Expenses</t>
  </si>
  <si>
    <t>Cash flows from operating activities</t>
  </si>
  <si>
    <t>Cash flows from financing activities</t>
  </si>
  <si>
    <t>Cash and cash equivalents</t>
  </si>
  <si>
    <t xml:space="preserve">Supplementary information for cash flows </t>
  </si>
  <si>
    <t>Baht</t>
  </si>
  <si>
    <t>Issued and</t>
  </si>
  <si>
    <t>paid-up</t>
  </si>
  <si>
    <t>share capital</t>
  </si>
  <si>
    <t>earnings</t>
  </si>
  <si>
    <t>Total</t>
  </si>
  <si>
    <t>reserve</t>
  </si>
  <si>
    <t xml:space="preserve">Cash and cash equivalents as at 31 December </t>
  </si>
  <si>
    <t>Current portion of deferred income</t>
  </si>
  <si>
    <t>Translation</t>
  </si>
  <si>
    <t>adjustment</t>
  </si>
  <si>
    <t xml:space="preserve">Cash flows from investing activities </t>
  </si>
  <si>
    <t xml:space="preserve">   Inventories</t>
  </si>
  <si>
    <t xml:space="preserve">   Other current assets</t>
  </si>
  <si>
    <t xml:space="preserve">   Other current liabilities</t>
  </si>
  <si>
    <t xml:space="preserve">   Other non-current liabilities</t>
  </si>
  <si>
    <t>Other non-current liabilities</t>
  </si>
  <si>
    <t>Current portion of debentures</t>
  </si>
  <si>
    <t>Purchases of property, plant and equipment</t>
  </si>
  <si>
    <t>Expired</t>
  </si>
  <si>
    <t>Legal</t>
  </si>
  <si>
    <t>Expired warrants in a subsidiary</t>
  </si>
  <si>
    <t>Other non-current assets</t>
  </si>
  <si>
    <t xml:space="preserve">   Depreciation and amortisation</t>
  </si>
  <si>
    <t>Debentures</t>
  </si>
  <si>
    <t>Minor International Public Company Limited</t>
  </si>
  <si>
    <t>interests</t>
  </si>
  <si>
    <t>Revenues</t>
  </si>
  <si>
    <t xml:space="preserve">   Land and real estates project for sales</t>
  </si>
  <si>
    <t>Assets</t>
  </si>
  <si>
    <t>Total current assets</t>
  </si>
  <si>
    <t>Total non-current assets</t>
  </si>
  <si>
    <t xml:space="preserve">   Dividends income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</si>
  <si>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</si>
  <si>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</si>
  <si>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</si>
  <si>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</si>
  <si>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</si>
  <si>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</si>
  <si>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Total current liabilities</t>
  </si>
  <si>
    <t>Total non-current liabilities</t>
  </si>
  <si>
    <t>Total revenues</t>
  </si>
  <si>
    <t>Total expenses</t>
  </si>
  <si>
    <t>Dividends income</t>
  </si>
  <si>
    <t xml:space="preserve">   Interest income</t>
  </si>
  <si>
    <t>Interest received</t>
  </si>
  <si>
    <t>Administrative expenses</t>
  </si>
  <si>
    <t>Selling expenses</t>
  </si>
  <si>
    <t>common control</t>
  </si>
  <si>
    <t>on business</t>
  </si>
  <si>
    <t xml:space="preserve"> business</t>
  </si>
  <si>
    <t>combination</t>
  </si>
  <si>
    <t>control</t>
  </si>
  <si>
    <t>under common</t>
  </si>
  <si>
    <t>Income tax payable</t>
  </si>
  <si>
    <t>combination under</t>
  </si>
  <si>
    <t>Discount on</t>
  </si>
  <si>
    <t>Discount</t>
  </si>
  <si>
    <t>warrants in</t>
  </si>
  <si>
    <t>a subsidiary</t>
  </si>
  <si>
    <t>Non-controlling interests</t>
  </si>
  <si>
    <t>Attributable to owners of the parent</t>
  </si>
  <si>
    <t>Other components of equity</t>
  </si>
  <si>
    <t>Remeasuring of</t>
  </si>
  <si>
    <t>other</t>
  </si>
  <si>
    <t>of equity</t>
  </si>
  <si>
    <t>owners</t>
  </si>
  <si>
    <t xml:space="preserve"> of the</t>
  </si>
  <si>
    <t xml:space="preserve"> parent</t>
  </si>
  <si>
    <t>Non-</t>
  </si>
  <si>
    <t>controlling</t>
  </si>
  <si>
    <t>equity</t>
  </si>
  <si>
    <t>Adjustments for:</t>
  </si>
  <si>
    <t>Net cash generated from (used in) operating activities</t>
  </si>
  <si>
    <t>Inventories</t>
  </si>
  <si>
    <t>Land and real estates project for sales</t>
  </si>
  <si>
    <t>Property, plant and equipment</t>
  </si>
  <si>
    <t>Intangible assets</t>
  </si>
  <si>
    <t>Trade and other receivables</t>
  </si>
  <si>
    <t>Investment properties</t>
  </si>
  <si>
    <t xml:space="preserve">   for the year, net of tax</t>
  </si>
  <si>
    <t xml:space="preserve">   Non-controlling interests</t>
  </si>
  <si>
    <t>Share</t>
  </si>
  <si>
    <t>premium</t>
  </si>
  <si>
    <t xml:space="preserve">   Trade and other receivables</t>
  </si>
  <si>
    <t xml:space="preserve">   Trade and other payables</t>
  </si>
  <si>
    <t>Long-term loans to related parties</t>
  </si>
  <si>
    <t>Changes in equity for the year</t>
  </si>
  <si>
    <t>investment in</t>
  </si>
  <si>
    <t>Interest income</t>
  </si>
  <si>
    <t>Investments in subsidiaries</t>
  </si>
  <si>
    <t>Investments in associates</t>
  </si>
  <si>
    <t xml:space="preserve">   Other non-current assets</t>
  </si>
  <si>
    <t>Acquisition of subsidiaries, net cash acquired</t>
  </si>
  <si>
    <t>Dividends received</t>
  </si>
  <si>
    <t>Cash and cash equivalents, closing balance</t>
  </si>
  <si>
    <t>Cash and deposits with banks</t>
  </si>
  <si>
    <t>Deferred tax liabilities</t>
  </si>
  <si>
    <t>Deferred tax assets</t>
  </si>
  <si>
    <t>Interests in joint ventures</t>
  </si>
  <si>
    <t xml:space="preserve">Current portion of long-term borrowings  </t>
  </si>
  <si>
    <t>Income Statement</t>
  </si>
  <si>
    <t>Statement of Cash Flows</t>
  </si>
  <si>
    <t>Non-cash transactions</t>
  </si>
  <si>
    <t>Receipts from issuance of debentures</t>
  </si>
  <si>
    <t>Changes in operating assets and liabilities</t>
  </si>
  <si>
    <t>Unappropriated</t>
  </si>
  <si>
    <t>retained</t>
  </si>
  <si>
    <t>from financial institutions</t>
  </si>
  <si>
    <t xml:space="preserve">   </t>
  </si>
  <si>
    <t>Authorised share capital</t>
  </si>
  <si>
    <t xml:space="preserve">     </t>
  </si>
  <si>
    <t xml:space="preserve">         </t>
  </si>
  <si>
    <t>Issued and paid-up share capital</t>
  </si>
  <si>
    <t>Appropriated - legal reserve</t>
  </si>
  <si>
    <t>Statement of Changes in Equity</t>
  </si>
  <si>
    <t>Cash and cash equivalents at the beginning</t>
  </si>
  <si>
    <t>Consolidated financial statements (Baht)</t>
  </si>
  <si>
    <t>Separate financial statements (Baht)</t>
  </si>
  <si>
    <t>components</t>
  </si>
  <si>
    <t>Total equity</t>
  </si>
  <si>
    <t>Total liabilities and equity</t>
  </si>
  <si>
    <t>Equity</t>
  </si>
  <si>
    <t>Liabilities and equity</t>
  </si>
  <si>
    <t xml:space="preserve">Net increase (decrease) in cash and cash equivalents  </t>
  </si>
  <si>
    <t>Statements of Financial Position</t>
  </si>
  <si>
    <t>Cash invested in investments in associate</t>
  </si>
  <si>
    <t>Short-term borrowings from related parties</t>
  </si>
  <si>
    <t>Share premium ordinary shares</t>
  </si>
  <si>
    <t xml:space="preserve"> financial statements</t>
  </si>
  <si>
    <t>Consolidated</t>
  </si>
  <si>
    <t>Separate</t>
  </si>
  <si>
    <t>Statement of comprehensive income</t>
  </si>
  <si>
    <t>Revenues from mixed use operations</t>
  </si>
  <si>
    <t>Direct cost of mixed use operations</t>
  </si>
  <si>
    <t>debentures</t>
  </si>
  <si>
    <t xml:space="preserve">Item that will not be reclassified subsequently </t>
  </si>
  <si>
    <t xml:space="preserve">Items that will be reclassified subsequently </t>
  </si>
  <si>
    <t xml:space="preserve">Total item that will not be reclassified subsequently </t>
  </si>
  <si>
    <t xml:space="preserve">Total items that will be reclassified subsequently </t>
  </si>
  <si>
    <t>Cash generated from (used in) operations</t>
  </si>
  <si>
    <t>Perpetual debentures</t>
  </si>
  <si>
    <t>Perpetual</t>
  </si>
  <si>
    <t xml:space="preserve">Repayments of debentures </t>
  </si>
  <si>
    <t>Acquisition of property, plant and equipment by payable</t>
  </si>
  <si>
    <t>Interest paid on perpetual debentures</t>
  </si>
  <si>
    <t>Other comprehensive income (expense)</t>
  </si>
  <si>
    <t>for the year</t>
  </si>
  <si>
    <t xml:space="preserve">Total comprehensive income (expense) </t>
  </si>
  <si>
    <t xml:space="preserve">   Income tax paid</t>
  </si>
  <si>
    <t>Net cash generated from (used in) investing activities</t>
  </si>
  <si>
    <t>Cash invested in investments in subsidiaries</t>
  </si>
  <si>
    <t>Cash invested in interests in joint ventures</t>
  </si>
  <si>
    <t>Right-of-use assets</t>
  </si>
  <si>
    <t>Current portion of lease liabilities</t>
  </si>
  <si>
    <t>Lease liabilities</t>
  </si>
  <si>
    <t>Other (gains) losses, net</t>
  </si>
  <si>
    <t>equity investments</t>
  </si>
  <si>
    <t>at fair value through</t>
  </si>
  <si>
    <t>other comprehensive</t>
  </si>
  <si>
    <t xml:space="preserve"> income (expense)</t>
  </si>
  <si>
    <t>Cash flow</t>
  </si>
  <si>
    <t>hedges</t>
  </si>
  <si>
    <t>Cost of</t>
  </si>
  <si>
    <t>hedging</t>
  </si>
  <si>
    <t>Issuance of perpetual debentures</t>
  </si>
  <si>
    <t>Derivative assets</t>
  </si>
  <si>
    <t>Derivative liabilities</t>
  </si>
  <si>
    <t>Employee benefit obligations</t>
  </si>
  <si>
    <t>The notes to the consolidated and separate financial statements are an integral part of the financial statements.</t>
  </si>
  <si>
    <t>Operating profit (loss)</t>
  </si>
  <si>
    <t>Profit (loss) before income tax</t>
  </si>
  <si>
    <t xml:space="preserve">Profit (loss) for the year </t>
  </si>
  <si>
    <t>Profit (loss) attributable to:</t>
  </si>
  <si>
    <t xml:space="preserve">  Basic earnings (loss) per share</t>
  </si>
  <si>
    <t xml:space="preserve">  Diluted earnings (loss) per share</t>
  </si>
  <si>
    <t>Earnings (loss) per share (Baht)</t>
  </si>
  <si>
    <t>Profit (loss) for the year</t>
  </si>
  <si>
    <t>Other comprehensive income (expense):</t>
  </si>
  <si>
    <t xml:space="preserve">Other comprehensive income (expense) </t>
  </si>
  <si>
    <t>ordinary</t>
  </si>
  <si>
    <t>shares</t>
  </si>
  <si>
    <t>share</t>
  </si>
  <si>
    <t xml:space="preserve">   Share of (profit) loss of investments in associates </t>
  </si>
  <si>
    <t>Cash paid for long-term loans to related parties</t>
  </si>
  <si>
    <t>Cash received from long-term loans to related parties</t>
  </si>
  <si>
    <t xml:space="preserve">   Employee benefit paid</t>
  </si>
  <si>
    <t>Repayments of lease liabilities</t>
  </si>
  <si>
    <t>Purchases of intangible assets</t>
  </si>
  <si>
    <t>Impact from</t>
  </si>
  <si>
    <t>hyperinflationary</t>
  </si>
  <si>
    <t>economy</t>
  </si>
  <si>
    <t xml:space="preserve"> </t>
  </si>
  <si>
    <t>5,997,928,025 ordinary shares at par value</t>
  </si>
  <si>
    <t>Finance costs</t>
  </si>
  <si>
    <t>Redemption of perpetual debentures</t>
  </si>
  <si>
    <t xml:space="preserve">      and interests in joint ventures</t>
  </si>
  <si>
    <t xml:space="preserve">   Finance costs</t>
  </si>
  <si>
    <t xml:space="preserve">   (Gain) loss on disposals, write-off and impairment</t>
  </si>
  <si>
    <t>Gain (loss) on exchange rate</t>
  </si>
  <si>
    <t>Receipts from issuance of perpetual debenture</t>
  </si>
  <si>
    <t>Trade and other payables</t>
  </si>
  <si>
    <t>Income tax</t>
  </si>
  <si>
    <t>revaluation</t>
  </si>
  <si>
    <t>surplus</t>
  </si>
  <si>
    <t>interest of</t>
  </si>
  <si>
    <t>Decrease (increase) in loans to other companies</t>
  </si>
  <si>
    <t>Change</t>
  </si>
  <si>
    <t>Issuance of ordinary shares</t>
  </si>
  <si>
    <t>Equity attributable to owners of the Company</t>
  </si>
  <si>
    <t xml:space="preserve">   Owners of the Company</t>
  </si>
  <si>
    <t>subsidiaries</t>
  </si>
  <si>
    <t>Additions of right-of-use assets</t>
  </si>
  <si>
    <t xml:space="preserve">   (Gain) loss on exchange rate</t>
  </si>
  <si>
    <t>Receipts from short-term borrowings from related parties</t>
  </si>
  <si>
    <t>financial institutions</t>
  </si>
  <si>
    <t>Total comprehensive income (expense)</t>
  </si>
  <si>
    <t xml:space="preserve">   attributable to:</t>
  </si>
  <si>
    <t>2022</t>
  </si>
  <si>
    <t>Opening balance as at 1 January 2022</t>
  </si>
  <si>
    <t>Closing balance as at 31 December 2022</t>
  </si>
  <si>
    <t>Cash paid for interest</t>
  </si>
  <si>
    <t xml:space="preserve">      of property, plant and equipment, investment </t>
  </si>
  <si>
    <t xml:space="preserve">      properties, intangible assets and right-of-use assets</t>
  </si>
  <si>
    <t>ordinary shares of Baht 1 each)</t>
  </si>
  <si>
    <t>other comprehensive income (expense)</t>
  </si>
  <si>
    <t>benefit obligations</t>
  </si>
  <si>
    <t>Cash flow hedges</t>
  </si>
  <si>
    <t>Cost of hedging reserve</t>
  </si>
  <si>
    <t>Exchange differences on translation</t>
  </si>
  <si>
    <t>Sales of food and beverage and manufacturing</t>
  </si>
  <si>
    <t>Sales from distribution</t>
  </si>
  <si>
    <t>Cost of sales from distribution</t>
  </si>
  <si>
    <t>Owners of the Company</t>
  </si>
  <si>
    <t>equity investments at fair value through</t>
  </si>
  <si>
    <t>to income statement</t>
  </si>
  <si>
    <t>Gain (loss) on remeasurement of</t>
  </si>
  <si>
    <t xml:space="preserve">Remeasurements of post-employment </t>
  </si>
  <si>
    <t>Deconsolidation of a subsidiary</t>
  </si>
  <si>
    <t xml:space="preserve">Adjustment of change interest of </t>
  </si>
  <si>
    <t>investments in subsidiaries</t>
  </si>
  <si>
    <t>Assets disposal</t>
  </si>
  <si>
    <t>Dividend paid - subsidiary</t>
  </si>
  <si>
    <t>Cash decreased from deconsolidation of a subsidiary</t>
  </si>
  <si>
    <t xml:space="preserve">   from change in interest in subsidiaries</t>
  </si>
  <si>
    <t xml:space="preserve">   Inventory obsolescence (reversal)</t>
  </si>
  <si>
    <t xml:space="preserve">Net cash received from (used in) financing activities 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</si>
  <si>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</si>
  <si>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r>
      <t>Liabilities and equity</t>
    </r>
    <r>
      <rPr>
        <sz val="13"/>
        <rFont val="Cordia New"/>
        <family val="2"/>
      </rPr>
      <t xml:space="preserve"> (Cont’d)</t>
    </r>
  </si>
  <si>
    <t xml:space="preserve">Non-current assets classified </t>
  </si>
  <si>
    <t>as held-for-sale</t>
  </si>
  <si>
    <t>Long-term borrowings from</t>
  </si>
  <si>
    <t>Direct cost of hotel and related services operations</t>
  </si>
  <si>
    <t>Cost of sales of food and beverage and manufacturing</t>
  </si>
  <si>
    <t>Revenues from hotel and related services operations</t>
  </si>
  <si>
    <t>and joint ventures</t>
  </si>
  <si>
    <t>Share of profit (loss) of investments in associates</t>
  </si>
  <si>
    <t>Total comprehensive income (expense) for the year</t>
  </si>
  <si>
    <r>
      <t>Statement of Cash Flows</t>
    </r>
    <r>
      <rPr>
        <sz val="13"/>
        <rFont val="Cordia New"/>
        <family val="2"/>
      </rPr>
      <t xml:space="preserve"> </t>
    </r>
  </si>
  <si>
    <t>Repayments of short-term borrowings from related parties</t>
  </si>
  <si>
    <t>Receipts from short-term borrowings from  financial institutions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</si>
  <si>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</si>
  <si>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</si>
  <si>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</si>
  <si>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Proceeds from disposals of property, plant and equipment,</t>
  </si>
  <si>
    <t xml:space="preserve">   investment properties, intangible assets and right-of-use assets</t>
  </si>
  <si>
    <t>Purchases of investment properties</t>
  </si>
  <si>
    <t>Note</t>
  </si>
  <si>
    <t>As at 31 December 2023</t>
  </si>
  <si>
    <t>2023</t>
  </si>
  <si>
    <t>For the year ended 31 December 2023</t>
  </si>
  <si>
    <t>Opening balance as at 1 January 2023</t>
  </si>
  <si>
    <t>Closing balance as at 31 December 2023</t>
  </si>
  <si>
    <t>Significant non-cash activities for the years ended 31 December 2023 and 2022 are as follows:</t>
  </si>
  <si>
    <t>of Baht 1 each (2022: 5,997,928,025</t>
  </si>
  <si>
    <t>of Baht 1 each (2022: 5,275,014,831</t>
  </si>
  <si>
    <t>Retained earnings</t>
  </si>
  <si>
    <t>(Restated)</t>
  </si>
  <si>
    <t>Business acquisition</t>
  </si>
  <si>
    <t>Dividend paid</t>
  </si>
  <si>
    <t>5,595,798,073 ordinary shares paid-up</t>
  </si>
  <si>
    <t>18, 24</t>
  </si>
  <si>
    <t>19 - 22</t>
  </si>
  <si>
    <t>16, 32</t>
  </si>
  <si>
    <t xml:space="preserve">      classified as held-for-sale</t>
  </si>
  <si>
    <t xml:space="preserve">   Unrealised (gain) loss from fair value adjustment</t>
  </si>
  <si>
    <t xml:space="preserve">      to derivatives and financial liabilities</t>
  </si>
  <si>
    <t>Cash received (paid) from change interest of</t>
  </si>
  <si>
    <t xml:space="preserve">  investment in subsidiaries</t>
  </si>
  <si>
    <t>Proceeds from disposal of non-current assets</t>
  </si>
  <si>
    <t xml:space="preserve">   classified as held-for-sale</t>
  </si>
  <si>
    <t>Receipts from issuance of ordinary shares by exercise warrant</t>
  </si>
  <si>
    <t>Dividends paid to shareholders</t>
  </si>
  <si>
    <t>Dividends of subsidiaries paid to non-controlling interests</t>
  </si>
  <si>
    <t xml:space="preserve">   Amortisation of financial fees</t>
  </si>
  <si>
    <t>Net cash paid to non-controlling interest</t>
  </si>
  <si>
    <t xml:space="preserve">   Expected credit loss (reversal)</t>
  </si>
  <si>
    <t xml:space="preserve">   (Gain) loss on disposals of non-current assets</t>
  </si>
  <si>
    <t xml:space="preserve">   Employee benefit obligations</t>
  </si>
  <si>
    <t xml:space="preserve">   Gain on disposal of interests in subsidiaries</t>
  </si>
  <si>
    <t>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</si>
</sst>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_([$€]* #,##0.00_);_([$€]* \(#,##0.00\);_([$€]* &quot;-&quot;??_);_(@_)"/>
    <numFmt numFmtId="169" formatCode="#,##0.00;\(#,##0.00\);&quot;-&quot;;@"/>
    <numFmt numFmtId="170" formatCode="_(* #,##0_);_(* \(#,##0\);_(* &quot;-&quot;??_);_(@_)"/>
    <numFmt numFmtId="173" formatCode="#,##0.00;\(#,##0.00\)\:\-"/>
  </numFmts>
  <fonts count="21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ordia New"/>
      <family val="2"/>
    </font>
    <font>
      <sz val="12"/>
      <name val="Cordia New"/>
      <family val="2"/>
    </font>
    <font>
      <sz val="13"/>
      <name val="Cordia New"/>
      <family val="2"/>
    </font>
    <font>
      <b/>
      <sz val="13"/>
      <name val="Cordia New"/>
      <family val="2"/>
    </font>
    <font>
      <b/>
      <sz val="13"/>
      <color theme="1"/>
      <name val="Cordia New"/>
      <family val="2"/>
    </font>
    <font>
      <b/>
      <u/>
      <sz val="13"/>
      <name val="Cordia New"/>
      <family val="2"/>
    </font>
    <font>
      <sz val="13"/>
      <color theme="1"/>
      <name val="Cordia New"/>
      <family val="2"/>
    </font>
    <font>
      <u/>
      <sz val="13"/>
      <name val="Cordia New"/>
      <family val="2"/>
    </font>
    <font>
      <b/>
      <u/>
      <sz val="12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68" fontId="7" fillId="0" borderId="0"/>
    <xf numFmtId="0" fontId="10" fillId="0" borderId="0"/>
    <xf numFmtId="0" fontId="8" fillId="0" borderId="0"/>
    <xf numFmtId="0" fontId="7" fillId="0" borderId="0"/>
    <xf numFmtId="168" fontId="9" fillId="0" borderId="0"/>
    <xf numFmtId="0" fontId="7" fillId="0" borderId="0"/>
    <xf numFmtId="168" fontId="9" fillId="0" borderId="0"/>
    <xf numFmtId="0" fontId="8" fillId="0" borderId="0"/>
    <xf numFmtId="9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" fillId="0" borderId="0"/>
  </cellStyleXfs>
  <cellXfs count="197">
    <xf numFmtId="0" fontId="0" fillId="0" borderId="0" xfId="0"/>
    <xf numFmtId="165" fontId="13" fillId="0" borderId="0" xfId="12" applyNumberFormat="1" applyFont="1" applyAlignment="1">
      <alignment vertical="center"/>
    </xf>
    <xf numFmtId="165" fontId="12" fillId="0" borderId="0" xfId="12" applyNumberFormat="1" applyFont="1" applyAlignment="1">
      <alignment horizontal="center" vertical="center"/>
    </xf>
    <xf numFmtId="165" fontId="12" fillId="0" borderId="0" xfId="12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166" fontId="16" fillId="0" borderId="0" xfId="1" applyNumberFormat="1" applyFont="1" applyFill="1" applyBorder="1" applyAlignment="1">
      <alignment horizontal="right" vertical="center"/>
    </xf>
    <xf numFmtId="166" fontId="16" fillId="0" borderId="0" xfId="1" quotePrefix="1" applyNumberFormat="1" applyFont="1" applyFill="1" applyAlignment="1">
      <alignment horizontal="left" vertical="center"/>
    </xf>
    <xf numFmtId="166" fontId="16" fillId="0" borderId="0" xfId="1" applyNumberFormat="1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Continuous" vertical="center"/>
    </xf>
    <xf numFmtId="166" fontId="16" fillId="0" borderId="1" xfId="1" applyNumberFormat="1" applyFont="1" applyFill="1" applyBorder="1" applyAlignment="1">
      <alignment horizontal="right" vertical="center"/>
    </xf>
    <xf numFmtId="166" fontId="16" fillId="0" borderId="2" xfId="1" applyNumberFormat="1" applyFont="1" applyFill="1" applyBorder="1" applyAlignment="1">
      <alignment horizontal="right" vertical="center"/>
    </xf>
    <xf numFmtId="166" fontId="16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6" fontId="16" fillId="0" borderId="0" xfId="1" quotePrefix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66" fontId="18" fillId="0" borderId="0" xfId="1" applyNumberFormat="1" applyFont="1" applyFill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center"/>
    </xf>
    <xf numFmtId="0" fontId="14" fillId="0" borderId="0" xfId="0" quotePrefix="1" applyFont="1" applyAlignment="1">
      <alignment horizontal="left" vertical="center"/>
    </xf>
    <xf numFmtId="166" fontId="14" fillId="0" borderId="0" xfId="5" applyNumberFormat="1" applyFont="1" applyFill="1" applyBorder="1" applyAlignment="1">
      <alignment horizontal="right" vertical="center"/>
    </xf>
    <xf numFmtId="166" fontId="18" fillId="0" borderId="1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66" fontId="18" fillId="0" borderId="3" xfId="1" applyNumberFormat="1" applyFont="1" applyFill="1" applyBorder="1" applyAlignment="1">
      <alignment horizontal="right" vertical="center"/>
    </xf>
    <xf numFmtId="0" fontId="14" fillId="0" borderId="1" xfId="0" quotePrefix="1" applyFont="1" applyBorder="1" applyAlignment="1">
      <alignment vertical="center"/>
    </xf>
    <xf numFmtId="0" fontId="14" fillId="0" borderId="1" xfId="0" quotePrefix="1" applyFont="1" applyBorder="1" applyAlignment="1">
      <alignment vertical="center" wrapText="1"/>
    </xf>
    <xf numFmtId="166" fontId="18" fillId="0" borderId="1" xfId="0" quotePrefix="1" applyNumberFormat="1" applyFont="1" applyBorder="1" applyAlignment="1">
      <alignment vertical="center" wrapText="1"/>
    </xf>
    <xf numFmtId="0" fontId="18" fillId="0" borderId="1" xfId="0" quotePrefix="1" applyFont="1" applyBorder="1" applyAlignment="1">
      <alignment vertical="center" wrapText="1"/>
    </xf>
    <xf numFmtId="166" fontId="18" fillId="0" borderId="1" xfId="3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center" vertical="center"/>
    </xf>
    <xf numFmtId="0" fontId="14" fillId="0" borderId="0" xfId="0" quotePrefix="1" applyFont="1" applyAlignment="1">
      <alignment vertical="center"/>
    </xf>
    <xf numFmtId="0" fontId="14" fillId="0" borderId="0" xfId="0" applyFont="1" applyAlignment="1">
      <alignment horizontal="left" vertical="center" indent="1"/>
    </xf>
    <xf numFmtId="166" fontId="18" fillId="0" borderId="3" xfId="3" applyNumberFormat="1" applyFont="1" applyFill="1" applyBorder="1" applyAlignment="1">
      <alignment horizontal="right" vertical="center"/>
    </xf>
    <xf numFmtId="166" fontId="18" fillId="0" borderId="0" xfId="3" applyNumberFormat="1" applyFont="1" applyFill="1" applyBorder="1" applyAlignment="1">
      <alignment horizontal="right" vertical="center"/>
    </xf>
    <xf numFmtId="0" fontId="18" fillId="0" borderId="0" xfId="14" applyFont="1" applyAlignment="1">
      <alignment vertical="center"/>
    </xf>
    <xf numFmtId="0" fontId="18" fillId="0" borderId="0" xfId="14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left"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15" fillId="0" borderId="0" xfId="1" quotePrefix="1" applyNumberFormat="1" applyFont="1" applyFill="1" applyAlignment="1">
      <alignment horizontal="right" vertical="center"/>
    </xf>
    <xf numFmtId="166" fontId="15" fillId="0" borderId="0" xfId="1" applyNumberFormat="1" applyFont="1" applyFill="1" applyAlignment="1">
      <alignment horizontal="right" vertical="center"/>
    </xf>
    <xf numFmtId="166" fontId="15" fillId="0" borderId="1" xfId="0" applyNumberFormat="1" applyFont="1" applyBorder="1" applyAlignment="1">
      <alignment horizontal="left" vertical="center"/>
    </xf>
    <xf numFmtId="166" fontId="15" fillId="0" borderId="1" xfId="1" applyNumberFormat="1" applyFont="1" applyFill="1" applyBorder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166" fontId="15" fillId="0" borderId="0" xfId="1" quotePrefix="1" applyNumberFormat="1" applyFont="1" applyFill="1" applyBorder="1" applyAlignment="1">
      <alignment horizontal="right" vertical="center"/>
    </xf>
    <xf numFmtId="166" fontId="15" fillId="0" borderId="0" xfId="0" quotePrefix="1" applyNumberFormat="1" applyFont="1" applyAlignment="1">
      <alignment horizontal="left" vertical="center"/>
    </xf>
    <xf numFmtId="166" fontId="14" fillId="0" borderId="0" xfId="1" applyNumberFormat="1" applyFont="1" applyFill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horizontal="left" vertical="center"/>
    </xf>
    <xf numFmtId="166" fontId="14" fillId="0" borderId="1" xfId="1" applyNumberFormat="1" applyFont="1" applyFill="1" applyBorder="1" applyAlignment="1">
      <alignment horizontal="right" vertical="center"/>
    </xf>
    <xf numFmtId="166" fontId="14" fillId="0" borderId="0" xfId="1" quotePrefix="1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horizontal="left" vertical="center" indent="1"/>
    </xf>
    <xf numFmtId="166" fontId="14" fillId="0" borderId="3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14" fillId="0" borderId="0" xfId="5" applyNumberFormat="1" applyFont="1" applyFill="1" applyBorder="1" applyAlignment="1">
      <alignment horizontal="right" vertical="center"/>
    </xf>
    <xf numFmtId="166" fontId="15" fillId="0" borderId="2" xfId="1" applyNumberFormat="1" applyFont="1" applyFill="1" applyBorder="1" applyAlignment="1">
      <alignment horizontal="right" vertical="center"/>
    </xf>
    <xf numFmtId="166" fontId="14" fillId="0" borderId="0" xfId="0" quotePrefix="1" applyNumberFormat="1" applyFont="1" applyAlignment="1">
      <alignment horizontal="left" vertical="center"/>
    </xf>
    <xf numFmtId="0" fontId="14" fillId="0" borderId="0" xfId="12" applyFont="1" applyAlignment="1">
      <alignment vertical="center"/>
    </xf>
    <xf numFmtId="0" fontId="14" fillId="0" borderId="0" xfId="12" applyFont="1" applyAlignment="1">
      <alignment horizontal="left" vertical="center"/>
    </xf>
    <xf numFmtId="0" fontId="15" fillId="0" borderId="0" xfId="12" applyFont="1" applyAlignment="1">
      <alignment horizontal="centerContinuous" vertical="center"/>
    </xf>
    <xf numFmtId="166" fontId="14" fillId="0" borderId="0" xfId="12" applyNumberFormat="1" applyFont="1" applyAlignment="1">
      <alignment vertical="center"/>
    </xf>
    <xf numFmtId="166" fontId="14" fillId="0" borderId="0" xfId="5" applyNumberFormat="1" applyFont="1" applyFill="1" applyAlignment="1">
      <alignment horizontal="right" vertical="center"/>
    </xf>
    <xf numFmtId="0" fontId="15" fillId="0" borderId="0" xfId="12" applyFont="1" applyAlignment="1">
      <alignment vertical="center"/>
    </xf>
    <xf numFmtId="0" fontId="15" fillId="0" borderId="0" xfId="12" applyFont="1" applyAlignment="1">
      <alignment horizontal="center" vertical="center"/>
    </xf>
    <xf numFmtId="166" fontId="15" fillId="0" borderId="0" xfId="5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 indent="2"/>
    </xf>
    <xf numFmtId="170" fontId="14" fillId="0" borderId="0" xfId="1" applyNumberFormat="1" applyFont="1" applyFill="1" applyBorder="1" applyAlignment="1">
      <alignment horizontal="center" vertical="center"/>
    </xf>
    <xf numFmtId="170" fontId="14" fillId="0" borderId="0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 indent="3"/>
    </xf>
    <xf numFmtId="166" fontId="14" fillId="0" borderId="1" xfId="5" applyNumberFormat="1" applyFont="1" applyFill="1" applyBorder="1" applyAlignment="1">
      <alignment horizontal="right" vertical="center"/>
    </xf>
    <xf numFmtId="166" fontId="14" fillId="0" borderId="3" xfId="5" applyNumberFormat="1" applyFont="1" applyFill="1" applyBorder="1" applyAlignment="1">
      <alignment horizontal="right" vertical="center"/>
    </xf>
    <xf numFmtId="0" fontId="14" fillId="0" borderId="0" xfId="12" applyFont="1" applyAlignment="1">
      <alignment horizontal="center" vertical="center"/>
    </xf>
    <xf numFmtId="166" fontId="14" fillId="0" borderId="0" xfId="12" applyNumberFormat="1" applyFont="1" applyAlignment="1">
      <alignment horizontal="right" vertical="center"/>
    </xf>
    <xf numFmtId="0" fontId="12" fillId="0" borderId="0" xfId="12" applyFont="1" applyAlignment="1">
      <alignment horizontal="left" vertical="center"/>
    </xf>
    <xf numFmtId="166" fontId="12" fillId="0" borderId="0" xfId="7" applyNumberFormat="1" applyFont="1" applyFill="1" applyAlignment="1">
      <alignment horizontal="right" vertical="center"/>
    </xf>
    <xf numFmtId="166" fontId="12" fillId="0" borderId="0" xfId="12" applyNumberFormat="1" applyFont="1" applyAlignment="1">
      <alignment horizontal="right" vertical="center"/>
    </xf>
    <xf numFmtId="165" fontId="12" fillId="0" borderId="0" xfId="12" applyNumberFormat="1" applyFont="1" applyAlignment="1">
      <alignment horizontal="left" vertical="center"/>
    </xf>
    <xf numFmtId="165" fontId="12" fillId="0" borderId="0" xfId="12" applyNumberFormat="1" applyFont="1" applyAlignment="1">
      <alignment horizontal="centerContinuous" vertical="center"/>
    </xf>
    <xf numFmtId="166" fontId="12" fillId="0" borderId="0" xfId="7" applyNumberFormat="1" applyFont="1" applyFill="1" applyBorder="1" applyAlignment="1">
      <alignment horizontal="right" vertical="center"/>
    </xf>
    <xf numFmtId="165" fontId="12" fillId="0" borderId="1" xfId="12" applyNumberFormat="1" applyFont="1" applyBorder="1" applyAlignment="1">
      <alignment horizontal="left" vertical="center"/>
    </xf>
    <xf numFmtId="165" fontId="12" fillId="0" borderId="1" xfId="12" applyNumberFormat="1" applyFont="1" applyBorder="1" applyAlignment="1">
      <alignment horizontal="centerContinuous" vertical="center"/>
    </xf>
    <xf numFmtId="166" fontId="12" fillId="0" borderId="1" xfId="7" applyNumberFormat="1" applyFont="1" applyFill="1" applyBorder="1" applyAlignment="1">
      <alignment horizontal="right" vertical="center"/>
    </xf>
    <xf numFmtId="166" fontId="12" fillId="0" borderId="1" xfId="12" applyNumberFormat="1" applyFont="1" applyBorder="1" applyAlignment="1">
      <alignment horizontal="right" vertical="center"/>
    </xf>
    <xf numFmtId="165" fontId="12" fillId="0" borderId="2" xfId="12" applyNumberFormat="1" applyFont="1" applyBorder="1" applyAlignment="1">
      <alignment horizontal="left" vertical="center"/>
    </xf>
    <xf numFmtId="165" fontId="12" fillId="0" borderId="2" xfId="12" applyNumberFormat="1" applyFont="1" applyBorder="1" applyAlignment="1">
      <alignment horizontal="centerContinuous" vertical="center"/>
    </xf>
    <xf numFmtId="166" fontId="12" fillId="0" borderId="2" xfId="7" applyNumberFormat="1" applyFont="1" applyFill="1" applyBorder="1" applyAlignment="1">
      <alignment horizontal="right" vertical="center"/>
    </xf>
    <xf numFmtId="166" fontId="13" fillId="0" borderId="2" xfId="12" applyNumberFormat="1" applyFont="1" applyBorder="1" applyAlignment="1">
      <alignment horizontal="right" vertical="center"/>
    </xf>
    <xf numFmtId="166" fontId="13" fillId="0" borderId="0" xfId="12" applyNumberFormat="1" applyFont="1" applyAlignment="1">
      <alignment horizontal="right" vertical="center"/>
    </xf>
    <xf numFmtId="166" fontId="12" fillId="0" borderId="0" xfId="12" applyNumberFormat="1" applyFont="1" applyAlignment="1">
      <alignment horizontal="center" vertical="center"/>
    </xf>
    <xf numFmtId="166" fontId="12" fillId="0" borderId="0" xfId="12" applyNumberFormat="1" applyFont="1" applyAlignment="1">
      <alignment vertical="center"/>
    </xf>
    <xf numFmtId="165" fontId="20" fillId="0" borderId="0" xfId="12" applyNumberFormat="1" applyFont="1" applyAlignment="1">
      <alignment horizontal="center" vertical="center"/>
    </xf>
    <xf numFmtId="166" fontId="12" fillId="0" borderId="0" xfId="5" applyNumberFormat="1" applyFont="1" applyFill="1" applyBorder="1" applyAlignment="1">
      <alignment horizontal="right" vertical="center"/>
    </xf>
    <xf numFmtId="166" fontId="12" fillId="0" borderId="0" xfId="7" quotePrefix="1" applyNumberFormat="1" applyFont="1" applyFill="1" applyBorder="1" applyAlignment="1">
      <alignment horizontal="right" vertical="center"/>
    </xf>
    <xf numFmtId="165" fontId="12" fillId="0" borderId="0" xfId="12" applyNumberFormat="1" applyFont="1" applyAlignment="1">
      <alignment horizontal="right" vertical="center"/>
    </xf>
    <xf numFmtId="166" fontId="12" fillId="0" borderId="1" xfId="5" applyNumberFormat="1" applyFont="1" applyFill="1" applyBorder="1" applyAlignment="1">
      <alignment horizontal="right" vertical="center"/>
    </xf>
    <xf numFmtId="165" fontId="13" fillId="0" borderId="0" xfId="12" applyNumberFormat="1" applyFont="1" applyAlignment="1">
      <alignment horizontal="center" vertical="center"/>
    </xf>
    <xf numFmtId="166" fontId="13" fillId="0" borderId="0" xfId="7" applyNumberFormat="1" applyFont="1" applyFill="1" applyBorder="1" applyAlignment="1">
      <alignment horizontal="right" vertical="center"/>
    </xf>
    <xf numFmtId="165" fontId="12" fillId="0" borderId="0" xfId="12" quotePrefix="1" applyNumberFormat="1" applyFont="1" applyAlignment="1">
      <alignment horizontal="left" vertical="center"/>
    </xf>
    <xf numFmtId="170" fontId="13" fillId="0" borderId="0" xfId="1" applyNumberFormat="1" applyFont="1" applyFill="1" applyAlignment="1">
      <alignment horizontal="center" vertical="center"/>
    </xf>
    <xf numFmtId="170" fontId="12" fillId="0" borderId="0" xfId="1" applyNumberFormat="1" applyFont="1" applyFill="1" applyAlignment="1">
      <alignment horizontal="center" vertical="center"/>
    </xf>
    <xf numFmtId="165" fontId="13" fillId="0" borderId="0" xfId="12" applyNumberFormat="1" applyFont="1" applyAlignment="1">
      <alignment horizontal="left" vertical="center"/>
    </xf>
    <xf numFmtId="166" fontId="13" fillId="0" borderId="1" xfId="7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horizontal="right" vertical="center"/>
    </xf>
    <xf numFmtId="166" fontId="13" fillId="0" borderId="1" xfId="12" applyNumberFormat="1" applyFont="1" applyBorder="1" applyAlignment="1">
      <alignment vertical="center"/>
    </xf>
    <xf numFmtId="166" fontId="13" fillId="0" borderId="3" xfId="7" applyNumberFormat="1" applyFont="1" applyFill="1" applyBorder="1" applyAlignment="1">
      <alignment horizontal="right" vertical="center"/>
    </xf>
    <xf numFmtId="166" fontId="13" fillId="0" borderId="0" xfId="7" applyNumberFormat="1" applyFont="1" applyFill="1" applyAlignment="1">
      <alignment horizontal="right" vertical="center"/>
    </xf>
    <xf numFmtId="165" fontId="12" fillId="0" borderId="1" xfId="12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165" fontId="14" fillId="0" borderId="0" xfId="7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centerContinuous" vertical="center"/>
    </xf>
    <xf numFmtId="165" fontId="15" fillId="0" borderId="0" xfId="7" applyNumberFormat="1" applyFont="1" applyFill="1" applyBorder="1" applyAlignment="1">
      <alignment horizontal="right" vertical="center"/>
    </xf>
    <xf numFmtId="165" fontId="15" fillId="0" borderId="0" xfId="7" applyNumberFormat="1" applyFont="1" applyFill="1" applyAlignment="1">
      <alignment horizontal="right" vertical="center"/>
    </xf>
    <xf numFmtId="165" fontId="15" fillId="0" borderId="1" xfId="0" applyNumberFormat="1" applyFont="1" applyBorder="1" applyAlignment="1">
      <alignment horizontal="left" vertical="center"/>
    </xf>
    <xf numFmtId="165" fontId="14" fillId="0" borderId="1" xfId="0" applyNumberFormat="1" applyFont="1" applyBorder="1" applyAlignment="1">
      <alignment vertical="center"/>
    </xf>
    <xf numFmtId="165" fontId="15" fillId="0" borderId="1" xfId="7" applyNumberFormat="1" applyFont="1" applyFill="1" applyBorder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65" fontId="15" fillId="0" borderId="2" xfId="0" applyNumberFormat="1" applyFont="1" applyBorder="1" applyAlignment="1">
      <alignment horizontal="center" vertical="center"/>
    </xf>
    <xf numFmtId="165" fontId="14" fillId="0" borderId="2" xfId="0" applyNumberFormat="1" applyFont="1" applyBorder="1" applyAlignment="1">
      <alignment horizontal="right" vertical="center"/>
    </xf>
    <xf numFmtId="165" fontId="15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166" fontId="15" fillId="0" borderId="2" xfId="11" applyNumberFormat="1" applyFont="1" applyBorder="1" applyAlignment="1">
      <alignment vertical="center"/>
    </xf>
    <xf numFmtId="166" fontId="15" fillId="0" borderId="0" xfId="11" applyNumberFormat="1" applyFont="1" applyAlignment="1">
      <alignment horizontal="center" vertical="center"/>
    </xf>
    <xf numFmtId="166" fontId="15" fillId="0" borderId="0" xfId="11" applyNumberFormat="1" applyFont="1" applyAlignment="1">
      <alignment horizontal="right" vertical="center"/>
    </xf>
    <xf numFmtId="165" fontId="15" fillId="0" borderId="0" xfId="11" applyNumberFormat="1" applyFont="1" applyAlignment="1">
      <alignment horizontal="center" vertical="center"/>
    </xf>
    <xf numFmtId="166" fontId="15" fillId="0" borderId="0" xfId="11" applyNumberFormat="1" applyFont="1" applyAlignment="1">
      <alignment vertical="center"/>
    </xf>
    <xf numFmtId="165" fontId="15" fillId="0" borderId="0" xfId="11" applyNumberFormat="1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6" fontId="15" fillId="0" borderId="0" xfId="4" applyNumberFormat="1" applyFont="1" applyFill="1" applyBorder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165" fontId="15" fillId="0" borderId="0" xfId="7" quotePrefix="1" applyNumberFormat="1" applyFont="1" applyFill="1" applyBorder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166" fontId="15" fillId="0" borderId="1" xfId="4" applyNumberFormat="1" applyFont="1" applyFill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165" fontId="15" fillId="0" borderId="1" xfId="11" applyNumberFormat="1" applyFont="1" applyBorder="1" applyAlignment="1">
      <alignment horizontal="right" vertical="center"/>
    </xf>
    <xf numFmtId="166" fontId="15" fillId="0" borderId="1" xfId="0" applyNumberFormat="1" applyFont="1" applyBorder="1" applyAlignment="1">
      <alignment horizontal="right" vertical="center"/>
    </xf>
    <xf numFmtId="166" fontId="15" fillId="0" borderId="1" xfId="11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7" applyNumberFormat="1" applyFont="1" applyFill="1" applyBorder="1" applyAlignment="1">
      <alignment horizontal="right" vertical="center"/>
    </xf>
    <xf numFmtId="165" fontId="14" fillId="0" borderId="0" xfId="7" applyNumberFormat="1" applyFont="1" applyFill="1" applyBorder="1" applyAlignment="1">
      <alignment horizontal="right" vertical="center"/>
    </xf>
    <xf numFmtId="165" fontId="14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horizontal="right" vertical="center"/>
    </xf>
    <xf numFmtId="165" fontId="14" fillId="0" borderId="0" xfId="11" applyNumberFormat="1" applyFont="1" applyAlignment="1">
      <alignment vertical="center"/>
    </xf>
    <xf numFmtId="166" fontId="14" fillId="0" borderId="1" xfId="7" applyNumberFormat="1" applyFont="1" applyFill="1" applyBorder="1" applyAlignment="1">
      <alignment horizontal="right" vertical="center"/>
    </xf>
    <xf numFmtId="165" fontId="14" fillId="0" borderId="0" xfId="7" quotePrefix="1" applyNumberFormat="1" applyFont="1" applyFill="1" applyBorder="1" applyAlignment="1">
      <alignment horizontal="right" vertical="center"/>
    </xf>
    <xf numFmtId="166" fontId="14" fillId="0" borderId="3" xfId="7" applyNumberFormat="1" applyFont="1" applyFill="1" applyBorder="1" applyAlignment="1">
      <alignment horizontal="right" vertical="center"/>
    </xf>
    <xf numFmtId="165" fontId="14" fillId="0" borderId="1" xfId="7" applyNumberFormat="1" applyFont="1" applyFill="1" applyBorder="1" applyAlignment="1">
      <alignment horizontal="right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0" xfId="12" applyFont="1" applyAlignment="1">
      <alignment horizontal="left" vertical="center"/>
    </xf>
    <xf numFmtId="166" fontId="15" fillId="0" borderId="0" xfId="1" quotePrefix="1" applyNumberFormat="1" applyFont="1" applyFill="1" applyAlignment="1">
      <alignment horizontal="left" vertical="center"/>
    </xf>
    <xf numFmtId="0" fontId="15" fillId="0" borderId="1" xfId="12" applyFont="1" applyBorder="1" applyAlignment="1">
      <alignment horizontal="left" vertical="center"/>
    </xf>
    <xf numFmtId="0" fontId="15" fillId="0" borderId="1" xfId="12" applyFont="1" applyBorder="1" applyAlignment="1">
      <alignment horizontal="centerContinuous" vertical="center"/>
    </xf>
    <xf numFmtId="0" fontId="17" fillId="0" borderId="0" xfId="12" applyFont="1" applyAlignment="1">
      <alignment horizontal="center" vertical="center"/>
    </xf>
    <xf numFmtId="165" fontId="15" fillId="0" borderId="1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Alignment="1">
      <alignment horizontal="center" vertical="center"/>
    </xf>
    <xf numFmtId="166" fontId="14" fillId="0" borderId="0" xfId="1" applyNumberFormat="1" applyFont="1" applyFill="1" applyAlignment="1">
      <alignment horizontal="center" vertical="center"/>
    </xf>
    <xf numFmtId="166" fontId="14" fillId="0" borderId="0" xfId="1" applyNumberFormat="1" applyFont="1" applyFill="1" applyAlignment="1">
      <alignment vertical="center"/>
    </xf>
    <xf numFmtId="166" fontId="14" fillId="0" borderId="1" xfId="12" applyNumberFormat="1" applyFont="1" applyBorder="1" applyAlignment="1">
      <alignment vertical="center"/>
    </xf>
    <xf numFmtId="166" fontId="14" fillId="0" borderId="0" xfId="1" quotePrefix="1" applyNumberFormat="1" applyFont="1" applyFill="1" applyAlignment="1">
      <alignment horizontal="center" vertical="center"/>
    </xf>
    <xf numFmtId="0" fontId="14" fillId="0" borderId="0" xfId="12" quotePrefix="1" applyFont="1" applyAlignment="1">
      <alignment horizontal="left" vertical="center"/>
    </xf>
    <xf numFmtId="0" fontId="15" fillId="0" borderId="0" xfId="12" quotePrefix="1" applyFont="1" applyAlignment="1">
      <alignment horizontal="left" vertical="center"/>
    </xf>
    <xf numFmtId="169" fontId="15" fillId="0" borderId="0" xfId="1" applyNumberFormat="1" applyFont="1" applyFill="1" applyAlignment="1">
      <alignment horizontal="right" vertical="center"/>
    </xf>
    <xf numFmtId="166" fontId="15" fillId="0" borderId="0" xfId="12" applyNumberFormat="1" applyFont="1" applyAlignment="1">
      <alignment horizontal="centerContinuous" vertical="center"/>
    </xf>
    <xf numFmtId="0" fontId="15" fillId="0" borderId="1" xfId="12" applyFont="1" applyBorder="1" applyAlignment="1">
      <alignment horizontal="center" vertical="center"/>
    </xf>
    <xf numFmtId="166" fontId="15" fillId="0" borderId="0" xfId="0" applyNumberFormat="1" applyFont="1" applyAlignment="1">
      <alignment horizontal="centerContinuous" vertical="center"/>
    </xf>
    <xf numFmtId="166" fontId="15" fillId="0" borderId="1" xfId="0" applyNumberFormat="1" applyFont="1" applyBorder="1" applyAlignment="1">
      <alignment horizontal="centerContinuous" vertical="center"/>
    </xf>
    <xf numFmtId="166" fontId="15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6" fontId="14" fillId="0" borderId="0" xfId="12" applyNumberFormat="1" applyFont="1" applyAlignment="1">
      <alignment horizontal="center" vertical="center"/>
    </xf>
    <xf numFmtId="166" fontId="15" fillId="0" borderId="0" xfId="12" applyNumberFormat="1" applyFont="1" applyAlignment="1">
      <alignment horizontal="center" vertical="center"/>
    </xf>
    <xf numFmtId="166" fontId="15" fillId="0" borderId="0" xfId="1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6" fontId="15" fillId="0" borderId="0" xfId="1" applyNumberFormat="1" applyFont="1" applyFill="1" applyAlignment="1">
      <alignment horizontal="center" vertical="center"/>
    </xf>
    <xf numFmtId="166" fontId="16" fillId="0" borderId="0" xfId="1" applyNumberFormat="1" applyFont="1" applyFill="1" applyBorder="1" applyAlignment="1">
      <alignment horizontal="center" vertical="center"/>
    </xf>
    <xf numFmtId="166" fontId="16" fillId="0" borderId="1" xfId="1" applyNumberFormat="1" applyFont="1" applyFill="1" applyBorder="1" applyAlignment="1">
      <alignment horizontal="center" vertical="center"/>
    </xf>
    <xf numFmtId="0" fontId="14" fillId="0" borderId="1" xfId="0" quotePrefix="1" applyFont="1" applyBorder="1" applyAlignment="1">
      <alignment horizontal="justify" vertical="center" wrapText="1"/>
    </xf>
    <xf numFmtId="166" fontId="14" fillId="0" borderId="1" xfId="0" quotePrefix="1" applyNumberFormat="1" applyFont="1" applyBorder="1" applyAlignment="1">
      <alignment horizontal="left" vertical="center"/>
    </xf>
    <xf numFmtId="166" fontId="15" fillId="0" borderId="1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horizontal="center" vertical="center"/>
    </xf>
    <xf numFmtId="166" fontId="12" fillId="0" borderId="1" xfId="12" applyNumberFormat="1" applyFont="1" applyBorder="1" applyAlignment="1">
      <alignment horizontal="center" vertical="center"/>
    </xf>
    <xf numFmtId="166" fontId="12" fillId="0" borderId="4" xfId="12" applyNumberFormat="1" applyFont="1" applyBorder="1" applyAlignment="1">
      <alignment horizontal="center" vertical="center"/>
    </xf>
    <xf numFmtId="0" fontId="13" fillId="0" borderId="1" xfId="12" applyFont="1" applyBorder="1" applyAlignment="1">
      <alignment horizontal="justify" vertical="center"/>
    </xf>
    <xf numFmtId="0" fontId="15" fillId="0" borderId="1" xfId="0" applyFont="1" applyBorder="1" applyAlignment="1">
      <alignment horizontal="center" vertical="center"/>
    </xf>
    <xf numFmtId="166" fontId="15" fillId="0" borderId="4" xfId="11" applyNumberFormat="1" applyFont="1" applyBorder="1" applyAlignment="1">
      <alignment horizontal="center" vertical="center"/>
    </xf>
    <xf numFmtId="166" fontId="15" fillId="0" borderId="1" xfId="11" applyNumberFormat="1" applyFont="1" applyBorder="1" applyAlignment="1">
      <alignment horizontal="center" vertical="center"/>
    </xf>
    <xf numFmtId="166" fontId="15" fillId="0" borderId="0" xfId="1" applyNumberFormat="1" applyFont="1" applyFill="1" applyAlignment="1">
      <alignment horizontal="center" vertical="center"/>
    </xf>
    <xf numFmtId="0" fontId="14" fillId="0" borderId="1" xfId="12" applyFont="1" applyBorder="1" applyAlignment="1">
      <alignment horizontal="justify" vertical="center" wrapText="1"/>
    </xf>
    <xf numFmtId="0" fontId="14" fillId="0" borderId="1" xfId="12" applyFont="1" applyBorder="1" applyAlignment="1">
      <alignment horizontal="left" vertical="center" wrapText="1"/>
    </xf>
    <xf numFmtId="173" fontId="14" fillId="0" borderId="0" xfId="1" applyNumberFormat="1" applyFont="1" applyFill="1" applyAlignment="1">
      <alignment vertical="center"/>
    </xf>
    <xf numFmtId="173" fontId="14" fillId="0" borderId="0" xfId="1" applyNumberFormat="1" applyFont="1" applyFill="1" applyBorder="1" applyAlignment="1">
      <alignment horizontal="right" vertical="center"/>
    </xf>
    <xf numFmtId="173" fontId="14" fillId="0" borderId="0" xfId="5" applyNumberFormat="1" applyFont="1" applyFill="1" applyBorder="1" applyAlignment="1">
      <alignment horizontal="right" vertical="center"/>
    </xf>
  </cellXfs>
  <cellStyles count="29">
    <cellStyle name="Comma" xfId="1" builtinId="3"/>
    <cellStyle name="Comma 2" xfId="2" xr:uid="{00000000-0005-0000-0000-000001000000}"/>
    <cellStyle name="Comma 2 15 2 5 3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25" xr:uid="{14E5C253-8382-41E7-BA4B-398C3ADF3FA8}"/>
    <cellStyle name="Comma 3" xfId="6" xr:uid="{00000000-0005-0000-0000-000005000000}"/>
    <cellStyle name="Comma 4" xfId="19" xr:uid="{CB00FB67-0B0C-49B3-8C21-575A1FEDEC3E}"/>
    <cellStyle name="Comma 5" xfId="21" xr:uid="{C76149C4-B31A-4BB2-805A-A28C32E0592E}"/>
    <cellStyle name="Comma 6" xfId="24" xr:uid="{6D6C212A-AC30-459B-BC45-FCBB23789DD5}"/>
    <cellStyle name="Comma_RGR Q2'03 - Eng" xfId="7" xr:uid="{00000000-0005-0000-0000-000006000000}"/>
    <cellStyle name="Hyperlink 2" xfId="8" xr:uid="{00000000-0005-0000-0000-000008000000}"/>
    <cellStyle name="Normal" xfId="0" builtinId="0"/>
    <cellStyle name="Normal 10" xfId="9" xr:uid="{00000000-0005-0000-0000-00000A000000}"/>
    <cellStyle name="Normal 2" xfId="10" xr:uid="{00000000-0005-0000-0000-00000B000000}"/>
    <cellStyle name="Normal 2 2" xfId="11" xr:uid="{00000000-0005-0000-0000-00000C000000}"/>
    <cellStyle name="Normal 2 2 2" xfId="12" xr:uid="{00000000-0005-0000-0000-00000D000000}"/>
    <cellStyle name="Normal 2 2 3" xfId="22" xr:uid="{CBC4A7DC-17F9-490C-8B5C-88F4461B5403}"/>
    <cellStyle name="Normal 2 2 3 7" xfId="27" xr:uid="{4388143E-F756-46A8-9BE3-6179077DDBB1}"/>
    <cellStyle name="Normal 2 2 3 7 2 2 2" xfId="28" xr:uid="{FF4E57EA-D4F3-4CB5-9B50-BB9A55EE9B41}"/>
    <cellStyle name="Normal 3" xfId="13" xr:uid="{00000000-0005-0000-0000-00000E000000}"/>
    <cellStyle name="Normal 4" xfId="14" xr:uid="{00000000-0005-0000-0000-00000F000000}"/>
    <cellStyle name="Normal 5" xfId="18" xr:uid="{5409C63C-AE0E-4CF4-A377-02E4B7C72DD8}"/>
    <cellStyle name="Normal 6" xfId="15" xr:uid="{00000000-0005-0000-0000-000010000000}"/>
    <cellStyle name="Normal 7" xfId="20" xr:uid="{F8F862D3-FC19-46BE-ABC6-765BA09D51AF}"/>
    <cellStyle name="Normal 8" xfId="23" xr:uid="{512D246D-18A6-49E8-9566-7205E3681423}"/>
    <cellStyle name="Normal 9" xfId="16" xr:uid="{00000000-0005-0000-0000-000011000000}"/>
    <cellStyle name="Percent 2" xfId="17" xr:uid="{00000000-0005-0000-0000-000012000000}"/>
    <cellStyle name="Percent 3" xfId="26" xr:uid="{69C61B0B-4C1C-43C5-A917-B3939B980CC6}"/>
  </cellStyles>
  <dxfs count="0"/>
  <tableStyles count="1" defaultTableStyle="TableStyleMedium9" defaultPivotStyle="PivotStyleLight16">
    <tableStyle name="Invisible" pivot="0" table="0" count="0" xr9:uid="{F86CFDD8-688A-43E0-936B-FE6CD47D042A}"/>
  </tableStyles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DF629-7ABF-437A-B061-3642E3166743}">
  <dimension ref="A1:M147"/>
  <sheetViews>
    <sheetView showZeros="0" topLeftCell="A147" zoomScaleNormal="100" zoomScaleSheetLayoutView="100" workbookViewId="0">
      <selection activeCell="M162" sqref="M162"/>
    </sheetView>
  </sheetViews>
  <sheetFormatPr defaultColWidth="9.140625" defaultRowHeight="16.5" customHeight="1" x14ac:dyDescent="0.5"/>
  <cols>
    <col min="1" max="3" width="1.42578125" style="16" customWidth="1"/>
    <col min="4" max="4" width="32.140625" style="16" customWidth="1"/>
    <col min="5" max="5" width="5.140625" style="16" customWidth="1"/>
    <col min="6" max="6" width="0.7109375" style="16" customWidth="1"/>
    <col min="7" max="7" width="13.42578125" style="20" customWidth="1"/>
    <col min="8" max="8" width="0.7109375" style="20" customWidth="1"/>
    <col min="9" max="9" width="13.42578125" style="20" customWidth="1"/>
    <col min="10" max="10" width="0.7109375" style="20" customWidth="1"/>
    <col min="11" max="11" width="13.42578125" style="20" customWidth="1"/>
    <col min="12" max="12" width="0.7109375" style="20" customWidth="1"/>
    <col min="13" max="13" width="13.42578125" style="20" customWidth="1"/>
    <col min="14" max="16384" width="9.140625" style="16"/>
  </cols>
  <sheetData>
    <row r="1" spans="1:13" s="9" customFormat="1" ht="16.5" customHeight="1" x14ac:dyDescent="0.5">
      <c r="A1" s="4" t="s">
        <v>35</v>
      </c>
      <c r="B1" s="4"/>
      <c r="C1" s="4"/>
      <c r="D1" s="4"/>
      <c r="E1" s="5"/>
      <c r="F1" s="5"/>
      <c r="G1" s="6"/>
      <c r="H1" s="6"/>
      <c r="I1" s="6"/>
      <c r="J1" s="6"/>
      <c r="K1" s="7"/>
      <c r="L1" s="8"/>
      <c r="M1" s="7"/>
    </row>
    <row r="2" spans="1:13" s="9" customFormat="1" ht="16.5" customHeight="1" x14ac:dyDescent="0.5">
      <c r="A2" s="4" t="s">
        <v>135</v>
      </c>
      <c r="B2" s="4"/>
      <c r="C2" s="4"/>
      <c r="D2" s="4"/>
      <c r="E2" s="5"/>
      <c r="F2" s="5"/>
      <c r="G2" s="6"/>
      <c r="H2" s="6"/>
      <c r="I2" s="6"/>
      <c r="J2" s="6"/>
      <c r="K2" s="8"/>
      <c r="L2" s="8"/>
      <c r="M2" s="8"/>
    </row>
    <row r="3" spans="1:13" s="9" customFormat="1" ht="16.5" customHeight="1" x14ac:dyDescent="0.5">
      <c r="A3" s="10" t="s">
        <v>278</v>
      </c>
      <c r="B3" s="10"/>
      <c r="C3" s="10"/>
      <c r="D3" s="10"/>
      <c r="E3" s="11"/>
      <c r="F3" s="11"/>
      <c r="G3" s="12"/>
      <c r="H3" s="12"/>
      <c r="I3" s="12"/>
      <c r="J3" s="12"/>
      <c r="K3" s="12"/>
      <c r="L3" s="12"/>
      <c r="M3" s="12"/>
    </row>
    <row r="4" spans="1:13" s="9" customFormat="1" ht="16.5" customHeight="1" x14ac:dyDescent="0.5">
      <c r="A4" s="4"/>
      <c r="B4" s="4"/>
      <c r="C4" s="4"/>
      <c r="D4" s="4"/>
      <c r="E4" s="5"/>
      <c r="F4" s="5"/>
      <c r="G4" s="13"/>
      <c r="H4" s="13"/>
      <c r="I4" s="13"/>
      <c r="J4" s="13"/>
      <c r="K4" s="13"/>
      <c r="L4" s="13"/>
      <c r="M4" s="13"/>
    </row>
    <row r="5" spans="1:13" s="9" customFormat="1" ht="16.5" customHeight="1" x14ac:dyDescent="0.5">
      <c r="A5" s="4"/>
      <c r="B5" s="4"/>
      <c r="C5" s="4"/>
      <c r="D5" s="4"/>
      <c r="E5" s="5"/>
      <c r="F5" s="5"/>
      <c r="G5" s="6"/>
      <c r="H5" s="6"/>
      <c r="I5" s="6"/>
      <c r="J5" s="6"/>
      <c r="K5" s="6"/>
      <c r="L5" s="6"/>
      <c r="M5" s="6"/>
    </row>
    <row r="6" spans="1:13" s="9" customFormat="1" ht="16.5" customHeight="1" x14ac:dyDescent="0.5">
      <c r="A6" s="4"/>
      <c r="B6" s="4"/>
      <c r="C6" s="4"/>
      <c r="D6" s="4"/>
      <c r="E6" s="5"/>
      <c r="F6" s="5"/>
      <c r="G6" s="179" t="s">
        <v>140</v>
      </c>
      <c r="H6" s="179"/>
      <c r="I6" s="179"/>
      <c r="J6" s="14"/>
      <c r="K6" s="179" t="s">
        <v>141</v>
      </c>
      <c r="L6" s="179"/>
      <c r="M6" s="179"/>
    </row>
    <row r="7" spans="1:13" s="9" customFormat="1" ht="16.5" customHeight="1" x14ac:dyDescent="0.5">
      <c r="E7" s="15"/>
      <c r="F7" s="15"/>
      <c r="G7" s="180" t="s">
        <v>139</v>
      </c>
      <c r="H7" s="180"/>
      <c r="I7" s="180"/>
      <c r="J7" s="14"/>
      <c r="K7" s="180" t="s">
        <v>139</v>
      </c>
      <c r="L7" s="180"/>
      <c r="M7" s="180"/>
    </row>
    <row r="8" spans="1:13" ht="16.5" customHeight="1" x14ac:dyDescent="0.5">
      <c r="E8" s="17"/>
      <c r="F8" s="17"/>
      <c r="G8" s="18" t="s">
        <v>279</v>
      </c>
      <c r="H8" s="18"/>
      <c r="I8" s="18" t="s">
        <v>228</v>
      </c>
      <c r="J8" s="18"/>
      <c r="K8" s="18" t="s">
        <v>279</v>
      </c>
      <c r="L8" s="18"/>
      <c r="M8" s="18" t="s">
        <v>228</v>
      </c>
    </row>
    <row r="9" spans="1:13" s="9" customFormat="1" ht="16.5" customHeight="1" x14ac:dyDescent="0.5">
      <c r="E9" s="177" t="s">
        <v>0</v>
      </c>
      <c r="F9" s="15"/>
      <c r="G9" s="12" t="s">
        <v>10</v>
      </c>
      <c r="H9" s="6"/>
      <c r="I9" s="12" t="s">
        <v>10</v>
      </c>
      <c r="J9" s="6"/>
      <c r="K9" s="12" t="s">
        <v>10</v>
      </c>
      <c r="L9" s="6"/>
      <c r="M9" s="12" t="s">
        <v>10</v>
      </c>
    </row>
    <row r="10" spans="1:13" s="9" customFormat="1" ht="16.5" customHeight="1" x14ac:dyDescent="0.5">
      <c r="E10" s="15"/>
      <c r="F10" s="15"/>
      <c r="G10" s="6"/>
      <c r="H10" s="6"/>
      <c r="I10" s="6"/>
      <c r="J10" s="6"/>
      <c r="K10" s="6"/>
      <c r="L10" s="6"/>
      <c r="M10" s="6"/>
    </row>
    <row r="11" spans="1:13" ht="16.5" customHeight="1" x14ac:dyDescent="0.5">
      <c r="A11" s="9" t="s">
        <v>39</v>
      </c>
      <c r="B11" s="9"/>
      <c r="C11" s="9"/>
      <c r="D11" s="9"/>
      <c r="E11" s="19"/>
      <c r="F11" s="19"/>
      <c r="H11" s="21"/>
      <c r="J11" s="21"/>
      <c r="L11" s="21"/>
    </row>
    <row r="12" spans="1:13" ht="16.5" customHeight="1" x14ac:dyDescent="0.5">
      <c r="A12" s="9"/>
      <c r="B12" s="9"/>
      <c r="C12" s="9"/>
      <c r="D12" s="9"/>
      <c r="E12" s="19"/>
      <c r="F12" s="19"/>
      <c r="H12" s="21"/>
      <c r="J12" s="21"/>
      <c r="L12" s="21"/>
    </row>
    <row r="13" spans="1:13" ht="16.5" customHeight="1" x14ac:dyDescent="0.5">
      <c r="A13" s="9" t="s">
        <v>43</v>
      </c>
      <c r="B13" s="9"/>
      <c r="C13" s="9"/>
      <c r="D13" s="9"/>
      <c r="E13" s="19"/>
      <c r="F13" s="19"/>
      <c r="H13" s="21"/>
      <c r="J13" s="21"/>
      <c r="L13" s="21"/>
    </row>
    <row r="14" spans="1:13" ht="16.5" customHeight="1" x14ac:dyDescent="0.5">
      <c r="A14" s="9"/>
      <c r="B14" s="9"/>
      <c r="C14" s="9"/>
      <c r="D14" s="9"/>
      <c r="E14" s="19"/>
      <c r="F14" s="19"/>
      <c r="H14" s="21"/>
      <c r="J14" s="21"/>
      <c r="L14" s="21"/>
    </row>
    <row r="15" spans="1:13" ht="16.5" customHeight="1" x14ac:dyDescent="0.5">
      <c r="A15" s="22" t="s">
        <v>8</v>
      </c>
      <c r="B15" s="22"/>
      <c r="C15" s="22"/>
      <c r="D15" s="22"/>
      <c r="E15" s="19">
        <v>10</v>
      </c>
      <c r="G15" s="21">
        <v>14259801156</v>
      </c>
      <c r="H15" s="21"/>
      <c r="I15" s="21">
        <v>22966139839</v>
      </c>
      <c r="J15" s="21"/>
      <c r="K15" s="21">
        <v>654418739</v>
      </c>
      <c r="L15" s="21"/>
      <c r="M15" s="21">
        <v>3414283942</v>
      </c>
    </row>
    <row r="16" spans="1:13" ht="16.5" customHeight="1" x14ac:dyDescent="0.5">
      <c r="A16" s="16" t="s">
        <v>88</v>
      </c>
      <c r="E16" s="19">
        <v>11</v>
      </c>
      <c r="F16" s="19"/>
      <c r="G16" s="21">
        <v>18487348630</v>
      </c>
      <c r="H16" s="21"/>
      <c r="I16" s="21">
        <v>17052268698</v>
      </c>
      <c r="J16" s="21"/>
      <c r="K16" s="21">
        <v>8494058788</v>
      </c>
      <c r="L16" s="21"/>
      <c r="M16" s="21">
        <v>7044110466</v>
      </c>
    </row>
    <row r="17" spans="1:13" ht="16.5" customHeight="1" x14ac:dyDescent="0.5">
      <c r="A17" s="16" t="s">
        <v>84</v>
      </c>
      <c r="E17" s="19">
        <v>13</v>
      </c>
      <c r="F17" s="19"/>
      <c r="G17" s="21">
        <v>3820415706</v>
      </c>
      <c r="H17" s="21"/>
      <c r="I17" s="21">
        <v>3909197887</v>
      </c>
      <c r="J17" s="21"/>
      <c r="K17" s="21">
        <v>3539735</v>
      </c>
      <c r="L17" s="21"/>
      <c r="M17" s="21">
        <v>6253532</v>
      </c>
    </row>
    <row r="18" spans="1:13" ht="16.5" customHeight="1" x14ac:dyDescent="0.5">
      <c r="A18" s="16" t="s">
        <v>85</v>
      </c>
      <c r="E18" s="19">
        <v>14</v>
      </c>
      <c r="F18" s="19"/>
      <c r="G18" s="21">
        <v>1818645695</v>
      </c>
      <c r="H18" s="21"/>
      <c r="I18" s="21">
        <v>2096533680</v>
      </c>
      <c r="J18" s="21"/>
      <c r="K18" s="21">
        <v>0</v>
      </c>
      <c r="L18" s="21"/>
      <c r="M18" s="21">
        <v>0</v>
      </c>
    </row>
    <row r="19" spans="1:13" ht="16.5" customHeight="1" x14ac:dyDescent="0.5">
      <c r="A19" s="16" t="s">
        <v>176</v>
      </c>
      <c r="E19" s="19">
        <v>7</v>
      </c>
      <c r="F19" s="19"/>
      <c r="G19" s="21">
        <v>8455761</v>
      </c>
      <c r="H19" s="21"/>
      <c r="I19" s="21">
        <v>190403427</v>
      </c>
      <c r="J19" s="21"/>
      <c r="K19" s="21">
        <v>7929025</v>
      </c>
      <c r="L19" s="21"/>
      <c r="M19" s="21">
        <v>190403427</v>
      </c>
    </row>
    <row r="20" spans="1:13" ht="16.5" customHeight="1" x14ac:dyDescent="0.5">
      <c r="A20" s="16" t="s">
        <v>1</v>
      </c>
      <c r="E20" s="19">
        <v>15</v>
      </c>
      <c r="F20" s="19"/>
      <c r="G20" s="21">
        <v>4158066860</v>
      </c>
      <c r="H20" s="21"/>
      <c r="I20" s="21">
        <v>3726255875</v>
      </c>
      <c r="J20" s="21"/>
      <c r="K20" s="21">
        <v>91621401</v>
      </c>
      <c r="L20" s="21"/>
      <c r="M20" s="21">
        <v>83602686</v>
      </c>
    </row>
    <row r="21" spans="1:13" ht="16.5" customHeight="1" x14ac:dyDescent="0.5">
      <c r="A21" s="16" t="s">
        <v>259</v>
      </c>
      <c r="G21" s="16"/>
      <c r="H21" s="16"/>
      <c r="I21" s="16"/>
      <c r="J21" s="16"/>
      <c r="K21" s="16"/>
      <c r="L21" s="16"/>
      <c r="M21" s="16"/>
    </row>
    <row r="22" spans="1:13" ht="16.5" customHeight="1" x14ac:dyDescent="0.5">
      <c r="B22" s="16" t="s">
        <v>260</v>
      </c>
      <c r="E22" s="19">
        <v>16</v>
      </c>
      <c r="F22" s="19"/>
      <c r="G22" s="24">
        <v>22974448</v>
      </c>
      <c r="H22" s="21"/>
      <c r="I22" s="24">
        <v>355345762</v>
      </c>
      <c r="J22" s="21"/>
      <c r="K22" s="24">
        <v>0</v>
      </c>
      <c r="L22" s="21"/>
      <c r="M22" s="24">
        <v>0</v>
      </c>
    </row>
    <row r="23" spans="1:13" ht="16.5" customHeight="1" x14ac:dyDescent="0.5">
      <c r="E23" s="19"/>
      <c r="F23" s="19"/>
      <c r="G23" s="21"/>
      <c r="H23" s="21"/>
      <c r="I23" s="21"/>
      <c r="J23" s="21"/>
      <c r="K23" s="21"/>
      <c r="L23" s="21"/>
      <c r="M23" s="21"/>
    </row>
    <row r="24" spans="1:13" ht="16.5" customHeight="1" x14ac:dyDescent="0.5">
      <c r="A24" s="4" t="s">
        <v>40</v>
      </c>
      <c r="B24" s="4"/>
      <c r="C24" s="4"/>
      <c r="D24" s="4"/>
      <c r="E24" s="19"/>
      <c r="F24" s="19"/>
      <c r="G24" s="24">
        <f>SUM(G15:G22)</f>
        <v>42575708256</v>
      </c>
      <c r="H24" s="21"/>
      <c r="I24" s="24">
        <f>SUM(I15:I22)</f>
        <v>50296145168</v>
      </c>
      <c r="J24" s="21"/>
      <c r="K24" s="24">
        <f>SUM(K15:K22)</f>
        <v>9251567688</v>
      </c>
      <c r="L24" s="21"/>
      <c r="M24" s="24">
        <f>SUM(M15:M22)</f>
        <v>10738654053</v>
      </c>
    </row>
    <row r="25" spans="1:13" ht="16.5" customHeight="1" x14ac:dyDescent="0.5">
      <c r="A25" s="25"/>
      <c r="B25" s="25"/>
      <c r="C25" s="25"/>
      <c r="D25" s="25"/>
      <c r="E25" s="19"/>
      <c r="F25" s="19"/>
      <c r="G25" s="21"/>
      <c r="H25" s="21"/>
      <c r="I25" s="21"/>
      <c r="J25" s="21"/>
      <c r="K25" s="21"/>
      <c r="L25" s="21"/>
      <c r="M25" s="21"/>
    </row>
    <row r="26" spans="1:13" ht="16.5" customHeight="1" x14ac:dyDescent="0.5">
      <c r="A26" s="4" t="s">
        <v>44</v>
      </c>
      <c r="B26" s="4"/>
      <c r="C26" s="4"/>
      <c r="D26" s="4"/>
      <c r="E26" s="19"/>
      <c r="F26" s="19"/>
      <c r="G26" s="21"/>
      <c r="H26" s="21"/>
      <c r="I26" s="21"/>
      <c r="J26" s="21"/>
      <c r="K26" s="21"/>
      <c r="L26" s="21"/>
      <c r="M26" s="21"/>
    </row>
    <row r="27" spans="1:13" ht="16.5" customHeight="1" x14ac:dyDescent="0.5">
      <c r="A27" s="4"/>
      <c r="B27" s="4"/>
      <c r="C27" s="4"/>
      <c r="D27" s="4"/>
      <c r="E27" s="19"/>
      <c r="F27" s="19"/>
      <c r="G27" s="21"/>
      <c r="H27" s="21"/>
      <c r="I27" s="21"/>
      <c r="J27" s="21"/>
      <c r="K27" s="21"/>
      <c r="L27" s="21"/>
      <c r="M27" s="21"/>
    </row>
    <row r="28" spans="1:13" ht="16.5" customHeight="1" x14ac:dyDescent="0.5">
      <c r="A28" s="25" t="s">
        <v>88</v>
      </c>
      <c r="B28" s="25"/>
      <c r="C28" s="25"/>
      <c r="D28" s="25"/>
      <c r="E28" s="19">
        <v>11</v>
      </c>
      <c r="F28" s="19"/>
      <c r="G28" s="21">
        <v>2076978161</v>
      </c>
      <c r="H28" s="21"/>
      <c r="I28" s="21">
        <v>2320728678</v>
      </c>
      <c r="J28" s="21"/>
      <c r="K28" s="21">
        <v>395324223</v>
      </c>
      <c r="L28" s="21"/>
      <c r="M28" s="21">
        <v>485925249</v>
      </c>
    </row>
    <row r="29" spans="1:13" ht="16.5" customHeight="1" x14ac:dyDescent="0.5">
      <c r="A29" s="16" t="s">
        <v>100</v>
      </c>
      <c r="E29" s="19">
        <v>17</v>
      </c>
      <c r="F29" s="19"/>
      <c r="G29" s="21">
        <v>0</v>
      </c>
      <c r="H29" s="21"/>
      <c r="I29" s="21">
        <v>0</v>
      </c>
      <c r="J29" s="21"/>
      <c r="K29" s="21">
        <v>8106268294</v>
      </c>
      <c r="L29" s="21"/>
      <c r="M29" s="21">
        <v>8106268294</v>
      </c>
    </row>
    <row r="30" spans="1:13" ht="16.5" customHeight="1" x14ac:dyDescent="0.5">
      <c r="A30" s="16" t="s">
        <v>101</v>
      </c>
      <c r="E30" s="19">
        <v>17</v>
      </c>
      <c r="F30" s="19"/>
      <c r="G30" s="21">
        <v>7694253918</v>
      </c>
      <c r="H30" s="21"/>
      <c r="I30" s="21">
        <v>7319158517</v>
      </c>
      <c r="J30" s="21"/>
      <c r="K30" s="21">
        <v>2796269856</v>
      </c>
      <c r="L30" s="21"/>
      <c r="M30" s="21">
        <v>2796269856</v>
      </c>
    </row>
    <row r="31" spans="1:13" ht="16.5" customHeight="1" x14ac:dyDescent="0.5">
      <c r="A31" s="16" t="s">
        <v>109</v>
      </c>
      <c r="E31" s="19">
        <v>17</v>
      </c>
      <c r="F31" s="19"/>
      <c r="G31" s="21">
        <v>2605734754</v>
      </c>
      <c r="H31" s="21"/>
      <c r="I31" s="21">
        <v>2549625044</v>
      </c>
      <c r="J31" s="21"/>
      <c r="K31" s="21">
        <v>0</v>
      </c>
      <c r="L31" s="21"/>
      <c r="M31" s="21">
        <v>0</v>
      </c>
    </row>
    <row r="32" spans="1:13" ht="16.5" customHeight="1" x14ac:dyDescent="0.5">
      <c r="A32" s="16" t="s">
        <v>96</v>
      </c>
      <c r="E32" s="19">
        <v>18</v>
      </c>
      <c r="F32" s="19"/>
      <c r="G32" s="21">
        <v>6546153971</v>
      </c>
      <c r="H32" s="21"/>
      <c r="I32" s="21">
        <v>6380847647</v>
      </c>
      <c r="J32" s="21"/>
      <c r="K32" s="21">
        <v>146991361281</v>
      </c>
      <c r="L32" s="21"/>
      <c r="M32" s="21">
        <v>131872980001</v>
      </c>
    </row>
    <row r="33" spans="1:13" ht="16.5" customHeight="1" x14ac:dyDescent="0.5">
      <c r="A33" s="16" t="s">
        <v>89</v>
      </c>
      <c r="E33" s="19">
        <v>19</v>
      </c>
      <c r="F33" s="19"/>
      <c r="G33" s="21">
        <v>1079713043</v>
      </c>
      <c r="H33" s="21"/>
      <c r="I33" s="21">
        <v>1148691925</v>
      </c>
      <c r="J33" s="21"/>
      <c r="K33" s="21">
        <v>0</v>
      </c>
      <c r="L33" s="21"/>
      <c r="M33" s="21">
        <v>0</v>
      </c>
    </row>
    <row r="34" spans="1:13" ht="16.5" customHeight="1" x14ac:dyDescent="0.5">
      <c r="A34" s="25" t="s">
        <v>86</v>
      </c>
      <c r="B34" s="25"/>
      <c r="C34" s="25"/>
      <c r="D34" s="25"/>
      <c r="E34" s="19">
        <v>20</v>
      </c>
      <c r="F34" s="19"/>
      <c r="G34" s="21">
        <v>125996495791</v>
      </c>
      <c r="H34" s="21"/>
      <c r="I34" s="21">
        <v>122211500747</v>
      </c>
      <c r="J34" s="21"/>
      <c r="K34" s="21">
        <v>145944981</v>
      </c>
      <c r="L34" s="21"/>
      <c r="M34" s="21">
        <v>150754299</v>
      </c>
    </row>
    <row r="35" spans="1:13" ht="16.5" customHeight="1" x14ac:dyDescent="0.5">
      <c r="A35" s="25" t="s">
        <v>163</v>
      </c>
      <c r="B35" s="25"/>
      <c r="C35" s="25"/>
      <c r="D35" s="25"/>
      <c r="E35" s="19">
        <v>22</v>
      </c>
      <c r="F35" s="19"/>
      <c r="G35" s="21">
        <v>87430156505</v>
      </c>
      <c r="H35" s="21"/>
      <c r="I35" s="21">
        <v>83340796500</v>
      </c>
      <c r="J35" s="21"/>
      <c r="K35" s="21">
        <v>485997030</v>
      </c>
      <c r="L35" s="21"/>
      <c r="M35" s="21">
        <v>599264035</v>
      </c>
    </row>
    <row r="36" spans="1:13" ht="16.5" customHeight="1" x14ac:dyDescent="0.5">
      <c r="A36" s="25" t="s">
        <v>87</v>
      </c>
      <c r="B36" s="25"/>
      <c r="C36" s="25"/>
      <c r="D36" s="25"/>
      <c r="E36" s="19">
        <v>21</v>
      </c>
      <c r="F36" s="19"/>
      <c r="G36" s="21">
        <v>70844379275</v>
      </c>
      <c r="H36" s="21"/>
      <c r="I36" s="21">
        <v>67690882381</v>
      </c>
      <c r="J36" s="21"/>
      <c r="K36" s="21">
        <v>22063283</v>
      </c>
      <c r="L36" s="21"/>
      <c r="M36" s="21">
        <v>23826842</v>
      </c>
    </row>
    <row r="37" spans="1:13" ht="16.5" customHeight="1" x14ac:dyDescent="0.5">
      <c r="A37" s="25" t="s">
        <v>176</v>
      </c>
      <c r="B37" s="25"/>
      <c r="C37" s="25"/>
      <c r="D37" s="25"/>
      <c r="E37" s="19">
        <v>7</v>
      </c>
      <c r="F37" s="19"/>
      <c r="G37" s="21">
        <v>109658847</v>
      </c>
      <c r="H37" s="21"/>
      <c r="I37" s="21">
        <v>1018079296</v>
      </c>
      <c r="J37" s="21"/>
      <c r="K37" s="21">
        <v>109658847</v>
      </c>
      <c r="L37" s="21"/>
      <c r="M37" s="21">
        <v>1018079296</v>
      </c>
    </row>
    <row r="38" spans="1:13" ht="16.5" customHeight="1" x14ac:dyDescent="0.5">
      <c r="A38" s="25" t="s">
        <v>108</v>
      </c>
      <c r="B38" s="25"/>
      <c r="C38" s="25"/>
      <c r="D38" s="25"/>
      <c r="E38" s="19">
        <v>35</v>
      </c>
      <c r="F38" s="19"/>
      <c r="G38" s="21">
        <v>9238006711</v>
      </c>
      <c r="H38" s="21"/>
      <c r="I38" s="21">
        <v>9902975092</v>
      </c>
      <c r="J38" s="21"/>
      <c r="K38" s="21">
        <v>0</v>
      </c>
      <c r="L38" s="21"/>
      <c r="M38" s="21">
        <v>0</v>
      </c>
    </row>
    <row r="39" spans="1:13" ht="16.5" customHeight="1" x14ac:dyDescent="0.5">
      <c r="A39" s="16" t="s">
        <v>32</v>
      </c>
      <c r="E39" s="19">
        <v>23</v>
      </c>
      <c r="F39" s="19"/>
      <c r="G39" s="24">
        <v>2998684098</v>
      </c>
      <c r="H39" s="21"/>
      <c r="I39" s="24">
        <v>4030330373</v>
      </c>
      <c r="J39" s="21"/>
      <c r="K39" s="24">
        <v>28151504</v>
      </c>
      <c r="L39" s="21"/>
      <c r="M39" s="24">
        <v>285213187</v>
      </c>
    </row>
    <row r="40" spans="1:13" ht="16.5" customHeight="1" x14ac:dyDescent="0.5">
      <c r="E40" s="19"/>
      <c r="F40" s="19"/>
      <c r="G40" s="21"/>
      <c r="H40" s="21"/>
      <c r="I40" s="21"/>
      <c r="J40" s="21"/>
      <c r="K40" s="21"/>
      <c r="L40" s="21"/>
      <c r="M40" s="21"/>
    </row>
    <row r="41" spans="1:13" ht="16.5" customHeight="1" x14ac:dyDescent="0.5">
      <c r="A41" s="9" t="s">
        <v>41</v>
      </c>
      <c r="B41" s="9"/>
      <c r="C41" s="9"/>
      <c r="D41" s="9"/>
      <c r="E41" s="19"/>
      <c r="F41" s="19"/>
      <c r="G41" s="24">
        <f>SUM(G28:G39)</f>
        <v>316620215074</v>
      </c>
      <c r="H41" s="21"/>
      <c r="I41" s="24">
        <f>SUM(I28:I39)</f>
        <v>307913616200</v>
      </c>
      <c r="J41" s="21"/>
      <c r="K41" s="24">
        <f>SUM(K28:K39)</f>
        <v>159081039299</v>
      </c>
      <c r="L41" s="21"/>
      <c r="M41" s="24">
        <f>SUM(M28:M39)</f>
        <v>145338581059</v>
      </c>
    </row>
    <row r="42" spans="1:13" ht="16.5" customHeight="1" x14ac:dyDescent="0.5">
      <c r="E42" s="19"/>
      <c r="F42" s="19"/>
      <c r="G42" s="21"/>
      <c r="H42" s="21"/>
      <c r="I42" s="21"/>
      <c r="J42" s="21"/>
      <c r="K42" s="21"/>
      <c r="L42" s="21"/>
      <c r="M42" s="21"/>
    </row>
    <row r="43" spans="1:13" ht="16.5" customHeight="1" thickBot="1" x14ac:dyDescent="0.55000000000000004">
      <c r="A43" s="9" t="s">
        <v>45</v>
      </c>
      <c r="B43" s="9"/>
      <c r="C43" s="9"/>
      <c r="D43" s="9"/>
      <c r="E43" s="19"/>
      <c r="F43" s="19"/>
      <c r="G43" s="26">
        <f>+G41+G24</f>
        <v>359195923330</v>
      </c>
      <c r="H43" s="21"/>
      <c r="I43" s="26">
        <f>+I41+I24</f>
        <v>358209761368</v>
      </c>
      <c r="J43" s="21"/>
      <c r="K43" s="26">
        <f>+K41+K24</f>
        <v>168332606987</v>
      </c>
      <c r="L43" s="21"/>
      <c r="M43" s="26">
        <f>+M41+M24</f>
        <v>156077235112</v>
      </c>
    </row>
    <row r="44" spans="1:13" ht="16.5" customHeight="1" thickTop="1" x14ac:dyDescent="0.5">
      <c r="A44" s="9"/>
      <c r="B44" s="9"/>
      <c r="C44" s="9"/>
      <c r="D44" s="9"/>
      <c r="E44" s="19"/>
      <c r="F44" s="19"/>
      <c r="G44" s="21"/>
      <c r="H44" s="21"/>
      <c r="I44" s="21"/>
      <c r="J44" s="21"/>
      <c r="K44" s="21"/>
      <c r="L44" s="21"/>
      <c r="M44" s="21"/>
    </row>
    <row r="45" spans="1:13" ht="16.5" customHeight="1" x14ac:dyDescent="0.5">
      <c r="A45" s="9"/>
      <c r="B45" s="9"/>
      <c r="C45" s="9"/>
      <c r="D45" s="9"/>
      <c r="E45" s="19"/>
      <c r="F45" s="19"/>
      <c r="G45" s="21"/>
      <c r="H45" s="21"/>
      <c r="I45" s="21"/>
      <c r="J45" s="21"/>
      <c r="K45" s="21"/>
      <c r="L45" s="21"/>
      <c r="M45" s="21"/>
    </row>
    <row r="46" spans="1:13" ht="16.5" customHeight="1" x14ac:dyDescent="0.5">
      <c r="A46" s="9"/>
      <c r="B46" s="9"/>
      <c r="C46" s="9"/>
      <c r="D46" s="9"/>
      <c r="E46" s="19"/>
      <c r="F46" s="19"/>
      <c r="G46" s="21"/>
      <c r="H46" s="21"/>
      <c r="I46" s="21"/>
      <c r="J46" s="21"/>
      <c r="K46" s="21"/>
      <c r="L46" s="21"/>
      <c r="M46" s="21"/>
    </row>
    <row r="47" spans="1:13" ht="16.5" customHeight="1" x14ac:dyDescent="0.5">
      <c r="A47" s="16" t="s">
        <v>257</v>
      </c>
      <c r="B47" s="9"/>
      <c r="C47" s="9"/>
      <c r="D47" s="9"/>
      <c r="E47" s="19"/>
      <c r="F47" s="19"/>
      <c r="G47" s="21"/>
      <c r="H47" s="21"/>
      <c r="I47" s="21"/>
      <c r="J47" s="21"/>
      <c r="K47" s="21"/>
      <c r="L47" s="21"/>
      <c r="M47" s="21"/>
    </row>
    <row r="48" spans="1:13" ht="12.75" customHeight="1" x14ac:dyDescent="0.5">
      <c r="A48" s="9"/>
      <c r="B48" s="9"/>
      <c r="C48" s="9"/>
      <c r="D48" s="9"/>
      <c r="E48" s="19"/>
      <c r="F48" s="19"/>
      <c r="G48" s="21"/>
      <c r="H48" s="21"/>
      <c r="I48" s="21"/>
      <c r="J48" s="21"/>
      <c r="K48" s="21"/>
      <c r="L48" s="21"/>
      <c r="M48" s="21"/>
    </row>
    <row r="49" spans="1:13" ht="21.95" customHeight="1" x14ac:dyDescent="0.5">
      <c r="A49" s="27" t="s">
        <v>179</v>
      </c>
      <c r="B49" s="27"/>
      <c r="C49" s="27"/>
      <c r="D49" s="27"/>
      <c r="E49" s="28"/>
      <c r="F49" s="28"/>
      <c r="G49" s="29"/>
      <c r="H49" s="30"/>
      <c r="I49" s="29"/>
      <c r="J49" s="30"/>
      <c r="K49" s="29"/>
      <c r="L49" s="30"/>
      <c r="M49" s="29"/>
    </row>
    <row r="50" spans="1:13" s="9" customFormat="1" ht="16.5" customHeight="1" x14ac:dyDescent="0.5">
      <c r="A50" s="4" t="s">
        <v>35</v>
      </c>
      <c r="B50" s="4"/>
      <c r="C50" s="4"/>
      <c r="D50" s="4"/>
      <c r="E50" s="5"/>
      <c r="F50" s="5"/>
      <c r="G50" s="6"/>
      <c r="H50" s="6"/>
      <c r="I50" s="6"/>
      <c r="J50" s="6"/>
      <c r="K50" s="7"/>
      <c r="L50" s="8"/>
      <c r="M50" s="7"/>
    </row>
    <row r="51" spans="1:13" s="9" customFormat="1" ht="16.5" customHeight="1" x14ac:dyDescent="0.5">
      <c r="A51" s="4" t="s">
        <v>135</v>
      </c>
      <c r="B51" s="4"/>
      <c r="C51" s="4"/>
      <c r="D51" s="4"/>
      <c r="E51" s="5"/>
      <c r="F51" s="5"/>
      <c r="G51" s="6"/>
      <c r="H51" s="6"/>
      <c r="I51" s="6"/>
      <c r="J51" s="6"/>
      <c r="K51" s="8"/>
      <c r="L51" s="8"/>
      <c r="M51" s="8"/>
    </row>
    <row r="52" spans="1:13" s="9" customFormat="1" ht="16.5" customHeight="1" x14ac:dyDescent="0.5">
      <c r="A52" s="10" t="s">
        <v>278</v>
      </c>
      <c r="B52" s="10"/>
      <c r="C52" s="10"/>
      <c r="D52" s="10"/>
      <c r="E52" s="11"/>
      <c r="F52" s="11"/>
      <c r="G52" s="12"/>
      <c r="H52" s="12"/>
      <c r="I52" s="12"/>
      <c r="J52" s="12"/>
      <c r="K52" s="12"/>
      <c r="L52" s="12"/>
      <c r="M52" s="12"/>
    </row>
    <row r="53" spans="1:13" s="9" customFormat="1" ht="16.5" customHeight="1" x14ac:dyDescent="0.5">
      <c r="A53" s="4"/>
      <c r="B53" s="4"/>
      <c r="C53" s="4"/>
      <c r="D53" s="4"/>
      <c r="E53" s="5"/>
      <c r="F53" s="5"/>
      <c r="G53" s="13"/>
      <c r="H53" s="13"/>
      <c r="I53" s="13"/>
      <c r="J53" s="13"/>
      <c r="K53" s="13"/>
      <c r="L53" s="13"/>
      <c r="M53" s="13"/>
    </row>
    <row r="54" spans="1:13" s="9" customFormat="1" ht="16.5" customHeight="1" x14ac:dyDescent="0.5">
      <c r="A54" s="4"/>
      <c r="B54" s="4"/>
      <c r="C54" s="4"/>
      <c r="D54" s="4"/>
      <c r="E54" s="5"/>
      <c r="F54" s="5"/>
      <c r="G54" s="6"/>
      <c r="H54" s="6"/>
      <c r="I54" s="6"/>
      <c r="J54" s="6"/>
      <c r="K54" s="6"/>
      <c r="L54" s="6"/>
      <c r="M54" s="6"/>
    </row>
    <row r="55" spans="1:13" s="9" customFormat="1" ht="16.5" customHeight="1" x14ac:dyDescent="0.5">
      <c r="A55" s="4"/>
      <c r="B55" s="4"/>
      <c r="C55" s="4"/>
      <c r="D55" s="4"/>
      <c r="E55" s="5"/>
      <c r="F55" s="5"/>
      <c r="G55" s="179" t="s">
        <v>140</v>
      </c>
      <c r="H55" s="179"/>
      <c r="I55" s="179"/>
      <c r="J55" s="14"/>
      <c r="K55" s="179" t="s">
        <v>141</v>
      </c>
      <c r="L55" s="179"/>
      <c r="M55" s="179"/>
    </row>
    <row r="56" spans="1:13" s="9" customFormat="1" ht="16.5" customHeight="1" x14ac:dyDescent="0.5">
      <c r="E56" s="15"/>
      <c r="F56" s="15"/>
      <c r="G56" s="180" t="s">
        <v>139</v>
      </c>
      <c r="H56" s="180"/>
      <c r="I56" s="180"/>
      <c r="J56" s="14"/>
      <c r="K56" s="180" t="s">
        <v>139</v>
      </c>
      <c r="L56" s="180"/>
      <c r="M56" s="180"/>
    </row>
    <row r="57" spans="1:13" ht="16.5" customHeight="1" x14ac:dyDescent="0.5">
      <c r="E57" s="17"/>
      <c r="F57" s="17"/>
      <c r="G57" s="18" t="s">
        <v>279</v>
      </c>
      <c r="H57" s="18"/>
      <c r="I57" s="18" t="s">
        <v>228</v>
      </c>
      <c r="J57" s="18"/>
      <c r="K57" s="18" t="s">
        <v>279</v>
      </c>
      <c r="L57" s="18"/>
      <c r="M57" s="18" t="s">
        <v>228</v>
      </c>
    </row>
    <row r="58" spans="1:13" s="9" customFormat="1" ht="16.5" customHeight="1" x14ac:dyDescent="0.5">
      <c r="E58" s="177" t="s">
        <v>0</v>
      </c>
      <c r="F58" s="15"/>
      <c r="G58" s="12" t="s">
        <v>10</v>
      </c>
      <c r="H58" s="6"/>
      <c r="I58" s="12" t="s">
        <v>10</v>
      </c>
      <c r="J58" s="6"/>
      <c r="K58" s="12" t="s">
        <v>10</v>
      </c>
      <c r="L58" s="6"/>
      <c r="M58" s="12" t="s">
        <v>10</v>
      </c>
    </row>
    <row r="59" spans="1:13" ht="16.5" customHeight="1" x14ac:dyDescent="0.5">
      <c r="E59" s="15"/>
      <c r="F59" s="15"/>
      <c r="G59" s="6"/>
      <c r="H59" s="6"/>
      <c r="I59" s="6"/>
      <c r="J59" s="6"/>
      <c r="K59" s="6"/>
      <c r="L59" s="6"/>
      <c r="M59" s="6"/>
    </row>
    <row r="60" spans="1:13" ht="16.5" customHeight="1" x14ac:dyDescent="0.5">
      <c r="A60" s="9" t="s">
        <v>133</v>
      </c>
      <c r="B60" s="9"/>
      <c r="C60" s="9"/>
      <c r="D60" s="9"/>
      <c r="E60" s="15"/>
      <c r="F60" s="15"/>
      <c r="G60" s="6"/>
      <c r="H60" s="6"/>
      <c r="I60" s="6"/>
      <c r="J60" s="6"/>
      <c r="K60" s="6"/>
      <c r="L60" s="6"/>
      <c r="M60" s="6"/>
    </row>
    <row r="61" spans="1:13" ht="16.5" customHeight="1" x14ac:dyDescent="0.5">
      <c r="A61" s="9"/>
      <c r="B61" s="9"/>
      <c r="C61" s="9"/>
      <c r="D61" s="9"/>
      <c r="E61" s="19"/>
      <c r="F61" s="19"/>
      <c r="G61" s="21"/>
      <c r="H61" s="21"/>
      <c r="I61" s="21"/>
      <c r="J61" s="21"/>
      <c r="K61" s="21"/>
      <c r="L61" s="21"/>
      <c r="M61" s="21"/>
    </row>
    <row r="62" spans="1:13" ht="16.5" customHeight="1" x14ac:dyDescent="0.5">
      <c r="A62" s="9" t="s">
        <v>46</v>
      </c>
      <c r="B62" s="9"/>
      <c r="C62" s="9"/>
      <c r="D62" s="9"/>
      <c r="E62" s="19"/>
      <c r="F62" s="19"/>
      <c r="H62" s="21"/>
      <c r="J62" s="21"/>
      <c r="L62" s="21"/>
    </row>
    <row r="63" spans="1:13" ht="16.5" customHeight="1" x14ac:dyDescent="0.5">
      <c r="A63" s="9"/>
      <c r="B63" s="9"/>
      <c r="C63" s="9"/>
      <c r="D63" s="9"/>
      <c r="E63" s="19"/>
      <c r="F63" s="19"/>
      <c r="H63" s="21"/>
      <c r="J63" s="21"/>
      <c r="L63" s="21"/>
    </row>
    <row r="64" spans="1:13" ht="16.5" customHeight="1" x14ac:dyDescent="0.5">
      <c r="A64" s="16" t="s">
        <v>310</v>
      </c>
      <c r="E64" s="19">
        <v>24</v>
      </c>
      <c r="F64" s="19"/>
      <c r="G64" s="21">
        <v>2100000000</v>
      </c>
      <c r="H64" s="21"/>
      <c r="I64" s="21">
        <v>0</v>
      </c>
      <c r="J64" s="21"/>
      <c r="K64" s="21">
        <v>2100000000</v>
      </c>
      <c r="L64" s="21"/>
      <c r="M64" s="21">
        <v>0</v>
      </c>
    </row>
    <row r="65" spans="1:13" ht="16.5" customHeight="1" x14ac:dyDescent="0.5">
      <c r="A65" s="16" t="s">
        <v>211</v>
      </c>
      <c r="E65" s="19">
        <v>25</v>
      </c>
      <c r="F65" s="19"/>
      <c r="G65" s="21">
        <v>24953308116</v>
      </c>
      <c r="H65" s="21"/>
      <c r="I65" s="21">
        <v>21806521232</v>
      </c>
      <c r="J65" s="21"/>
      <c r="K65" s="21">
        <v>1277110205</v>
      </c>
      <c r="L65" s="21"/>
      <c r="M65" s="21">
        <v>1115296287</v>
      </c>
    </row>
    <row r="66" spans="1:13" ht="16.5" customHeight="1" x14ac:dyDescent="0.5">
      <c r="A66" s="16" t="s">
        <v>137</v>
      </c>
      <c r="E66" s="19" t="s">
        <v>291</v>
      </c>
      <c r="F66" s="19"/>
      <c r="G66" s="21">
        <v>0</v>
      </c>
      <c r="H66" s="21"/>
      <c r="I66" s="21">
        <v>0</v>
      </c>
      <c r="J66" s="21"/>
      <c r="K66" s="21">
        <v>5530038864</v>
      </c>
      <c r="L66" s="21"/>
      <c r="M66" s="21">
        <v>5128454875</v>
      </c>
    </row>
    <row r="67" spans="1:13" ht="16.5" customHeight="1" x14ac:dyDescent="0.5">
      <c r="A67" s="16" t="s">
        <v>110</v>
      </c>
      <c r="E67" s="19"/>
      <c r="F67" s="19"/>
      <c r="G67" s="21"/>
      <c r="H67" s="21"/>
      <c r="I67" s="21"/>
      <c r="J67" s="21"/>
      <c r="K67" s="21"/>
      <c r="L67" s="21"/>
      <c r="M67" s="21"/>
    </row>
    <row r="68" spans="1:13" ht="16.5" customHeight="1" x14ac:dyDescent="0.5">
      <c r="B68" s="16" t="s">
        <v>118</v>
      </c>
      <c r="E68" s="19">
        <v>24</v>
      </c>
      <c r="F68" s="19"/>
      <c r="G68" s="21">
        <v>3282388887</v>
      </c>
      <c r="H68" s="21"/>
      <c r="I68" s="21">
        <v>18343687593</v>
      </c>
      <c r="J68" s="21"/>
      <c r="K68" s="21">
        <v>999582267</v>
      </c>
      <c r="L68" s="21"/>
      <c r="M68" s="21">
        <v>13401746348</v>
      </c>
    </row>
    <row r="69" spans="1:13" ht="16.5" customHeight="1" x14ac:dyDescent="0.5">
      <c r="A69" s="16" t="s">
        <v>27</v>
      </c>
      <c r="E69" s="19">
        <v>24</v>
      </c>
      <c r="F69" s="19"/>
      <c r="G69" s="21">
        <v>11295951634</v>
      </c>
      <c r="H69" s="21"/>
      <c r="I69" s="21">
        <v>3408267945</v>
      </c>
      <c r="J69" s="21"/>
      <c r="K69" s="21">
        <v>11295951634</v>
      </c>
      <c r="L69" s="21"/>
      <c r="M69" s="21">
        <v>3408267945</v>
      </c>
    </row>
    <row r="70" spans="1:13" ht="16.5" customHeight="1" x14ac:dyDescent="0.5">
      <c r="A70" s="16" t="s">
        <v>18</v>
      </c>
      <c r="E70" s="19"/>
      <c r="F70" s="19"/>
      <c r="G70" s="21">
        <v>358000670</v>
      </c>
      <c r="H70" s="21"/>
      <c r="I70" s="21">
        <v>315338758</v>
      </c>
      <c r="J70" s="21"/>
      <c r="K70" s="21">
        <v>2591</v>
      </c>
      <c r="L70" s="21"/>
      <c r="M70" s="21">
        <v>186465</v>
      </c>
    </row>
    <row r="71" spans="1:13" ht="16.5" customHeight="1" x14ac:dyDescent="0.5">
      <c r="A71" s="25" t="s">
        <v>64</v>
      </c>
      <c r="B71" s="25"/>
      <c r="C71" s="25"/>
      <c r="D71" s="25"/>
      <c r="E71" s="19"/>
      <c r="F71" s="19"/>
      <c r="G71" s="21">
        <v>1919640051</v>
      </c>
      <c r="H71" s="21"/>
      <c r="I71" s="21">
        <v>1350086786</v>
      </c>
      <c r="J71" s="21"/>
      <c r="K71" s="21">
        <v>0</v>
      </c>
      <c r="L71" s="21"/>
      <c r="M71" s="21">
        <v>57266025</v>
      </c>
    </row>
    <row r="72" spans="1:13" ht="16.5" customHeight="1" x14ac:dyDescent="0.5">
      <c r="A72" s="16" t="s">
        <v>164</v>
      </c>
      <c r="E72" s="19"/>
      <c r="F72" s="19"/>
      <c r="G72" s="21">
        <v>14145191141</v>
      </c>
      <c r="H72" s="21"/>
      <c r="I72" s="21">
        <v>13085840576</v>
      </c>
      <c r="J72" s="21"/>
      <c r="K72" s="21">
        <v>184957676</v>
      </c>
      <c r="L72" s="21"/>
      <c r="M72" s="21">
        <v>184885742</v>
      </c>
    </row>
    <row r="73" spans="1:13" ht="16.5" customHeight="1" x14ac:dyDescent="0.5">
      <c r="A73" s="16" t="s">
        <v>177</v>
      </c>
      <c r="E73" s="19">
        <v>7</v>
      </c>
      <c r="F73" s="19"/>
      <c r="G73" s="21">
        <v>586311579</v>
      </c>
      <c r="H73" s="21"/>
      <c r="I73" s="21">
        <v>1123464899</v>
      </c>
      <c r="J73" s="21"/>
      <c r="K73" s="21">
        <v>586311579</v>
      </c>
      <c r="L73" s="21"/>
      <c r="M73" s="21">
        <v>1121697184</v>
      </c>
    </row>
    <row r="74" spans="1:13" ht="16.5" customHeight="1" x14ac:dyDescent="0.5">
      <c r="A74" s="16" t="s">
        <v>2</v>
      </c>
      <c r="E74" s="19">
        <v>26</v>
      </c>
      <c r="F74" s="19"/>
      <c r="G74" s="24">
        <v>7754490577</v>
      </c>
      <c r="H74" s="21"/>
      <c r="I74" s="24">
        <v>8120808608</v>
      </c>
      <c r="J74" s="21"/>
      <c r="K74" s="24">
        <v>59109325</v>
      </c>
      <c r="L74" s="21"/>
      <c r="M74" s="24">
        <v>78689168</v>
      </c>
    </row>
    <row r="75" spans="1:13" ht="16.5" customHeight="1" x14ac:dyDescent="0.5">
      <c r="E75" s="19"/>
      <c r="F75" s="19"/>
      <c r="G75" s="21"/>
      <c r="H75" s="21"/>
      <c r="I75" s="21"/>
      <c r="J75" s="21"/>
      <c r="K75" s="21"/>
      <c r="L75" s="21"/>
      <c r="M75" s="21"/>
    </row>
    <row r="76" spans="1:13" ht="16.5" customHeight="1" x14ac:dyDescent="0.5">
      <c r="A76" s="9" t="s">
        <v>49</v>
      </c>
      <c r="B76" s="9"/>
      <c r="C76" s="9"/>
      <c r="D76" s="9"/>
      <c r="E76" s="19"/>
      <c r="F76" s="19"/>
      <c r="G76" s="24">
        <f>SUM(G64:G74)</f>
        <v>66395282655</v>
      </c>
      <c r="H76" s="21"/>
      <c r="I76" s="24">
        <f>SUM(I64:I74)</f>
        <v>67554016397</v>
      </c>
      <c r="J76" s="21"/>
      <c r="K76" s="24">
        <f>SUM(K64:K74)</f>
        <v>22033064141</v>
      </c>
      <c r="L76" s="21"/>
      <c r="M76" s="24">
        <f>SUM(M64:M74)</f>
        <v>24496490039</v>
      </c>
    </row>
    <row r="77" spans="1:13" ht="16.5" customHeight="1" x14ac:dyDescent="0.5">
      <c r="E77" s="19"/>
      <c r="F77" s="19"/>
      <c r="H77" s="21"/>
      <c r="J77" s="21"/>
      <c r="L77" s="21"/>
    </row>
    <row r="78" spans="1:13" ht="16.5" customHeight="1" x14ac:dyDescent="0.5">
      <c r="A78" s="9" t="s">
        <v>47</v>
      </c>
      <c r="B78" s="9"/>
      <c r="C78" s="9"/>
      <c r="D78" s="9"/>
      <c r="E78" s="19"/>
      <c r="F78" s="19"/>
      <c r="G78" s="21"/>
      <c r="H78" s="21"/>
      <c r="I78" s="21"/>
      <c r="J78" s="21"/>
      <c r="K78" s="21"/>
      <c r="L78" s="21"/>
      <c r="M78" s="21"/>
    </row>
    <row r="79" spans="1:13" ht="16.5" customHeight="1" x14ac:dyDescent="0.5">
      <c r="A79" s="9"/>
      <c r="B79" s="9"/>
      <c r="C79" s="9"/>
      <c r="D79" s="9"/>
      <c r="E79" s="19"/>
      <c r="F79" s="19"/>
      <c r="G79" s="21"/>
      <c r="H79" s="21"/>
      <c r="I79" s="21"/>
      <c r="J79" s="21"/>
      <c r="K79" s="21"/>
      <c r="L79" s="21"/>
      <c r="M79" s="21"/>
    </row>
    <row r="80" spans="1:13" ht="16.5" customHeight="1" x14ac:dyDescent="0.5">
      <c r="A80" s="25" t="s">
        <v>261</v>
      </c>
      <c r="C80" s="25"/>
      <c r="D80" s="25"/>
      <c r="G80" s="16"/>
      <c r="H80" s="16"/>
      <c r="I80" s="16"/>
      <c r="J80" s="16"/>
      <c r="K80" s="16"/>
      <c r="L80" s="16"/>
      <c r="M80" s="16"/>
    </row>
    <row r="81" spans="1:13" ht="16.5" customHeight="1" x14ac:dyDescent="0.5">
      <c r="A81" s="25"/>
      <c r="B81" s="16" t="s">
        <v>225</v>
      </c>
      <c r="C81" s="25"/>
      <c r="D81" s="25"/>
      <c r="E81" s="19">
        <v>24</v>
      </c>
      <c r="F81" s="19"/>
      <c r="G81" s="21">
        <v>28824316543</v>
      </c>
      <c r="H81" s="21"/>
      <c r="I81" s="21">
        <v>33374983053</v>
      </c>
      <c r="J81" s="21"/>
      <c r="K81" s="21">
        <v>22380749285</v>
      </c>
      <c r="L81" s="21"/>
      <c r="M81" s="21">
        <v>9610951046</v>
      </c>
    </row>
    <row r="82" spans="1:13" ht="16.5" customHeight="1" x14ac:dyDescent="0.5">
      <c r="A82" s="25" t="s">
        <v>34</v>
      </c>
      <c r="B82" s="25"/>
      <c r="C82" s="25"/>
      <c r="D82" s="25"/>
      <c r="E82" s="19">
        <v>24</v>
      </c>
      <c r="F82" s="19"/>
      <c r="G82" s="21">
        <v>57055090175</v>
      </c>
      <c r="H82" s="21"/>
      <c r="I82" s="21">
        <v>63225901461</v>
      </c>
      <c r="J82" s="21"/>
      <c r="K82" s="21">
        <v>43269697708</v>
      </c>
      <c r="L82" s="21"/>
      <c r="M82" s="21">
        <v>50335846693</v>
      </c>
    </row>
    <row r="83" spans="1:13" ht="16.5" customHeight="1" x14ac:dyDescent="0.5">
      <c r="A83" s="16" t="s">
        <v>165</v>
      </c>
      <c r="E83" s="19"/>
      <c r="F83" s="19"/>
      <c r="G83" s="21">
        <v>79638685468</v>
      </c>
      <c r="H83" s="21"/>
      <c r="I83" s="21">
        <v>75687163151</v>
      </c>
      <c r="J83" s="21"/>
      <c r="K83" s="21">
        <v>828915846</v>
      </c>
      <c r="L83" s="21"/>
      <c r="M83" s="21">
        <v>1017836541</v>
      </c>
    </row>
    <row r="84" spans="1:13" ht="16.5" customHeight="1" x14ac:dyDescent="0.5">
      <c r="A84" s="25" t="s">
        <v>178</v>
      </c>
      <c r="B84" s="25"/>
      <c r="C84" s="25"/>
      <c r="D84" s="25"/>
      <c r="E84" s="19">
        <v>27</v>
      </c>
      <c r="F84" s="19"/>
      <c r="G84" s="21">
        <v>1422933535</v>
      </c>
      <c r="H84" s="32"/>
      <c r="I84" s="21">
        <v>1179639807</v>
      </c>
      <c r="J84" s="32"/>
      <c r="K84" s="21">
        <v>38439242</v>
      </c>
      <c r="L84" s="32"/>
      <c r="M84" s="21">
        <v>38782046</v>
      </c>
    </row>
    <row r="85" spans="1:13" ht="16.5" customHeight="1" x14ac:dyDescent="0.5">
      <c r="A85" s="16" t="s">
        <v>177</v>
      </c>
      <c r="E85" s="19">
        <v>7</v>
      </c>
      <c r="F85" s="19"/>
      <c r="G85" s="21">
        <v>4546354968</v>
      </c>
      <c r="H85" s="21"/>
      <c r="I85" s="21">
        <v>1252039048</v>
      </c>
      <c r="J85" s="21"/>
      <c r="K85" s="21">
        <v>4546354968</v>
      </c>
      <c r="L85" s="21"/>
      <c r="M85" s="21">
        <v>1253798441</v>
      </c>
    </row>
    <row r="86" spans="1:13" ht="16.5" customHeight="1" x14ac:dyDescent="0.5">
      <c r="A86" s="25" t="s">
        <v>107</v>
      </c>
      <c r="B86" s="25"/>
      <c r="C86" s="25"/>
      <c r="D86" s="25"/>
      <c r="E86" s="19">
        <v>35</v>
      </c>
      <c r="F86" s="19"/>
      <c r="G86" s="21">
        <v>30281339403</v>
      </c>
      <c r="H86" s="32"/>
      <c r="I86" s="21">
        <v>29244233647</v>
      </c>
      <c r="J86" s="32"/>
      <c r="K86" s="21">
        <v>273587384</v>
      </c>
      <c r="L86" s="32"/>
      <c r="M86" s="21">
        <v>250333081</v>
      </c>
    </row>
    <row r="87" spans="1:13" ht="16.5" customHeight="1" x14ac:dyDescent="0.5">
      <c r="A87" s="16" t="s">
        <v>26</v>
      </c>
      <c r="E87" s="19">
        <v>28</v>
      </c>
      <c r="F87" s="19"/>
      <c r="G87" s="24">
        <v>3737363959</v>
      </c>
      <c r="H87" s="21"/>
      <c r="I87" s="24">
        <v>4082814766</v>
      </c>
      <c r="J87" s="21"/>
      <c r="K87" s="24">
        <v>17904982</v>
      </c>
      <c r="L87" s="21"/>
      <c r="M87" s="24">
        <v>5466098</v>
      </c>
    </row>
    <row r="88" spans="1:13" ht="16.5" customHeight="1" x14ac:dyDescent="0.5">
      <c r="E88" s="19"/>
      <c r="F88" s="19"/>
      <c r="G88" s="21"/>
      <c r="H88" s="21"/>
      <c r="I88" s="21"/>
      <c r="J88" s="21"/>
      <c r="K88" s="21"/>
      <c r="L88" s="21"/>
      <c r="M88" s="21"/>
    </row>
    <row r="89" spans="1:13" ht="16.5" customHeight="1" x14ac:dyDescent="0.5">
      <c r="A89" s="9" t="s">
        <v>50</v>
      </c>
      <c r="B89" s="9"/>
      <c r="C89" s="9"/>
      <c r="D89" s="9"/>
      <c r="E89" s="19"/>
      <c r="F89" s="19"/>
      <c r="G89" s="24">
        <f>SUM(G81:G87)</f>
        <v>205506084051</v>
      </c>
      <c r="H89" s="21"/>
      <c r="I89" s="24">
        <f>SUM(I81:I87)</f>
        <v>208046774933</v>
      </c>
      <c r="J89" s="21"/>
      <c r="K89" s="24">
        <f>SUM(K81:K87)</f>
        <v>71355649415</v>
      </c>
      <c r="L89" s="21"/>
      <c r="M89" s="24">
        <f>SUM(M81:M87)</f>
        <v>62513013946</v>
      </c>
    </row>
    <row r="90" spans="1:13" ht="16.5" customHeight="1" x14ac:dyDescent="0.5">
      <c r="A90" s="9"/>
      <c r="B90" s="9"/>
      <c r="C90" s="9"/>
      <c r="D90" s="9"/>
      <c r="E90" s="19"/>
      <c r="F90" s="19"/>
      <c r="G90" s="21"/>
      <c r="H90" s="21"/>
      <c r="I90" s="21"/>
      <c r="J90" s="21"/>
      <c r="K90" s="21"/>
      <c r="L90" s="21"/>
      <c r="M90" s="21"/>
    </row>
    <row r="91" spans="1:13" ht="16.5" customHeight="1" x14ac:dyDescent="0.5">
      <c r="A91" s="9" t="s">
        <v>48</v>
      </c>
      <c r="B91" s="9"/>
      <c r="C91" s="9"/>
      <c r="D91" s="9"/>
      <c r="E91" s="19"/>
      <c r="F91" s="19"/>
      <c r="G91" s="24">
        <f>+G89+G76</f>
        <v>271901366706</v>
      </c>
      <c r="H91" s="21"/>
      <c r="I91" s="24">
        <f>+I89+I76</f>
        <v>275600791330</v>
      </c>
      <c r="J91" s="21"/>
      <c r="K91" s="24">
        <f>+K89+K76</f>
        <v>93388713556</v>
      </c>
      <c r="L91" s="21"/>
      <c r="M91" s="24">
        <f>+M89+M76</f>
        <v>87009503985</v>
      </c>
    </row>
    <row r="92" spans="1:13" ht="16.5" customHeight="1" x14ac:dyDescent="0.5">
      <c r="A92" s="9"/>
      <c r="B92" s="9"/>
      <c r="C92" s="9"/>
      <c r="D92" s="9"/>
      <c r="E92" s="19"/>
      <c r="F92" s="19"/>
      <c r="G92" s="21"/>
      <c r="H92" s="21"/>
      <c r="I92" s="21"/>
      <c r="J92" s="21"/>
      <c r="K92" s="21"/>
      <c r="L92" s="21"/>
      <c r="M92" s="21"/>
    </row>
    <row r="93" spans="1:13" ht="16.5" customHeight="1" x14ac:dyDescent="0.5">
      <c r="A93" s="9"/>
      <c r="B93" s="9"/>
      <c r="C93" s="9"/>
      <c r="D93" s="9"/>
      <c r="E93" s="19"/>
      <c r="F93" s="19"/>
      <c r="G93" s="21"/>
      <c r="H93" s="21"/>
      <c r="I93" s="21"/>
      <c r="J93" s="21"/>
      <c r="K93" s="21"/>
      <c r="L93" s="21"/>
      <c r="M93" s="21"/>
    </row>
    <row r="94" spans="1:13" ht="16.5" customHeight="1" x14ac:dyDescent="0.5">
      <c r="A94" s="9"/>
      <c r="B94" s="9"/>
      <c r="C94" s="9"/>
      <c r="D94" s="9"/>
      <c r="E94" s="19"/>
      <c r="F94" s="19"/>
      <c r="G94" s="21"/>
      <c r="H94" s="21"/>
      <c r="I94" s="21"/>
      <c r="J94" s="21"/>
      <c r="K94" s="21"/>
      <c r="L94" s="21"/>
      <c r="M94" s="21"/>
    </row>
    <row r="95" spans="1:13" ht="16.5" customHeight="1" x14ac:dyDescent="0.5">
      <c r="A95" s="9"/>
      <c r="B95" s="9"/>
      <c r="C95" s="9"/>
      <c r="D95" s="9"/>
      <c r="E95" s="19"/>
      <c r="F95" s="19"/>
      <c r="G95" s="21"/>
      <c r="H95" s="21"/>
      <c r="I95" s="21"/>
      <c r="J95" s="21"/>
      <c r="K95" s="21"/>
      <c r="L95" s="21"/>
      <c r="M95" s="21"/>
    </row>
    <row r="96" spans="1:13" ht="16.5" customHeight="1" x14ac:dyDescent="0.5">
      <c r="A96" s="9"/>
      <c r="B96" s="9"/>
      <c r="C96" s="9"/>
      <c r="D96" s="9"/>
      <c r="E96" s="19"/>
      <c r="F96" s="19"/>
      <c r="G96" s="21"/>
      <c r="H96" s="21"/>
      <c r="I96" s="21"/>
      <c r="J96" s="21"/>
      <c r="K96" s="21"/>
      <c r="L96" s="21"/>
      <c r="M96" s="21"/>
    </row>
    <row r="97" spans="1:13" ht="12.75" customHeight="1" x14ac:dyDescent="0.5">
      <c r="A97" s="9"/>
      <c r="B97" s="9"/>
      <c r="C97" s="9"/>
      <c r="D97" s="9"/>
      <c r="E97" s="19"/>
      <c r="F97" s="19"/>
      <c r="G97" s="21"/>
      <c r="H97" s="21"/>
      <c r="I97" s="21"/>
      <c r="J97" s="21"/>
      <c r="K97" s="21"/>
      <c r="L97" s="21"/>
      <c r="M97" s="21"/>
    </row>
    <row r="98" spans="1:13" ht="21.95" customHeight="1" x14ac:dyDescent="0.5">
      <c r="A98" s="181" t="str">
        <f>A49</f>
        <v>The notes to the consolidated and separate financial statements are an integral part of the financial statements.</v>
      </c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</row>
    <row r="99" spans="1:13" ht="16.5" customHeight="1" x14ac:dyDescent="0.5">
      <c r="A99" s="4" t="s">
        <v>35</v>
      </c>
      <c r="B99" s="4"/>
      <c r="C99" s="4"/>
      <c r="D99" s="4"/>
      <c r="E99" s="5"/>
      <c r="F99" s="5"/>
      <c r="G99" s="6"/>
      <c r="H99" s="6"/>
      <c r="I99" s="6"/>
      <c r="J99" s="6"/>
      <c r="K99" s="7"/>
      <c r="L99" s="8"/>
      <c r="M99" s="7"/>
    </row>
    <row r="100" spans="1:13" ht="16.5" customHeight="1" x14ac:dyDescent="0.5">
      <c r="A100" s="4" t="s">
        <v>135</v>
      </c>
      <c r="B100" s="4"/>
      <c r="C100" s="4"/>
      <c r="D100" s="4"/>
      <c r="E100" s="5"/>
      <c r="F100" s="5"/>
      <c r="G100" s="6"/>
      <c r="H100" s="6"/>
      <c r="I100" s="6"/>
      <c r="J100" s="6"/>
      <c r="K100" s="8"/>
      <c r="L100" s="8"/>
      <c r="M100" s="8"/>
    </row>
    <row r="101" spans="1:13" ht="16.5" customHeight="1" x14ac:dyDescent="0.5">
      <c r="A101" s="10" t="s">
        <v>278</v>
      </c>
      <c r="B101" s="10"/>
      <c r="C101" s="10"/>
      <c r="D101" s="10"/>
      <c r="E101" s="11"/>
      <c r="F101" s="11"/>
      <c r="G101" s="12"/>
      <c r="H101" s="12"/>
      <c r="I101" s="12"/>
      <c r="J101" s="12"/>
      <c r="K101" s="12"/>
      <c r="L101" s="12"/>
      <c r="M101" s="12"/>
    </row>
    <row r="102" spans="1:13" ht="16.5" customHeight="1" x14ac:dyDescent="0.5">
      <c r="A102" s="4"/>
      <c r="B102" s="4"/>
      <c r="C102" s="4"/>
      <c r="D102" s="4"/>
      <c r="E102" s="5"/>
      <c r="F102" s="5"/>
      <c r="G102" s="13"/>
      <c r="H102" s="13"/>
      <c r="I102" s="13"/>
      <c r="J102" s="13"/>
      <c r="K102" s="13"/>
      <c r="L102" s="13"/>
      <c r="M102" s="13"/>
    </row>
    <row r="103" spans="1:13" ht="16.5" customHeight="1" x14ac:dyDescent="0.5">
      <c r="A103" s="4"/>
      <c r="B103" s="4"/>
      <c r="C103" s="4"/>
      <c r="D103" s="4"/>
      <c r="E103" s="5"/>
      <c r="F103" s="5"/>
      <c r="G103" s="6"/>
      <c r="H103" s="6"/>
      <c r="I103" s="6"/>
      <c r="J103" s="6"/>
      <c r="K103" s="6"/>
      <c r="L103" s="6"/>
      <c r="M103" s="6"/>
    </row>
    <row r="104" spans="1:13" ht="16.5" customHeight="1" x14ac:dyDescent="0.5">
      <c r="A104" s="4"/>
      <c r="B104" s="4"/>
      <c r="C104" s="4"/>
      <c r="D104" s="4"/>
      <c r="E104" s="5"/>
      <c r="F104" s="5"/>
      <c r="G104" s="179" t="s">
        <v>140</v>
      </c>
      <c r="H104" s="179"/>
      <c r="I104" s="179"/>
      <c r="J104" s="14"/>
      <c r="K104" s="179" t="s">
        <v>141</v>
      </c>
      <c r="L104" s="179"/>
      <c r="M104" s="179"/>
    </row>
    <row r="105" spans="1:13" ht="16.5" customHeight="1" x14ac:dyDescent="0.5">
      <c r="A105" s="9"/>
      <c r="B105" s="9"/>
      <c r="C105" s="9"/>
      <c r="D105" s="9"/>
      <c r="E105" s="15"/>
      <c r="F105" s="15"/>
      <c r="G105" s="180" t="s">
        <v>139</v>
      </c>
      <c r="H105" s="180"/>
      <c r="I105" s="180"/>
      <c r="J105" s="14"/>
      <c r="K105" s="180" t="s">
        <v>139</v>
      </c>
      <c r="L105" s="180"/>
      <c r="M105" s="180"/>
    </row>
    <row r="106" spans="1:13" ht="16.5" customHeight="1" x14ac:dyDescent="0.5">
      <c r="E106" s="17"/>
      <c r="F106" s="17"/>
      <c r="G106" s="18" t="s">
        <v>279</v>
      </c>
      <c r="H106" s="18"/>
      <c r="I106" s="18" t="s">
        <v>228</v>
      </c>
      <c r="J106" s="18"/>
      <c r="K106" s="18" t="s">
        <v>279</v>
      </c>
      <c r="L106" s="18"/>
      <c r="M106" s="18" t="s">
        <v>228</v>
      </c>
    </row>
    <row r="107" spans="1:13" ht="16.5" customHeight="1" x14ac:dyDescent="0.5">
      <c r="A107" s="9"/>
      <c r="B107" s="9"/>
      <c r="C107" s="9"/>
      <c r="D107" s="9"/>
      <c r="E107" s="177" t="s">
        <v>0</v>
      </c>
      <c r="F107" s="15"/>
      <c r="G107" s="12" t="s">
        <v>10</v>
      </c>
      <c r="H107" s="6"/>
      <c r="I107" s="12" t="s">
        <v>10</v>
      </c>
      <c r="J107" s="6"/>
      <c r="K107" s="12" t="s">
        <v>10</v>
      </c>
      <c r="L107" s="6"/>
      <c r="M107" s="12" t="s">
        <v>10</v>
      </c>
    </row>
    <row r="108" spans="1:13" ht="16.5" customHeight="1" x14ac:dyDescent="0.5">
      <c r="A108" s="9"/>
      <c r="B108" s="9"/>
      <c r="C108" s="9"/>
      <c r="D108" s="9"/>
      <c r="E108" s="15"/>
      <c r="F108" s="15"/>
      <c r="G108" s="6"/>
      <c r="H108" s="6"/>
      <c r="I108" s="6"/>
      <c r="J108" s="6"/>
      <c r="K108" s="6"/>
      <c r="L108" s="6"/>
      <c r="M108" s="6"/>
    </row>
    <row r="109" spans="1:13" ht="16.5" customHeight="1" x14ac:dyDescent="0.5">
      <c r="A109" s="9" t="s">
        <v>258</v>
      </c>
      <c r="B109" s="9"/>
      <c r="C109" s="9"/>
      <c r="D109" s="9"/>
      <c r="E109" s="15"/>
      <c r="F109" s="15"/>
      <c r="G109" s="6"/>
      <c r="H109" s="6"/>
      <c r="I109" s="6"/>
      <c r="J109" s="6"/>
      <c r="K109" s="6"/>
      <c r="L109" s="6"/>
      <c r="M109" s="6"/>
    </row>
    <row r="110" spans="1:13" ht="16.5" customHeight="1" x14ac:dyDescent="0.5">
      <c r="A110" s="9"/>
      <c r="B110" s="9"/>
      <c r="C110" s="9"/>
      <c r="D110" s="9"/>
      <c r="E110" s="15"/>
      <c r="F110" s="15"/>
      <c r="G110" s="6"/>
      <c r="H110" s="6"/>
      <c r="I110" s="6"/>
      <c r="J110" s="6"/>
      <c r="K110" s="6"/>
      <c r="L110" s="6"/>
      <c r="M110" s="6"/>
    </row>
    <row r="111" spans="1:13" ht="16.5" customHeight="1" x14ac:dyDescent="0.5">
      <c r="A111" s="9" t="s">
        <v>132</v>
      </c>
      <c r="B111" s="9"/>
      <c r="C111" s="9"/>
      <c r="D111" s="9"/>
      <c r="E111" s="19"/>
      <c r="F111" s="19"/>
      <c r="G111" s="21"/>
      <c r="H111" s="21"/>
      <c r="I111" s="21"/>
      <c r="J111" s="21"/>
      <c r="K111" s="21"/>
      <c r="L111" s="21"/>
      <c r="M111" s="21"/>
    </row>
    <row r="112" spans="1:13" ht="16.5" customHeight="1" x14ac:dyDescent="0.5">
      <c r="A112" s="9"/>
      <c r="B112" s="9"/>
      <c r="C112" s="9"/>
      <c r="D112" s="9"/>
      <c r="E112" s="19"/>
      <c r="F112" s="19"/>
      <c r="G112" s="21"/>
      <c r="H112" s="21"/>
      <c r="I112" s="21"/>
      <c r="J112" s="21"/>
      <c r="K112" s="21"/>
      <c r="L112" s="21"/>
      <c r="M112" s="21"/>
    </row>
    <row r="113" spans="1:13" ht="16.5" customHeight="1" x14ac:dyDescent="0.5">
      <c r="A113" s="16" t="s">
        <v>3</v>
      </c>
      <c r="E113" s="19">
        <v>29</v>
      </c>
      <c r="F113" s="19"/>
      <c r="G113" s="21"/>
      <c r="H113" s="21"/>
      <c r="I113" s="21"/>
      <c r="J113" s="21"/>
      <c r="K113" s="21"/>
      <c r="L113" s="21"/>
      <c r="M113" s="21"/>
    </row>
    <row r="114" spans="1:13" ht="16.5" customHeight="1" x14ac:dyDescent="0.5">
      <c r="A114" s="16" t="s">
        <v>119</v>
      </c>
      <c r="B114" s="16" t="s">
        <v>120</v>
      </c>
      <c r="E114" s="19"/>
      <c r="F114" s="19"/>
      <c r="G114" s="21"/>
      <c r="H114" s="21"/>
      <c r="I114" s="21"/>
      <c r="J114" s="21"/>
      <c r="K114" s="21"/>
      <c r="L114" s="21"/>
      <c r="M114" s="21"/>
    </row>
    <row r="115" spans="1:13" ht="16.5" customHeight="1" x14ac:dyDescent="0.5">
      <c r="C115" s="16" t="s">
        <v>203</v>
      </c>
      <c r="E115" s="19"/>
      <c r="F115" s="19"/>
      <c r="G115" s="21"/>
      <c r="H115" s="21"/>
      <c r="I115" s="21"/>
      <c r="J115" s="21"/>
      <c r="K115" s="21"/>
      <c r="L115" s="21"/>
      <c r="M115" s="21"/>
    </row>
    <row r="116" spans="1:13" ht="16.5" customHeight="1" x14ac:dyDescent="0.5">
      <c r="D116" s="16" t="s">
        <v>284</v>
      </c>
      <c r="E116" s="19"/>
      <c r="F116" s="19"/>
      <c r="G116" s="21"/>
      <c r="H116" s="21"/>
      <c r="I116" s="21"/>
      <c r="J116" s="21"/>
      <c r="K116" s="21"/>
      <c r="L116" s="21"/>
      <c r="M116" s="21"/>
    </row>
    <row r="117" spans="1:13" ht="16.5" customHeight="1" thickBot="1" x14ac:dyDescent="0.55000000000000004">
      <c r="A117" s="16" t="s">
        <v>121</v>
      </c>
      <c r="C117" s="33"/>
      <c r="D117" s="16" t="s">
        <v>234</v>
      </c>
      <c r="E117" s="19"/>
      <c r="F117" s="19"/>
      <c r="G117" s="35">
        <v>5997928025</v>
      </c>
      <c r="H117" s="21"/>
      <c r="I117" s="35">
        <v>5997928025</v>
      </c>
      <c r="J117" s="21"/>
      <c r="K117" s="35">
        <v>5997928025</v>
      </c>
      <c r="L117" s="21"/>
      <c r="M117" s="35">
        <v>5997928025</v>
      </c>
    </row>
    <row r="118" spans="1:13" ht="16.5" customHeight="1" thickTop="1" x14ac:dyDescent="0.5">
      <c r="E118" s="19"/>
      <c r="F118" s="19"/>
      <c r="G118" s="21"/>
      <c r="H118" s="21"/>
      <c r="I118" s="21"/>
      <c r="J118" s="21"/>
      <c r="K118" s="36"/>
      <c r="L118" s="21"/>
      <c r="M118" s="36"/>
    </row>
    <row r="119" spans="1:13" ht="16.5" customHeight="1" x14ac:dyDescent="0.5">
      <c r="A119" s="16" t="s">
        <v>119</v>
      </c>
      <c r="B119" s="16" t="s">
        <v>123</v>
      </c>
      <c r="E119" s="19"/>
      <c r="F119" s="19"/>
      <c r="G119" s="21"/>
      <c r="H119" s="21"/>
      <c r="I119" s="21"/>
      <c r="J119" s="21"/>
      <c r="K119" s="36"/>
      <c r="L119" s="21"/>
      <c r="M119" s="36"/>
    </row>
    <row r="120" spans="1:13" ht="16.5" customHeight="1" x14ac:dyDescent="0.5">
      <c r="C120" s="33" t="s">
        <v>290</v>
      </c>
      <c r="E120" s="19"/>
      <c r="F120" s="19"/>
      <c r="G120" s="21"/>
      <c r="H120" s="21"/>
      <c r="I120" s="21"/>
      <c r="J120" s="21"/>
      <c r="K120" s="36"/>
      <c r="L120" s="21" t="s">
        <v>202</v>
      </c>
      <c r="M120" s="36"/>
    </row>
    <row r="121" spans="1:13" ht="16.5" customHeight="1" x14ac:dyDescent="0.5">
      <c r="C121" s="33"/>
      <c r="D121" s="16" t="s">
        <v>285</v>
      </c>
      <c r="E121" s="19"/>
      <c r="F121" s="19"/>
      <c r="G121" s="21"/>
      <c r="H121" s="21"/>
      <c r="I121" s="21"/>
      <c r="J121" s="21"/>
      <c r="K121" s="36"/>
      <c r="L121" s="21"/>
      <c r="M121" s="36"/>
    </row>
    <row r="122" spans="1:13" ht="16.5" customHeight="1" x14ac:dyDescent="0.5">
      <c r="A122" s="16" t="s">
        <v>122</v>
      </c>
      <c r="D122" s="16" t="s">
        <v>234</v>
      </c>
      <c r="E122" s="19">
        <v>29</v>
      </c>
      <c r="F122" s="19"/>
      <c r="G122" s="21">
        <v>5595798073</v>
      </c>
      <c r="H122" s="21"/>
      <c r="I122" s="21">
        <v>5275014831</v>
      </c>
      <c r="J122" s="21"/>
      <c r="K122" s="36">
        <v>5595798073</v>
      </c>
      <c r="L122" s="21"/>
      <c r="M122" s="36">
        <v>5275014831</v>
      </c>
    </row>
    <row r="123" spans="1:13" ht="16.5" customHeight="1" x14ac:dyDescent="0.5">
      <c r="A123" s="25" t="s">
        <v>138</v>
      </c>
      <c r="B123" s="25"/>
      <c r="C123" s="25"/>
      <c r="D123" s="25"/>
      <c r="E123" s="19">
        <v>29</v>
      </c>
      <c r="F123" s="19"/>
      <c r="G123" s="21">
        <v>33879604446</v>
      </c>
      <c r="H123" s="21"/>
      <c r="I123" s="21">
        <v>26306768894</v>
      </c>
      <c r="J123" s="21"/>
      <c r="K123" s="36">
        <v>33853952070</v>
      </c>
      <c r="L123" s="21"/>
      <c r="M123" s="36">
        <v>26281116518</v>
      </c>
    </row>
    <row r="124" spans="1:13" ht="16.5" customHeight="1" x14ac:dyDescent="0.5">
      <c r="A124" s="25" t="s">
        <v>31</v>
      </c>
      <c r="B124" s="25"/>
      <c r="C124" s="25"/>
      <c r="D124" s="25"/>
      <c r="E124" s="19"/>
      <c r="F124" s="19"/>
      <c r="G124" s="21">
        <v>104788723</v>
      </c>
      <c r="H124" s="21"/>
      <c r="I124" s="21">
        <v>104788723</v>
      </c>
      <c r="J124" s="21"/>
      <c r="K124" s="36">
        <v>0</v>
      </c>
      <c r="L124" s="21"/>
      <c r="M124" s="36">
        <v>0</v>
      </c>
    </row>
    <row r="125" spans="1:13" ht="16.5" customHeight="1" x14ac:dyDescent="0.5">
      <c r="A125" s="25" t="s">
        <v>286</v>
      </c>
      <c r="B125" s="25"/>
      <c r="C125" s="25"/>
      <c r="D125" s="25"/>
      <c r="G125" s="21"/>
      <c r="H125" s="21"/>
      <c r="I125" s="21"/>
      <c r="J125" s="21"/>
      <c r="K125" s="36"/>
      <c r="L125" s="21"/>
      <c r="M125" s="36"/>
    </row>
    <row r="126" spans="1:13" ht="16.5" customHeight="1" x14ac:dyDescent="0.5">
      <c r="B126" s="16" t="s">
        <v>124</v>
      </c>
      <c r="E126" s="19">
        <v>31</v>
      </c>
      <c r="F126" s="19"/>
      <c r="G126" s="21">
        <v>599792803</v>
      </c>
      <c r="H126" s="21"/>
      <c r="I126" s="21">
        <v>599792803</v>
      </c>
      <c r="J126" s="21"/>
      <c r="K126" s="36">
        <v>599792803</v>
      </c>
      <c r="L126" s="21"/>
      <c r="M126" s="36">
        <v>599792803</v>
      </c>
    </row>
    <row r="127" spans="1:13" ht="16.5" customHeight="1" x14ac:dyDescent="0.5">
      <c r="B127" s="16" t="s">
        <v>116</v>
      </c>
      <c r="E127" s="19"/>
      <c r="F127" s="19"/>
      <c r="G127" s="21">
        <v>1403668453</v>
      </c>
      <c r="H127" s="21"/>
      <c r="I127" s="21">
        <v>2386409159</v>
      </c>
      <c r="J127" s="21"/>
      <c r="K127" s="36">
        <v>6911620191</v>
      </c>
      <c r="L127" s="21"/>
      <c r="M127" s="36">
        <v>10354359434</v>
      </c>
    </row>
    <row r="128" spans="1:13" ht="16.5" customHeight="1" x14ac:dyDescent="0.5">
      <c r="A128" s="16" t="s">
        <v>72</v>
      </c>
      <c r="E128" s="19"/>
      <c r="F128" s="19"/>
      <c r="G128" s="24">
        <v>4006437364</v>
      </c>
      <c r="H128" s="21"/>
      <c r="I128" s="24">
        <v>7487108332</v>
      </c>
      <c r="J128" s="21"/>
      <c r="K128" s="31">
        <v>-3064395531</v>
      </c>
      <c r="L128" s="21"/>
      <c r="M128" s="31">
        <v>-2341604758</v>
      </c>
    </row>
    <row r="129" spans="1:13" ht="16.5" customHeight="1" x14ac:dyDescent="0.5">
      <c r="E129" s="19"/>
      <c r="F129" s="19"/>
      <c r="G129" s="21"/>
      <c r="H129" s="21"/>
      <c r="I129" s="21"/>
      <c r="J129" s="21"/>
      <c r="K129" s="36"/>
      <c r="L129" s="21"/>
      <c r="M129" s="36"/>
    </row>
    <row r="130" spans="1:13" s="37" customFormat="1" ht="16.5" customHeight="1" x14ac:dyDescent="0.5">
      <c r="A130" s="37" t="s">
        <v>15</v>
      </c>
      <c r="E130" s="38"/>
      <c r="F130" s="38"/>
      <c r="G130" s="20">
        <f>SUM(G122:G128)</f>
        <v>45590089862</v>
      </c>
      <c r="H130" s="20"/>
      <c r="I130" s="20">
        <f>SUM(I122:I128)</f>
        <v>42159882742</v>
      </c>
      <c r="J130" s="20"/>
      <c r="K130" s="20">
        <f>SUM(K122:K128)</f>
        <v>43896767606</v>
      </c>
      <c r="L130" s="20"/>
      <c r="M130" s="20">
        <f>SUM(M122:M128)</f>
        <v>40168678828</v>
      </c>
    </row>
    <row r="131" spans="1:13" s="37" customFormat="1" ht="16.5" customHeight="1" x14ac:dyDescent="0.5">
      <c r="A131" s="37" t="s">
        <v>151</v>
      </c>
      <c r="E131" s="38">
        <v>38</v>
      </c>
      <c r="F131" s="38"/>
      <c r="G131" s="24">
        <v>31047125825</v>
      </c>
      <c r="H131" s="21"/>
      <c r="I131" s="24">
        <v>28899052299</v>
      </c>
      <c r="J131" s="21"/>
      <c r="K131" s="31">
        <v>31047125825</v>
      </c>
      <c r="L131" s="21"/>
      <c r="M131" s="31">
        <v>28899052299</v>
      </c>
    </row>
    <row r="132" spans="1:13" s="37" customFormat="1" ht="16.5" customHeight="1" x14ac:dyDescent="0.5">
      <c r="E132" s="38"/>
      <c r="F132" s="38"/>
      <c r="G132" s="21"/>
      <c r="H132" s="21"/>
      <c r="I132" s="21"/>
      <c r="J132" s="21"/>
      <c r="K132" s="36"/>
      <c r="L132" s="21"/>
      <c r="M132" s="36"/>
    </row>
    <row r="133" spans="1:13" ht="16.5" customHeight="1" x14ac:dyDescent="0.5">
      <c r="A133" s="16" t="s">
        <v>219</v>
      </c>
      <c r="E133" s="19"/>
      <c r="F133" s="19"/>
      <c r="G133" s="20">
        <f>SUM(G130:G131)</f>
        <v>76637215687</v>
      </c>
      <c r="I133" s="20">
        <f>SUM(I130:I131)</f>
        <v>71058935041</v>
      </c>
      <c r="K133" s="20">
        <f>SUM(K130:K131)</f>
        <v>74943893431</v>
      </c>
      <c r="M133" s="20">
        <f>SUM(M130:M131)</f>
        <v>69067731127</v>
      </c>
    </row>
    <row r="134" spans="1:13" ht="16.5" customHeight="1" x14ac:dyDescent="0.5">
      <c r="A134" s="25" t="s">
        <v>70</v>
      </c>
      <c r="B134" s="25"/>
      <c r="C134" s="25"/>
      <c r="D134" s="25"/>
      <c r="E134" s="19"/>
      <c r="F134" s="39"/>
      <c r="G134" s="24">
        <v>10657340937</v>
      </c>
      <c r="H134" s="21"/>
      <c r="I134" s="24">
        <v>11550034997</v>
      </c>
      <c r="J134" s="21"/>
      <c r="K134" s="31">
        <v>0</v>
      </c>
      <c r="L134" s="21"/>
      <c r="M134" s="31">
        <v>0</v>
      </c>
    </row>
    <row r="135" spans="1:13" ht="16.5" customHeight="1" x14ac:dyDescent="0.5">
      <c r="A135" s="25"/>
      <c r="B135" s="25"/>
      <c r="C135" s="25"/>
      <c r="D135" s="25"/>
      <c r="E135" s="19"/>
      <c r="F135" s="39"/>
      <c r="G135" s="21"/>
      <c r="H135" s="21"/>
      <c r="I135" s="21"/>
      <c r="J135" s="21"/>
      <c r="K135" s="21"/>
      <c r="L135" s="21"/>
      <c r="M135" s="21"/>
    </row>
    <row r="136" spans="1:13" ht="16.5" customHeight="1" x14ac:dyDescent="0.5">
      <c r="A136" s="4" t="s">
        <v>130</v>
      </c>
      <c r="B136" s="4"/>
      <c r="C136" s="4"/>
      <c r="D136" s="4"/>
      <c r="E136" s="19"/>
      <c r="F136" s="39"/>
      <c r="G136" s="24">
        <f>SUM(G133:G134)</f>
        <v>87294556624</v>
      </c>
      <c r="I136" s="24">
        <f>SUM(I133:I134)</f>
        <v>82608970038</v>
      </c>
      <c r="K136" s="24">
        <f>SUM(K133:K134)</f>
        <v>74943893431</v>
      </c>
      <c r="M136" s="24">
        <f>SUM(M133:M134)</f>
        <v>69067731127</v>
      </c>
    </row>
    <row r="137" spans="1:13" ht="16.5" customHeight="1" x14ac:dyDescent="0.5">
      <c r="A137" s="4"/>
      <c r="B137" s="4"/>
      <c r="C137" s="4"/>
      <c r="D137" s="4"/>
      <c r="E137" s="19"/>
      <c r="F137" s="19"/>
      <c r="G137" s="21"/>
      <c r="H137" s="21"/>
      <c r="I137" s="21"/>
      <c r="J137" s="21"/>
      <c r="K137" s="21"/>
      <c r="L137" s="21"/>
      <c r="M137" s="21"/>
    </row>
    <row r="138" spans="1:13" ht="16.5" customHeight="1" thickBot="1" x14ac:dyDescent="0.55000000000000004">
      <c r="A138" s="4" t="s">
        <v>131</v>
      </c>
      <c r="B138" s="4"/>
      <c r="C138" s="4"/>
      <c r="D138" s="4"/>
      <c r="E138" s="19"/>
      <c r="F138" s="19"/>
      <c r="G138" s="26">
        <f>+G136+G91</f>
        <v>359195923330</v>
      </c>
      <c r="I138" s="26">
        <f>+I136+I91</f>
        <v>358209761368</v>
      </c>
      <c r="K138" s="26">
        <f>+K136+K91</f>
        <v>168332606987</v>
      </c>
      <c r="M138" s="26">
        <f>+M136+M91</f>
        <v>156077235112</v>
      </c>
    </row>
    <row r="139" spans="1:13" ht="16.5" customHeight="1" thickTop="1" x14ac:dyDescent="0.5">
      <c r="A139" s="4"/>
      <c r="B139" s="4"/>
      <c r="C139" s="4"/>
      <c r="D139" s="4"/>
      <c r="E139" s="19"/>
      <c r="F139" s="19"/>
      <c r="G139" s="21"/>
      <c r="H139" s="21"/>
      <c r="I139" s="21"/>
      <c r="J139" s="21"/>
      <c r="K139" s="21"/>
      <c r="L139" s="21"/>
      <c r="M139" s="21"/>
    </row>
    <row r="140" spans="1:13" ht="16.5" customHeight="1" x14ac:dyDescent="0.5">
      <c r="A140" s="4"/>
      <c r="B140" s="4"/>
      <c r="C140" s="4"/>
      <c r="D140" s="4"/>
      <c r="E140" s="19"/>
      <c r="F140" s="19"/>
      <c r="G140" s="21"/>
      <c r="H140" s="21"/>
      <c r="I140" s="21"/>
      <c r="J140" s="21"/>
      <c r="K140" s="21"/>
      <c r="L140" s="21"/>
      <c r="M140" s="21"/>
    </row>
    <row r="141" spans="1:13" ht="16.5" customHeight="1" x14ac:dyDescent="0.5">
      <c r="A141" s="4"/>
      <c r="B141" s="4"/>
      <c r="C141" s="4"/>
      <c r="D141" s="4"/>
      <c r="E141" s="19"/>
      <c r="F141" s="19"/>
      <c r="G141" s="21"/>
      <c r="H141" s="21"/>
      <c r="I141" s="21"/>
      <c r="J141" s="21"/>
      <c r="K141" s="21"/>
      <c r="L141" s="21"/>
      <c r="M141" s="21"/>
    </row>
    <row r="142" spans="1:13" ht="16.5" customHeight="1" x14ac:dyDescent="0.5">
      <c r="A142" s="4"/>
      <c r="B142" s="4"/>
      <c r="C142" s="4"/>
      <c r="D142" s="4"/>
      <c r="E142" s="19"/>
      <c r="F142" s="19"/>
      <c r="G142" s="21"/>
      <c r="H142" s="21"/>
      <c r="I142" s="21"/>
      <c r="J142" s="21"/>
      <c r="K142" s="21"/>
      <c r="L142" s="21"/>
      <c r="M142" s="21"/>
    </row>
    <row r="143" spans="1:13" ht="16.5" customHeight="1" x14ac:dyDescent="0.5">
      <c r="A143" s="4"/>
      <c r="B143" s="4"/>
      <c r="C143" s="4"/>
      <c r="D143" s="4"/>
      <c r="E143" s="19"/>
      <c r="F143" s="19"/>
      <c r="G143" s="21"/>
      <c r="H143" s="21"/>
      <c r="I143" s="21"/>
      <c r="J143" s="21"/>
      <c r="K143" s="21"/>
      <c r="L143" s="21"/>
      <c r="M143" s="21"/>
    </row>
    <row r="144" spans="1:13" ht="16.5" customHeight="1" x14ac:dyDescent="0.5">
      <c r="A144" s="4"/>
      <c r="B144" s="4"/>
      <c r="C144" s="4"/>
      <c r="D144" s="4"/>
      <c r="E144" s="19"/>
      <c r="F144" s="19"/>
      <c r="G144" s="21"/>
      <c r="H144" s="21"/>
      <c r="I144" s="21"/>
      <c r="J144" s="21"/>
      <c r="K144" s="21"/>
      <c r="L144" s="21"/>
      <c r="M144" s="21"/>
    </row>
    <row r="145" spans="1:13" ht="16.5" customHeight="1" x14ac:dyDescent="0.5">
      <c r="A145" s="4"/>
      <c r="B145" s="4"/>
      <c r="C145" s="4"/>
      <c r="D145" s="4"/>
      <c r="E145" s="19"/>
      <c r="F145" s="19"/>
      <c r="G145" s="21"/>
      <c r="H145" s="21"/>
      <c r="I145" s="21"/>
      <c r="J145" s="21"/>
      <c r="K145" s="21"/>
      <c r="L145" s="21"/>
      <c r="M145" s="21"/>
    </row>
    <row r="146" spans="1:13" ht="12" customHeight="1" x14ac:dyDescent="0.5">
      <c r="A146" s="4"/>
      <c r="B146" s="4"/>
      <c r="C146" s="4"/>
      <c r="D146" s="4"/>
      <c r="E146" s="19"/>
      <c r="F146" s="19"/>
      <c r="G146" s="21"/>
      <c r="H146" s="21"/>
      <c r="I146" s="21"/>
      <c r="J146" s="21"/>
      <c r="K146" s="21"/>
      <c r="L146" s="21"/>
      <c r="M146" s="21"/>
    </row>
    <row r="147" spans="1:13" ht="21.95" customHeight="1" x14ac:dyDescent="0.5">
      <c r="A147" s="181" t="str">
        <f>A49</f>
        <v>The notes to the consolidated and separate financial statements are an integral part of the financial statements.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</row>
  </sheetData>
  <mergeCells count="14">
    <mergeCell ref="A147:M147"/>
    <mergeCell ref="G56:I56"/>
    <mergeCell ref="K56:M56"/>
    <mergeCell ref="A98:M98"/>
    <mergeCell ref="G104:I104"/>
    <mergeCell ref="K104:M104"/>
    <mergeCell ref="G105:I105"/>
    <mergeCell ref="K105:M105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08"/>
  <sheetViews>
    <sheetView showZeros="0" topLeftCell="A98" zoomScaleNormal="100" zoomScaleSheetLayoutView="100" workbookViewId="0">
      <selection activeCell="A108" sqref="A108:K108"/>
    </sheetView>
  </sheetViews>
  <sheetFormatPr defaultColWidth="9.140625" defaultRowHeight="16.5" customHeight="1" x14ac:dyDescent="0.5"/>
  <cols>
    <col min="1" max="1" width="33.85546875" style="47" customWidth="1"/>
    <col min="2" max="2" width="8.28515625" style="47" customWidth="1"/>
    <col min="3" max="3" width="5.28515625" style="47" customWidth="1"/>
    <col min="4" max="4" width="0.7109375" style="47" customWidth="1"/>
    <col min="5" max="5" width="13.85546875" style="50" customWidth="1"/>
    <col min="6" max="6" width="0.7109375" style="50" customWidth="1"/>
    <col min="7" max="7" width="13.42578125" style="50" customWidth="1"/>
    <col min="8" max="8" width="0.7109375" style="50" customWidth="1"/>
    <col min="9" max="9" width="13.42578125" style="50" customWidth="1"/>
    <col min="10" max="10" width="0.7109375" style="50" customWidth="1"/>
    <col min="11" max="11" width="13.42578125" style="50" customWidth="1"/>
    <col min="12" max="16384" width="9.140625" style="16"/>
  </cols>
  <sheetData>
    <row r="1" spans="1:11" s="9" customFormat="1" ht="16.5" customHeight="1" x14ac:dyDescent="0.5">
      <c r="A1" s="40" t="s">
        <v>35</v>
      </c>
      <c r="B1" s="40"/>
      <c r="C1" s="168"/>
      <c r="D1" s="168"/>
      <c r="E1" s="41"/>
      <c r="F1" s="41"/>
      <c r="G1" s="41"/>
      <c r="H1" s="41"/>
      <c r="I1" s="42"/>
      <c r="J1" s="43"/>
      <c r="K1" s="42"/>
    </row>
    <row r="2" spans="1:11" s="9" customFormat="1" ht="16.5" customHeight="1" x14ac:dyDescent="0.5">
      <c r="A2" s="40" t="s">
        <v>111</v>
      </c>
      <c r="B2" s="40"/>
      <c r="C2" s="168"/>
      <c r="D2" s="168"/>
      <c r="E2" s="41"/>
      <c r="F2" s="41"/>
      <c r="G2" s="41"/>
      <c r="H2" s="41"/>
      <c r="I2" s="43"/>
      <c r="J2" s="43"/>
      <c r="K2" s="43"/>
    </row>
    <row r="3" spans="1:11" ht="16.5" customHeight="1" x14ac:dyDescent="0.5">
      <c r="A3" s="44" t="s">
        <v>280</v>
      </c>
      <c r="B3" s="44"/>
      <c r="C3" s="169"/>
      <c r="D3" s="169"/>
      <c r="E3" s="45"/>
      <c r="F3" s="45"/>
      <c r="G3" s="45"/>
      <c r="H3" s="45"/>
      <c r="I3" s="45"/>
      <c r="J3" s="45"/>
      <c r="K3" s="45"/>
    </row>
    <row r="4" spans="1:11" ht="16.5" customHeight="1" x14ac:dyDescent="0.5">
      <c r="A4" s="40"/>
      <c r="B4" s="40"/>
      <c r="C4" s="168"/>
      <c r="D4" s="168"/>
      <c r="E4" s="41"/>
      <c r="F4" s="41"/>
      <c r="G4" s="41"/>
      <c r="H4" s="41"/>
      <c r="I4" s="41"/>
      <c r="J4" s="41"/>
      <c r="K4" s="41"/>
    </row>
    <row r="5" spans="1:11" ht="16.5" customHeight="1" x14ac:dyDescent="0.5">
      <c r="A5" s="40"/>
      <c r="B5" s="40"/>
      <c r="C5" s="168"/>
      <c r="D5" s="168"/>
      <c r="E5" s="41"/>
      <c r="F5" s="41"/>
      <c r="G5" s="41"/>
      <c r="H5" s="41"/>
      <c r="I5" s="41"/>
      <c r="J5" s="41"/>
      <c r="K5" s="41"/>
    </row>
    <row r="6" spans="1:11" ht="15.95" customHeight="1" x14ac:dyDescent="0.5">
      <c r="A6" s="40"/>
      <c r="B6" s="40"/>
      <c r="C6" s="168"/>
      <c r="D6" s="168"/>
      <c r="E6" s="184" t="s">
        <v>140</v>
      </c>
      <c r="F6" s="184"/>
      <c r="G6" s="184"/>
      <c r="H6" s="41"/>
      <c r="I6" s="184" t="s">
        <v>141</v>
      </c>
      <c r="J6" s="184"/>
      <c r="K6" s="184"/>
    </row>
    <row r="7" spans="1:11" ht="15.95" customHeight="1" x14ac:dyDescent="0.5">
      <c r="A7" s="46"/>
      <c r="B7" s="46"/>
      <c r="C7" s="170"/>
      <c r="D7" s="170"/>
      <c r="E7" s="183" t="s">
        <v>139</v>
      </c>
      <c r="F7" s="183"/>
      <c r="G7" s="183"/>
      <c r="H7" s="176"/>
      <c r="I7" s="183" t="s">
        <v>139</v>
      </c>
      <c r="J7" s="183"/>
      <c r="K7" s="183"/>
    </row>
    <row r="8" spans="1:11" ht="15.95" customHeight="1" x14ac:dyDescent="0.5">
      <c r="A8" s="46"/>
      <c r="B8" s="46"/>
      <c r="C8" s="170"/>
      <c r="D8" s="170"/>
      <c r="E8" s="176"/>
      <c r="F8" s="176"/>
      <c r="G8" s="48" t="s">
        <v>287</v>
      </c>
      <c r="H8" s="176"/>
      <c r="I8" s="176"/>
      <c r="J8" s="176"/>
      <c r="K8" s="176"/>
    </row>
    <row r="9" spans="1:11" ht="15.95" customHeight="1" x14ac:dyDescent="0.5">
      <c r="C9" s="171"/>
      <c r="D9" s="171"/>
      <c r="E9" s="48" t="s">
        <v>279</v>
      </c>
      <c r="F9" s="48"/>
      <c r="G9" s="48" t="s">
        <v>228</v>
      </c>
      <c r="H9" s="48"/>
      <c r="I9" s="48" t="s">
        <v>279</v>
      </c>
      <c r="J9" s="48"/>
      <c r="K9" s="48" t="s">
        <v>228</v>
      </c>
    </row>
    <row r="10" spans="1:11" ht="15.95" customHeight="1" x14ac:dyDescent="0.5">
      <c r="A10" s="46"/>
      <c r="B10" s="46"/>
      <c r="C10" s="172" t="s">
        <v>0</v>
      </c>
      <c r="D10" s="170"/>
      <c r="E10" s="45" t="s">
        <v>10</v>
      </c>
      <c r="F10" s="41"/>
      <c r="G10" s="45" t="s">
        <v>10</v>
      </c>
      <c r="H10" s="41"/>
      <c r="I10" s="45" t="s">
        <v>10</v>
      </c>
      <c r="J10" s="41"/>
      <c r="K10" s="45" t="s">
        <v>10</v>
      </c>
    </row>
    <row r="11" spans="1:11" ht="15" customHeight="1" x14ac:dyDescent="0.5">
      <c r="A11" s="46"/>
      <c r="B11" s="46"/>
      <c r="C11" s="170"/>
      <c r="D11" s="170"/>
      <c r="E11" s="41"/>
      <c r="F11" s="41"/>
      <c r="G11" s="41"/>
      <c r="H11" s="41"/>
      <c r="I11" s="41"/>
      <c r="J11" s="41"/>
      <c r="K11" s="41"/>
    </row>
    <row r="12" spans="1:11" ht="15.95" customHeight="1" x14ac:dyDescent="0.5">
      <c r="A12" s="49" t="s">
        <v>37</v>
      </c>
      <c r="B12" s="49"/>
      <c r="C12" s="173">
        <v>9</v>
      </c>
      <c r="D12" s="173"/>
      <c r="F12" s="51"/>
      <c r="H12" s="51"/>
      <c r="J12" s="51"/>
    </row>
    <row r="13" spans="1:11" ht="15" customHeight="1" x14ac:dyDescent="0.5">
      <c r="A13" s="49"/>
      <c r="B13" s="49"/>
      <c r="C13" s="173"/>
      <c r="D13" s="173"/>
      <c r="F13" s="51"/>
      <c r="H13" s="51"/>
      <c r="J13" s="51"/>
    </row>
    <row r="14" spans="1:11" ht="15.95" customHeight="1" x14ac:dyDescent="0.5">
      <c r="A14" s="16" t="s">
        <v>264</v>
      </c>
      <c r="B14" s="16"/>
      <c r="C14" s="173">
        <v>4</v>
      </c>
      <c r="D14" s="173"/>
      <c r="E14" s="50">
        <v>111554201837</v>
      </c>
      <c r="F14" s="51"/>
      <c r="G14" s="50">
        <v>88874577110</v>
      </c>
      <c r="H14" s="51"/>
      <c r="I14" s="50">
        <v>671380319</v>
      </c>
      <c r="J14" s="51"/>
      <c r="K14" s="50">
        <v>447200515</v>
      </c>
    </row>
    <row r="15" spans="1:11" ht="15.95" customHeight="1" x14ac:dyDescent="0.5">
      <c r="A15" s="52" t="s">
        <v>143</v>
      </c>
      <c r="B15" s="52"/>
      <c r="C15" s="173"/>
      <c r="D15" s="173"/>
      <c r="E15" s="50">
        <v>6365175203</v>
      </c>
      <c r="F15" s="51"/>
      <c r="G15" s="50">
        <v>4455100627</v>
      </c>
      <c r="H15" s="51"/>
      <c r="I15" s="50">
        <v>0</v>
      </c>
      <c r="J15" s="51"/>
      <c r="K15" s="50">
        <v>0</v>
      </c>
    </row>
    <row r="16" spans="1:11" ht="15.95" customHeight="1" x14ac:dyDescent="0.5">
      <c r="A16" s="47" t="s">
        <v>240</v>
      </c>
      <c r="C16" s="173"/>
      <c r="D16" s="173"/>
      <c r="E16" s="50">
        <v>29238183261</v>
      </c>
      <c r="F16" s="51"/>
      <c r="G16" s="50">
        <v>26192532688</v>
      </c>
      <c r="H16" s="51"/>
      <c r="I16" s="50">
        <v>219445878</v>
      </c>
      <c r="J16" s="51"/>
      <c r="K16" s="50">
        <v>814358273</v>
      </c>
    </row>
    <row r="17" spans="1:11" ht="15.95" customHeight="1" x14ac:dyDescent="0.5">
      <c r="A17" s="47" t="s">
        <v>241</v>
      </c>
      <c r="C17" s="173"/>
      <c r="D17" s="173"/>
      <c r="E17" s="50">
        <v>2181940336</v>
      </c>
      <c r="F17" s="51"/>
      <c r="G17" s="50">
        <v>2507451310</v>
      </c>
      <c r="H17" s="51"/>
      <c r="I17" s="50">
        <v>0</v>
      </c>
      <c r="J17" s="51"/>
      <c r="K17" s="50">
        <v>0</v>
      </c>
    </row>
    <row r="18" spans="1:11" ht="15.95" customHeight="1" x14ac:dyDescent="0.5">
      <c r="A18" s="52" t="s">
        <v>53</v>
      </c>
      <c r="B18" s="52"/>
      <c r="C18" s="173"/>
      <c r="D18" s="173"/>
      <c r="E18" s="50">
        <v>28135832</v>
      </c>
      <c r="F18" s="51"/>
      <c r="G18" s="50">
        <v>2000970</v>
      </c>
      <c r="H18" s="51"/>
      <c r="I18" s="50">
        <v>2286881452</v>
      </c>
      <c r="J18" s="51"/>
      <c r="K18" s="50">
        <v>191356250</v>
      </c>
    </row>
    <row r="19" spans="1:11" ht="15.95" customHeight="1" x14ac:dyDescent="0.5">
      <c r="A19" s="52" t="s">
        <v>99</v>
      </c>
      <c r="B19" s="52"/>
      <c r="C19" s="173"/>
      <c r="D19" s="173"/>
      <c r="E19" s="50">
        <v>1364974054</v>
      </c>
      <c r="F19" s="51"/>
      <c r="G19" s="50">
        <v>865157130</v>
      </c>
      <c r="H19" s="51"/>
      <c r="I19" s="50">
        <v>6165191901</v>
      </c>
      <c r="J19" s="51"/>
      <c r="K19" s="50">
        <v>5016437233</v>
      </c>
    </row>
    <row r="20" spans="1:11" ht="15.95" customHeight="1" x14ac:dyDescent="0.5">
      <c r="A20" s="52" t="s">
        <v>4</v>
      </c>
      <c r="B20" s="52"/>
      <c r="C20" s="173">
        <v>32</v>
      </c>
      <c r="D20" s="173"/>
      <c r="E20" s="53">
        <v>2316631032</v>
      </c>
      <c r="F20" s="51"/>
      <c r="G20" s="53">
        <v>3409983843</v>
      </c>
      <c r="H20" s="51"/>
      <c r="I20" s="53">
        <v>210297930</v>
      </c>
      <c r="J20" s="51"/>
      <c r="K20" s="53">
        <v>107728410</v>
      </c>
    </row>
    <row r="21" spans="1:11" ht="9.9499999999999993" customHeight="1" x14ac:dyDescent="0.5">
      <c r="A21" s="49"/>
      <c r="B21" s="49"/>
      <c r="C21" s="173"/>
      <c r="D21" s="173"/>
      <c r="F21" s="51"/>
      <c r="H21" s="51"/>
      <c r="J21" s="51"/>
    </row>
    <row r="22" spans="1:11" ht="15.95" customHeight="1" x14ac:dyDescent="0.5">
      <c r="A22" s="40" t="s">
        <v>51</v>
      </c>
      <c r="B22" s="40"/>
      <c r="C22" s="173"/>
      <c r="D22" s="173"/>
      <c r="E22" s="53">
        <f>SUM(E14:E20)</f>
        <v>153049241555</v>
      </c>
      <c r="F22" s="51"/>
      <c r="G22" s="53">
        <f>SUM(G14:G20)</f>
        <v>126306803678</v>
      </c>
      <c r="H22" s="51"/>
      <c r="I22" s="53">
        <f>SUM(I14:I20)</f>
        <v>9553197480</v>
      </c>
      <c r="J22" s="51"/>
      <c r="K22" s="53">
        <f>SUM(K14:K20)</f>
        <v>6577080681</v>
      </c>
    </row>
    <row r="23" spans="1:11" ht="15" customHeight="1" x14ac:dyDescent="0.5">
      <c r="A23" s="49"/>
      <c r="B23" s="49"/>
      <c r="C23" s="173"/>
      <c r="D23" s="173"/>
      <c r="F23" s="51"/>
      <c r="H23" s="51"/>
      <c r="J23" s="51"/>
    </row>
    <row r="24" spans="1:11" ht="15.95" customHeight="1" x14ac:dyDescent="0.5">
      <c r="A24" s="46" t="s">
        <v>5</v>
      </c>
      <c r="B24" s="46"/>
      <c r="C24" s="173">
        <v>34</v>
      </c>
      <c r="D24" s="173"/>
      <c r="F24" s="51"/>
      <c r="H24" s="51"/>
      <c r="J24" s="51"/>
    </row>
    <row r="25" spans="1:11" ht="15" customHeight="1" x14ac:dyDescent="0.5">
      <c r="A25" s="49"/>
      <c r="B25" s="49"/>
      <c r="C25" s="173"/>
      <c r="D25" s="173"/>
      <c r="F25" s="51"/>
      <c r="H25" s="51"/>
      <c r="J25" s="51"/>
    </row>
    <row r="26" spans="1:11" ht="15.95" customHeight="1" x14ac:dyDescent="0.5">
      <c r="A26" s="16" t="s">
        <v>262</v>
      </c>
      <c r="B26" s="16"/>
      <c r="C26" s="173">
        <v>4</v>
      </c>
      <c r="D26" s="173"/>
      <c r="E26" s="50">
        <v>68970407304</v>
      </c>
      <c r="F26" s="51"/>
      <c r="G26" s="50">
        <v>57608151160</v>
      </c>
      <c r="H26" s="51"/>
      <c r="I26" s="50">
        <v>238130012</v>
      </c>
      <c r="J26" s="51"/>
      <c r="K26" s="50">
        <v>164209899</v>
      </c>
    </row>
    <row r="27" spans="1:11" ht="15.95" customHeight="1" x14ac:dyDescent="0.5">
      <c r="A27" s="52" t="s">
        <v>144</v>
      </c>
      <c r="B27" s="52"/>
      <c r="C27" s="173"/>
      <c r="D27" s="173"/>
      <c r="E27" s="50">
        <v>3618435656</v>
      </c>
      <c r="F27" s="51"/>
      <c r="G27" s="50">
        <v>2598533698</v>
      </c>
      <c r="H27" s="51"/>
      <c r="I27" s="50">
        <v>0</v>
      </c>
      <c r="J27" s="51"/>
      <c r="K27" s="50">
        <v>0</v>
      </c>
    </row>
    <row r="28" spans="1:11" ht="15.95" customHeight="1" x14ac:dyDescent="0.5">
      <c r="A28" s="52" t="s">
        <v>263</v>
      </c>
      <c r="B28" s="52"/>
      <c r="C28" s="173"/>
      <c r="D28" s="173"/>
      <c r="E28" s="50">
        <v>9180061740</v>
      </c>
      <c r="F28" s="16"/>
      <c r="G28" s="50">
        <v>8320596227</v>
      </c>
      <c r="H28" s="16"/>
      <c r="I28" s="50">
        <v>214941802</v>
      </c>
      <c r="J28" s="16"/>
      <c r="K28" s="50">
        <v>691348905</v>
      </c>
    </row>
    <row r="29" spans="1:11" ht="15.95" customHeight="1" x14ac:dyDescent="0.5">
      <c r="A29" s="52" t="s">
        <v>242</v>
      </c>
      <c r="B29" s="52"/>
      <c r="C29" s="173"/>
      <c r="D29" s="173"/>
      <c r="E29" s="50">
        <v>959060582</v>
      </c>
      <c r="F29" s="51"/>
      <c r="G29" s="50">
        <v>1327034445</v>
      </c>
      <c r="H29" s="51"/>
      <c r="I29" s="50">
        <v>0</v>
      </c>
      <c r="J29" s="51"/>
      <c r="K29" s="50">
        <v>0</v>
      </c>
    </row>
    <row r="30" spans="1:11" ht="15.95" customHeight="1" x14ac:dyDescent="0.5">
      <c r="A30" s="47" t="s">
        <v>57</v>
      </c>
      <c r="C30" s="173"/>
      <c r="D30" s="173"/>
      <c r="E30" s="50">
        <v>26792636249</v>
      </c>
      <c r="G30" s="50">
        <v>22968714820</v>
      </c>
      <c r="H30" s="51"/>
      <c r="I30" s="50">
        <v>117198683</v>
      </c>
      <c r="J30" s="51"/>
      <c r="K30" s="50">
        <v>112300627</v>
      </c>
    </row>
    <row r="31" spans="1:11" ht="15.95" customHeight="1" x14ac:dyDescent="0.5">
      <c r="A31" s="47" t="s">
        <v>56</v>
      </c>
      <c r="C31" s="173"/>
      <c r="D31" s="173"/>
      <c r="E31" s="50">
        <v>21798969424</v>
      </c>
      <c r="F31" s="51"/>
      <c r="G31" s="50">
        <v>19220479160</v>
      </c>
      <c r="H31" s="51"/>
      <c r="I31" s="50">
        <v>1163418909</v>
      </c>
      <c r="J31" s="51"/>
      <c r="K31" s="50">
        <v>728332826</v>
      </c>
    </row>
    <row r="32" spans="1:11" ht="15.95" customHeight="1" x14ac:dyDescent="0.5">
      <c r="A32" s="47" t="s">
        <v>166</v>
      </c>
      <c r="C32" s="173">
        <v>33</v>
      </c>
      <c r="D32" s="173"/>
      <c r="E32" s="50">
        <v>1457477678</v>
      </c>
      <c r="F32" s="51"/>
      <c r="G32" s="50">
        <v>-1534672270</v>
      </c>
      <c r="H32" s="51"/>
      <c r="I32" s="50">
        <v>1316013349</v>
      </c>
      <c r="J32" s="51"/>
      <c r="K32" s="50">
        <v>-562264644</v>
      </c>
    </row>
    <row r="33" spans="1:11" ht="15.95" customHeight="1" x14ac:dyDescent="0.5">
      <c r="A33" s="52" t="s">
        <v>204</v>
      </c>
      <c r="B33" s="52"/>
      <c r="D33" s="173"/>
      <c r="E33" s="53">
        <v>11256656231</v>
      </c>
      <c r="F33" s="51"/>
      <c r="G33" s="53">
        <v>9002721229</v>
      </c>
      <c r="H33" s="51"/>
      <c r="I33" s="53">
        <v>3565994495</v>
      </c>
      <c r="J33" s="51"/>
      <c r="K33" s="53">
        <v>2473294414</v>
      </c>
    </row>
    <row r="34" spans="1:11" ht="9.9499999999999993" customHeight="1" x14ac:dyDescent="0.5">
      <c r="A34" s="49"/>
      <c r="B34" s="49"/>
      <c r="C34" s="173"/>
      <c r="D34" s="173"/>
      <c r="F34" s="51"/>
      <c r="H34" s="51"/>
      <c r="J34" s="51"/>
    </row>
    <row r="35" spans="1:11" ht="15.95" customHeight="1" x14ac:dyDescent="0.5">
      <c r="A35" s="46" t="s">
        <v>52</v>
      </c>
      <c r="B35" s="46"/>
      <c r="C35" s="173"/>
      <c r="D35" s="173"/>
      <c r="E35" s="53">
        <f>SUM(E26:E33)</f>
        <v>144033704864</v>
      </c>
      <c r="F35" s="51"/>
      <c r="G35" s="53">
        <f>SUM(G26:G33)</f>
        <v>119511558469</v>
      </c>
      <c r="H35" s="51"/>
      <c r="I35" s="53">
        <f>SUM(I26:I33)</f>
        <v>6615697250</v>
      </c>
      <c r="J35" s="51"/>
      <c r="K35" s="53">
        <f>SUM(K26:K33)</f>
        <v>3607222027</v>
      </c>
    </row>
    <row r="36" spans="1:11" ht="15" customHeight="1" x14ac:dyDescent="0.5">
      <c r="A36" s="49"/>
      <c r="B36" s="49"/>
      <c r="C36" s="173"/>
      <c r="D36" s="173"/>
      <c r="F36" s="51"/>
      <c r="H36" s="51"/>
      <c r="J36" s="51"/>
    </row>
    <row r="37" spans="1:11" ht="15.95" customHeight="1" x14ac:dyDescent="0.5">
      <c r="A37" s="46" t="s">
        <v>180</v>
      </c>
      <c r="B37" s="46"/>
      <c r="C37" s="173"/>
      <c r="D37" s="173"/>
      <c r="E37" s="51">
        <f>E22-E35</f>
        <v>9015536691</v>
      </c>
      <c r="F37" s="51"/>
      <c r="G37" s="51">
        <f>G22-G35</f>
        <v>6795245209</v>
      </c>
      <c r="H37" s="51"/>
      <c r="I37" s="51">
        <f>I22-I35</f>
        <v>2937500230</v>
      </c>
      <c r="J37" s="51"/>
      <c r="K37" s="51">
        <f>K22-K35</f>
        <v>2969858654</v>
      </c>
    </row>
    <row r="38" spans="1:11" ht="15.95" customHeight="1" x14ac:dyDescent="0.5">
      <c r="A38" s="52" t="s">
        <v>266</v>
      </c>
      <c r="B38" s="52"/>
      <c r="C38" s="173"/>
      <c r="D38" s="173"/>
      <c r="E38" s="54"/>
      <c r="F38" s="54"/>
      <c r="G38" s="54"/>
      <c r="H38" s="54"/>
      <c r="I38" s="51"/>
      <c r="J38" s="51"/>
      <c r="K38" s="51"/>
    </row>
    <row r="39" spans="1:11" ht="15.95" customHeight="1" x14ac:dyDescent="0.5">
      <c r="A39" s="55" t="s">
        <v>265</v>
      </c>
      <c r="B39" s="52"/>
      <c r="C39" s="173">
        <v>17</v>
      </c>
      <c r="D39" s="173"/>
      <c r="E39" s="53">
        <v>580506538</v>
      </c>
      <c r="F39" s="51"/>
      <c r="G39" s="53">
        <v>135503463</v>
      </c>
      <c r="H39" s="51"/>
      <c r="I39" s="53">
        <v>0</v>
      </c>
      <c r="J39" s="51"/>
      <c r="K39" s="53">
        <v>0</v>
      </c>
    </row>
    <row r="40" spans="1:11" ht="9.9499999999999993" customHeight="1" x14ac:dyDescent="0.5">
      <c r="A40" s="52"/>
      <c r="B40" s="52"/>
      <c r="C40" s="173"/>
      <c r="D40" s="173"/>
      <c r="E40" s="51"/>
      <c r="F40" s="51"/>
      <c r="G40" s="51"/>
      <c r="H40" s="51"/>
      <c r="I40" s="51"/>
      <c r="J40" s="51"/>
      <c r="K40" s="51"/>
    </row>
    <row r="41" spans="1:11" ht="15.95" customHeight="1" x14ac:dyDescent="0.5">
      <c r="A41" s="40" t="s">
        <v>181</v>
      </c>
      <c r="B41" s="40"/>
      <c r="D41" s="173"/>
      <c r="E41" s="50">
        <f>SUM(E37:E39)</f>
        <v>9596043229</v>
      </c>
      <c r="F41" s="51"/>
      <c r="G41" s="50">
        <f>SUM(G37:G39)</f>
        <v>6930748672</v>
      </c>
      <c r="H41" s="51"/>
      <c r="I41" s="50">
        <f>SUM(I37:I39)</f>
        <v>2937500230</v>
      </c>
      <c r="J41" s="51"/>
      <c r="K41" s="50">
        <f>SUM(K37:K39)</f>
        <v>2969858654</v>
      </c>
    </row>
    <row r="42" spans="1:11" ht="15.95" customHeight="1" x14ac:dyDescent="0.5">
      <c r="A42" s="47" t="s">
        <v>212</v>
      </c>
      <c r="C42" s="173">
        <v>35</v>
      </c>
      <c r="D42" s="173"/>
      <c r="E42" s="53">
        <v>-3508069229</v>
      </c>
      <c r="F42" s="51"/>
      <c r="G42" s="53">
        <v>-2408068937</v>
      </c>
      <c r="H42" s="51"/>
      <c r="I42" s="53">
        <v>47221781</v>
      </c>
      <c r="J42" s="51"/>
      <c r="K42" s="53">
        <v>-5946021</v>
      </c>
    </row>
    <row r="43" spans="1:11" ht="9.9499999999999993" customHeight="1" x14ac:dyDescent="0.5">
      <c r="A43" s="52"/>
      <c r="B43" s="52"/>
      <c r="C43" s="173"/>
      <c r="D43" s="173"/>
      <c r="E43" s="51"/>
      <c r="F43" s="51"/>
      <c r="G43" s="51"/>
      <c r="H43" s="51"/>
      <c r="I43" s="51"/>
      <c r="J43" s="51"/>
      <c r="K43" s="51"/>
    </row>
    <row r="44" spans="1:11" ht="15.95" customHeight="1" thickBot="1" x14ac:dyDescent="0.55000000000000004">
      <c r="A44" s="40" t="s">
        <v>182</v>
      </c>
      <c r="B44" s="40"/>
      <c r="C44" s="173"/>
      <c r="D44" s="173"/>
      <c r="E44" s="56">
        <f>SUM(E41:E42)</f>
        <v>6087974000</v>
      </c>
      <c r="F44" s="51"/>
      <c r="G44" s="56">
        <f>SUM(G41:G42)</f>
        <v>4522679735</v>
      </c>
      <c r="H44" s="51"/>
      <c r="I44" s="56">
        <f>SUM(I41:I42)</f>
        <v>2984722011</v>
      </c>
      <c r="J44" s="51"/>
      <c r="K44" s="56">
        <f>SUM(K41:K42)</f>
        <v>2963912633</v>
      </c>
    </row>
    <row r="45" spans="1:11" ht="15" customHeight="1" thickTop="1" x14ac:dyDescent="0.5">
      <c r="A45" s="40"/>
      <c r="B45" s="40"/>
      <c r="C45" s="173"/>
      <c r="D45" s="173"/>
      <c r="E45" s="51"/>
      <c r="F45" s="51"/>
      <c r="G45" s="51"/>
      <c r="H45" s="51"/>
      <c r="I45" s="51"/>
      <c r="J45" s="51"/>
      <c r="K45" s="51"/>
    </row>
    <row r="46" spans="1:11" ht="15.95" customHeight="1" x14ac:dyDescent="0.5">
      <c r="A46" s="46" t="s">
        <v>183</v>
      </c>
      <c r="B46" s="46"/>
      <c r="C46" s="173"/>
      <c r="D46" s="173"/>
      <c r="E46" s="51"/>
      <c r="F46" s="51"/>
      <c r="G46" s="51"/>
      <c r="H46" s="51"/>
      <c r="I46" s="51"/>
      <c r="J46" s="51"/>
      <c r="K46" s="51"/>
    </row>
    <row r="47" spans="1:11" ht="15.95" customHeight="1" x14ac:dyDescent="0.5">
      <c r="A47" s="55" t="s">
        <v>243</v>
      </c>
      <c r="C47" s="173"/>
      <c r="D47" s="173"/>
      <c r="E47" s="51">
        <f>E50-E48</f>
        <v>5407055045</v>
      </c>
      <c r="F47" s="51"/>
      <c r="G47" s="51">
        <f>G50-G48</f>
        <v>4286372692</v>
      </c>
      <c r="H47" s="51"/>
      <c r="I47" s="51">
        <f>I50-I48</f>
        <v>2984722011</v>
      </c>
      <c r="J47" s="51"/>
      <c r="K47" s="51">
        <f>K50-K48</f>
        <v>2963912633</v>
      </c>
    </row>
    <row r="48" spans="1:11" ht="15.95" customHeight="1" x14ac:dyDescent="0.5">
      <c r="A48" s="55" t="s">
        <v>70</v>
      </c>
      <c r="C48" s="173"/>
      <c r="D48" s="173"/>
      <c r="E48" s="53">
        <v>680918955</v>
      </c>
      <c r="F48" s="51"/>
      <c r="G48" s="53">
        <v>236307043</v>
      </c>
      <c r="H48" s="51"/>
      <c r="I48" s="53">
        <v>0</v>
      </c>
      <c r="J48" s="51"/>
      <c r="K48" s="53">
        <v>0</v>
      </c>
    </row>
    <row r="49" spans="1:11" ht="9.9499999999999993" customHeight="1" x14ac:dyDescent="0.5">
      <c r="C49" s="173"/>
      <c r="D49" s="173"/>
      <c r="E49" s="51"/>
      <c r="F49" s="51"/>
      <c r="G49" s="51"/>
      <c r="H49" s="51"/>
      <c r="I49" s="51"/>
      <c r="J49" s="51"/>
      <c r="K49" s="51"/>
    </row>
    <row r="50" spans="1:11" ht="15.95" customHeight="1" thickBot="1" x14ac:dyDescent="0.55000000000000004">
      <c r="C50" s="173"/>
      <c r="D50" s="173"/>
      <c r="E50" s="56">
        <f>E44</f>
        <v>6087974000</v>
      </c>
      <c r="F50" s="51"/>
      <c r="G50" s="56">
        <f>G44</f>
        <v>4522679735</v>
      </c>
      <c r="H50" s="51"/>
      <c r="I50" s="56">
        <f>I44</f>
        <v>2984722011</v>
      </c>
      <c r="J50" s="51"/>
      <c r="K50" s="56">
        <f>K44</f>
        <v>2963912633</v>
      </c>
    </row>
    <row r="51" spans="1:11" ht="15" customHeight="1" thickTop="1" x14ac:dyDescent="0.5">
      <c r="C51" s="173"/>
      <c r="D51" s="173"/>
      <c r="E51" s="51"/>
      <c r="F51" s="51"/>
      <c r="G51" s="51"/>
      <c r="H51" s="51"/>
      <c r="I51" s="51"/>
      <c r="J51" s="51"/>
      <c r="K51" s="51"/>
    </row>
    <row r="52" spans="1:11" ht="15.95" customHeight="1" x14ac:dyDescent="0.5">
      <c r="A52" s="46" t="s">
        <v>186</v>
      </c>
      <c r="B52" s="46"/>
      <c r="C52" s="173">
        <v>36</v>
      </c>
      <c r="D52" s="173"/>
      <c r="E52" s="51"/>
      <c r="F52" s="51"/>
      <c r="G52" s="51"/>
      <c r="H52" s="51"/>
      <c r="I52" s="51"/>
      <c r="J52" s="51"/>
      <c r="K52" s="51"/>
    </row>
    <row r="53" spans="1:11" ht="15.95" customHeight="1" x14ac:dyDescent="0.5">
      <c r="A53" s="47" t="s">
        <v>184</v>
      </c>
      <c r="C53" s="173"/>
      <c r="D53" s="173"/>
      <c r="E53" s="194">
        <v>0.65</v>
      </c>
      <c r="F53" s="195"/>
      <c r="G53" s="194">
        <v>0.54</v>
      </c>
      <c r="H53" s="195"/>
      <c r="I53" s="194">
        <v>0.21</v>
      </c>
      <c r="J53" s="195"/>
      <c r="K53" s="194">
        <v>0.28999999999999998</v>
      </c>
    </row>
    <row r="54" spans="1:11" ht="15.95" customHeight="1" x14ac:dyDescent="0.5">
      <c r="A54" s="47" t="s">
        <v>185</v>
      </c>
      <c r="C54" s="173"/>
      <c r="D54" s="173"/>
      <c r="E54" s="194">
        <v>0.65</v>
      </c>
      <c r="F54" s="196"/>
      <c r="G54" s="194">
        <v>0.53</v>
      </c>
      <c r="H54" s="196"/>
      <c r="I54" s="194">
        <v>0.21</v>
      </c>
      <c r="J54" s="195"/>
      <c r="K54" s="194">
        <v>0.28000000000000003</v>
      </c>
    </row>
    <row r="55" spans="1:11" ht="14.25" customHeight="1" x14ac:dyDescent="0.5">
      <c r="C55" s="173"/>
      <c r="D55" s="173"/>
      <c r="E55" s="58"/>
      <c r="F55" s="57"/>
      <c r="G55" s="58"/>
      <c r="H55" s="57"/>
      <c r="I55" s="58"/>
      <c r="J55" s="57"/>
      <c r="K55" s="58"/>
    </row>
    <row r="56" spans="1:11" ht="21.95" customHeight="1" x14ac:dyDescent="0.5">
      <c r="A56" s="182" t="str">
        <f>'6-8'!A49</f>
        <v>The notes to the consolidated and separate financial statements are an integral part of the financial statements.</v>
      </c>
      <c r="B56" s="182"/>
      <c r="C56" s="182"/>
      <c r="D56" s="182"/>
      <c r="E56" s="182"/>
      <c r="F56" s="182"/>
      <c r="G56" s="182"/>
      <c r="H56" s="182"/>
      <c r="I56" s="182"/>
      <c r="J56" s="182"/>
      <c r="K56" s="182"/>
    </row>
    <row r="57" spans="1:11" s="9" customFormat="1" ht="16.5" customHeight="1" x14ac:dyDescent="0.5">
      <c r="A57" s="40" t="s">
        <v>35</v>
      </c>
      <c r="B57" s="40"/>
      <c r="C57" s="168"/>
      <c r="D57" s="168"/>
      <c r="E57" s="41"/>
      <c r="F57" s="41"/>
      <c r="G57" s="41"/>
      <c r="H57" s="41"/>
      <c r="I57" s="42"/>
      <c r="J57" s="43"/>
      <c r="K57" s="42"/>
    </row>
    <row r="58" spans="1:11" s="9" customFormat="1" ht="16.5" customHeight="1" x14ac:dyDescent="0.5">
      <c r="A58" s="40" t="s">
        <v>142</v>
      </c>
      <c r="B58" s="40"/>
      <c r="C58" s="168"/>
      <c r="D58" s="168"/>
      <c r="E58" s="41"/>
      <c r="F58" s="41"/>
      <c r="G58" s="41"/>
      <c r="H58" s="41"/>
      <c r="I58" s="43"/>
      <c r="J58" s="43"/>
      <c r="K58" s="43"/>
    </row>
    <row r="59" spans="1:11" ht="16.5" customHeight="1" x14ac:dyDescent="0.5">
      <c r="A59" s="44" t="s">
        <v>280</v>
      </c>
      <c r="B59" s="44"/>
      <c r="C59" s="169"/>
      <c r="D59" s="169"/>
      <c r="E59" s="45"/>
      <c r="F59" s="45"/>
      <c r="G59" s="45"/>
      <c r="H59" s="45"/>
      <c r="I59" s="45"/>
      <c r="J59" s="45"/>
      <c r="K59" s="45"/>
    </row>
    <row r="60" spans="1:11" ht="16.5" customHeight="1" x14ac:dyDescent="0.5">
      <c r="A60" s="40"/>
      <c r="B60" s="40"/>
      <c r="C60" s="168"/>
      <c r="D60" s="168"/>
      <c r="E60" s="59"/>
      <c r="F60" s="59"/>
      <c r="G60" s="59"/>
      <c r="H60" s="59"/>
      <c r="I60" s="59"/>
      <c r="J60" s="59"/>
      <c r="K60" s="59"/>
    </row>
    <row r="61" spans="1:11" ht="16.5" customHeight="1" x14ac:dyDescent="0.5">
      <c r="A61" s="40"/>
      <c r="B61" s="40"/>
      <c r="C61" s="168"/>
      <c r="D61" s="168"/>
      <c r="E61" s="41"/>
      <c r="F61" s="41"/>
      <c r="G61" s="41"/>
      <c r="H61" s="41"/>
      <c r="I61" s="41"/>
      <c r="J61" s="41"/>
      <c r="K61" s="41"/>
    </row>
    <row r="62" spans="1:11" ht="16.5" customHeight="1" x14ac:dyDescent="0.5">
      <c r="A62" s="40"/>
      <c r="B62" s="40"/>
      <c r="C62" s="168"/>
      <c r="D62" s="168"/>
      <c r="E62" s="184" t="s">
        <v>140</v>
      </c>
      <c r="F62" s="184"/>
      <c r="G62" s="184"/>
      <c r="H62" s="41"/>
      <c r="I62" s="184" t="s">
        <v>141</v>
      </c>
      <c r="J62" s="184"/>
      <c r="K62" s="184"/>
    </row>
    <row r="63" spans="1:11" ht="16.5" customHeight="1" x14ac:dyDescent="0.5">
      <c r="A63" s="46"/>
      <c r="B63" s="46"/>
      <c r="C63" s="170"/>
      <c r="D63" s="170"/>
      <c r="E63" s="183" t="s">
        <v>139</v>
      </c>
      <c r="F63" s="183"/>
      <c r="G63" s="183"/>
      <c r="H63" s="176"/>
      <c r="I63" s="183" t="s">
        <v>139</v>
      </c>
      <c r="J63" s="183"/>
      <c r="K63" s="183"/>
    </row>
    <row r="64" spans="1:11" ht="16.5" customHeight="1" x14ac:dyDescent="0.5">
      <c r="A64" s="46"/>
      <c r="B64" s="46"/>
      <c r="C64" s="170"/>
      <c r="D64" s="170"/>
      <c r="E64" s="176"/>
      <c r="F64" s="176"/>
      <c r="G64" s="48" t="s">
        <v>287</v>
      </c>
      <c r="H64" s="176"/>
      <c r="I64" s="176"/>
      <c r="J64" s="176"/>
      <c r="K64" s="176"/>
    </row>
    <row r="65" spans="1:11" ht="16.5" customHeight="1" x14ac:dyDescent="0.5">
      <c r="C65" s="171"/>
      <c r="D65" s="171"/>
      <c r="E65" s="48" t="s">
        <v>279</v>
      </c>
      <c r="F65" s="48"/>
      <c r="G65" s="48" t="s">
        <v>228</v>
      </c>
      <c r="H65" s="48"/>
      <c r="I65" s="48" t="s">
        <v>279</v>
      </c>
      <c r="J65" s="48"/>
      <c r="K65" s="48" t="s">
        <v>228</v>
      </c>
    </row>
    <row r="66" spans="1:11" ht="16.5" customHeight="1" x14ac:dyDescent="0.5">
      <c r="A66" s="46"/>
      <c r="B66" s="46"/>
      <c r="C66" s="172" t="s">
        <v>277</v>
      </c>
      <c r="D66" s="170"/>
      <c r="E66" s="45" t="s">
        <v>10</v>
      </c>
      <c r="F66" s="41"/>
      <c r="G66" s="45" t="s">
        <v>10</v>
      </c>
      <c r="H66" s="41"/>
      <c r="I66" s="45" t="s">
        <v>10</v>
      </c>
      <c r="J66" s="41"/>
      <c r="K66" s="45" t="s">
        <v>10</v>
      </c>
    </row>
    <row r="67" spans="1:11" ht="16.5" customHeight="1" x14ac:dyDescent="0.5">
      <c r="A67" s="60"/>
      <c r="B67" s="60"/>
      <c r="C67" s="173"/>
      <c r="D67" s="173"/>
      <c r="F67" s="51"/>
      <c r="H67" s="51"/>
      <c r="J67" s="51"/>
    </row>
    <row r="68" spans="1:11" ht="16.5" customHeight="1" x14ac:dyDescent="0.5">
      <c r="A68" s="61" t="s">
        <v>187</v>
      </c>
      <c r="B68" s="61"/>
      <c r="C68" s="62"/>
      <c r="D68" s="63"/>
      <c r="E68" s="64">
        <f>E44</f>
        <v>6087974000</v>
      </c>
      <c r="F68" s="65"/>
      <c r="G68" s="64">
        <f>G44</f>
        <v>4522679735</v>
      </c>
      <c r="H68" s="65"/>
      <c r="I68" s="64">
        <f>I44</f>
        <v>2984722011</v>
      </c>
      <c r="J68" s="65"/>
      <c r="K68" s="64">
        <f>K44</f>
        <v>2963912633</v>
      </c>
    </row>
    <row r="69" spans="1:11" ht="16.5" customHeight="1" x14ac:dyDescent="0.5">
      <c r="A69" s="66"/>
      <c r="B69" s="66"/>
      <c r="C69" s="62"/>
      <c r="D69" s="63"/>
      <c r="E69" s="174"/>
      <c r="F69" s="58"/>
      <c r="G69" s="174"/>
      <c r="H69" s="58"/>
      <c r="I69" s="23"/>
      <c r="J69" s="58"/>
      <c r="K69" s="23"/>
    </row>
    <row r="70" spans="1:11" ht="16.5" customHeight="1" x14ac:dyDescent="0.5">
      <c r="A70" s="9" t="s">
        <v>188</v>
      </c>
      <c r="B70" s="9"/>
      <c r="C70" s="16"/>
      <c r="D70" s="67"/>
      <c r="E70" s="175"/>
      <c r="F70" s="68"/>
      <c r="G70" s="175"/>
      <c r="H70" s="68"/>
      <c r="I70" s="68"/>
      <c r="J70" s="68"/>
      <c r="K70" s="68"/>
    </row>
    <row r="71" spans="1:11" ht="16.5" customHeight="1" x14ac:dyDescent="0.5">
      <c r="A71" s="16" t="s">
        <v>146</v>
      </c>
      <c r="B71" s="16"/>
      <c r="C71" s="16"/>
      <c r="D71" s="67"/>
      <c r="E71" s="175"/>
      <c r="F71" s="68"/>
      <c r="G71" s="175"/>
      <c r="H71" s="68"/>
      <c r="I71" s="68"/>
      <c r="J71" s="68"/>
      <c r="K71" s="68"/>
    </row>
    <row r="72" spans="1:11" ht="16.5" customHeight="1" x14ac:dyDescent="0.5">
      <c r="A72" s="34" t="s">
        <v>245</v>
      </c>
      <c r="B72" s="34"/>
      <c r="C72" s="16"/>
      <c r="D72" s="67"/>
      <c r="E72" s="175"/>
      <c r="F72" s="68"/>
      <c r="G72" s="175"/>
      <c r="H72" s="68"/>
      <c r="I72" s="68"/>
      <c r="J72" s="68"/>
      <c r="K72" s="68"/>
    </row>
    <row r="73" spans="1:11" ht="16.5" customHeight="1" x14ac:dyDescent="0.5">
      <c r="A73" s="69" t="s">
        <v>246</v>
      </c>
      <c r="B73" s="34"/>
      <c r="C73" s="16"/>
      <c r="D73" s="67"/>
      <c r="E73" s="70"/>
      <c r="F73" s="71"/>
      <c r="G73" s="70"/>
      <c r="H73" s="71"/>
      <c r="I73" s="71"/>
      <c r="J73" s="68"/>
      <c r="K73" s="71"/>
    </row>
    <row r="74" spans="1:11" ht="16.5" customHeight="1" x14ac:dyDescent="0.5">
      <c r="A74" s="72" t="s">
        <v>244</v>
      </c>
      <c r="B74" s="34"/>
      <c r="C74" s="16"/>
      <c r="D74" s="67"/>
      <c r="E74" s="70"/>
      <c r="F74" s="71"/>
      <c r="G74" s="70"/>
      <c r="H74" s="71"/>
      <c r="I74" s="71"/>
      <c r="J74" s="68"/>
      <c r="K74" s="71"/>
    </row>
    <row r="75" spans="1:11" ht="16.5" customHeight="1" x14ac:dyDescent="0.5">
      <c r="A75" s="72" t="s">
        <v>235</v>
      </c>
      <c r="B75" s="34"/>
      <c r="C75" s="16"/>
      <c r="D75" s="67"/>
      <c r="E75" s="23">
        <v>-1578179</v>
      </c>
      <c r="F75" s="23"/>
      <c r="G75" s="23">
        <v>-2516956</v>
      </c>
      <c r="H75" s="23"/>
      <c r="I75" s="23">
        <v>-2690930</v>
      </c>
      <c r="J75" s="23"/>
      <c r="K75" s="23">
        <v>-914362</v>
      </c>
    </row>
    <row r="76" spans="1:11" ht="16.5" customHeight="1" x14ac:dyDescent="0.5">
      <c r="A76" s="69" t="s">
        <v>247</v>
      </c>
      <c r="B76" s="16"/>
      <c r="C76" s="16"/>
      <c r="D76" s="67"/>
      <c r="E76" s="64"/>
      <c r="F76" s="23"/>
      <c r="G76" s="64"/>
      <c r="H76" s="61"/>
      <c r="I76" s="64"/>
      <c r="J76" s="61"/>
      <c r="K76" s="64"/>
    </row>
    <row r="77" spans="1:11" ht="16.5" customHeight="1" x14ac:dyDescent="0.5">
      <c r="A77" s="72" t="s">
        <v>236</v>
      </c>
      <c r="B77" s="34"/>
      <c r="C77" s="16"/>
      <c r="D77" s="67"/>
      <c r="E77" s="73">
        <v>0</v>
      </c>
      <c r="F77" s="23"/>
      <c r="G77" s="73">
        <v>243305025</v>
      </c>
      <c r="H77" s="23"/>
      <c r="I77" s="73">
        <v>0</v>
      </c>
      <c r="J77" s="23"/>
      <c r="K77" s="73">
        <v>-7836931</v>
      </c>
    </row>
    <row r="78" spans="1:11" ht="16.5" customHeight="1" x14ac:dyDescent="0.5">
      <c r="A78" s="72"/>
      <c r="B78" s="34"/>
      <c r="C78" s="16"/>
      <c r="D78" s="67"/>
      <c r="E78" s="23"/>
      <c r="F78" s="23"/>
      <c r="G78" s="23"/>
      <c r="H78" s="23"/>
      <c r="I78" s="23"/>
      <c r="J78" s="23"/>
      <c r="K78" s="23"/>
    </row>
    <row r="79" spans="1:11" ht="16.5" customHeight="1" x14ac:dyDescent="0.5">
      <c r="A79" s="16" t="s">
        <v>148</v>
      </c>
      <c r="B79" s="16"/>
      <c r="C79" s="16"/>
      <c r="D79" s="67"/>
      <c r="E79" s="64"/>
      <c r="F79" s="23"/>
      <c r="G79" s="64"/>
      <c r="H79" s="61"/>
      <c r="I79" s="64"/>
      <c r="J79" s="61"/>
      <c r="K79" s="64"/>
    </row>
    <row r="80" spans="1:11" ht="16.5" customHeight="1" x14ac:dyDescent="0.5">
      <c r="A80" s="34" t="s">
        <v>245</v>
      </c>
      <c r="B80" s="34"/>
      <c r="C80" s="16"/>
      <c r="D80" s="67"/>
      <c r="E80" s="73">
        <f>SUM(E75,E77)</f>
        <v>-1578179</v>
      </c>
      <c r="F80" s="23"/>
      <c r="G80" s="73">
        <f>SUM(G75,G77)</f>
        <v>240788069</v>
      </c>
      <c r="H80" s="23"/>
      <c r="I80" s="73">
        <f>SUM(I75,I77)</f>
        <v>-2690930</v>
      </c>
      <c r="J80" s="23"/>
      <c r="K80" s="73">
        <f>SUM(K75,K77)</f>
        <v>-8751293</v>
      </c>
    </row>
    <row r="81" spans="1:11" ht="16.5" customHeight="1" x14ac:dyDescent="0.5">
      <c r="A81" s="16"/>
      <c r="B81" s="16"/>
      <c r="C81" s="16"/>
      <c r="D81" s="67"/>
      <c r="E81" s="64"/>
      <c r="F81" s="23"/>
      <c r="G81" s="64"/>
      <c r="H81" s="61"/>
      <c r="I81" s="64"/>
      <c r="J81" s="61"/>
      <c r="K81" s="64"/>
    </row>
    <row r="82" spans="1:11" ht="16.5" customHeight="1" x14ac:dyDescent="0.5">
      <c r="A82" s="16" t="s">
        <v>147</v>
      </c>
      <c r="B82" s="16"/>
      <c r="C82" s="16"/>
      <c r="D82" s="67"/>
      <c r="E82" s="64"/>
      <c r="F82" s="23"/>
      <c r="G82" s="64"/>
      <c r="H82" s="61"/>
      <c r="I82" s="64"/>
      <c r="J82" s="61"/>
      <c r="K82" s="64"/>
    </row>
    <row r="83" spans="1:11" ht="16.5" customHeight="1" x14ac:dyDescent="0.5">
      <c r="A83" s="34" t="s">
        <v>245</v>
      </c>
      <c r="B83" s="34"/>
      <c r="C83" s="16"/>
      <c r="D83" s="67"/>
      <c r="E83" s="64"/>
      <c r="F83" s="23"/>
      <c r="G83" s="64"/>
      <c r="H83" s="61"/>
      <c r="I83" s="64"/>
      <c r="J83" s="61"/>
      <c r="K83" s="64"/>
    </row>
    <row r="84" spans="1:11" ht="16.5" customHeight="1" x14ac:dyDescent="0.5">
      <c r="A84" s="69" t="s">
        <v>237</v>
      </c>
      <c r="B84" s="34"/>
      <c r="C84" s="19">
        <v>6</v>
      </c>
      <c r="D84" s="67"/>
      <c r="E84" s="64">
        <v>-187451387</v>
      </c>
      <c r="F84" s="23"/>
      <c r="G84" s="64">
        <v>173484976</v>
      </c>
      <c r="H84" s="61"/>
      <c r="I84" s="64">
        <v>-415809477</v>
      </c>
      <c r="J84" s="61"/>
      <c r="K84" s="64">
        <v>52574121</v>
      </c>
    </row>
    <row r="85" spans="1:11" ht="16.5" customHeight="1" x14ac:dyDescent="0.5">
      <c r="A85" s="69" t="s">
        <v>238</v>
      </c>
      <c r="B85" s="34"/>
      <c r="C85" s="19">
        <v>6</v>
      </c>
      <c r="D85" s="67"/>
      <c r="E85" s="64">
        <v>-337588777</v>
      </c>
      <c r="F85" s="23"/>
      <c r="G85" s="64">
        <v>62831896</v>
      </c>
      <c r="H85" s="61"/>
      <c r="I85" s="64">
        <v>-304290366</v>
      </c>
      <c r="J85" s="61"/>
      <c r="K85" s="64">
        <v>37769652</v>
      </c>
    </row>
    <row r="86" spans="1:11" ht="16.5" customHeight="1" x14ac:dyDescent="0.5">
      <c r="A86" s="69" t="s">
        <v>239</v>
      </c>
      <c r="B86" s="16"/>
      <c r="C86" s="67"/>
      <c r="D86" s="67"/>
      <c r="E86" s="73">
        <v>-2051642434</v>
      </c>
      <c r="F86" s="23"/>
      <c r="G86" s="73">
        <v>651335795</v>
      </c>
      <c r="H86" s="23"/>
      <c r="I86" s="73">
        <v>0</v>
      </c>
      <c r="J86" s="23"/>
      <c r="K86" s="73">
        <v>0</v>
      </c>
    </row>
    <row r="87" spans="1:11" ht="16.5" customHeight="1" x14ac:dyDescent="0.5">
      <c r="A87" s="16" t="s">
        <v>149</v>
      </c>
      <c r="B87" s="16"/>
      <c r="C87" s="16"/>
      <c r="D87" s="67"/>
      <c r="E87" s="23"/>
      <c r="F87" s="65"/>
      <c r="G87" s="23"/>
      <c r="H87" s="65"/>
      <c r="I87" s="23"/>
      <c r="J87" s="65"/>
      <c r="K87" s="23"/>
    </row>
    <row r="88" spans="1:11" ht="16.5" customHeight="1" x14ac:dyDescent="0.5">
      <c r="A88" s="34" t="s">
        <v>245</v>
      </c>
      <c r="B88" s="34"/>
      <c r="C88" s="16"/>
      <c r="D88" s="67"/>
      <c r="E88" s="73">
        <f>SUM(E84,E85,E86)</f>
        <v>-2576682598</v>
      </c>
      <c r="F88" s="23"/>
      <c r="G88" s="73">
        <f>SUM(G84,G85,G86)</f>
        <v>887652667</v>
      </c>
      <c r="H88" s="23"/>
      <c r="I88" s="73">
        <f>SUM(I84,I85,I86)</f>
        <v>-720099843</v>
      </c>
      <c r="J88" s="23"/>
      <c r="K88" s="73">
        <f>SUM(K84,K85,K86)</f>
        <v>90343773</v>
      </c>
    </row>
    <row r="89" spans="1:11" ht="16.5" customHeight="1" x14ac:dyDescent="0.5">
      <c r="A89" s="16"/>
      <c r="B89" s="16"/>
      <c r="C89" s="67"/>
      <c r="D89" s="67"/>
      <c r="E89" s="23"/>
      <c r="F89" s="23"/>
      <c r="G89" s="23"/>
      <c r="H89" s="23"/>
      <c r="I89" s="23"/>
      <c r="J89" s="23"/>
      <c r="K89" s="23"/>
    </row>
    <row r="90" spans="1:11" ht="16.5" customHeight="1" x14ac:dyDescent="0.5">
      <c r="A90" s="9" t="s">
        <v>189</v>
      </c>
      <c r="B90" s="9"/>
      <c r="C90" s="16"/>
      <c r="D90" s="67"/>
      <c r="E90" s="23"/>
      <c r="F90" s="23"/>
      <c r="G90" s="23"/>
      <c r="H90" s="23"/>
      <c r="I90" s="23"/>
      <c r="J90" s="23"/>
      <c r="K90" s="23"/>
    </row>
    <row r="91" spans="1:11" ht="16.5" customHeight="1" x14ac:dyDescent="0.5">
      <c r="A91" s="9" t="s">
        <v>90</v>
      </c>
      <c r="B91" s="9"/>
      <c r="C91" s="67"/>
      <c r="D91" s="67"/>
      <c r="E91" s="73">
        <f>SUM(E80,E88)</f>
        <v>-2578260777</v>
      </c>
      <c r="F91" s="23"/>
      <c r="G91" s="73">
        <f>SUM(G80,G88)</f>
        <v>1128440736</v>
      </c>
      <c r="H91" s="23"/>
      <c r="I91" s="73">
        <f>SUM(I80,I88)</f>
        <v>-722790773</v>
      </c>
      <c r="J91" s="23"/>
      <c r="K91" s="73">
        <f>SUM(K80,K88)</f>
        <v>81592480</v>
      </c>
    </row>
    <row r="92" spans="1:11" ht="16.5" customHeight="1" x14ac:dyDescent="0.5">
      <c r="A92" s="61"/>
      <c r="B92" s="61"/>
      <c r="C92" s="61"/>
      <c r="D92" s="67"/>
      <c r="E92" s="175"/>
      <c r="F92" s="68"/>
      <c r="G92" s="175"/>
      <c r="H92" s="68"/>
      <c r="I92" s="68"/>
      <c r="J92" s="68"/>
      <c r="K92" s="68"/>
    </row>
    <row r="93" spans="1:11" ht="16.5" customHeight="1" thickBot="1" x14ac:dyDescent="0.55000000000000004">
      <c r="A93" s="9" t="s">
        <v>267</v>
      </c>
      <c r="B93" s="16"/>
      <c r="C93" s="16"/>
      <c r="D93" s="67"/>
      <c r="E93" s="74">
        <f>+E68+E91</f>
        <v>3509713223</v>
      </c>
      <c r="F93" s="68"/>
      <c r="G93" s="74">
        <f>+G68+G91</f>
        <v>5651120471</v>
      </c>
      <c r="H93" s="68"/>
      <c r="I93" s="74">
        <f>+I68+I91</f>
        <v>2261931238</v>
      </c>
      <c r="J93" s="68"/>
      <c r="K93" s="74">
        <f>+K68+K91</f>
        <v>3045505113</v>
      </c>
    </row>
    <row r="94" spans="1:11" ht="16.5" customHeight="1" thickTop="1" x14ac:dyDescent="0.5">
      <c r="A94" s="16"/>
      <c r="B94" s="16"/>
      <c r="C94" s="16"/>
      <c r="D94" s="75"/>
      <c r="E94" s="76"/>
      <c r="F94" s="23"/>
      <c r="G94" s="76"/>
      <c r="H94" s="23"/>
      <c r="I94" s="76"/>
      <c r="J94" s="23"/>
      <c r="K94" s="76"/>
    </row>
    <row r="95" spans="1:11" ht="16.5" customHeight="1" x14ac:dyDescent="0.5">
      <c r="A95" s="16"/>
      <c r="B95" s="16"/>
      <c r="C95" s="16"/>
      <c r="D95" s="75"/>
      <c r="E95" s="76"/>
      <c r="F95" s="23"/>
      <c r="G95" s="76"/>
      <c r="H95" s="23"/>
      <c r="I95" s="76"/>
      <c r="J95" s="23"/>
      <c r="K95" s="76"/>
    </row>
    <row r="96" spans="1:11" ht="16.5" customHeight="1" x14ac:dyDescent="0.5">
      <c r="A96" s="9" t="s">
        <v>226</v>
      </c>
      <c r="B96" s="9"/>
      <c r="C96" s="16"/>
      <c r="D96" s="67"/>
      <c r="E96" s="175"/>
      <c r="F96" s="68"/>
      <c r="G96" s="175"/>
      <c r="H96" s="68"/>
      <c r="I96" s="68"/>
      <c r="J96" s="68"/>
      <c r="K96" s="68"/>
    </row>
    <row r="97" spans="1:11" ht="16.5" customHeight="1" x14ac:dyDescent="0.5">
      <c r="A97" s="9" t="s">
        <v>227</v>
      </c>
      <c r="B97" s="9"/>
      <c r="C97" s="16"/>
      <c r="D97" s="67"/>
      <c r="E97" s="175"/>
      <c r="F97" s="68"/>
      <c r="G97" s="175"/>
      <c r="H97" s="68"/>
      <c r="I97" s="68"/>
      <c r="J97" s="68"/>
      <c r="K97" s="68"/>
    </row>
    <row r="98" spans="1:11" ht="16.5" customHeight="1" x14ac:dyDescent="0.5">
      <c r="A98" s="16" t="s">
        <v>220</v>
      </c>
      <c r="B98" s="16"/>
      <c r="C98" s="67"/>
      <c r="D98" s="67"/>
      <c r="E98" s="65">
        <v>2885643292</v>
      </c>
      <c r="F98" s="65"/>
      <c r="G98" s="65">
        <v>5538128242</v>
      </c>
      <c r="H98" s="65"/>
      <c r="I98" s="65">
        <v>2261931238</v>
      </c>
      <c r="J98" s="65"/>
      <c r="K98" s="65">
        <v>3045505113</v>
      </c>
    </row>
    <row r="99" spans="1:11" ht="16.5" customHeight="1" x14ac:dyDescent="0.5">
      <c r="A99" s="16" t="s">
        <v>91</v>
      </c>
      <c r="B99" s="16"/>
      <c r="C99" s="67"/>
      <c r="D99" s="67"/>
      <c r="E99" s="73">
        <v>624069931</v>
      </c>
      <c r="F99" s="68"/>
      <c r="G99" s="73">
        <v>112992229</v>
      </c>
      <c r="H99" s="68"/>
      <c r="I99" s="73">
        <v>0</v>
      </c>
      <c r="J99" s="68"/>
      <c r="K99" s="73">
        <v>0</v>
      </c>
    </row>
    <row r="100" spans="1:11" ht="16.5" customHeight="1" x14ac:dyDescent="0.5">
      <c r="A100" s="16"/>
      <c r="B100" s="16"/>
      <c r="C100" s="75"/>
      <c r="D100" s="75"/>
      <c r="E100" s="23"/>
      <c r="F100" s="23"/>
      <c r="G100" s="23"/>
      <c r="H100" s="23"/>
      <c r="I100" s="23"/>
      <c r="J100" s="23"/>
      <c r="K100" s="23"/>
    </row>
    <row r="101" spans="1:11" ht="16.5" customHeight="1" thickBot="1" x14ac:dyDescent="0.55000000000000004">
      <c r="A101" s="62"/>
      <c r="B101" s="62"/>
      <c r="C101" s="75"/>
      <c r="D101" s="75"/>
      <c r="E101" s="74">
        <f>E93</f>
        <v>3509713223</v>
      </c>
      <c r="F101" s="58"/>
      <c r="G101" s="74">
        <f>G93</f>
        <v>5651120471</v>
      </c>
      <c r="H101" s="58"/>
      <c r="I101" s="74">
        <f>I93</f>
        <v>2261931238</v>
      </c>
      <c r="J101" s="58"/>
      <c r="K101" s="74">
        <f>SUM(K98:K99)</f>
        <v>3045505113</v>
      </c>
    </row>
    <row r="102" spans="1:11" ht="16.5" customHeight="1" thickTop="1" x14ac:dyDescent="0.5">
      <c r="A102" s="16"/>
      <c r="B102" s="16"/>
      <c r="C102" s="173"/>
      <c r="D102" s="173"/>
      <c r="E102" s="51"/>
      <c r="F102" s="57"/>
      <c r="G102" s="51"/>
      <c r="H102" s="57"/>
      <c r="I102" s="51"/>
      <c r="J102" s="57"/>
      <c r="K102" s="51"/>
    </row>
    <row r="103" spans="1:11" ht="16.5" customHeight="1" x14ac:dyDescent="0.5">
      <c r="A103" s="16"/>
      <c r="B103" s="16"/>
      <c r="C103" s="173"/>
      <c r="D103" s="173"/>
      <c r="E103" s="51"/>
      <c r="F103" s="57"/>
      <c r="G103" s="51"/>
      <c r="H103" s="57"/>
      <c r="I103" s="51"/>
      <c r="J103" s="57"/>
      <c r="K103" s="51"/>
    </row>
    <row r="104" spans="1:11" ht="16.5" customHeight="1" x14ac:dyDescent="0.5">
      <c r="A104" s="16"/>
      <c r="B104" s="16"/>
      <c r="C104" s="173"/>
      <c r="D104" s="173"/>
      <c r="E104" s="51"/>
      <c r="F104" s="57"/>
      <c r="G104" s="51"/>
      <c r="H104" s="57"/>
      <c r="I104" s="51"/>
      <c r="J104" s="57"/>
      <c r="K104" s="51"/>
    </row>
    <row r="105" spans="1:11" ht="16.5" customHeight="1" x14ac:dyDescent="0.5">
      <c r="A105" s="16"/>
      <c r="B105" s="16"/>
      <c r="C105" s="173"/>
      <c r="D105" s="173"/>
      <c r="E105" s="51"/>
      <c r="F105" s="57"/>
      <c r="G105" s="51"/>
      <c r="H105" s="57"/>
      <c r="I105" s="51"/>
      <c r="J105" s="57"/>
      <c r="K105" s="51"/>
    </row>
    <row r="106" spans="1:11" ht="16.5" customHeight="1" x14ac:dyDescent="0.5">
      <c r="A106" s="16"/>
      <c r="B106" s="16"/>
      <c r="C106" s="173"/>
      <c r="D106" s="173"/>
      <c r="E106" s="51"/>
      <c r="F106" s="57"/>
      <c r="G106" s="51"/>
      <c r="H106" s="57"/>
      <c r="I106" s="51"/>
      <c r="J106" s="57"/>
      <c r="K106" s="51"/>
    </row>
    <row r="107" spans="1:11" ht="16.5" customHeight="1" x14ac:dyDescent="0.5">
      <c r="A107" s="16"/>
      <c r="B107" s="16"/>
      <c r="C107" s="173"/>
      <c r="D107" s="173"/>
      <c r="E107" s="51"/>
      <c r="F107" s="57"/>
      <c r="G107" s="51"/>
      <c r="H107" s="57"/>
      <c r="I107" s="51"/>
      <c r="J107" s="57"/>
      <c r="K107" s="51"/>
    </row>
    <row r="108" spans="1:11" ht="21.95" customHeight="1" x14ac:dyDescent="0.5">
      <c r="A108" s="182" t="str">
        <f>'6-8'!A49</f>
        <v>The notes to the consolidated and separate financial statements are an integral part of the financial statements.</v>
      </c>
      <c r="B108" s="182"/>
      <c r="C108" s="182"/>
      <c r="D108" s="182"/>
      <c r="E108" s="182"/>
      <c r="F108" s="182"/>
      <c r="G108" s="182"/>
      <c r="H108" s="182"/>
      <c r="I108" s="182"/>
      <c r="J108" s="182"/>
      <c r="K108" s="182"/>
    </row>
  </sheetData>
  <mergeCells count="10">
    <mergeCell ref="A108:K108"/>
    <mergeCell ref="E63:G63"/>
    <mergeCell ref="I63:K63"/>
    <mergeCell ref="A56:K56"/>
    <mergeCell ref="E6:G6"/>
    <mergeCell ref="I6:K6"/>
    <mergeCell ref="E62:G62"/>
    <mergeCell ref="I62:K62"/>
    <mergeCell ref="I7:K7"/>
    <mergeCell ref="E7:G7"/>
  </mergeCells>
  <phoneticPr fontId="0" type="noConversion"/>
  <pageMargins left="0.8" right="0.5" top="0.5" bottom="0.6" header="0.49" footer="0.4"/>
  <pageSetup paperSize="9" scale="94" firstPageNumber="9" orientation="portrait" useFirstPageNumber="1" horizontalDpi="1200" verticalDpi="1200" r:id="rId1"/>
  <headerFooter>
    <oddFooter>&amp;R&amp;13&amp;P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C79CF-609E-4180-AB72-D81C8420D477}">
  <dimension ref="A1:AN54"/>
  <sheetViews>
    <sheetView topLeftCell="A28" zoomScale="85" zoomScaleNormal="85" zoomScaleSheetLayoutView="90" workbookViewId="0">
      <selection activeCell="A54" sqref="A54:AN54"/>
    </sheetView>
  </sheetViews>
  <sheetFormatPr defaultColWidth="18.5703125" defaultRowHeight="16.5" customHeight="1" x14ac:dyDescent="0.5"/>
  <cols>
    <col min="1" max="1" width="1.7109375" style="1" customWidth="1"/>
    <col min="2" max="2" width="15.42578125" style="1" customWidth="1"/>
    <col min="3" max="3" width="12.85546875" style="1" customWidth="1"/>
    <col min="4" max="4" width="4.85546875" style="1" customWidth="1"/>
    <col min="5" max="5" width="0.42578125" style="1" customWidth="1"/>
    <col min="6" max="6" width="11.42578125" style="109" bestFit="1" customWidth="1"/>
    <col min="7" max="7" width="0.42578125" style="109" customWidth="1"/>
    <col min="8" max="8" width="12.42578125" style="109" bestFit="1" customWidth="1"/>
    <col min="9" max="9" width="0.42578125" style="109" customWidth="1"/>
    <col min="10" max="10" width="10" style="109" bestFit="1" customWidth="1"/>
    <col min="11" max="11" width="0.42578125" style="109" customWidth="1"/>
    <col min="12" max="12" width="10" style="109" bestFit="1" customWidth="1"/>
    <col min="13" max="13" width="0.42578125" style="109" customWidth="1"/>
    <col min="14" max="14" width="12.42578125" style="109" bestFit="1" customWidth="1"/>
    <col min="15" max="15" width="0.42578125" style="109" customWidth="1"/>
    <col min="16" max="16" width="11.7109375" style="91" bestFit="1" customWidth="1"/>
    <col min="17" max="17" width="0.42578125" style="109" customWidth="1"/>
    <col min="18" max="18" width="10.42578125" style="91" customWidth="1"/>
    <col min="19" max="19" width="0.42578125" style="109" customWidth="1"/>
    <col min="20" max="20" width="12.42578125" style="109" bestFit="1" customWidth="1"/>
    <col min="21" max="21" width="0.42578125" style="109" customWidth="1"/>
    <col min="22" max="22" width="15.7109375" style="109" bestFit="1" customWidth="1"/>
    <col min="23" max="23" width="0.42578125" style="109" customWidth="1"/>
    <col min="24" max="24" width="12.42578125" style="109" customWidth="1"/>
    <col min="25" max="25" width="0.42578125" style="109" customWidth="1"/>
    <col min="26" max="26" width="10" style="109" bestFit="1" customWidth="1"/>
    <col min="27" max="27" width="0.42578125" style="109" customWidth="1"/>
    <col min="28" max="28" width="9.42578125" style="109" bestFit="1" customWidth="1"/>
    <col min="29" max="29" width="0.42578125" style="109" customWidth="1"/>
    <col min="30" max="30" width="12.42578125" style="109" bestFit="1" customWidth="1"/>
    <col min="31" max="31" width="0.5703125" style="109" customWidth="1"/>
    <col min="32" max="32" width="11.42578125" style="91" bestFit="1" customWidth="1"/>
    <col min="33" max="33" width="0.42578125" style="109" customWidth="1"/>
    <col min="34" max="34" width="13.28515625" style="91" bestFit="1" customWidth="1"/>
    <col min="35" max="35" width="0.42578125" style="91" customWidth="1"/>
    <col min="36" max="36" width="13.28515625" style="91" bestFit="1" customWidth="1"/>
    <col min="37" max="37" width="0.42578125" style="91" customWidth="1"/>
    <col min="38" max="38" width="12.42578125" style="91" bestFit="1" customWidth="1"/>
    <col min="39" max="39" width="0.42578125" style="91" customWidth="1"/>
    <col min="40" max="40" width="12.85546875" style="91" customWidth="1"/>
    <col min="41" max="16384" width="18.5703125" style="1"/>
  </cols>
  <sheetData>
    <row r="1" spans="1:40" ht="16.5" customHeight="1" x14ac:dyDescent="0.5">
      <c r="A1" s="77" t="s">
        <v>35</v>
      </c>
      <c r="B1" s="3"/>
      <c r="C1" s="3"/>
      <c r="D1" s="3"/>
      <c r="E1" s="3"/>
      <c r="F1" s="78"/>
      <c r="G1" s="78"/>
      <c r="H1" s="78"/>
      <c r="I1" s="78"/>
      <c r="J1" s="78"/>
      <c r="K1" s="78"/>
      <c r="L1" s="78"/>
      <c r="M1" s="78"/>
      <c r="N1" s="78"/>
      <c r="O1" s="78"/>
      <c r="P1" s="79"/>
      <c r="Q1" s="78"/>
      <c r="R1" s="79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9"/>
      <c r="AG1" s="78"/>
      <c r="AH1" s="79"/>
      <c r="AI1" s="79"/>
      <c r="AJ1" s="79"/>
      <c r="AK1" s="79"/>
      <c r="AL1" s="79"/>
      <c r="AM1" s="79"/>
      <c r="AN1" s="79"/>
    </row>
    <row r="2" spans="1:40" ht="16.5" customHeight="1" x14ac:dyDescent="0.5">
      <c r="A2" s="80" t="s">
        <v>125</v>
      </c>
      <c r="B2" s="80"/>
      <c r="C2" s="80"/>
      <c r="D2" s="81"/>
      <c r="E2" s="81"/>
      <c r="F2" s="82"/>
      <c r="G2" s="82"/>
      <c r="H2" s="82"/>
      <c r="I2" s="78"/>
      <c r="J2" s="78"/>
      <c r="K2" s="78"/>
      <c r="L2" s="78"/>
      <c r="M2" s="78"/>
      <c r="N2" s="78"/>
      <c r="O2" s="78"/>
      <c r="P2" s="79"/>
      <c r="Q2" s="78"/>
      <c r="R2" s="79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9"/>
      <c r="AG2" s="78"/>
      <c r="AH2" s="79"/>
      <c r="AI2" s="79"/>
      <c r="AJ2" s="79"/>
      <c r="AK2" s="79"/>
      <c r="AL2" s="79"/>
      <c r="AM2" s="79"/>
      <c r="AN2" s="79"/>
    </row>
    <row r="3" spans="1:40" ht="16.5" customHeight="1" x14ac:dyDescent="0.5">
      <c r="A3" s="83" t="s">
        <v>280</v>
      </c>
      <c r="B3" s="83"/>
      <c r="C3" s="83"/>
      <c r="D3" s="84"/>
      <c r="E3" s="84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85"/>
      <c r="R3" s="86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6"/>
      <c r="AG3" s="85"/>
      <c r="AH3" s="86"/>
      <c r="AI3" s="86"/>
      <c r="AJ3" s="86"/>
      <c r="AK3" s="86"/>
      <c r="AL3" s="86"/>
      <c r="AM3" s="86"/>
      <c r="AN3" s="86"/>
    </row>
    <row r="4" spans="1:40" ht="16.5" customHeight="1" x14ac:dyDescent="0.5">
      <c r="A4" s="87"/>
      <c r="B4" s="87"/>
      <c r="C4" s="87"/>
      <c r="D4" s="88"/>
      <c r="E4" s="88"/>
      <c r="F4" s="89"/>
      <c r="G4" s="89"/>
      <c r="H4" s="89"/>
      <c r="I4" s="89"/>
      <c r="J4" s="89"/>
      <c r="K4" s="89"/>
      <c r="L4" s="89"/>
      <c r="M4" s="89"/>
      <c r="N4" s="89"/>
      <c r="O4" s="89"/>
      <c r="P4" s="90"/>
      <c r="Q4" s="89"/>
      <c r="R4" s="90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90"/>
      <c r="AG4" s="89"/>
      <c r="AH4" s="90"/>
      <c r="AI4" s="90"/>
      <c r="AJ4" s="90"/>
      <c r="AK4" s="90"/>
      <c r="AL4" s="90"/>
      <c r="AM4" s="90"/>
      <c r="AN4" s="90"/>
    </row>
    <row r="5" spans="1:40" ht="16.5" customHeight="1" x14ac:dyDescent="0.5">
      <c r="A5" s="80"/>
      <c r="B5" s="80"/>
      <c r="C5" s="80"/>
      <c r="D5" s="81"/>
      <c r="E5" s="81"/>
      <c r="F5" s="82"/>
      <c r="G5" s="82"/>
      <c r="H5" s="82"/>
      <c r="I5" s="82"/>
      <c r="J5" s="82"/>
      <c r="K5" s="82"/>
      <c r="L5" s="82"/>
      <c r="M5" s="82"/>
      <c r="N5" s="82"/>
      <c r="O5" s="82"/>
      <c r="Q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G5" s="82"/>
    </row>
    <row r="6" spans="1:40" ht="16.5" customHeight="1" x14ac:dyDescent="0.5">
      <c r="A6" s="3"/>
      <c r="B6" s="3"/>
      <c r="C6" s="3"/>
      <c r="D6" s="2"/>
      <c r="E6" s="2"/>
      <c r="F6" s="185" t="s">
        <v>127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</row>
    <row r="7" spans="1:40" ht="16.5" customHeight="1" x14ac:dyDescent="0.5">
      <c r="A7" s="3"/>
      <c r="B7" s="3"/>
      <c r="C7" s="3"/>
      <c r="D7" s="2"/>
      <c r="E7" s="2"/>
      <c r="F7" s="186" t="s">
        <v>71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92"/>
      <c r="AL7" s="92"/>
      <c r="AM7" s="92"/>
      <c r="AN7" s="92"/>
    </row>
    <row r="8" spans="1:40" ht="16.5" customHeight="1" x14ac:dyDescent="0.5">
      <c r="A8" s="3"/>
      <c r="B8" s="3"/>
      <c r="C8" s="3"/>
      <c r="D8" s="2"/>
      <c r="E8" s="2"/>
      <c r="F8" s="92"/>
      <c r="G8" s="92"/>
      <c r="H8" s="92"/>
      <c r="I8" s="92"/>
      <c r="J8" s="92"/>
      <c r="K8" s="92"/>
      <c r="L8" s="92"/>
      <c r="M8" s="92"/>
      <c r="N8" s="92"/>
      <c r="O8" s="92"/>
      <c r="P8" s="186" t="s">
        <v>72</v>
      </c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92"/>
      <c r="AH8" s="92"/>
      <c r="AI8" s="92"/>
      <c r="AJ8" s="92"/>
      <c r="AK8" s="92"/>
      <c r="AL8" s="92"/>
      <c r="AM8" s="92"/>
      <c r="AN8" s="92"/>
    </row>
    <row r="9" spans="1:40" ht="16.5" customHeight="1" x14ac:dyDescent="0.5">
      <c r="A9" s="3"/>
      <c r="B9" s="3"/>
      <c r="C9" s="3"/>
      <c r="D9" s="2"/>
      <c r="E9" s="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3"/>
      <c r="U9" s="93"/>
      <c r="V9" s="185" t="s">
        <v>156</v>
      </c>
      <c r="W9" s="185"/>
      <c r="X9" s="185"/>
      <c r="Y9" s="185"/>
      <c r="Z9" s="185"/>
      <c r="AA9" s="185"/>
      <c r="AB9" s="185"/>
      <c r="AC9" s="185"/>
      <c r="AD9" s="185"/>
      <c r="AE9" s="92"/>
      <c r="AF9" s="92"/>
      <c r="AG9" s="92"/>
      <c r="AH9" s="92"/>
      <c r="AI9" s="92"/>
      <c r="AJ9" s="92"/>
      <c r="AK9" s="92"/>
      <c r="AL9" s="92"/>
      <c r="AM9" s="1"/>
      <c r="AN9" s="1"/>
    </row>
    <row r="10" spans="1:40" s="2" customFormat="1" ht="16.5" customHeight="1" x14ac:dyDescent="0.5">
      <c r="D10" s="94"/>
      <c r="E10" s="94"/>
      <c r="F10" s="92"/>
      <c r="G10" s="92"/>
      <c r="H10" s="92"/>
      <c r="I10" s="92"/>
      <c r="J10" s="92"/>
      <c r="K10" s="79"/>
      <c r="L10" s="79"/>
      <c r="M10" s="82"/>
      <c r="N10" s="92"/>
      <c r="O10" s="82"/>
      <c r="P10" s="79" t="s">
        <v>66</v>
      </c>
      <c r="Q10" s="79"/>
      <c r="R10" s="79"/>
      <c r="S10" s="82"/>
      <c r="T10" s="79"/>
      <c r="U10" s="79"/>
      <c r="V10" s="79" t="s">
        <v>73</v>
      </c>
      <c r="W10" s="79"/>
      <c r="X10" s="79"/>
      <c r="Y10" s="79"/>
      <c r="Z10" s="79"/>
      <c r="AA10" s="79"/>
      <c r="AB10" s="79"/>
      <c r="AC10" s="79"/>
      <c r="AD10" s="92"/>
      <c r="AE10" s="82"/>
      <c r="AF10" s="92"/>
      <c r="AG10" s="79"/>
      <c r="AH10" s="79"/>
      <c r="AI10" s="79"/>
      <c r="AJ10" s="79"/>
      <c r="AK10" s="79"/>
      <c r="AL10" s="79"/>
    </row>
    <row r="11" spans="1:40" s="2" customFormat="1" ht="16.5" customHeight="1" x14ac:dyDescent="0.5">
      <c r="D11" s="94"/>
      <c r="E11" s="94"/>
      <c r="F11" s="82"/>
      <c r="G11" s="79"/>
      <c r="H11" s="79" t="s">
        <v>92</v>
      </c>
      <c r="I11" s="79"/>
      <c r="J11" s="92"/>
      <c r="K11" s="79"/>
      <c r="L11" s="79"/>
      <c r="M11" s="82"/>
      <c r="N11" s="79"/>
      <c r="O11" s="82"/>
      <c r="P11" s="79" t="s">
        <v>60</v>
      </c>
      <c r="Q11" s="79"/>
      <c r="R11" s="79" t="s">
        <v>217</v>
      </c>
      <c r="S11" s="82"/>
      <c r="T11" s="79"/>
      <c r="U11" s="79"/>
      <c r="V11" s="79" t="s">
        <v>167</v>
      </c>
      <c r="W11" s="79"/>
      <c r="X11" s="79"/>
      <c r="Y11" s="79"/>
      <c r="Z11" s="79"/>
      <c r="AA11" s="79"/>
      <c r="AB11" s="79"/>
      <c r="AC11" s="79"/>
      <c r="AD11" s="79"/>
      <c r="AE11" s="82"/>
      <c r="AF11" s="79" t="s">
        <v>15</v>
      </c>
      <c r="AG11" s="82"/>
      <c r="AH11" s="79"/>
      <c r="AI11" s="79"/>
      <c r="AJ11" s="95" t="s">
        <v>15</v>
      </c>
      <c r="AK11" s="79"/>
      <c r="AL11" s="79"/>
      <c r="AM11" s="79"/>
      <c r="AN11" s="79"/>
    </row>
    <row r="12" spans="1:40" s="2" customFormat="1" ht="16.5" customHeight="1" x14ac:dyDescent="0.5">
      <c r="D12" s="94"/>
      <c r="E12" s="94"/>
      <c r="F12" s="82" t="s">
        <v>11</v>
      </c>
      <c r="G12" s="96"/>
      <c r="H12" s="79" t="s">
        <v>93</v>
      </c>
      <c r="I12" s="79"/>
      <c r="J12" s="79" t="s">
        <v>29</v>
      </c>
      <c r="K12" s="79"/>
      <c r="L12" s="92"/>
      <c r="M12" s="92"/>
      <c r="N12" s="79" t="s">
        <v>116</v>
      </c>
      <c r="O12" s="92"/>
      <c r="P12" s="79" t="s">
        <v>61</v>
      </c>
      <c r="Q12" s="92"/>
      <c r="R12" s="79" t="s">
        <v>215</v>
      </c>
      <c r="S12" s="92"/>
      <c r="T12" s="79" t="s">
        <v>199</v>
      </c>
      <c r="U12" s="92"/>
      <c r="V12" s="79" t="s">
        <v>168</v>
      </c>
      <c r="W12" s="92"/>
      <c r="X12" s="79" t="s">
        <v>39</v>
      </c>
      <c r="Y12" s="92"/>
      <c r="Z12" s="92"/>
      <c r="AA12" s="92"/>
      <c r="AB12" s="79" t="s">
        <v>173</v>
      </c>
      <c r="AC12" s="92"/>
      <c r="AD12" s="92"/>
      <c r="AE12" s="92"/>
      <c r="AF12" s="79" t="s">
        <v>74</v>
      </c>
      <c r="AG12" s="92"/>
      <c r="AH12" s="79"/>
      <c r="AI12" s="92"/>
      <c r="AJ12" s="79" t="s">
        <v>76</v>
      </c>
      <c r="AK12" s="92"/>
      <c r="AL12" s="79" t="s">
        <v>79</v>
      </c>
      <c r="AM12" s="79"/>
      <c r="AN12" s="95"/>
    </row>
    <row r="13" spans="1:40" s="2" customFormat="1" ht="16.5" customHeight="1" x14ac:dyDescent="0.5">
      <c r="D13" s="94"/>
      <c r="E13" s="94"/>
      <c r="F13" s="82" t="s">
        <v>12</v>
      </c>
      <c r="G13" s="96"/>
      <c r="H13" s="79" t="s">
        <v>190</v>
      </c>
      <c r="I13" s="79"/>
      <c r="J13" s="79" t="s">
        <v>68</v>
      </c>
      <c r="K13" s="79"/>
      <c r="L13" s="79" t="s">
        <v>30</v>
      </c>
      <c r="M13" s="82"/>
      <c r="N13" s="97" t="s">
        <v>117</v>
      </c>
      <c r="O13" s="82"/>
      <c r="P13" s="79" t="s">
        <v>63</v>
      </c>
      <c r="Q13" s="79"/>
      <c r="R13" s="79" t="s">
        <v>98</v>
      </c>
      <c r="S13" s="82"/>
      <c r="T13" s="82" t="s">
        <v>200</v>
      </c>
      <c r="U13" s="79"/>
      <c r="V13" s="79" t="s">
        <v>169</v>
      </c>
      <c r="W13" s="79"/>
      <c r="X13" s="79" t="s">
        <v>213</v>
      </c>
      <c r="Y13" s="79"/>
      <c r="Z13" s="82" t="s">
        <v>171</v>
      </c>
      <c r="AA13" s="79"/>
      <c r="AB13" s="79" t="s">
        <v>174</v>
      </c>
      <c r="AC13" s="79"/>
      <c r="AD13" s="82" t="s">
        <v>19</v>
      </c>
      <c r="AE13" s="82"/>
      <c r="AF13" s="79" t="s">
        <v>129</v>
      </c>
      <c r="AG13" s="82"/>
      <c r="AH13" s="79" t="s">
        <v>152</v>
      </c>
      <c r="AI13" s="79"/>
      <c r="AJ13" s="79" t="s">
        <v>77</v>
      </c>
      <c r="AK13" s="79"/>
      <c r="AL13" s="95" t="s">
        <v>80</v>
      </c>
      <c r="AM13" s="79"/>
      <c r="AN13" s="95" t="s">
        <v>15</v>
      </c>
    </row>
    <row r="14" spans="1:40" s="2" customFormat="1" ht="16.5" customHeight="1" x14ac:dyDescent="0.5">
      <c r="D14" s="94"/>
      <c r="E14" s="94"/>
      <c r="F14" s="85" t="s">
        <v>13</v>
      </c>
      <c r="G14" s="96"/>
      <c r="H14" s="98" t="s">
        <v>191</v>
      </c>
      <c r="I14" s="79"/>
      <c r="J14" s="86" t="s">
        <v>69</v>
      </c>
      <c r="K14" s="79"/>
      <c r="L14" s="86" t="s">
        <v>16</v>
      </c>
      <c r="M14" s="82"/>
      <c r="N14" s="98" t="s">
        <v>14</v>
      </c>
      <c r="O14" s="82"/>
      <c r="P14" s="86" t="s">
        <v>62</v>
      </c>
      <c r="Q14" s="79"/>
      <c r="R14" s="86" t="s">
        <v>221</v>
      </c>
      <c r="S14" s="82"/>
      <c r="T14" s="85" t="s">
        <v>201</v>
      </c>
      <c r="U14" s="79"/>
      <c r="V14" s="98" t="s">
        <v>170</v>
      </c>
      <c r="W14" s="79"/>
      <c r="X14" s="86" t="s">
        <v>214</v>
      </c>
      <c r="Y14" s="79"/>
      <c r="Z14" s="85" t="s">
        <v>172</v>
      </c>
      <c r="AA14" s="79"/>
      <c r="AB14" s="86" t="s">
        <v>16</v>
      </c>
      <c r="AC14" s="79"/>
      <c r="AD14" s="85" t="s">
        <v>20</v>
      </c>
      <c r="AE14" s="82"/>
      <c r="AF14" s="86" t="s">
        <v>75</v>
      </c>
      <c r="AG14" s="82"/>
      <c r="AH14" s="86" t="s">
        <v>145</v>
      </c>
      <c r="AI14" s="79"/>
      <c r="AJ14" s="86" t="s">
        <v>78</v>
      </c>
      <c r="AK14" s="79"/>
      <c r="AL14" s="86" t="s">
        <v>36</v>
      </c>
      <c r="AM14" s="79"/>
      <c r="AN14" s="86" t="s">
        <v>81</v>
      </c>
    </row>
    <row r="15" spans="1:40" s="2" customFormat="1" ht="16.5" customHeight="1" x14ac:dyDescent="0.5">
      <c r="D15" s="94"/>
      <c r="E15" s="94"/>
      <c r="F15" s="82"/>
      <c r="G15" s="96"/>
      <c r="H15" s="82"/>
      <c r="I15" s="79"/>
      <c r="J15" s="79"/>
      <c r="K15" s="79"/>
      <c r="L15" s="79"/>
      <c r="M15" s="79"/>
      <c r="N15" s="79"/>
      <c r="O15" s="79"/>
      <c r="P15" s="79"/>
      <c r="Q15" s="82"/>
      <c r="R15" s="79"/>
      <c r="S15" s="82"/>
      <c r="T15" s="82"/>
      <c r="U15" s="79"/>
      <c r="V15" s="79"/>
      <c r="W15" s="79"/>
      <c r="X15" s="79"/>
      <c r="Y15" s="79"/>
      <c r="Z15" s="79"/>
      <c r="AA15" s="79"/>
      <c r="AB15" s="79"/>
      <c r="AC15" s="79"/>
      <c r="AD15" s="82"/>
      <c r="AE15" s="82"/>
      <c r="AF15" s="79"/>
      <c r="AG15" s="82"/>
      <c r="AH15" s="79"/>
      <c r="AI15" s="79"/>
      <c r="AJ15" s="79"/>
      <c r="AK15" s="79"/>
      <c r="AL15" s="79"/>
      <c r="AM15" s="79"/>
      <c r="AN15" s="79"/>
    </row>
    <row r="16" spans="1:40" ht="16.5" customHeight="1" x14ac:dyDescent="0.5">
      <c r="A16" s="80" t="s">
        <v>229</v>
      </c>
      <c r="B16" s="80"/>
      <c r="C16" s="80"/>
      <c r="D16" s="94"/>
      <c r="E16" s="99"/>
      <c r="F16" s="100">
        <v>5213769793</v>
      </c>
      <c r="G16" s="100"/>
      <c r="H16" s="100">
        <v>24892665666</v>
      </c>
      <c r="I16" s="100"/>
      <c r="J16" s="100">
        <v>104788723</v>
      </c>
      <c r="K16" s="100"/>
      <c r="L16" s="100">
        <v>599792803</v>
      </c>
      <c r="M16" s="100"/>
      <c r="N16" s="100">
        <v>-729873779</v>
      </c>
      <c r="O16" s="100"/>
      <c r="P16" s="100">
        <v>-755412590</v>
      </c>
      <c r="Q16" s="100"/>
      <c r="R16" s="100">
        <v>-472024289</v>
      </c>
      <c r="S16" s="100"/>
      <c r="T16" s="100">
        <v>267927308</v>
      </c>
      <c r="U16" s="100"/>
      <c r="V16" s="100">
        <v>5999096</v>
      </c>
      <c r="W16" s="100"/>
      <c r="X16" s="100">
        <v>13066274172</v>
      </c>
      <c r="Y16" s="100"/>
      <c r="Z16" s="100">
        <v>66210018</v>
      </c>
      <c r="AA16" s="100"/>
      <c r="AB16" s="100">
        <v>-5437544</v>
      </c>
      <c r="AC16" s="100"/>
      <c r="AD16" s="100">
        <v>-5120011702</v>
      </c>
      <c r="AE16" s="100"/>
      <c r="AF16" s="100">
        <f>SUM(P16:AD16)</f>
        <v>7053524469</v>
      </c>
      <c r="AG16" s="100"/>
      <c r="AH16" s="100">
        <v>30888005656</v>
      </c>
      <c r="AI16" s="100"/>
      <c r="AJ16" s="100">
        <f>SUM(F16:N16,AF16,AH16)</f>
        <v>68022673331</v>
      </c>
      <c r="AK16" s="100"/>
      <c r="AL16" s="100">
        <v>11469757135</v>
      </c>
      <c r="AM16" s="100"/>
      <c r="AN16" s="100">
        <f>SUM(AJ16:AL16)</f>
        <v>79492430466</v>
      </c>
    </row>
    <row r="17" spans="1:40" s="2" customFormat="1" ht="6" customHeight="1" x14ac:dyDescent="0.5">
      <c r="A17" s="80"/>
      <c r="B17" s="101"/>
      <c r="D17" s="94"/>
      <c r="E17" s="94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3"/>
      <c r="AL17" s="103"/>
      <c r="AM17" s="103"/>
      <c r="AN17" s="103"/>
    </row>
    <row r="18" spans="1:40" s="2" customFormat="1" ht="16.5" customHeight="1" x14ac:dyDescent="0.5">
      <c r="A18" s="3" t="s">
        <v>97</v>
      </c>
      <c r="B18" s="101"/>
      <c r="D18" s="94"/>
      <c r="E18" s="94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</row>
    <row r="19" spans="1:40" s="2" customFormat="1" ht="16.5" customHeight="1" x14ac:dyDescent="0.5">
      <c r="A19" s="1" t="s">
        <v>218</v>
      </c>
      <c r="B19" s="101"/>
      <c r="D19" s="94"/>
      <c r="E19" s="94"/>
      <c r="F19" s="100">
        <v>61245038</v>
      </c>
      <c r="G19" s="100"/>
      <c r="H19" s="100">
        <v>1414103228</v>
      </c>
      <c r="I19" s="100"/>
      <c r="J19" s="100">
        <v>0</v>
      </c>
      <c r="K19" s="100"/>
      <c r="L19" s="100">
        <v>0</v>
      </c>
      <c r="M19" s="100"/>
      <c r="N19" s="100">
        <v>0</v>
      </c>
      <c r="O19" s="100"/>
      <c r="P19" s="100">
        <v>0</v>
      </c>
      <c r="Q19" s="100"/>
      <c r="R19" s="100">
        <v>0</v>
      </c>
      <c r="S19" s="100"/>
      <c r="T19" s="100">
        <v>0</v>
      </c>
      <c r="U19" s="100"/>
      <c r="V19" s="100">
        <v>0</v>
      </c>
      <c r="W19" s="100"/>
      <c r="X19" s="100">
        <v>0</v>
      </c>
      <c r="Y19" s="100"/>
      <c r="Z19" s="100">
        <v>0</v>
      </c>
      <c r="AA19" s="100"/>
      <c r="AB19" s="100">
        <v>0</v>
      </c>
      <c r="AC19" s="100"/>
      <c r="AD19" s="100">
        <v>0</v>
      </c>
      <c r="AE19" s="100"/>
      <c r="AF19" s="100">
        <f>SUM(P19:AD19)</f>
        <v>0</v>
      </c>
      <c r="AG19" s="100"/>
      <c r="AH19" s="100">
        <v>0</v>
      </c>
      <c r="AI19" s="100"/>
      <c r="AJ19" s="100">
        <f t="shared" ref="AJ19:AJ27" si="0">SUM(F19:N19,AF19:AH19)</f>
        <v>1475348266</v>
      </c>
      <c r="AK19" s="100"/>
      <c r="AL19" s="100">
        <v>0</v>
      </c>
      <c r="AM19" s="100"/>
      <c r="AN19" s="100">
        <f t="shared" ref="AN19:AN27" si="1">SUM(AJ19:AL19)</f>
        <v>1475348266</v>
      </c>
    </row>
    <row r="20" spans="1:40" s="3" customFormat="1" ht="16.5" customHeight="1" x14ac:dyDescent="0.5">
      <c r="A20" s="104" t="s">
        <v>248</v>
      </c>
      <c r="B20" s="104"/>
      <c r="C20" s="104"/>
      <c r="D20" s="94"/>
      <c r="E20" s="99"/>
      <c r="F20" s="100">
        <v>0</v>
      </c>
      <c r="G20" s="100"/>
      <c r="H20" s="100">
        <v>0</v>
      </c>
      <c r="I20" s="100"/>
      <c r="J20" s="100">
        <v>0</v>
      </c>
      <c r="K20" s="100"/>
      <c r="L20" s="100">
        <v>0</v>
      </c>
      <c r="M20" s="100"/>
      <c r="N20" s="100">
        <v>0</v>
      </c>
      <c r="O20" s="100"/>
      <c r="P20" s="100">
        <v>0</v>
      </c>
      <c r="Q20" s="100"/>
      <c r="R20" s="100">
        <v>0</v>
      </c>
      <c r="S20" s="100"/>
      <c r="T20" s="100">
        <v>0</v>
      </c>
      <c r="U20" s="100"/>
      <c r="V20" s="100">
        <v>0</v>
      </c>
      <c r="W20" s="100"/>
      <c r="X20" s="100">
        <v>0</v>
      </c>
      <c r="Y20" s="100"/>
      <c r="Z20" s="100">
        <v>0</v>
      </c>
      <c r="AA20" s="100"/>
      <c r="AB20" s="100">
        <v>0</v>
      </c>
      <c r="AC20" s="100"/>
      <c r="AD20" s="100">
        <v>0</v>
      </c>
      <c r="AE20" s="100"/>
      <c r="AF20" s="100">
        <f>SUM(P20:AD20)</f>
        <v>0</v>
      </c>
      <c r="AG20" s="100"/>
      <c r="AH20" s="100">
        <v>0</v>
      </c>
      <c r="AI20" s="100"/>
      <c r="AJ20" s="100">
        <f>SUM(F20:N20,AF20:AH20)</f>
        <v>0</v>
      </c>
      <c r="AK20" s="100"/>
      <c r="AL20" s="100">
        <v>55780089</v>
      </c>
      <c r="AM20" s="100"/>
      <c r="AN20" s="100">
        <f>SUM(AJ20:AL20)</f>
        <v>55780089</v>
      </c>
    </row>
    <row r="21" spans="1:40" ht="16.5" customHeight="1" x14ac:dyDescent="0.5">
      <c r="A21" s="104" t="s">
        <v>249</v>
      </c>
      <c r="B21" s="104"/>
      <c r="C21" s="80"/>
      <c r="D21" s="94"/>
      <c r="E21" s="99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</row>
    <row r="22" spans="1:40" s="3" customFormat="1" ht="16.5" customHeight="1" x14ac:dyDescent="0.5">
      <c r="A22" s="1"/>
      <c r="B22" s="104" t="s">
        <v>250</v>
      </c>
      <c r="C22" s="104"/>
      <c r="D22" s="94"/>
      <c r="E22" s="99"/>
      <c r="F22" s="100">
        <v>0</v>
      </c>
      <c r="G22" s="100"/>
      <c r="H22" s="100">
        <v>0</v>
      </c>
      <c r="I22" s="100"/>
      <c r="J22" s="100">
        <v>0</v>
      </c>
      <c r="K22" s="100"/>
      <c r="L22" s="100">
        <v>0</v>
      </c>
      <c r="M22" s="100"/>
      <c r="N22" s="100">
        <v>0</v>
      </c>
      <c r="O22" s="100"/>
      <c r="P22" s="100">
        <v>0</v>
      </c>
      <c r="Q22" s="100"/>
      <c r="R22" s="100">
        <v>-480857250</v>
      </c>
      <c r="S22" s="100"/>
      <c r="T22" s="100">
        <v>0</v>
      </c>
      <c r="U22" s="100"/>
      <c r="V22" s="100">
        <v>0</v>
      </c>
      <c r="W22" s="100"/>
      <c r="X22" s="100">
        <v>0</v>
      </c>
      <c r="Y22" s="100"/>
      <c r="Z22" s="100">
        <v>0</v>
      </c>
      <c r="AA22" s="100"/>
      <c r="AB22" s="100">
        <v>0</v>
      </c>
      <c r="AC22" s="100"/>
      <c r="AD22" s="100">
        <v>0</v>
      </c>
      <c r="AE22" s="100"/>
      <c r="AF22" s="100">
        <f>SUM(P22:AD22)</f>
        <v>-480857250</v>
      </c>
      <c r="AG22" s="100"/>
      <c r="AH22" s="100">
        <v>0</v>
      </c>
      <c r="AI22" s="100"/>
      <c r="AJ22" s="100">
        <f>SUM(F22:N22,AF22:AH22)</f>
        <v>-480857250</v>
      </c>
      <c r="AK22" s="100"/>
      <c r="AL22" s="100">
        <v>-17466960</v>
      </c>
      <c r="AM22" s="100"/>
      <c r="AN22" s="100">
        <f>SUM(AJ22:AL22)</f>
        <v>-498324210</v>
      </c>
    </row>
    <row r="23" spans="1:40" s="3" customFormat="1" ht="16.5" customHeight="1" x14ac:dyDescent="0.5">
      <c r="A23" s="1" t="s">
        <v>251</v>
      </c>
      <c r="B23" s="104"/>
      <c r="C23" s="104"/>
      <c r="D23" s="94"/>
      <c r="E23" s="99"/>
      <c r="F23" s="100">
        <v>0</v>
      </c>
      <c r="G23" s="100"/>
      <c r="H23" s="100">
        <v>0</v>
      </c>
      <c r="I23" s="100"/>
      <c r="J23" s="100">
        <v>0</v>
      </c>
      <c r="K23" s="100"/>
      <c r="L23" s="100">
        <v>0</v>
      </c>
      <c r="M23" s="100"/>
      <c r="N23" s="100">
        <v>94009412</v>
      </c>
      <c r="O23" s="100"/>
      <c r="P23" s="100">
        <v>0</v>
      </c>
      <c r="Q23" s="100"/>
      <c r="R23" s="100">
        <v>0</v>
      </c>
      <c r="S23" s="100"/>
      <c r="T23" s="100">
        <v>0</v>
      </c>
      <c r="U23" s="100"/>
      <c r="V23" s="100">
        <v>0</v>
      </c>
      <c r="W23" s="100"/>
      <c r="X23" s="100">
        <v>-94009412</v>
      </c>
      <c r="Y23" s="100"/>
      <c r="Z23" s="100">
        <v>0</v>
      </c>
      <c r="AA23" s="100"/>
      <c r="AB23" s="100">
        <v>0</v>
      </c>
      <c r="AC23" s="100"/>
      <c r="AD23" s="100">
        <v>0</v>
      </c>
      <c r="AE23" s="100"/>
      <c r="AF23" s="100">
        <f>SUM(P23:AD23)</f>
        <v>-94009412</v>
      </c>
      <c r="AG23" s="100"/>
      <c r="AH23" s="100">
        <v>0</v>
      </c>
      <c r="AI23" s="100"/>
      <c r="AJ23" s="100">
        <f>SUM(F23:N23,AF23:AH23)</f>
        <v>0</v>
      </c>
      <c r="AK23" s="100"/>
      <c r="AL23" s="100">
        <v>0</v>
      </c>
      <c r="AM23" s="100"/>
      <c r="AN23" s="100">
        <f>SUM(AJ23:AL23)</f>
        <v>0</v>
      </c>
    </row>
    <row r="24" spans="1:40" s="3" customFormat="1" ht="16.5" customHeight="1" x14ac:dyDescent="0.5">
      <c r="A24" s="104" t="s">
        <v>252</v>
      </c>
      <c r="B24" s="104"/>
      <c r="C24" s="104"/>
      <c r="D24" s="94"/>
      <c r="E24" s="99"/>
      <c r="F24" s="100">
        <v>0</v>
      </c>
      <c r="G24" s="100"/>
      <c r="H24" s="100">
        <v>0</v>
      </c>
      <c r="I24" s="100"/>
      <c r="J24" s="100">
        <v>0</v>
      </c>
      <c r="K24" s="100"/>
      <c r="L24" s="100">
        <v>0</v>
      </c>
      <c r="M24" s="100"/>
      <c r="N24" s="100">
        <v>0</v>
      </c>
      <c r="O24" s="100"/>
      <c r="P24" s="100">
        <v>0</v>
      </c>
      <c r="Q24" s="100"/>
      <c r="R24" s="100">
        <v>0</v>
      </c>
      <c r="S24" s="100"/>
      <c r="T24" s="100">
        <v>0</v>
      </c>
      <c r="U24" s="100"/>
      <c r="V24" s="100">
        <v>0</v>
      </c>
      <c r="W24" s="100"/>
      <c r="X24" s="100">
        <v>0</v>
      </c>
      <c r="Y24" s="100"/>
      <c r="Z24" s="100">
        <v>0</v>
      </c>
      <c r="AA24" s="100"/>
      <c r="AB24" s="100">
        <v>0</v>
      </c>
      <c r="AC24" s="100"/>
      <c r="AD24" s="100">
        <v>0</v>
      </c>
      <c r="AE24" s="100"/>
      <c r="AF24" s="100">
        <v>0</v>
      </c>
      <c r="AG24" s="100"/>
      <c r="AH24" s="100">
        <v>0</v>
      </c>
      <c r="AI24" s="100"/>
      <c r="AJ24" s="100">
        <f t="shared" si="0"/>
        <v>0</v>
      </c>
      <c r="AK24" s="100"/>
      <c r="AL24" s="100">
        <v>-71027496</v>
      </c>
      <c r="AM24" s="100"/>
      <c r="AN24" s="100">
        <f t="shared" si="1"/>
        <v>-71027496</v>
      </c>
    </row>
    <row r="25" spans="1:40" ht="16.5" customHeight="1" x14ac:dyDescent="0.5">
      <c r="A25" s="104" t="s">
        <v>175</v>
      </c>
      <c r="B25" s="104"/>
      <c r="C25" s="104"/>
      <c r="D25" s="94"/>
      <c r="E25" s="99"/>
      <c r="F25" s="100">
        <v>0</v>
      </c>
      <c r="G25" s="100"/>
      <c r="H25" s="100">
        <v>0</v>
      </c>
      <c r="I25" s="100"/>
      <c r="J25" s="100">
        <v>0</v>
      </c>
      <c r="K25" s="100"/>
      <c r="L25" s="100">
        <v>0</v>
      </c>
      <c r="M25" s="100"/>
      <c r="N25" s="100">
        <v>0</v>
      </c>
      <c r="O25" s="100"/>
      <c r="P25" s="100">
        <v>0</v>
      </c>
      <c r="Q25" s="100"/>
      <c r="R25" s="100">
        <v>0</v>
      </c>
      <c r="S25" s="100"/>
      <c r="T25" s="100">
        <v>0</v>
      </c>
      <c r="U25" s="100"/>
      <c r="V25" s="100">
        <v>0</v>
      </c>
      <c r="W25" s="100"/>
      <c r="X25" s="100">
        <v>0</v>
      </c>
      <c r="Y25" s="100"/>
      <c r="Z25" s="100">
        <v>0</v>
      </c>
      <c r="AA25" s="100"/>
      <c r="AB25" s="100">
        <v>0</v>
      </c>
      <c r="AC25" s="100"/>
      <c r="AD25" s="100">
        <v>0</v>
      </c>
      <c r="AE25" s="100"/>
      <c r="AF25" s="100">
        <f>SUM(P25:AD25)</f>
        <v>0</v>
      </c>
      <c r="AG25" s="100"/>
      <c r="AH25" s="100">
        <v>12914746643</v>
      </c>
      <c r="AI25" s="100"/>
      <c r="AJ25" s="100">
        <f t="shared" si="0"/>
        <v>12914746643</v>
      </c>
      <c r="AK25" s="100"/>
      <c r="AL25" s="100">
        <v>0</v>
      </c>
      <c r="AM25" s="100"/>
      <c r="AN25" s="100">
        <f t="shared" si="1"/>
        <v>12914746643</v>
      </c>
    </row>
    <row r="26" spans="1:40" ht="16.5" customHeight="1" x14ac:dyDescent="0.5">
      <c r="A26" s="104" t="s">
        <v>205</v>
      </c>
      <c r="B26" s="104"/>
      <c r="C26" s="104"/>
      <c r="D26" s="94"/>
      <c r="E26" s="99"/>
      <c r="F26" s="100">
        <v>0</v>
      </c>
      <c r="G26" s="100"/>
      <c r="H26" s="100">
        <v>0</v>
      </c>
      <c r="I26" s="100"/>
      <c r="J26" s="100">
        <v>0</v>
      </c>
      <c r="K26" s="100"/>
      <c r="L26" s="100">
        <v>0</v>
      </c>
      <c r="M26" s="100"/>
      <c r="N26" s="100">
        <v>-96300000</v>
      </c>
      <c r="O26" s="100"/>
      <c r="P26" s="100">
        <v>0</v>
      </c>
      <c r="Q26" s="100"/>
      <c r="R26" s="100">
        <v>0</v>
      </c>
      <c r="S26" s="100"/>
      <c r="T26" s="100">
        <v>0</v>
      </c>
      <c r="U26" s="100"/>
      <c r="V26" s="100">
        <v>0</v>
      </c>
      <c r="W26" s="100"/>
      <c r="X26" s="100">
        <v>0</v>
      </c>
      <c r="Y26" s="100"/>
      <c r="Z26" s="100">
        <v>0</v>
      </c>
      <c r="AA26" s="100"/>
      <c r="AB26" s="100">
        <v>0</v>
      </c>
      <c r="AC26" s="100"/>
      <c r="AD26" s="100">
        <v>0</v>
      </c>
      <c r="AE26" s="100"/>
      <c r="AF26" s="100">
        <f>SUM(P26:AD26)</f>
        <v>0</v>
      </c>
      <c r="AG26" s="100"/>
      <c r="AH26" s="100">
        <v>-14903700000</v>
      </c>
      <c r="AI26" s="100"/>
      <c r="AJ26" s="100">
        <f t="shared" si="0"/>
        <v>-15000000000</v>
      </c>
      <c r="AK26" s="100"/>
      <c r="AL26" s="100">
        <v>0</v>
      </c>
      <c r="AM26" s="100"/>
      <c r="AN26" s="100">
        <f t="shared" si="1"/>
        <v>-15000000000</v>
      </c>
    </row>
    <row r="27" spans="1:40" ht="16.5" customHeight="1" x14ac:dyDescent="0.5">
      <c r="A27" s="104" t="s">
        <v>155</v>
      </c>
      <c r="B27" s="104"/>
      <c r="C27" s="104"/>
      <c r="D27" s="94"/>
      <c r="E27" s="99"/>
      <c r="F27" s="100">
        <v>0</v>
      </c>
      <c r="G27" s="100"/>
      <c r="H27" s="100">
        <v>0</v>
      </c>
      <c r="I27" s="100"/>
      <c r="J27" s="100">
        <v>0</v>
      </c>
      <c r="K27" s="100"/>
      <c r="L27" s="100">
        <v>0</v>
      </c>
      <c r="M27" s="100"/>
      <c r="N27" s="100">
        <v>-1411104191</v>
      </c>
      <c r="O27" s="100"/>
      <c r="P27" s="100">
        <v>0</v>
      </c>
      <c r="Q27" s="100"/>
      <c r="R27" s="100">
        <v>0</v>
      </c>
      <c r="S27" s="100"/>
      <c r="T27" s="100">
        <v>0</v>
      </c>
      <c r="U27" s="100"/>
      <c r="V27" s="100">
        <v>0</v>
      </c>
      <c r="W27" s="100"/>
      <c r="X27" s="100">
        <v>0</v>
      </c>
      <c r="Y27" s="100"/>
      <c r="Z27" s="100">
        <v>0</v>
      </c>
      <c r="AA27" s="100"/>
      <c r="AB27" s="100">
        <v>0</v>
      </c>
      <c r="AC27" s="100"/>
      <c r="AD27" s="100">
        <v>0</v>
      </c>
      <c r="AE27" s="100"/>
      <c r="AF27" s="100">
        <f>SUM(P27:AD27)</f>
        <v>0</v>
      </c>
      <c r="AG27" s="100"/>
      <c r="AH27" s="100">
        <v>0</v>
      </c>
      <c r="AI27" s="100"/>
      <c r="AJ27" s="100">
        <f t="shared" si="0"/>
        <v>-1411104191</v>
      </c>
      <c r="AK27" s="100"/>
      <c r="AL27" s="100">
        <v>0</v>
      </c>
      <c r="AM27" s="100"/>
      <c r="AN27" s="100">
        <f t="shared" si="1"/>
        <v>-1411104191</v>
      </c>
    </row>
    <row r="28" spans="1:40" s="2" customFormat="1" ht="16.5" customHeight="1" x14ac:dyDescent="0.5">
      <c r="A28" s="104" t="s">
        <v>158</v>
      </c>
      <c r="B28" s="104"/>
      <c r="D28" s="94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</row>
    <row r="29" spans="1:40" ht="16.5" customHeight="1" x14ac:dyDescent="0.5">
      <c r="B29" s="104" t="s">
        <v>157</v>
      </c>
      <c r="C29" s="104"/>
      <c r="D29" s="99"/>
      <c r="E29" s="99"/>
      <c r="F29" s="105">
        <v>0</v>
      </c>
      <c r="G29" s="106"/>
      <c r="H29" s="105">
        <v>0</v>
      </c>
      <c r="I29" s="106"/>
      <c r="J29" s="105">
        <v>0</v>
      </c>
      <c r="K29" s="100"/>
      <c r="L29" s="105">
        <v>0</v>
      </c>
      <c r="M29" s="100"/>
      <c r="N29" s="105">
        <v>4529677717</v>
      </c>
      <c r="O29" s="100"/>
      <c r="P29" s="105">
        <v>0</v>
      </c>
      <c r="Q29" s="100"/>
      <c r="R29" s="105">
        <v>0</v>
      </c>
      <c r="S29" s="100"/>
      <c r="T29" s="105">
        <v>0</v>
      </c>
      <c r="U29" s="100"/>
      <c r="V29" s="105">
        <v>-2516956</v>
      </c>
      <c r="W29" s="100"/>
      <c r="X29" s="105">
        <v>0</v>
      </c>
      <c r="Y29" s="100"/>
      <c r="Z29" s="105">
        <v>173484976</v>
      </c>
      <c r="AA29" s="100"/>
      <c r="AB29" s="105">
        <v>62831896</v>
      </c>
      <c r="AC29" s="100"/>
      <c r="AD29" s="105">
        <v>774650609</v>
      </c>
      <c r="AE29" s="100"/>
      <c r="AF29" s="105">
        <f>SUM(P29:AD29)</f>
        <v>1008450525</v>
      </c>
      <c r="AG29" s="100"/>
      <c r="AH29" s="105">
        <v>0</v>
      </c>
      <c r="AI29" s="100"/>
      <c r="AJ29" s="105">
        <f>SUM(F29:N29,AF29:AH29)</f>
        <v>5538128242</v>
      </c>
      <c r="AK29" s="100"/>
      <c r="AL29" s="105">
        <v>112992229</v>
      </c>
      <c r="AM29" s="100"/>
      <c r="AN29" s="107">
        <f>SUM(AJ29:AL29)</f>
        <v>5651120471</v>
      </c>
    </row>
    <row r="30" spans="1:40" ht="16.5" customHeight="1" x14ac:dyDescent="0.5">
      <c r="A30" s="80"/>
      <c r="B30" s="80"/>
      <c r="C30" s="80"/>
      <c r="D30" s="99"/>
      <c r="E30" s="99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</row>
    <row r="31" spans="1:40" ht="16.5" customHeight="1" thickBot="1" x14ac:dyDescent="0.55000000000000004">
      <c r="A31" s="80" t="s">
        <v>230</v>
      </c>
      <c r="B31" s="80"/>
      <c r="C31" s="80"/>
      <c r="D31" s="99"/>
      <c r="E31" s="99"/>
      <c r="F31" s="108">
        <f>SUM(F16:F29)</f>
        <v>5275014831</v>
      </c>
      <c r="G31" s="100"/>
      <c r="H31" s="108">
        <f>SUM(H16:H29)</f>
        <v>26306768894</v>
      </c>
      <c r="I31" s="100"/>
      <c r="J31" s="108">
        <f>SUM(J16:J29)</f>
        <v>104788723</v>
      </c>
      <c r="K31" s="100"/>
      <c r="L31" s="108">
        <f>SUM(L16:L29)</f>
        <v>599792803</v>
      </c>
      <c r="M31" s="100"/>
      <c r="N31" s="108">
        <f>SUM(N16:N29)</f>
        <v>2386409159</v>
      </c>
      <c r="O31" s="100"/>
      <c r="P31" s="108">
        <f>SUM(P16:P29)</f>
        <v>-755412590</v>
      </c>
      <c r="Q31" s="100"/>
      <c r="R31" s="108">
        <f>SUM(R16:R29)</f>
        <v>-952881539</v>
      </c>
      <c r="S31" s="100"/>
      <c r="T31" s="108">
        <f>SUM(T16:T29)</f>
        <v>267927308</v>
      </c>
      <c r="U31" s="100"/>
      <c r="V31" s="108">
        <f>SUM(V16:V29)</f>
        <v>3482140</v>
      </c>
      <c r="W31" s="100"/>
      <c r="X31" s="108">
        <f>SUM(X16:X29)</f>
        <v>12972264760</v>
      </c>
      <c r="Y31" s="100"/>
      <c r="Z31" s="108">
        <f>SUM(Z16:Z29)</f>
        <v>239694994</v>
      </c>
      <c r="AA31" s="100"/>
      <c r="AB31" s="108">
        <f>SUM(AB16:AB29)</f>
        <v>57394352</v>
      </c>
      <c r="AC31" s="100"/>
      <c r="AD31" s="108">
        <f>SUM(AD16:AD29)</f>
        <v>-4345361093</v>
      </c>
      <c r="AE31" s="100"/>
      <c r="AF31" s="108">
        <f>SUM(AF16:AF29)</f>
        <v>7487108332</v>
      </c>
      <c r="AG31" s="100"/>
      <c r="AH31" s="108">
        <f>SUM(AH16:AH29)</f>
        <v>28899052299</v>
      </c>
      <c r="AI31" s="100"/>
      <c r="AJ31" s="108">
        <f>SUM(AJ16:AJ29)</f>
        <v>71058935041</v>
      </c>
      <c r="AK31" s="100"/>
      <c r="AL31" s="108">
        <f>SUM(AL16:AL29)</f>
        <v>11550034997</v>
      </c>
      <c r="AM31" s="100"/>
      <c r="AN31" s="108">
        <f>SUM(AN16:AN29)</f>
        <v>82608970038</v>
      </c>
    </row>
    <row r="32" spans="1:40" ht="16.5" customHeight="1" thickTop="1" x14ac:dyDescent="0.5">
      <c r="A32" s="80"/>
      <c r="B32" s="80"/>
      <c r="C32" s="80"/>
      <c r="D32" s="99"/>
      <c r="E32" s="99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</row>
    <row r="33" spans="1:40" ht="16.5" customHeight="1" x14ac:dyDescent="0.5">
      <c r="A33" s="80"/>
      <c r="B33" s="80"/>
      <c r="C33" s="80"/>
      <c r="D33" s="99"/>
      <c r="E33" s="99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</row>
    <row r="34" spans="1:40" ht="16.5" customHeight="1" x14ac:dyDescent="0.5">
      <c r="A34" s="80"/>
      <c r="B34" s="80"/>
      <c r="C34" s="80"/>
      <c r="D34" s="99"/>
      <c r="E34" s="99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</row>
    <row r="35" spans="1:40" ht="16.5" customHeight="1" x14ac:dyDescent="0.5">
      <c r="A35" s="80"/>
      <c r="B35" s="80"/>
      <c r="C35" s="80"/>
      <c r="D35" s="99"/>
      <c r="E35" s="99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</row>
    <row r="36" spans="1:40" ht="16.5" customHeight="1" x14ac:dyDescent="0.5">
      <c r="A36" s="80"/>
      <c r="B36" s="80"/>
      <c r="C36" s="80"/>
      <c r="D36" s="99"/>
      <c r="E36" s="99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</row>
    <row r="37" spans="1:40" ht="16.5" customHeight="1" x14ac:dyDescent="0.5">
      <c r="A37" s="80"/>
      <c r="B37" s="80"/>
      <c r="C37" s="80"/>
      <c r="D37" s="99"/>
      <c r="E37" s="99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</row>
    <row r="38" spans="1:40" ht="16.5" customHeight="1" x14ac:dyDescent="0.5">
      <c r="A38" s="80"/>
      <c r="B38" s="80"/>
      <c r="C38" s="80"/>
      <c r="D38" s="99"/>
      <c r="E38" s="99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</row>
    <row r="39" spans="1:40" ht="16.5" customHeight="1" x14ac:dyDescent="0.5">
      <c r="A39" s="80"/>
      <c r="B39" s="80"/>
      <c r="C39" s="80"/>
      <c r="D39" s="99"/>
      <c r="E39" s="99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</row>
    <row r="40" spans="1:40" ht="16.5" customHeight="1" x14ac:dyDescent="0.5">
      <c r="A40" s="80"/>
      <c r="B40" s="80"/>
      <c r="C40" s="80"/>
      <c r="D40" s="99"/>
      <c r="E40" s="99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</row>
    <row r="41" spans="1:40" ht="16.5" customHeight="1" x14ac:dyDescent="0.5">
      <c r="A41" s="80"/>
      <c r="B41" s="80"/>
      <c r="C41" s="80"/>
      <c r="D41" s="99"/>
      <c r="E41" s="99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</row>
    <row r="42" spans="1:40" ht="16.5" customHeight="1" x14ac:dyDescent="0.5">
      <c r="A42" s="80"/>
      <c r="B42" s="80"/>
      <c r="C42" s="80"/>
      <c r="D42" s="99"/>
      <c r="E42" s="99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</row>
    <row r="43" spans="1:40" ht="16.5" customHeight="1" x14ac:dyDescent="0.5">
      <c r="A43" s="80"/>
      <c r="B43" s="80"/>
      <c r="C43" s="80"/>
      <c r="D43" s="99"/>
      <c r="E43" s="99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</row>
    <row r="44" spans="1:40" ht="16.5" customHeight="1" x14ac:dyDescent="0.5">
      <c r="A44" s="80"/>
      <c r="B44" s="80"/>
      <c r="C44" s="80"/>
      <c r="D44" s="99"/>
      <c r="E44" s="99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</row>
    <row r="45" spans="1:40" ht="16.5" customHeight="1" x14ac:dyDescent="0.5">
      <c r="A45" s="80"/>
      <c r="B45" s="80"/>
      <c r="C45" s="80"/>
      <c r="D45" s="99"/>
      <c r="E45" s="99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</row>
    <row r="46" spans="1:40" ht="16.5" customHeight="1" x14ac:dyDescent="0.5">
      <c r="A46" s="80"/>
      <c r="B46" s="80"/>
      <c r="C46" s="80"/>
      <c r="D46" s="99"/>
      <c r="E46" s="99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</row>
    <row r="47" spans="1:40" ht="16.5" customHeight="1" x14ac:dyDescent="0.5">
      <c r="A47" s="80"/>
      <c r="B47" s="80"/>
      <c r="C47" s="80"/>
      <c r="D47" s="99"/>
      <c r="E47" s="99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</row>
    <row r="48" spans="1:40" ht="16.5" customHeight="1" x14ac:dyDescent="0.5">
      <c r="A48" s="80"/>
      <c r="B48" s="80"/>
      <c r="C48" s="80"/>
      <c r="D48" s="99"/>
      <c r="E48" s="99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</row>
    <row r="49" spans="1:40" ht="16.5" customHeight="1" x14ac:dyDescent="0.5">
      <c r="A49" s="80"/>
      <c r="B49" s="80"/>
      <c r="C49" s="80"/>
      <c r="D49" s="99"/>
      <c r="E49" s="99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</row>
    <row r="50" spans="1:40" ht="16.5" customHeight="1" x14ac:dyDescent="0.5">
      <c r="A50" s="80"/>
      <c r="B50" s="80"/>
      <c r="C50" s="80"/>
      <c r="D50" s="99"/>
      <c r="E50" s="99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</row>
    <row r="51" spans="1:40" ht="16.5" customHeight="1" x14ac:dyDescent="0.5">
      <c r="A51" s="80"/>
      <c r="B51" s="80"/>
      <c r="C51" s="80"/>
      <c r="D51" s="99"/>
      <c r="E51" s="99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</row>
    <row r="52" spans="1:40" ht="22.5" customHeight="1" x14ac:dyDescent="0.5">
      <c r="A52" s="80"/>
      <c r="B52" s="80"/>
      <c r="C52" s="80"/>
      <c r="D52" s="99"/>
      <c r="E52" s="99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</row>
    <row r="53" spans="1:40" ht="9.75" customHeight="1" x14ac:dyDescent="0.5">
      <c r="A53" s="80"/>
      <c r="B53" s="80"/>
      <c r="C53" s="80"/>
      <c r="D53" s="99"/>
      <c r="E53" s="99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</row>
    <row r="54" spans="1:40" ht="21.95" customHeight="1" x14ac:dyDescent="0.5">
      <c r="A54" s="187" t="str">
        <f>'6-8'!A49</f>
        <v>The notes to the consolidated and separate financial statements are an integral part of the financial statements.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  <c r="AN54" s="187"/>
    </row>
  </sheetData>
  <mergeCells count="5">
    <mergeCell ref="F6:AN6"/>
    <mergeCell ref="F7:AJ7"/>
    <mergeCell ref="P8:AF8"/>
    <mergeCell ref="V9:AD9"/>
    <mergeCell ref="A54:AN54"/>
  </mergeCells>
  <pageMargins left="0.2" right="0.2" top="0.5" bottom="0.6" header="0.49" footer="0.4"/>
  <pageSetup paperSize="9" scale="62" firstPageNumber="11" orientation="landscape" useFirstPageNumber="1" horizontalDpi="1200" verticalDpi="1200" r:id="rId1"/>
  <headerFooter>
    <oddFooter>&amp;R&amp;12&amp;P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2989E-C282-4B48-8711-C98F70F1E9F5}">
  <dimension ref="A1:AN57"/>
  <sheetViews>
    <sheetView topLeftCell="A30" zoomScale="85" zoomScaleNormal="85" zoomScaleSheetLayoutView="80" workbookViewId="0">
      <selection activeCell="Z50" sqref="Z50"/>
    </sheetView>
  </sheetViews>
  <sheetFormatPr defaultColWidth="18.5703125" defaultRowHeight="16.5" customHeight="1" x14ac:dyDescent="0.5"/>
  <cols>
    <col min="1" max="1" width="1.7109375" style="1" customWidth="1"/>
    <col min="2" max="2" width="15.42578125" style="1" customWidth="1"/>
    <col min="3" max="3" width="14.140625" style="1" customWidth="1"/>
    <col min="4" max="4" width="4.85546875" style="1" customWidth="1"/>
    <col min="5" max="5" width="0.42578125" style="1" customWidth="1"/>
    <col min="6" max="6" width="12" style="109" bestFit="1" customWidth="1"/>
    <col min="7" max="7" width="0.42578125" style="109" customWidth="1"/>
    <col min="8" max="8" width="13" style="109" bestFit="1" customWidth="1"/>
    <col min="9" max="9" width="0.42578125" style="109" customWidth="1"/>
    <col min="10" max="10" width="10.5703125" style="109" bestFit="1" customWidth="1"/>
    <col min="11" max="11" width="0.42578125" style="109" customWidth="1"/>
    <col min="12" max="12" width="10.5703125" style="109" bestFit="1" customWidth="1"/>
    <col min="13" max="13" width="0.42578125" style="109" customWidth="1"/>
    <col min="14" max="14" width="13.28515625" style="109" bestFit="1" customWidth="1"/>
    <col min="15" max="15" width="0.42578125" style="109" customWidth="1"/>
    <col min="16" max="16" width="11.7109375" style="91" bestFit="1" customWidth="1"/>
    <col min="17" max="17" width="0.42578125" style="109" customWidth="1"/>
    <col min="18" max="18" width="13.7109375" style="91" customWidth="1"/>
    <col min="19" max="19" width="0.42578125" style="109" customWidth="1"/>
    <col min="20" max="20" width="12.42578125" style="109" bestFit="1" customWidth="1"/>
    <col min="21" max="21" width="0.42578125" style="109" customWidth="1"/>
    <col min="22" max="22" width="15.7109375" style="109" bestFit="1" customWidth="1"/>
    <col min="23" max="23" width="0.42578125" style="109" customWidth="1"/>
    <col min="24" max="24" width="13" style="109" bestFit="1" customWidth="1"/>
    <col min="25" max="25" width="0.42578125" style="109" customWidth="1"/>
    <col min="26" max="26" width="11.7109375" style="109" bestFit="1" customWidth="1"/>
    <col min="27" max="27" width="0.42578125" style="109" customWidth="1"/>
    <col min="28" max="28" width="11.7109375" style="109" bestFit="1" customWidth="1"/>
    <col min="29" max="29" width="0.42578125" style="109" customWidth="1"/>
    <col min="30" max="30" width="13.28515625" style="109" bestFit="1" customWidth="1"/>
    <col min="31" max="31" width="0.5703125" style="109" customWidth="1"/>
    <col min="32" max="32" width="12.7109375" style="91" customWidth="1"/>
    <col min="33" max="33" width="0.42578125" style="109" customWidth="1"/>
    <col min="34" max="34" width="12.140625" style="91" customWidth="1"/>
    <col min="35" max="35" width="0.42578125" style="91" customWidth="1"/>
    <col min="36" max="36" width="13.140625" style="91" customWidth="1"/>
    <col min="37" max="37" width="0.42578125" style="91" customWidth="1"/>
    <col min="38" max="38" width="12.42578125" style="91" customWidth="1"/>
    <col min="39" max="39" width="0.42578125" style="91" customWidth="1"/>
    <col min="40" max="40" width="12.85546875" style="91" customWidth="1"/>
    <col min="41" max="16384" width="18.5703125" style="1"/>
  </cols>
  <sheetData>
    <row r="1" spans="1:40" ht="16.5" customHeight="1" x14ac:dyDescent="0.5">
      <c r="A1" s="77" t="s">
        <v>35</v>
      </c>
      <c r="B1" s="3"/>
      <c r="C1" s="3"/>
      <c r="D1" s="3"/>
      <c r="E1" s="3"/>
      <c r="F1" s="78"/>
      <c r="G1" s="78"/>
      <c r="H1" s="78"/>
      <c r="I1" s="78"/>
      <c r="J1" s="78"/>
      <c r="K1" s="78"/>
      <c r="L1" s="78"/>
      <c r="M1" s="78"/>
      <c r="N1" s="78"/>
      <c r="O1" s="78"/>
      <c r="P1" s="79"/>
      <c r="Q1" s="78"/>
      <c r="R1" s="79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9"/>
      <c r="AG1" s="78"/>
      <c r="AH1" s="79"/>
      <c r="AI1" s="79"/>
      <c r="AJ1" s="79"/>
      <c r="AK1" s="79"/>
      <c r="AL1" s="79"/>
      <c r="AM1" s="79"/>
      <c r="AN1" s="79"/>
    </row>
    <row r="2" spans="1:40" ht="16.5" customHeight="1" x14ac:dyDescent="0.5">
      <c r="A2" s="80" t="s">
        <v>125</v>
      </c>
      <c r="B2" s="80"/>
      <c r="C2" s="80"/>
      <c r="D2" s="81"/>
      <c r="E2" s="81"/>
      <c r="F2" s="82"/>
      <c r="G2" s="82"/>
      <c r="H2" s="82"/>
      <c r="I2" s="78"/>
      <c r="J2" s="78"/>
      <c r="K2" s="78"/>
      <c r="L2" s="78"/>
      <c r="M2" s="78"/>
      <c r="N2" s="78"/>
      <c r="O2" s="78"/>
      <c r="P2" s="79"/>
      <c r="Q2" s="78"/>
      <c r="R2" s="79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9"/>
      <c r="AG2" s="78"/>
      <c r="AH2" s="79"/>
      <c r="AI2" s="79"/>
      <c r="AJ2" s="79"/>
      <c r="AK2" s="79"/>
      <c r="AL2" s="79"/>
      <c r="AM2" s="79"/>
      <c r="AN2" s="79"/>
    </row>
    <row r="3" spans="1:40" ht="16.5" customHeight="1" x14ac:dyDescent="0.5">
      <c r="A3" s="83" t="s">
        <v>280</v>
      </c>
      <c r="B3" s="83"/>
      <c r="C3" s="83"/>
      <c r="D3" s="84"/>
      <c r="E3" s="84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85"/>
      <c r="R3" s="86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6"/>
      <c r="AG3" s="85"/>
      <c r="AH3" s="86"/>
      <c r="AI3" s="86"/>
      <c r="AJ3" s="86"/>
      <c r="AK3" s="86"/>
      <c r="AL3" s="86"/>
      <c r="AM3" s="86"/>
      <c r="AN3" s="86"/>
    </row>
    <row r="4" spans="1:40" ht="16.5" customHeight="1" x14ac:dyDescent="0.5">
      <c r="A4" s="87"/>
      <c r="B4" s="87"/>
      <c r="C4" s="87"/>
      <c r="D4" s="88"/>
      <c r="E4" s="88"/>
      <c r="F4" s="89"/>
      <c r="G4" s="89"/>
      <c r="H4" s="89"/>
      <c r="I4" s="89"/>
      <c r="J4" s="89"/>
      <c r="K4" s="89"/>
      <c r="L4" s="89"/>
      <c r="M4" s="89"/>
      <c r="N4" s="89"/>
      <c r="O4" s="89"/>
      <c r="P4" s="90"/>
      <c r="Q4" s="89"/>
      <c r="R4" s="90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90"/>
      <c r="AG4" s="89"/>
      <c r="AH4" s="90"/>
      <c r="AI4" s="90"/>
      <c r="AJ4" s="90"/>
      <c r="AK4" s="90"/>
      <c r="AL4" s="90"/>
      <c r="AM4" s="90"/>
      <c r="AN4" s="90"/>
    </row>
    <row r="5" spans="1:40" ht="16.5" customHeight="1" x14ac:dyDescent="0.5">
      <c r="A5" s="80"/>
      <c r="B5" s="80"/>
      <c r="C5" s="80"/>
      <c r="D5" s="81"/>
      <c r="E5" s="81"/>
      <c r="F5" s="82"/>
      <c r="G5" s="82"/>
      <c r="H5" s="82"/>
      <c r="I5" s="82"/>
      <c r="J5" s="82"/>
      <c r="K5" s="82"/>
      <c r="L5" s="82"/>
      <c r="M5" s="82"/>
      <c r="N5" s="82"/>
      <c r="O5" s="82"/>
      <c r="Q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G5" s="82"/>
    </row>
    <row r="6" spans="1:40" ht="16.5" customHeight="1" x14ac:dyDescent="0.5">
      <c r="A6" s="3"/>
      <c r="B6" s="3"/>
      <c r="C6" s="3"/>
      <c r="D6" s="2"/>
      <c r="E6" s="2"/>
      <c r="F6" s="185" t="s">
        <v>127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</row>
    <row r="7" spans="1:40" ht="16.5" customHeight="1" x14ac:dyDescent="0.5">
      <c r="A7" s="3"/>
      <c r="B7" s="3"/>
      <c r="C7" s="3"/>
      <c r="D7" s="2"/>
      <c r="E7" s="2"/>
      <c r="F7" s="186" t="s">
        <v>71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92"/>
      <c r="AL7" s="92"/>
      <c r="AM7" s="92"/>
      <c r="AN7" s="92"/>
    </row>
    <row r="8" spans="1:40" ht="16.5" customHeight="1" x14ac:dyDescent="0.5">
      <c r="A8" s="3"/>
      <c r="B8" s="3"/>
      <c r="C8" s="3"/>
      <c r="D8" s="2"/>
      <c r="E8" s="2"/>
      <c r="F8" s="92"/>
      <c r="G8" s="92"/>
      <c r="H8" s="92"/>
      <c r="I8" s="92"/>
      <c r="J8" s="92"/>
      <c r="K8" s="92"/>
      <c r="L8" s="92"/>
      <c r="M8" s="92"/>
      <c r="N8" s="92"/>
      <c r="O8" s="92"/>
      <c r="P8" s="186" t="s">
        <v>72</v>
      </c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92"/>
      <c r="AH8" s="92"/>
      <c r="AI8" s="92"/>
      <c r="AJ8" s="92"/>
      <c r="AK8" s="92"/>
      <c r="AL8" s="92"/>
      <c r="AM8" s="92"/>
      <c r="AN8" s="92"/>
    </row>
    <row r="9" spans="1:40" ht="16.5" customHeight="1" x14ac:dyDescent="0.5">
      <c r="A9" s="3"/>
      <c r="B9" s="3"/>
      <c r="C9" s="3"/>
      <c r="D9" s="2"/>
      <c r="E9" s="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3"/>
      <c r="U9" s="93"/>
      <c r="V9" s="185" t="s">
        <v>156</v>
      </c>
      <c r="W9" s="185"/>
      <c r="X9" s="185"/>
      <c r="Y9" s="185"/>
      <c r="Z9" s="185"/>
      <c r="AA9" s="185"/>
      <c r="AB9" s="185"/>
      <c r="AC9" s="185"/>
      <c r="AD9" s="185"/>
      <c r="AE9" s="92"/>
      <c r="AF9" s="92"/>
      <c r="AG9" s="92"/>
      <c r="AH9" s="92"/>
      <c r="AI9" s="92"/>
      <c r="AJ9" s="92"/>
      <c r="AK9" s="92"/>
      <c r="AL9" s="92"/>
      <c r="AM9" s="1"/>
      <c r="AN9" s="1"/>
    </row>
    <row r="10" spans="1:40" s="2" customFormat="1" ht="16.5" customHeight="1" x14ac:dyDescent="0.5">
      <c r="D10" s="94"/>
      <c r="E10" s="94"/>
      <c r="F10" s="92"/>
      <c r="G10" s="92"/>
      <c r="H10" s="92"/>
      <c r="I10" s="92"/>
      <c r="J10" s="92"/>
      <c r="K10" s="79"/>
      <c r="L10" s="79"/>
      <c r="M10" s="82"/>
      <c r="N10" s="92"/>
      <c r="O10" s="82"/>
      <c r="P10" s="79" t="s">
        <v>66</v>
      </c>
      <c r="Q10" s="79"/>
      <c r="R10" s="79"/>
      <c r="S10" s="82"/>
      <c r="T10" s="79"/>
      <c r="U10" s="79"/>
      <c r="V10" s="79" t="s">
        <v>73</v>
      </c>
      <c r="W10" s="79"/>
      <c r="X10" s="79"/>
      <c r="Y10" s="79"/>
      <c r="Z10" s="79"/>
      <c r="AA10" s="79"/>
      <c r="AB10" s="79"/>
      <c r="AC10" s="79"/>
      <c r="AD10" s="92"/>
      <c r="AE10" s="82"/>
      <c r="AF10" s="92"/>
      <c r="AG10" s="79"/>
      <c r="AH10" s="79"/>
      <c r="AI10" s="79"/>
      <c r="AJ10" s="79"/>
      <c r="AK10" s="79"/>
      <c r="AL10" s="79"/>
    </row>
    <row r="11" spans="1:40" s="2" customFormat="1" ht="16.5" customHeight="1" x14ac:dyDescent="0.5">
      <c r="D11" s="94"/>
      <c r="E11" s="94"/>
      <c r="F11" s="82"/>
      <c r="G11" s="79"/>
      <c r="H11" s="79" t="s">
        <v>92</v>
      </c>
      <c r="I11" s="79"/>
      <c r="J11" s="92"/>
      <c r="K11" s="79"/>
      <c r="L11" s="79"/>
      <c r="M11" s="82"/>
      <c r="N11" s="79"/>
      <c r="O11" s="82"/>
      <c r="P11" s="79" t="s">
        <v>60</v>
      </c>
      <c r="Q11" s="79"/>
      <c r="R11" s="79" t="s">
        <v>217</v>
      </c>
      <c r="S11" s="82"/>
      <c r="T11" s="79"/>
      <c r="U11" s="79"/>
      <c r="V11" s="79" t="s">
        <v>167</v>
      </c>
      <c r="W11" s="79"/>
      <c r="X11" s="79"/>
      <c r="Y11" s="79"/>
      <c r="Z11" s="79"/>
      <c r="AA11" s="79"/>
      <c r="AB11" s="79"/>
      <c r="AC11" s="79"/>
      <c r="AD11" s="79"/>
      <c r="AE11" s="82"/>
      <c r="AF11" s="79" t="s">
        <v>15</v>
      </c>
      <c r="AG11" s="82"/>
      <c r="AH11" s="79"/>
      <c r="AI11" s="79"/>
      <c r="AJ11" s="95" t="s">
        <v>15</v>
      </c>
      <c r="AK11" s="79"/>
      <c r="AL11" s="79"/>
      <c r="AM11" s="79"/>
      <c r="AN11" s="79"/>
    </row>
    <row r="12" spans="1:40" s="2" customFormat="1" ht="16.5" customHeight="1" x14ac:dyDescent="0.5">
      <c r="D12" s="94"/>
      <c r="E12" s="94"/>
      <c r="F12" s="82" t="s">
        <v>11</v>
      </c>
      <c r="G12" s="96"/>
      <c r="H12" s="79" t="s">
        <v>93</v>
      </c>
      <c r="I12" s="79"/>
      <c r="J12" s="79" t="s">
        <v>29</v>
      </c>
      <c r="K12" s="79"/>
      <c r="L12" s="92"/>
      <c r="M12" s="92"/>
      <c r="N12" s="79" t="s">
        <v>116</v>
      </c>
      <c r="O12" s="92"/>
      <c r="P12" s="79" t="s">
        <v>61</v>
      </c>
      <c r="Q12" s="92"/>
      <c r="R12" s="79" t="s">
        <v>215</v>
      </c>
      <c r="S12" s="92"/>
      <c r="T12" s="79" t="s">
        <v>199</v>
      </c>
      <c r="U12" s="92"/>
      <c r="V12" s="79" t="s">
        <v>168</v>
      </c>
      <c r="W12" s="92"/>
      <c r="X12" s="79" t="s">
        <v>39</v>
      </c>
      <c r="Y12" s="92"/>
      <c r="Z12" s="92"/>
      <c r="AA12" s="92"/>
      <c r="AB12" s="79" t="s">
        <v>173</v>
      </c>
      <c r="AC12" s="92"/>
      <c r="AD12" s="92"/>
      <c r="AE12" s="92"/>
      <c r="AF12" s="79" t="s">
        <v>74</v>
      </c>
      <c r="AG12" s="92"/>
      <c r="AH12" s="79"/>
      <c r="AI12" s="92"/>
      <c r="AJ12" s="79" t="s">
        <v>76</v>
      </c>
      <c r="AK12" s="92"/>
      <c r="AL12" s="79" t="s">
        <v>79</v>
      </c>
      <c r="AM12" s="79"/>
      <c r="AN12" s="95"/>
    </row>
    <row r="13" spans="1:40" s="2" customFormat="1" ht="16.5" customHeight="1" x14ac:dyDescent="0.5">
      <c r="D13" s="94"/>
      <c r="E13" s="94"/>
      <c r="F13" s="82" t="s">
        <v>12</v>
      </c>
      <c r="G13" s="96"/>
      <c r="H13" s="79" t="s">
        <v>190</v>
      </c>
      <c r="I13" s="79"/>
      <c r="J13" s="79" t="s">
        <v>68</v>
      </c>
      <c r="K13" s="79"/>
      <c r="L13" s="79" t="s">
        <v>30</v>
      </c>
      <c r="M13" s="82"/>
      <c r="N13" s="97" t="s">
        <v>117</v>
      </c>
      <c r="O13" s="82"/>
      <c r="P13" s="79" t="s">
        <v>63</v>
      </c>
      <c r="Q13" s="79"/>
      <c r="R13" s="79" t="s">
        <v>98</v>
      </c>
      <c r="S13" s="82"/>
      <c r="T13" s="82" t="s">
        <v>200</v>
      </c>
      <c r="U13" s="79"/>
      <c r="V13" s="79" t="s">
        <v>169</v>
      </c>
      <c r="W13" s="79"/>
      <c r="X13" s="79" t="s">
        <v>213</v>
      </c>
      <c r="Y13" s="79"/>
      <c r="Z13" s="82" t="s">
        <v>171</v>
      </c>
      <c r="AA13" s="79"/>
      <c r="AB13" s="79" t="s">
        <v>174</v>
      </c>
      <c r="AC13" s="79"/>
      <c r="AD13" s="82" t="s">
        <v>19</v>
      </c>
      <c r="AE13" s="82"/>
      <c r="AF13" s="79" t="s">
        <v>129</v>
      </c>
      <c r="AG13" s="82"/>
      <c r="AH13" s="79" t="s">
        <v>152</v>
      </c>
      <c r="AI13" s="79"/>
      <c r="AJ13" s="79" t="s">
        <v>77</v>
      </c>
      <c r="AK13" s="79"/>
      <c r="AL13" s="95" t="s">
        <v>80</v>
      </c>
      <c r="AM13" s="79"/>
      <c r="AN13" s="95" t="s">
        <v>15</v>
      </c>
    </row>
    <row r="14" spans="1:40" s="2" customFormat="1" ht="16.5" customHeight="1" x14ac:dyDescent="0.5">
      <c r="D14" s="110" t="s">
        <v>0</v>
      </c>
      <c r="E14" s="94"/>
      <c r="F14" s="85" t="s">
        <v>13</v>
      </c>
      <c r="G14" s="96"/>
      <c r="H14" s="98" t="s">
        <v>191</v>
      </c>
      <c r="I14" s="79"/>
      <c r="J14" s="86" t="s">
        <v>69</v>
      </c>
      <c r="K14" s="79"/>
      <c r="L14" s="86" t="s">
        <v>16</v>
      </c>
      <c r="M14" s="82"/>
      <c r="N14" s="98" t="s">
        <v>14</v>
      </c>
      <c r="O14" s="82"/>
      <c r="P14" s="86" t="s">
        <v>62</v>
      </c>
      <c r="Q14" s="79"/>
      <c r="R14" s="86" t="s">
        <v>221</v>
      </c>
      <c r="S14" s="82"/>
      <c r="T14" s="85" t="s">
        <v>201</v>
      </c>
      <c r="U14" s="79"/>
      <c r="V14" s="98" t="s">
        <v>170</v>
      </c>
      <c r="W14" s="79"/>
      <c r="X14" s="86" t="s">
        <v>214</v>
      </c>
      <c r="Y14" s="79"/>
      <c r="Z14" s="85" t="s">
        <v>172</v>
      </c>
      <c r="AA14" s="79"/>
      <c r="AB14" s="86" t="s">
        <v>16</v>
      </c>
      <c r="AC14" s="79"/>
      <c r="AD14" s="85" t="s">
        <v>20</v>
      </c>
      <c r="AE14" s="82"/>
      <c r="AF14" s="86" t="s">
        <v>75</v>
      </c>
      <c r="AG14" s="82"/>
      <c r="AH14" s="86" t="s">
        <v>145</v>
      </c>
      <c r="AI14" s="79"/>
      <c r="AJ14" s="86" t="s">
        <v>78</v>
      </c>
      <c r="AK14" s="79"/>
      <c r="AL14" s="86" t="s">
        <v>36</v>
      </c>
      <c r="AM14" s="79"/>
      <c r="AN14" s="86" t="s">
        <v>81</v>
      </c>
    </row>
    <row r="15" spans="1:40" s="2" customFormat="1" ht="16.5" customHeight="1" x14ac:dyDescent="0.5">
      <c r="E15" s="94"/>
      <c r="F15" s="82"/>
      <c r="G15" s="96"/>
      <c r="H15" s="82"/>
      <c r="I15" s="79"/>
      <c r="J15" s="79"/>
      <c r="K15" s="79"/>
      <c r="L15" s="79"/>
      <c r="M15" s="79"/>
      <c r="N15" s="79"/>
      <c r="O15" s="79"/>
      <c r="P15" s="79"/>
      <c r="Q15" s="82"/>
      <c r="R15" s="79"/>
      <c r="S15" s="82"/>
      <c r="T15" s="82"/>
      <c r="U15" s="79"/>
      <c r="V15" s="79"/>
      <c r="W15" s="79"/>
      <c r="X15" s="79"/>
      <c r="Y15" s="79"/>
      <c r="Z15" s="79"/>
      <c r="AA15" s="79"/>
      <c r="AB15" s="79"/>
      <c r="AC15" s="79"/>
      <c r="AD15" s="82"/>
      <c r="AE15" s="82"/>
      <c r="AF15" s="79"/>
      <c r="AG15" s="82"/>
      <c r="AH15" s="79"/>
      <c r="AI15" s="79"/>
      <c r="AJ15" s="79"/>
      <c r="AK15" s="79"/>
      <c r="AL15" s="79"/>
      <c r="AM15" s="79"/>
      <c r="AN15" s="79"/>
    </row>
    <row r="16" spans="1:40" ht="16.5" customHeight="1" x14ac:dyDescent="0.5">
      <c r="A16" s="80" t="s">
        <v>281</v>
      </c>
      <c r="B16" s="80"/>
      <c r="C16" s="80"/>
      <c r="D16" s="99"/>
      <c r="E16" s="99"/>
      <c r="F16" s="100">
        <v>5275014831</v>
      </c>
      <c r="G16" s="100"/>
      <c r="H16" s="100">
        <v>26306768894</v>
      </c>
      <c r="I16" s="100"/>
      <c r="J16" s="100">
        <v>104788723</v>
      </c>
      <c r="K16" s="100"/>
      <c r="L16" s="100">
        <v>599792803</v>
      </c>
      <c r="M16" s="100"/>
      <c r="N16" s="100">
        <v>2386409159</v>
      </c>
      <c r="O16" s="100"/>
      <c r="P16" s="100">
        <v>-755412590</v>
      </c>
      <c r="Q16" s="100"/>
      <c r="R16" s="100">
        <v>-952881539</v>
      </c>
      <c r="S16" s="100"/>
      <c r="T16" s="100">
        <v>267927308</v>
      </c>
      <c r="U16" s="100"/>
      <c r="V16" s="100">
        <v>3482140</v>
      </c>
      <c r="W16" s="100"/>
      <c r="X16" s="100">
        <v>12972264760</v>
      </c>
      <c r="Y16" s="100"/>
      <c r="Z16" s="100">
        <v>239694994</v>
      </c>
      <c r="AA16" s="100"/>
      <c r="AB16" s="100">
        <v>57394352</v>
      </c>
      <c r="AC16" s="100"/>
      <c r="AD16" s="100">
        <v>-4345361093</v>
      </c>
      <c r="AE16" s="100"/>
      <c r="AF16" s="100">
        <f>SUM(P16:AD16)</f>
        <v>7487108332</v>
      </c>
      <c r="AG16" s="100"/>
      <c r="AH16" s="100">
        <v>28899052299</v>
      </c>
      <c r="AI16" s="100"/>
      <c r="AJ16" s="100">
        <f>SUM(F16:N16,AF16,AH16)</f>
        <v>71058935041</v>
      </c>
      <c r="AK16" s="100"/>
      <c r="AL16" s="100">
        <v>11550034997</v>
      </c>
      <c r="AM16" s="100"/>
      <c r="AN16" s="100">
        <f>SUM(AJ16:AL16)</f>
        <v>82608970038</v>
      </c>
    </row>
    <row r="17" spans="1:40" s="2" customFormat="1" ht="6" customHeight="1" x14ac:dyDescent="0.5">
      <c r="A17" s="80"/>
      <c r="B17" s="101"/>
      <c r="D17" s="94"/>
      <c r="E17" s="94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3"/>
      <c r="AL17" s="103"/>
      <c r="AM17" s="103"/>
      <c r="AN17" s="103"/>
    </row>
    <row r="18" spans="1:40" s="2" customFormat="1" ht="16.5" customHeight="1" x14ac:dyDescent="0.5">
      <c r="A18" s="3" t="s">
        <v>97</v>
      </c>
      <c r="B18" s="101"/>
      <c r="D18" s="99"/>
      <c r="E18" s="94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</row>
    <row r="19" spans="1:40" s="2" customFormat="1" ht="16.5" customHeight="1" x14ac:dyDescent="0.5">
      <c r="A19" s="1" t="s">
        <v>218</v>
      </c>
      <c r="B19" s="101"/>
      <c r="D19" s="99">
        <v>29</v>
      </c>
      <c r="E19" s="94"/>
      <c r="F19" s="100">
        <v>320783242</v>
      </c>
      <c r="G19" s="100"/>
      <c r="H19" s="100">
        <v>7572835552</v>
      </c>
      <c r="I19" s="100"/>
      <c r="J19" s="100">
        <v>0</v>
      </c>
      <c r="K19" s="100"/>
      <c r="L19" s="100">
        <v>0</v>
      </c>
      <c r="M19" s="100"/>
      <c r="N19" s="100">
        <v>0</v>
      </c>
      <c r="O19" s="100"/>
      <c r="P19" s="100">
        <v>0</v>
      </c>
      <c r="Q19" s="100"/>
      <c r="R19" s="100">
        <v>0</v>
      </c>
      <c r="S19" s="100"/>
      <c r="T19" s="100">
        <v>0</v>
      </c>
      <c r="U19" s="100"/>
      <c r="V19" s="100">
        <v>0</v>
      </c>
      <c r="W19" s="100"/>
      <c r="X19" s="100">
        <v>0</v>
      </c>
      <c r="Y19" s="100"/>
      <c r="Z19" s="100">
        <v>0</v>
      </c>
      <c r="AA19" s="100"/>
      <c r="AB19" s="100">
        <v>0</v>
      </c>
      <c r="AC19" s="100"/>
      <c r="AD19" s="100">
        <v>0</v>
      </c>
      <c r="AE19" s="100"/>
      <c r="AF19" s="100">
        <f>SUM(P19:AD19)</f>
        <v>0</v>
      </c>
      <c r="AG19" s="100"/>
      <c r="AH19" s="100">
        <v>0</v>
      </c>
      <c r="AI19" s="100"/>
      <c r="AJ19" s="100">
        <f t="shared" ref="AJ19:AJ27" si="0">SUM(F19:N19,AF19:AH19)</f>
        <v>7893618794</v>
      </c>
      <c r="AK19" s="100"/>
      <c r="AL19" s="100">
        <v>0</v>
      </c>
      <c r="AM19" s="100"/>
      <c r="AN19" s="100">
        <f t="shared" ref="AN19:AN27" si="1">SUM(AJ19:AL19)</f>
        <v>7893618794</v>
      </c>
    </row>
    <row r="20" spans="1:40" ht="16.5" customHeight="1" x14ac:dyDescent="0.5">
      <c r="A20" s="104" t="s">
        <v>249</v>
      </c>
      <c r="B20" s="104"/>
      <c r="C20" s="80"/>
      <c r="D20" s="99"/>
      <c r="E20" s="99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</row>
    <row r="21" spans="1:40" s="3" customFormat="1" ht="16.5" customHeight="1" x14ac:dyDescent="0.5">
      <c r="A21" s="1"/>
      <c r="B21" s="104" t="s">
        <v>250</v>
      </c>
      <c r="C21" s="104"/>
      <c r="D21" s="99">
        <v>17</v>
      </c>
      <c r="E21" s="99"/>
      <c r="F21" s="100">
        <v>0</v>
      </c>
      <c r="G21" s="100"/>
      <c r="H21" s="100">
        <v>0</v>
      </c>
      <c r="I21" s="100"/>
      <c r="J21" s="100">
        <v>0</v>
      </c>
      <c r="K21" s="100"/>
      <c r="L21" s="100">
        <v>0</v>
      </c>
      <c r="M21" s="100"/>
      <c r="N21" s="100">
        <v>4251246</v>
      </c>
      <c r="O21" s="100"/>
      <c r="P21" s="100">
        <v>0</v>
      </c>
      <c r="Q21" s="100"/>
      <c r="R21" s="100">
        <v>-1229050919</v>
      </c>
      <c r="S21" s="100"/>
      <c r="T21" s="100">
        <v>0</v>
      </c>
      <c r="U21" s="100"/>
      <c r="V21" s="100">
        <v>0</v>
      </c>
      <c r="W21" s="100"/>
      <c r="X21" s="100">
        <v>296836821</v>
      </c>
      <c r="Y21" s="100"/>
      <c r="Z21" s="100">
        <v>0</v>
      </c>
      <c r="AA21" s="100"/>
      <c r="AB21" s="100">
        <v>0</v>
      </c>
      <c r="AC21" s="100"/>
      <c r="AD21" s="100">
        <v>0</v>
      </c>
      <c r="AE21" s="100"/>
      <c r="AF21" s="100">
        <f>SUM(P21:AD21)</f>
        <v>-932214098</v>
      </c>
      <c r="AG21" s="100"/>
      <c r="AH21" s="100">
        <v>0</v>
      </c>
      <c r="AI21" s="100"/>
      <c r="AJ21" s="100">
        <f>SUM(F21:N21,AF21:AH21)</f>
        <v>-927962852</v>
      </c>
      <c r="AK21" s="100"/>
      <c r="AL21" s="100">
        <v>-1759141690</v>
      </c>
      <c r="AM21" s="100"/>
      <c r="AN21" s="100">
        <f>SUM(AJ21:AL21)</f>
        <v>-2687104542</v>
      </c>
    </row>
    <row r="22" spans="1:40" s="3" customFormat="1" ht="16.5" customHeight="1" x14ac:dyDescent="0.5">
      <c r="A22" s="1" t="s">
        <v>288</v>
      </c>
      <c r="B22" s="104"/>
      <c r="C22" s="104"/>
      <c r="D22" s="99">
        <v>39</v>
      </c>
      <c r="E22" s="99"/>
      <c r="F22" s="100">
        <v>0</v>
      </c>
      <c r="G22" s="100"/>
      <c r="H22" s="100">
        <v>0</v>
      </c>
      <c r="I22" s="100"/>
      <c r="J22" s="100">
        <v>0</v>
      </c>
      <c r="K22" s="100"/>
      <c r="L22" s="100">
        <v>0</v>
      </c>
      <c r="M22" s="100"/>
      <c r="N22" s="100">
        <v>0</v>
      </c>
      <c r="O22" s="100"/>
      <c r="P22" s="100">
        <v>0</v>
      </c>
      <c r="Q22" s="100"/>
      <c r="R22" s="100">
        <v>0</v>
      </c>
      <c r="S22" s="100"/>
      <c r="T22" s="100">
        <v>0</v>
      </c>
      <c r="U22" s="100"/>
      <c r="V22" s="100">
        <v>0</v>
      </c>
      <c r="W22" s="100"/>
      <c r="X22" s="100">
        <v>0</v>
      </c>
      <c r="Y22" s="100"/>
      <c r="Z22" s="100">
        <v>0</v>
      </c>
      <c r="AA22" s="100"/>
      <c r="AB22" s="100">
        <v>0</v>
      </c>
      <c r="AC22" s="100"/>
      <c r="AD22" s="100">
        <v>0</v>
      </c>
      <c r="AE22" s="100"/>
      <c r="AF22" s="100">
        <f>SUM(P22:AD22)</f>
        <v>0</v>
      </c>
      <c r="AG22" s="100"/>
      <c r="AH22" s="100">
        <v>0</v>
      </c>
      <c r="AI22" s="100"/>
      <c r="AJ22" s="100">
        <f t="shared" ref="AJ22" si="2">SUM(F22:N22,AF22:AH22)</f>
        <v>0</v>
      </c>
      <c r="AK22" s="100"/>
      <c r="AL22" s="100">
        <v>305471397</v>
      </c>
      <c r="AM22" s="100"/>
      <c r="AN22" s="100">
        <f t="shared" ref="AN22" si="3">SUM(AJ22:AL22)</f>
        <v>305471397</v>
      </c>
    </row>
    <row r="23" spans="1:40" s="3" customFormat="1" ht="16.5" customHeight="1" x14ac:dyDescent="0.5">
      <c r="A23" s="1" t="s">
        <v>251</v>
      </c>
      <c r="B23" s="104"/>
      <c r="C23" s="104"/>
      <c r="D23" s="99"/>
      <c r="E23" s="99"/>
      <c r="F23" s="100">
        <v>0</v>
      </c>
      <c r="G23" s="100"/>
      <c r="H23" s="100">
        <v>0</v>
      </c>
      <c r="I23" s="100"/>
      <c r="J23" s="100">
        <v>0</v>
      </c>
      <c r="K23" s="100"/>
      <c r="L23" s="100">
        <v>0</v>
      </c>
      <c r="M23" s="100"/>
      <c r="N23" s="100">
        <v>33414257</v>
      </c>
      <c r="O23" s="100"/>
      <c r="P23" s="100">
        <v>0</v>
      </c>
      <c r="Q23" s="100"/>
      <c r="R23" s="100">
        <v>0</v>
      </c>
      <c r="S23" s="100"/>
      <c r="T23" s="100">
        <v>0</v>
      </c>
      <c r="U23" s="100"/>
      <c r="V23" s="100">
        <v>0</v>
      </c>
      <c r="W23" s="100"/>
      <c r="X23" s="100">
        <v>-27045117</v>
      </c>
      <c r="Y23" s="100"/>
      <c r="Z23" s="100">
        <v>0</v>
      </c>
      <c r="AA23" s="100"/>
      <c r="AB23" s="100">
        <v>0</v>
      </c>
      <c r="AC23" s="100"/>
      <c r="AD23" s="100">
        <v>0</v>
      </c>
      <c r="AE23" s="100"/>
      <c r="AF23" s="100">
        <f>SUM(P23:AD23)</f>
        <v>-27045117</v>
      </c>
      <c r="AG23" s="100"/>
      <c r="AH23" s="100">
        <v>0</v>
      </c>
      <c r="AI23" s="100"/>
      <c r="AJ23" s="100">
        <f>SUM(F23:N23,AF23:AH23)</f>
        <v>6369140</v>
      </c>
      <c r="AK23" s="100"/>
      <c r="AL23" s="100">
        <v>0</v>
      </c>
      <c r="AM23" s="100"/>
      <c r="AN23" s="100">
        <f>SUM(AJ23:AL23)</f>
        <v>6369140</v>
      </c>
    </row>
    <row r="24" spans="1:40" s="3" customFormat="1" ht="16.5" customHeight="1" x14ac:dyDescent="0.5">
      <c r="A24" s="104" t="s">
        <v>289</v>
      </c>
      <c r="B24" s="104"/>
      <c r="C24" s="104"/>
      <c r="D24" s="99">
        <v>37</v>
      </c>
      <c r="E24" s="99"/>
      <c r="F24" s="100">
        <v>0</v>
      </c>
      <c r="G24" s="100"/>
      <c r="H24" s="100">
        <v>0</v>
      </c>
      <c r="I24" s="100"/>
      <c r="J24" s="100">
        <v>0</v>
      </c>
      <c r="K24" s="100"/>
      <c r="L24" s="100">
        <v>0</v>
      </c>
      <c r="M24" s="100"/>
      <c r="N24" s="100">
        <v>-2729012029</v>
      </c>
      <c r="O24" s="100"/>
      <c r="P24" s="100">
        <v>0</v>
      </c>
      <c r="Q24" s="100"/>
      <c r="R24" s="100">
        <v>0</v>
      </c>
      <c r="S24" s="100"/>
      <c r="T24" s="100">
        <v>0</v>
      </c>
      <c r="U24" s="100"/>
      <c r="V24" s="100">
        <v>0</v>
      </c>
      <c r="W24" s="100"/>
      <c r="X24" s="100">
        <v>0</v>
      </c>
      <c r="Y24" s="100"/>
      <c r="Z24" s="100">
        <v>0</v>
      </c>
      <c r="AA24" s="100"/>
      <c r="AB24" s="100">
        <v>0</v>
      </c>
      <c r="AC24" s="100"/>
      <c r="AD24" s="100">
        <v>0</v>
      </c>
      <c r="AE24" s="100"/>
      <c r="AF24" s="100">
        <v>0</v>
      </c>
      <c r="AG24" s="100"/>
      <c r="AH24" s="100">
        <v>0</v>
      </c>
      <c r="AI24" s="100"/>
      <c r="AJ24" s="100">
        <f t="shared" si="0"/>
        <v>-2729012029</v>
      </c>
      <c r="AK24" s="100"/>
      <c r="AL24" s="100">
        <v>-63093698</v>
      </c>
      <c r="AM24" s="100"/>
      <c r="AN24" s="100">
        <f t="shared" si="1"/>
        <v>-2792105727</v>
      </c>
    </row>
    <row r="25" spans="1:40" ht="16.5" customHeight="1" x14ac:dyDescent="0.5">
      <c r="A25" s="104" t="s">
        <v>175</v>
      </c>
      <c r="B25" s="104"/>
      <c r="C25" s="104"/>
      <c r="D25" s="99">
        <v>38</v>
      </c>
      <c r="E25" s="99"/>
      <c r="F25" s="100">
        <v>0</v>
      </c>
      <c r="G25" s="100"/>
      <c r="H25" s="100">
        <v>0</v>
      </c>
      <c r="I25" s="100"/>
      <c r="J25" s="100">
        <v>0</v>
      </c>
      <c r="K25" s="100"/>
      <c r="L25" s="100">
        <v>0</v>
      </c>
      <c r="M25" s="100"/>
      <c r="N25" s="100">
        <v>0</v>
      </c>
      <c r="O25" s="100"/>
      <c r="P25" s="100">
        <v>0</v>
      </c>
      <c r="Q25" s="100"/>
      <c r="R25" s="100">
        <v>0</v>
      </c>
      <c r="S25" s="100"/>
      <c r="T25" s="100">
        <v>0</v>
      </c>
      <c r="U25" s="100"/>
      <c r="V25" s="100">
        <v>0</v>
      </c>
      <c r="W25" s="100"/>
      <c r="X25" s="100">
        <v>0</v>
      </c>
      <c r="Y25" s="100"/>
      <c r="Z25" s="100">
        <v>0</v>
      </c>
      <c r="AA25" s="100"/>
      <c r="AB25" s="100">
        <v>0</v>
      </c>
      <c r="AC25" s="100"/>
      <c r="AD25" s="100">
        <v>0</v>
      </c>
      <c r="AE25" s="100"/>
      <c r="AF25" s="100">
        <f>SUM(P25:AD25)</f>
        <v>0</v>
      </c>
      <c r="AG25" s="100"/>
      <c r="AH25" s="100">
        <v>10429491803</v>
      </c>
      <c r="AI25" s="100"/>
      <c r="AJ25" s="100">
        <f t="shared" si="0"/>
        <v>10429491803</v>
      </c>
      <c r="AK25" s="100"/>
      <c r="AL25" s="100">
        <v>0</v>
      </c>
      <c r="AM25" s="100"/>
      <c r="AN25" s="100">
        <f t="shared" si="1"/>
        <v>10429491803</v>
      </c>
    </row>
    <row r="26" spans="1:40" ht="16.5" customHeight="1" x14ac:dyDescent="0.5">
      <c r="A26" s="104" t="s">
        <v>205</v>
      </c>
      <c r="B26" s="104"/>
      <c r="C26" s="104"/>
      <c r="D26" s="99">
        <v>38</v>
      </c>
      <c r="E26" s="99"/>
      <c r="F26" s="100">
        <v>0</v>
      </c>
      <c r="G26" s="100"/>
      <c r="H26" s="100">
        <v>0</v>
      </c>
      <c r="I26" s="100"/>
      <c r="J26" s="100">
        <v>0</v>
      </c>
      <c r="K26" s="100"/>
      <c r="L26" s="100">
        <v>0</v>
      </c>
      <c r="M26" s="100"/>
      <c r="N26" s="100">
        <v>-2146251723</v>
      </c>
      <c r="O26" s="100"/>
      <c r="P26" s="100">
        <v>0</v>
      </c>
      <c r="Q26" s="100"/>
      <c r="R26" s="100">
        <v>0</v>
      </c>
      <c r="S26" s="100"/>
      <c r="T26" s="100">
        <v>0</v>
      </c>
      <c r="U26" s="100"/>
      <c r="V26" s="100">
        <v>0</v>
      </c>
      <c r="W26" s="100"/>
      <c r="X26" s="100">
        <v>0</v>
      </c>
      <c r="Y26" s="100"/>
      <c r="Z26" s="100">
        <v>0</v>
      </c>
      <c r="AA26" s="100"/>
      <c r="AB26" s="100">
        <v>0</v>
      </c>
      <c r="AC26" s="100"/>
      <c r="AD26" s="100">
        <v>0</v>
      </c>
      <c r="AE26" s="100"/>
      <c r="AF26" s="100">
        <f>SUM(P26:AD26)</f>
        <v>0</v>
      </c>
      <c r="AG26" s="100"/>
      <c r="AH26" s="100">
        <v>-8281418277</v>
      </c>
      <c r="AI26" s="100"/>
      <c r="AJ26" s="100">
        <f t="shared" si="0"/>
        <v>-10427670000</v>
      </c>
      <c r="AK26" s="100"/>
      <c r="AL26" s="100">
        <v>0</v>
      </c>
      <c r="AM26" s="100"/>
      <c r="AN26" s="100">
        <f t="shared" si="1"/>
        <v>-10427670000</v>
      </c>
    </row>
    <row r="27" spans="1:40" ht="16.5" customHeight="1" x14ac:dyDescent="0.5">
      <c r="A27" s="104" t="s">
        <v>155</v>
      </c>
      <c r="B27" s="104"/>
      <c r="C27" s="104"/>
      <c r="D27" s="99">
        <v>38</v>
      </c>
      <c r="E27" s="99"/>
      <c r="F27" s="100">
        <v>0</v>
      </c>
      <c r="G27" s="100"/>
      <c r="H27" s="100">
        <v>0</v>
      </c>
      <c r="I27" s="100"/>
      <c r="J27" s="100">
        <v>0</v>
      </c>
      <c r="K27" s="100"/>
      <c r="L27" s="100">
        <v>0</v>
      </c>
      <c r="M27" s="100"/>
      <c r="N27" s="100">
        <v>-1552197502</v>
      </c>
      <c r="O27" s="100"/>
      <c r="P27" s="100">
        <v>0</v>
      </c>
      <c r="Q27" s="100"/>
      <c r="R27" s="100">
        <v>0</v>
      </c>
      <c r="S27" s="100"/>
      <c r="T27" s="100">
        <v>0</v>
      </c>
      <c r="U27" s="100"/>
      <c r="V27" s="100">
        <v>0</v>
      </c>
      <c r="W27" s="100"/>
      <c r="X27" s="100">
        <v>0</v>
      </c>
      <c r="Y27" s="100"/>
      <c r="Z27" s="100">
        <v>0</v>
      </c>
      <c r="AA27" s="100"/>
      <c r="AB27" s="100">
        <v>0</v>
      </c>
      <c r="AC27" s="100"/>
      <c r="AD27" s="100">
        <v>0</v>
      </c>
      <c r="AE27" s="100"/>
      <c r="AF27" s="100">
        <f>SUM(P27:AD27)</f>
        <v>0</v>
      </c>
      <c r="AG27" s="100"/>
      <c r="AH27" s="100">
        <v>0</v>
      </c>
      <c r="AI27" s="100"/>
      <c r="AJ27" s="100">
        <f t="shared" si="0"/>
        <v>-1552197502</v>
      </c>
      <c r="AK27" s="100"/>
      <c r="AL27" s="100">
        <v>0</v>
      </c>
      <c r="AM27" s="100"/>
      <c r="AN27" s="100">
        <f t="shared" si="1"/>
        <v>-1552197502</v>
      </c>
    </row>
    <row r="28" spans="1:40" s="2" customFormat="1" ht="16.5" customHeight="1" x14ac:dyDescent="0.5">
      <c r="A28" s="104" t="s">
        <v>158</v>
      </c>
      <c r="B28" s="104"/>
      <c r="D28" s="99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</row>
    <row r="29" spans="1:40" ht="16.5" customHeight="1" x14ac:dyDescent="0.5">
      <c r="B29" s="104" t="s">
        <v>157</v>
      </c>
      <c r="C29" s="104"/>
      <c r="D29" s="99"/>
      <c r="E29" s="99"/>
      <c r="F29" s="105">
        <v>0</v>
      </c>
      <c r="G29" s="106"/>
      <c r="H29" s="105">
        <v>0</v>
      </c>
      <c r="I29" s="106"/>
      <c r="J29" s="105">
        <v>0</v>
      </c>
      <c r="K29" s="100"/>
      <c r="L29" s="105">
        <v>0</v>
      </c>
      <c r="M29" s="100"/>
      <c r="N29" s="105">
        <v>5407055045</v>
      </c>
      <c r="O29" s="100"/>
      <c r="P29" s="105">
        <v>0</v>
      </c>
      <c r="Q29" s="100"/>
      <c r="R29" s="105">
        <v>0</v>
      </c>
      <c r="S29" s="100"/>
      <c r="T29" s="105">
        <v>0</v>
      </c>
      <c r="U29" s="100"/>
      <c r="V29" s="105">
        <v>-1578179</v>
      </c>
      <c r="W29" s="100"/>
      <c r="X29" s="105">
        <v>0</v>
      </c>
      <c r="Y29" s="100"/>
      <c r="Z29" s="105">
        <v>-187451387</v>
      </c>
      <c r="AA29" s="100"/>
      <c r="AB29" s="105">
        <v>-337588777</v>
      </c>
      <c r="AC29" s="100"/>
      <c r="AD29" s="105">
        <v>-1994793410</v>
      </c>
      <c r="AE29" s="100"/>
      <c r="AF29" s="105">
        <f>SUM(P29:AD29)</f>
        <v>-2521411753</v>
      </c>
      <c r="AG29" s="100"/>
      <c r="AH29" s="105">
        <v>0</v>
      </c>
      <c r="AI29" s="100"/>
      <c r="AJ29" s="105">
        <f>SUM(F29:N29,AF29:AH29)</f>
        <v>2885643292</v>
      </c>
      <c r="AK29" s="100"/>
      <c r="AL29" s="105">
        <v>624069931</v>
      </c>
      <c r="AM29" s="100"/>
      <c r="AN29" s="107">
        <f>SUM(AJ29:AL29)</f>
        <v>3509713223</v>
      </c>
    </row>
    <row r="30" spans="1:40" ht="16.5" customHeight="1" x14ac:dyDescent="0.5">
      <c r="A30" s="80"/>
      <c r="B30" s="80"/>
      <c r="C30" s="80"/>
      <c r="D30" s="99"/>
      <c r="E30" s="99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</row>
    <row r="31" spans="1:40" ht="16.5" customHeight="1" thickBot="1" x14ac:dyDescent="0.55000000000000004">
      <c r="A31" s="80" t="s">
        <v>282</v>
      </c>
      <c r="B31" s="80"/>
      <c r="C31" s="80"/>
      <c r="D31" s="99"/>
      <c r="E31" s="99"/>
      <c r="F31" s="108">
        <f>SUM(F16:F29)</f>
        <v>5595798073</v>
      </c>
      <c r="G31" s="100"/>
      <c r="H31" s="108">
        <f>SUM(H16:H29)</f>
        <v>33879604446</v>
      </c>
      <c r="I31" s="100"/>
      <c r="J31" s="108">
        <f>SUM(J16:J29)</f>
        <v>104788723</v>
      </c>
      <c r="K31" s="100"/>
      <c r="L31" s="108">
        <f>SUM(L16:L29)</f>
        <v>599792803</v>
      </c>
      <c r="M31" s="100"/>
      <c r="N31" s="108">
        <f>SUM(N16:N29)</f>
        <v>1403668453</v>
      </c>
      <c r="O31" s="100"/>
      <c r="P31" s="108">
        <f>SUM(P16:P29)</f>
        <v>-755412590</v>
      </c>
      <c r="Q31" s="100"/>
      <c r="R31" s="108">
        <f>SUM(R16:R29)</f>
        <v>-2181932458</v>
      </c>
      <c r="S31" s="100"/>
      <c r="T31" s="108">
        <f>SUM(T16:T29)</f>
        <v>267927308</v>
      </c>
      <c r="U31" s="100"/>
      <c r="V31" s="108">
        <f>SUM(V16:V29)</f>
        <v>1903961</v>
      </c>
      <c r="W31" s="100"/>
      <c r="X31" s="108">
        <f>SUM(X16:X29)</f>
        <v>13242056464</v>
      </c>
      <c r="Y31" s="100"/>
      <c r="Z31" s="108">
        <f>SUM(Z16:Z29)</f>
        <v>52243607</v>
      </c>
      <c r="AA31" s="100"/>
      <c r="AB31" s="108">
        <f>SUM(AB16:AB29)</f>
        <v>-280194425</v>
      </c>
      <c r="AC31" s="100"/>
      <c r="AD31" s="108">
        <f>SUM(AD16:AD29)</f>
        <v>-6340154503</v>
      </c>
      <c r="AE31" s="100"/>
      <c r="AF31" s="108">
        <f>SUM(AF16:AF29)</f>
        <v>4006437364</v>
      </c>
      <c r="AG31" s="100"/>
      <c r="AH31" s="108">
        <f>SUM(AH16:AH29)</f>
        <v>31047125825</v>
      </c>
      <c r="AI31" s="100"/>
      <c r="AJ31" s="108">
        <f>SUM(AJ16:AJ29)</f>
        <v>76637215687</v>
      </c>
      <c r="AK31" s="100"/>
      <c r="AL31" s="108">
        <f>SUM(AL16:AL29)</f>
        <v>10657340937</v>
      </c>
      <c r="AM31" s="100"/>
      <c r="AN31" s="108">
        <f>SUM(AN16:AN29)</f>
        <v>87294556624</v>
      </c>
    </row>
    <row r="32" spans="1:40" ht="16.5" customHeight="1" thickTop="1" x14ac:dyDescent="0.5">
      <c r="A32" s="80"/>
      <c r="B32" s="80"/>
      <c r="C32" s="80"/>
      <c r="D32" s="99"/>
      <c r="E32" s="99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</row>
    <row r="33" spans="1:40" ht="16.5" customHeight="1" x14ac:dyDescent="0.5">
      <c r="A33" s="80"/>
      <c r="B33" s="80"/>
      <c r="C33" s="80"/>
      <c r="D33" s="99"/>
      <c r="E33" s="99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</row>
    <row r="34" spans="1:40" ht="16.5" customHeight="1" x14ac:dyDescent="0.5">
      <c r="A34" s="80"/>
      <c r="B34" s="80"/>
      <c r="C34" s="80"/>
      <c r="D34" s="99"/>
      <c r="E34" s="99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</row>
    <row r="35" spans="1:40" ht="16.5" customHeight="1" x14ac:dyDescent="0.5">
      <c r="A35" s="80"/>
      <c r="B35" s="80"/>
      <c r="C35" s="80"/>
      <c r="D35" s="99"/>
      <c r="E35" s="99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</row>
    <row r="36" spans="1:40" ht="16.5" customHeight="1" x14ac:dyDescent="0.5">
      <c r="A36" s="80"/>
      <c r="B36" s="80"/>
      <c r="C36" s="80"/>
      <c r="D36" s="99"/>
      <c r="E36" s="99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</row>
    <row r="37" spans="1:40" ht="16.5" customHeight="1" x14ac:dyDescent="0.5">
      <c r="A37" s="80"/>
      <c r="B37" s="80"/>
      <c r="C37" s="80"/>
      <c r="D37" s="99"/>
      <c r="E37" s="99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</row>
    <row r="38" spans="1:40" ht="16.5" customHeight="1" x14ac:dyDescent="0.5">
      <c r="A38" s="80"/>
      <c r="B38" s="80"/>
      <c r="C38" s="80"/>
      <c r="D38" s="99"/>
      <c r="E38" s="99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</row>
    <row r="39" spans="1:40" ht="16.5" customHeight="1" x14ac:dyDescent="0.5">
      <c r="A39" s="80"/>
      <c r="B39" s="80"/>
      <c r="C39" s="80"/>
      <c r="D39" s="99"/>
      <c r="E39" s="99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</row>
    <row r="40" spans="1:40" ht="16.5" customHeight="1" x14ac:dyDescent="0.5">
      <c r="A40" s="80"/>
      <c r="B40" s="80"/>
      <c r="C40" s="80"/>
      <c r="D40" s="99"/>
      <c r="E40" s="99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</row>
    <row r="41" spans="1:40" ht="16.5" customHeight="1" x14ac:dyDescent="0.5">
      <c r="A41" s="80"/>
      <c r="B41" s="80"/>
      <c r="C41" s="80"/>
      <c r="D41" s="99"/>
      <c r="E41" s="99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</row>
    <row r="42" spans="1:40" ht="16.5" customHeight="1" x14ac:dyDescent="0.5">
      <c r="A42" s="80"/>
      <c r="B42" s="80"/>
      <c r="C42" s="80"/>
      <c r="D42" s="99"/>
      <c r="E42" s="99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</row>
    <row r="43" spans="1:40" ht="16.5" customHeight="1" x14ac:dyDescent="0.5">
      <c r="A43" s="80"/>
      <c r="B43" s="80"/>
      <c r="C43" s="80"/>
      <c r="D43" s="99"/>
      <c r="E43" s="99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</row>
    <row r="44" spans="1:40" ht="16.5" customHeight="1" x14ac:dyDescent="0.5">
      <c r="A44" s="80"/>
      <c r="B44" s="80"/>
      <c r="C44" s="80"/>
      <c r="D44" s="99"/>
      <c r="E44" s="99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</row>
    <row r="45" spans="1:40" ht="16.5" customHeight="1" x14ac:dyDescent="0.5">
      <c r="A45" s="80"/>
      <c r="B45" s="80"/>
      <c r="C45" s="80"/>
      <c r="D45" s="99"/>
      <c r="E45" s="99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</row>
    <row r="46" spans="1:40" ht="16.5" customHeight="1" x14ac:dyDescent="0.5">
      <c r="A46" s="80"/>
      <c r="B46" s="80"/>
      <c r="C46" s="80"/>
      <c r="D46" s="99"/>
      <c r="E46" s="99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</row>
    <row r="47" spans="1:40" ht="16.5" customHeight="1" x14ac:dyDescent="0.5">
      <c r="A47" s="80"/>
      <c r="B47" s="80"/>
      <c r="C47" s="80"/>
      <c r="D47" s="99"/>
      <c r="E47" s="99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</row>
    <row r="48" spans="1:40" ht="16.5" customHeight="1" x14ac:dyDescent="0.5">
      <c r="A48" s="80"/>
      <c r="B48" s="80"/>
      <c r="C48" s="80"/>
      <c r="D48" s="99"/>
      <c r="E48" s="99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</row>
    <row r="49" spans="1:40" ht="16.5" customHeight="1" x14ac:dyDescent="0.5">
      <c r="A49" s="80"/>
      <c r="B49" s="80"/>
      <c r="C49" s="80"/>
      <c r="D49" s="99"/>
      <c r="E49" s="99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</row>
    <row r="50" spans="1:40" ht="16.5" customHeight="1" x14ac:dyDescent="0.5">
      <c r="A50" s="80"/>
      <c r="B50" s="80"/>
      <c r="C50" s="80"/>
      <c r="D50" s="99"/>
      <c r="E50" s="99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</row>
    <row r="51" spans="1:40" ht="16.5" customHeight="1" x14ac:dyDescent="0.5">
      <c r="A51" s="80"/>
      <c r="B51" s="80"/>
      <c r="C51" s="80"/>
      <c r="D51" s="99"/>
      <c r="E51" s="99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</row>
    <row r="52" spans="1:40" ht="16.5" customHeight="1" x14ac:dyDescent="0.5">
      <c r="A52" s="80"/>
      <c r="B52" s="80"/>
      <c r="C52" s="80"/>
      <c r="D52" s="99"/>
      <c r="E52" s="99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</row>
    <row r="53" spans="1:40" ht="16.5" customHeight="1" x14ac:dyDescent="0.5">
      <c r="A53" s="80"/>
      <c r="B53" s="80"/>
      <c r="C53" s="80"/>
      <c r="D53" s="99"/>
      <c r="E53" s="99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</row>
    <row r="54" spans="1:40" ht="16.5" customHeight="1" x14ac:dyDescent="0.5">
      <c r="A54" s="80"/>
      <c r="B54" s="80"/>
      <c r="C54" s="80"/>
      <c r="D54" s="99"/>
      <c r="E54" s="99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</row>
    <row r="55" spans="1:40" ht="16.5" customHeight="1" x14ac:dyDescent="0.5">
      <c r="A55" s="80"/>
      <c r="B55" s="80"/>
      <c r="C55" s="80"/>
      <c r="D55" s="99"/>
      <c r="E55" s="99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</row>
    <row r="56" spans="1:40" ht="9.75" customHeight="1" x14ac:dyDescent="0.5">
      <c r="A56" s="80"/>
      <c r="B56" s="80"/>
      <c r="C56" s="80"/>
      <c r="D56" s="99"/>
      <c r="E56" s="99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</row>
    <row r="57" spans="1:40" ht="21.95" customHeight="1" x14ac:dyDescent="0.5">
      <c r="A57" s="187" t="str">
        <f>'6-8'!A49</f>
        <v>The notes to the consolidated and separate financial statements are an integral part of the financial statements.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</row>
  </sheetData>
  <mergeCells count="5">
    <mergeCell ref="A57:AN57"/>
    <mergeCell ref="F6:AN6"/>
    <mergeCell ref="F7:AJ7"/>
    <mergeCell ref="P8:AF8"/>
    <mergeCell ref="V9:AD9"/>
  </mergeCells>
  <pageMargins left="0.2" right="0.2" top="0.5" bottom="0.6" header="0.49" footer="0.4"/>
  <pageSetup paperSize="9" scale="59" firstPageNumber="12" orientation="landscape" useFirstPageNumber="1" horizontalDpi="1200" verticalDpi="1200" r:id="rId1"/>
  <headerFooter>
    <oddFooter>&amp;R&amp;12&amp;P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6DE09-6FE0-4A29-9EF0-C7CCE514F1BB}">
  <dimension ref="A1:AB43"/>
  <sheetViews>
    <sheetView topLeftCell="A14" zoomScale="80" zoomScaleNormal="80" zoomScaleSheetLayoutView="90" workbookViewId="0">
      <selection activeCell="H39" sqref="H39"/>
    </sheetView>
  </sheetViews>
  <sheetFormatPr defaultColWidth="18.5703125" defaultRowHeight="16.5" customHeight="1" x14ac:dyDescent="0.5"/>
  <cols>
    <col min="1" max="1" width="1.7109375" style="111" customWidth="1"/>
    <col min="2" max="2" width="29.140625" style="111" customWidth="1"/>
    <col min="3" max="3" width="0.5703125" style="111" customWidth="1"/>
    <col min="4" max="4" width="5.28515625" style="111" customWidth="1"/>
    <col min="5" max="5" width="1" style="111" customWidth="1"/>
    <col min="6" max="6" width="11.7109375" style="112" bestFit="1" customWidth="1"/>
    <col min="7" max="7" width="0.7109375" style="112" customWidth="1"/>
    <col min="8" max="8" width="12.85546875" style="112" bestFit="1" customWidth="1"/>
    <col min="9" max="9" width="0.7109375" style="112" customWidth="1"/>
    <col min="10" max="10" width="11.85546875" style="112" customWidth="1"/>
    <col min="11" max="11" width="0.7109375" style="112" customWidth="1"/>
    <col min="12" max="12" width="13" style="112" bestFit="1" customWidth="1"/>
    <col min="13" max="13" width="0.7109375" style="112" customWidth="1"/>
    <col min="14" max="14" width="15" style="112" bestFit="1" customWidth="1"/>
    <col min="15" max="15" width="0.7109375" style="112" customWidth="1"/>
    <col min="16" max="16" width="17" style="112" bestFit="1" customWidth="1"/>
    <col min="17" max="17" width="0.7109375" style="112" customWidth="1"/>
    <col min="18" max="18" width="10.7109375" style="112" customWidth="1"/>
    <col min="19" max="19" width="0.7109375" style="112" customWidth="1"/>
    <col min="20" max="20" width="13" style="112" bestFit="1" customWidth="1"/>
    <col min="21" max="21" width="0.7109375" style="112" customWidth="1"/>
    <col min="22" max="22" width="12" style="112" bestFit="1" customWidth="1"/>
    <col min="23" max="23" width="0.7109375" style="112" customWidth="1"/>
    <col min="24" max="24" width="13" style="112" bestFit="1" customWidth="1"/>
    <col min="25" max="25" width="0.7109375" style="112" customWidth="1"/>
    <col min="26" max="26" width="14.42578125" style="112" customWidth="1"/>
    <col min="27" max="27" width="0.7109375" style="112" customWidth="1"/>
    <col min="28" max="28" width="13.85546875" style="112" customWidth="1"/>
    <col min="29" max="16384" width="18.5703125" style="111"/>
  </cols>
  <sheetData>
    <row r="1" spans="1:28" ht="16.5" customHeight="1" x14ac:dyDescent="0.5">
      <c r="A1" s="4" t="s">
        <v>35</v>
      </c>
    </row>
    <row r="2" spans="1:28" ht="16.5" customHeight="1" x14ac:dyDescent="0.5">
      <c r="A2" s="113" t="s">
        <v>125</v>
      </c>
      <c r="D2" s="114"/>
      <c r="E2" s="114"/>
      <c r="F2" s="115"/>
      <c r="G2" s="115"/>
      <c r="H2" s="115"/>
      <c r="I2" s="115"/>
      <c r="J2" s="116"/>
      <c r="K2" s="115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</row>
    <row r="3" spans="1:28" ht="16.5" customHeight="1" x14ac:dyDescent="0.5">
      <c r="A3" s="117" t="s">
        <v>280</v>
      </c>
      <c r="B3" s="118"/>
      <c r="C3" s="118"/>
      <c r="D3" s="114"/>
      <c r="E3" s="114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</row>
    <row r="4" spans="1:28" ht="16.5" customHeight="1" x14ac:dyDescent="0.5">
      <c r="A4" s="120"/>
      <c r="D4" s="121"/>
      <c r="E4" s="121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</row>
    <row r="5" spans="1:28" ht="16.5" customHeight="1" x14ac:dyDescent="0.5">
      <c r="A5" s="120"/>
      <c r="D5" s="123"/>
      <c r="E5" s="123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</row>
    <row r="6" spans="1:28" ht="16.5" customHeight="1" x14ac:dyDescent="0.5">
      <c r="A6" s="120"/>
      <c r="D6" s="123"/>
      <c r="E6" s="123"/>
      <c r="F6" s="188" t="s">
        <v>128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</row>
    <row r="7" spans="1:28" ht="16.5" customHeight="1" x14ac:dyDescent="0.5">
      <c r="A7" s="120"/>
      <c r="D7" s="123"/>
      <c r="E7" s="123"/>
      <c r="F7" s="15"/>
      <c r="G7" s="15"/>
      <c r="H7" s="15"/>
      <c r="I7" s="15"/>
      <c r="J7" s="15"/>
      <c r="K7" s="15"/>
      <c r="L7" s="125"/>
      <c r="M7" s="125"/>
      <c r="N7" s="189" t="s">
        <v>72</v>
      </c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5"/>
      <c r="Z7" s="15"/>
      <c r="AA7" s="15"/>
      <c r="AB7" s="15"/>
    </row>
    <row r="8" spans="1:28" ht="16.5" customHeight="1" x14ac:dyDescent="0.5">
      <c r="A8" s="120"/>
      <c r="D8" s="123"/>
      <c r="E8" s="123"/>
      <c r="F8" s="15"/>
      <c r="G8" s="15"/>
      <c r="H8" s="15"/>
      <c r="I8" s="15"/>
      <c r="J8" s="15"/>
      <c r="K8" s="15"/>
      <c r="L8" s="126"/>
      <c r="M8" s="127"/>
      <c r="N8" s="128"/>
      <c r="O8" s="15"/>
      <c r="P8" s="190" t="s">
        <v>156</v>
      </c>
      <c r="Q8" s="190"/>
      <c r="R8" s="190"/>
      <c r="S8" s="190"/>
      <c r="T8" s="190"/>
      <c r="U8" s="190"/>
      <c r="V8" s="190"/>
      <c r="W8" s="129"/>
      <c r="X8" s="129"/>
      <c r="Y8" s="15"/>
      <c r="Z8" s="15"/>
      <c r="AA8" s="15"/>
      <c r="AB8" s="15"/>
    </row>
    <row r="9" spans="1:28" ht="16.5" customHeight="1" x14ac:dyDescent="0.5">
      <c r="A9" s="120"/>
      <c r="D9" s="123"/>
      <c r="E9" s="123"/>
      <c r="F9" s="15"/>
      <c r="G9" s="15"/>
      <c r="H9" s="15"/>
      <c r="I9" s="15"/>
      <c r="J9" s="15"/>
      <c r="K9" s="15"/>
      <c r="L9" s="126"/>
      <c r="M9" s="127"/>
      <c r="N9" s="128"/>
      <c r="O9" s="15"/>
      <c r="P9" s="127" t="s">
        <v>73</v>
      </c>
      <c r="Q9" s="129"/>
      <c r="R9" s="129"/>
      <c r="S9" s="129"/>
      <c r="T9" s="129"/>
      <c r="U9" s="129"/>
      <c r="V9" s="129"/>
      <c r="W9" s="129"/>
      <c r="X9" s="129"/>
      <c r="Y9" s="15"/>
      <c r="Z9" s="15"/>
      <c r="AA9" s="15"/>
      <c r="AB9" s="15"/>
    </row>
    <row r="10" spans="1:28" ht="16.5" customHeight="1" x14ac:dyDescent="0.5">
      <c r="A10" s="120"/>
      <c r="D10" s="123"/>
      <c r="E10" s="123"/>
      <c r="F10" s="15"/>
      <c r="G10" s="15"/>
      <c r="H10" s="130" t="s">
        <v>92</v>
      </c>
      <c r="I10" s="15"/>
      <c r="J10" s="15"/>
      <c r="K10" s="15"/>
      <c r="L10" s="15"/>
      <c r="M10" s="15"/>
      <c r="N10" s="131" t="s">
        <v>67</v>
      </c>
      <c r="O10" s="15"/>
      <c r="P10" s="130" t="s">
        <v>167</v>
      </c>
      <c r="Q10" s="15"/>
      <c r="R10" s="15"/>
      <c r="S10" s="15"/>
      <c r="T10" s="15"/>
      <c r="U10" s="15"/>
      <c r="V10" s="15"/>
      <c r="W10" s="15"/>
      <c r="X10" s="130" t="s">
        <v>15</v>
      </c>
      <c r="Y10" s="15"/>
      <c r="Z10" s="132"/>
      <c r="AA10" s="15"/>
      <c r="AB10" s="132"/>
    </row>
    <row r="11" spans="1:28" s="123" customFormat="1" ht="16.5" customHeight="1" x14ac:dyDescent="0.5">
      <c r="D11" s="133"/>
      <c r="E11" s="133"/>
      <c r="F11" s="115" t="s">
        <v>11</v>
      </c>
      <c r="G11" s="134"/>
      <c r="H11" s="130" t="s">
        <v>93</v>
      </c>
      <c r="I11" s="134"/>
      <c r="J11" s="131"/>
      <c r="K11" s="115"/>
      <c r="L11" s="131" t="s">
        <v>116</v>
      </c>
      <c r="M11" s="131"/>
      <c r="N11" s="135" t="s">
        <v>59</v>
      </c>
      <c r="O11" s="131"/>
      <c r="P11" s="130" t="s">
        <v>168</v>
      </c>
      <c r="Q11" s="131"/>
      <c r="R11" s="131" t="s">
        <v>39</v>
      </c>
      <c r="S11" s="131"/>
      <c r="T11" s="131"/>
      <c r="U11" s="131"/>
      <c r="V11" s="131" t="s">
        <v>173</v>
      </c>
      <c r="W11" s="131"/>
      <c r="X11" s="130" t="s">
        <v>74</v>
      </c>
      <c r="Y11" s="131"/>
      <c r="Z11" s="130"/>
      <c r="AA11" s="131"/>
      <c r="AB11" s="130"/>
    </row>
    <row r="12" spans="1:28" s="123" customFormat="1" ht="16.5" customHeight="1" x14ac:dyDescent="0.5">
      <c r="D12" s="133"/>
      <c r="E12" s="133"/>
      <c r="F12" s="115" t="s">
        <v>12</v>
      </c>
      <c r="G12" s="134"/>
      <c r="H12" s="130" t="s">
        <v>190</v>
      </c>
      <c r="I12" s="134"/>
      <c r="J12" s="131" t="s">
        <v>30</v>
      </c>
      <c r="K12" s="115"/>
      <c r="L12" s="127" t="s">
        <v>117</v>
      </c>
      <c r="M12" s="131"/>
      <c r="N12" s="135" t="s">
        <v>65</v>
      </c>
      <c r="O12" s="131"/>
      <c r="P12" s="130" t="s">
        <v>169</v>
      </c>
      <c r="Q12" s="131"/>
      <c r="R12" s="131" t="s">
        <v>213</v>
      </c>
      <c r="S12" s="131"/>
      <c r="T12" s="131" t="s">
        <v>171</v>
      </c>
      <c r="U12" s="131"/>
      <c r="V12" s="131" t="s">
        <v>174</v>
      </c>
      <c r="W12" s="131"/>
      <c r="X12" s="130" t="s">
        <v>129</v>
      </c>
      <c r="Y12" s="131"/>
      <c r="Z12" s="130" t="s">
        <v>152</v>
      </c>
      <c r="AA12" s="131"/>
      <c r="AB12" s="130" t="s">
        <v>15</v>
      </c>
    </row>
    <row r="13" spans="1:28" s="123" customFormat="1" ht="16.5" customHeight="1" x14ac:dyDescent="0.5">
      <c r="D13" s="133"/>
      <c r="E13" s="133"/>
      <c r="F13" s="119" t="s">
        <v>13</v>
      </c>
      <c r="G13" s="134"/>
      <c r="H13" s="136" t="s">
        <v>192</v>
      </c>
      <c r="I13" s="134"/>
      <c r="J13" s="137" t="s">
        <v>16</v>
      </c>
      <c r="K13" s="115"/>
      <c r="L13" s="138" t="s">
        <v>14</v>
      </c>
      <c r="M13" s="131"/>
      <c r="N13" s="139" t="s">
        <v>58</v>
      </c>
      <c r="O13" s="131"/>
      <c r="P13" s="136" t="s">
        <v>170</v>
      </c>
      <c r="Q13" s="131"/>
      <c r="R13" s="137" t="s">
        <v>214</v>
      </c>
      <c r="S13" s="131"/>
      <c r="T13" s="137" t="s">
        <v>172</v>
      </c>
      <c r="U13" s="131"/>
      <c r="V13" s="137" t="s">
        <v>16</v>
      </c>
      <c r="W13" s="131"/>
      <c r="X13" s="140" t="s">
        <v>75</v>
      </c>
      <c r="Y13" s="131"/>
      <c r="Z13" s="140" t="s">
        <v>145</v>
      </c>
      <c r="AA13" s="131"/>
      <c r="AB13" s="140" t="s">
        <v>81</v>
      </c>
    </row>
    <row r="14" spans="1:28" s="123" customFormat="1" ht="16.5" customHeight="1" x14ac:dyDescent="0.5">
      <c r="D14" s="133"/>
      <c r="E14" s="133"/>
      <c r="F14" s="115"/>
      <c r="G14" s="134"/>
      <c r="H14" s="115"/>
      <c r="I14" s="134"/>
      <c r="J14" s="131"/>
      <c r="K14" s="134"/>
      <c r="L14" s="131"/>
      <c r="M14" s="115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</row>
    <row r="15" spans="1:28" s="120" customFormat="1" ht="16.5" customHeight="1" x14ac:dyDescent="0.5">
      <c r="A15" s="113" t="s">
        <v>229</v>
      </c>
      <c r="B15" s="113"/>
      <c r="C15" s="113"/>
      <c r="D15" s="133"/>
      <c r="E15" s="141"/>
      <c r="F15" s="142">
        <v>5213769793</v>
      </c>
      <c r="G15" s="142"/>
      <c r="H15" s="142">
        <v>24867013290</v>
      </c>
      <c r="I15" s="142"/>
      <c r="J15" s="142">
        <v>599792803</v>
      </c>
      <c r="K15" s="142"/>
      <c r="L15" s="142">
        <v>8905687923</v>
      </c>
      <c r="M15" s="142"/>
      <c r="N15" s="142">
        <v>-587397515</v>
      </c>
      <c r="O15" s="143"/>
      <c r="P15" s="142">
        <v>3484600</v>
      </c>
      <c r="Q15" s="142"/>
      <c r="R15" s="142">
        <v>30068014</v>
      </c>
      <c r="S15" s="142"/>
      <c r="T15" s="142">
        <v>-1824545897</v>
      </c>
      <c r="U15" s="142"/>
      <c r="V15" s="142">
        <v>-52643371</v>
      </c>
      <c r="W15" s="142"/>
      <c r="X15" s="142">
        <f>SUM(N15:V15)</f>
        <v>-2431034169</v>
      </c>
      <c r="Y15" s="142"/>
      <c r="Z15" s="142">
        <v>30888005656</v>
      </c>
      <c r="AA15" s="142"/>
      <c r="AB15" s="142">
        <f>SUM(F15:L15,X15,Z15)</f>
        <v>68043235296</v>
      </c>
    </row>
    <row r="16" spans="1:28" ht="6" customHeight="1" x14ac:dyDescent="0.5">
      <c r="A16" s="144"/>
      <c r="D16" s="133"/>
      <c r="E16" s="141"/>
      <c r="F16" s="142"/>
      <c r="G16" s="142"/>
      <c r="H16" s="142"/>
      <c r="I16" s="142"/>
      <c r="J16" s="142"/>
      <c r="K16" s="142"/>
      <c r="L16" s="142"/>
      <c r="M16" s="145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</row>
    <row r="17" spans="1:28" ht="16.5" customHeight="1" x14ac:dyDescent="0.5">
      <c r="A17" s="113" t="s">
        <v>97</v>
      </c>
      <c r="D17" s="133"/>
      <c r="E17" s="141"/>
      <c r="F17" s="142"/>
      <c r="G17" s="142"/>
      <c r="H17" s="142"/>
      <c r="I17" s="142"/>
      <c r="J17" s="142"/>
      <c r="K17" s="142"/>
      <c r="L17" s="142"/>
      <c r="M17" s="145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</row>
    <row r="18" spans="1:28" ht="16.5" customHeight="1" x14ac:dyDescent="0.5">
      <c r="A18" s="144" t="s">
        <v>218</v>
      </c>
      <c r="D18" s="133"/>
      <c r="E18" s="141"/>
      <c r="F18" s="142">
        <v>61245038</v>
      </c>
      <c r="G18" s="142"/>
      <c r="H18" s="142">
        <v>1414103228</v>
      </c>
      <c r="I18" s="142"/>
      <c r="J18" s="142">
        <v>0</v>
      </c>
      <c r="K18" s="142"/>
      <c r="L18" s="142">
        <v>0</v>
      </c>
      <c r="M18" s="145"/>
      <c r="N18" s="142">
        <v>0</v>
      </c>
      <c r="O18" s="142"/>
      <c r="P18" s="142">
        <v>0</v>
      </c>
      <c r="Q18" s="142"/>
      <c r="R18" s="142">
        <v>0</v>
      </c>
      <c r="S18" s="142"/>
      <c r="T18" s="142">
        <v>0</v>
      </c>
      <c r="U18" s="142"/>
      <c r="V18" s="142">
        <v>0</v>
      </c>
      <c r="W18" s="142"/>
      <c r="X18" s="142">
        <f t="shared" ref="X18:X21" si="0">SUM(N18:V18)</f>
        <v>0</v>
      </c>
      <c r="Y18" s="142"/>
      <c r="Z18" s="142">
        <v>0</v>
      </c>
      <c r="AA18" s="142"/>
      <c r="AB18" s="142">
        <f>SUM(F18:L18,X18,Z18)</f>
        <v>1475348266</v>
      </c>
    </row>
    <row r="19" spans="1:28" ht="16.5" customHeight="1" x14ac:dyDescent="0.5">
      <c r="A19" s="144" t="s">
        <v>175</v>
      </c>
      <c r="D19" s="133"/>
      <c r="E19" s="141"/>
      <c r="F19" s="142">
        <v>0</v>
      </c>
      <c r="G19" s="142"/>
      <c r="H19" s="142">
        <v>0</v>
      </c>
      <c r="I19" s="142"/>
      <c r="J19" s="142">
        <v>0</v>
      </c>
      <c r="K19" s="142"/>
      <c r="L19" s="142">
        <v>0</v>
      </c>
      <c r="M19" s="145"/>
      <c r="N19" s="142">
        <v>0</v>
      </c>
      <c r="O19" s="142"/>
      <c r="P19" s="142">
        <v>0</v>
      </c>
      <c r="Q19" s="142"/>
      <c r="R19" s="142">
        <v>0</v>
      </c>
      <c r="S19" s="142"/>
      <c r="T19" s="142">
        <v>0</v>
      </c>
      <c r="U19" s="142"/>
      <c r="V19" s="142">
        <v>0</v>
      </c>
      <c r="W19" s="142"/>
      <c r="X19" s="142">
        <f t="shared" si="0"/>
        <v>0</v>
      </c>
      <c r="Y19" s="142"/>
      <c r="Z19" s="142">
        <v>12914746643</v>
      </c>
      <c r="AA19" s="142"/>
      <c r="AB19" s="142">
        <f>SUM(F19:L19,X19,Z19)</f>
        <v>12914746643</v>
      </c>
    </row>
    <row r="20" spans="1:28" ht="16.5" customHeight="1" x14ac:dyDescent="0.5">
      <c r="A20" s="144" t="s">
        <v>205</v>
      </c>
      <c r="D20" s="133"/>
      <c r="E20" s="141"/>
      <c r="F20" s="142">
        <v>0</v>
      </c>
      <c r="G20" s="142"/>
      <c r="H20" s="142">
        <v>0</v>
      </c>
      <c r="I20" s="142"/>
      <c r="J20" s="142">
        <v>0</v>
      </c>
      <c r="K20" s="142"/>
      <c r="L20" s="142">
        <v>-96300000</v>
      </c>
      <c r="M20" s="145"/>
      <c r="N20" s="142">
        <v>0</v>
      </c>
      <c r="O20" s="142"/>
      <c r="P20" s="142">
        <v>0</v>
      </c>
      <c r="Q20" s="142"/>
      <c r="R20" s="142">
        <v>0</v>
      </c>
      <c r="S20" s="142"/>
      <c r="T20" s="142">
        <v>0</v>
      </c>
      <c r="U20" s="142"/>
      <c r="V20" s="142">
        <v>0</v>
      </c>
      <c r="W20" s="142"/>
      <c r="X20" s="142">
        <f t="shared" si="0"/>
        <v>0</v>
      </c>
      <c r="Y20" s="142"/>
      <c r="Z20" s="142">
        <v>-14903700000</v>
      </c>
      <c r="AA20" s="142"/>
      <c r="AB20" s="142">
        <f>SUM(F20:L20,X20,Z20)</f>
        <v>-15000000000</v>
      </c>
    </row>
    <row r="21" spans="1:28" ht="16.5" customHeight="1" x14ac:dyDescent="0.5">
      <c r="A21" s="144" t="s">
        <v>155</v>
      </c>
      <c r="D21" s="133"/>
      <c r="E21" s="141"/>
      <c r="F21" s="142">
        <v>0</v>
      </c>
      <c r="G21" s="142"/>
      <c r="H21" s="142">
        <v>0</v>
      </c>
      <c r="I21" s="142"/>
      <c r="J21" s="142">
        <v>0</v>
      </c>
      <c r="K21" s="142"/>
      <c r="L21" s="142">
        <v>-1411104191</v>
      </c>
      <c r="M21" s="145"/>
      <c r="N21" s="142">
        <v>0</v>
      </c>
      <c r="O21" s="142"/>
      <c r="P21" s="142">
        <v>0</v>
      </c>
      <c r="Q21" s="142"/>
      <c r="R21" s="142">
        <v>0</v>
      </c>
      <c r="S21" s="142"/>
      <c r="T21" s="142">
        <v>0</v>
      </c>
      <c r="U21" s="142"/>
      <c r="V21" s="142">
        <v>0</v>
      </c>
      <c r="W21" s="142"/>
      <c r="X21" s="142">
        <f t="shared" si="0"/>
        <v>0</v>
      </c>
      <c r="Y21" s="142"/>
      <c r="Z21" s="142">
        <v>0</v>
      </c>
      <c r="AA21" s="142"/>
      <c r="AB21" s="142">
        <f>SUM(F21:L21,X21,Z21)</f>
        <v>-1411104191</v>
      </c>
    </row>
    <row r="22" spans="1:28" s="120" customFormat="1" ht="16.5" customHeight="1" x14ac:dyDescent="0.5">
      <c r="A22" s="146" t="s">
        <v>158</v>
      </c>
      <c r="D22" s="133"/>
      <c r="E22" s="141"/>
      <c r="F22" s="142"/>
      <c r="G22" s="142"/>
      <c r="H22" s="142"/>
      <c r="I22" s="142"/>
      <c r="J22" s="142"/>
      <c r="K22" s="142"/>
      <c r="L22" s="142"/>
      <c r="M22" s="145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</row>
    <row r="23" spans="1:28" ht="16.5" customHeight="1" x14ac:dyDescent="0.5">
      <c r="B23" s="146" t="s">
        <v>157</v>
      </c>
      <c r="C23" s="146"/>
      <c r="D23" s="133"/>
      <c r="E23" s="141"/>
      <c r="F23" s="147">
        <v>0</v>
      </c>
      <c r="G23" s="142"/>
      <c r="H23" s="147">
        <v>0</v>
      </c>
      <c r="I23" s="142"/>
      <c r="J23" s="147">
        <v>0</v>
      </c>
      <c r="K23" s="142"/>
      <c r="L23" s="147">
        <v>2956075702</v>
      </c>
      <c r="M23" s="145"/>
      <c r="N23" s="147">
        <v>0</v>
      </c>
      <c r="O23" s="142"/>
      <c r="P23" s="147">
        <v>-914362</v>
      </c>
      <c r="Q23" s="142"/>
      <c r="R23" s="147">
        <v>0</v>
      </c>
      <c r="S23" s="142"/>
      <c r="T23" s="147">
        <v>52574121</v>
      </c>
      <c r="U23" s="142"/>
      <c r="V23" s="147">
        <v>37769652</v>
      </c>
      <c r="W23" s="142"/>
      <c r="X23" s="147">
        <f>SUM(N23:V23)</f>
        <v>89429411</v>
      </c>
      <c r="Y23" s="142"/>
      <c r="Z23" s="147">
        <v>0</v>
      </c>
      <c r="AA23" s="142"/>
      <c r="AB23" s="147">
        <f>SUM(F23:L23,X23,Z23)</f>
        <v>3045505113</v>
      </c>
    </row>
    <row r="24" spans="1:28" ht="16.5" customHeight="1" x14ac:dyDescent="0.5">
      <c r="A24" s="144"/>
      <c r="D24" s="141"/>
      <c r="E24" s="141"/>
      <c r="F24" s="143"/>
      <c r="G24" s="143"/>
      <c r="H24" s="143"/>
      <c r="I24" s="143"/>
      <c r="J24" s="143"/>
      <c r="K24" s="143"/>
      <c r="L24" s="143"/>
      <c r="M24" s="143"/>
      <c r="N24" s="148"/>
      <c r="O24" s="124"/>
      <c r="P24" s="143"/>
      <c r="Q24" s="124"/>
      <c r="R24" s="124"/>
      <c r="S24" s="124"/>
      <c r="T24" s="124"/>
      <c r="U24" s="124"/>
      <c r="V24" s="124"/>
      <c r="W24" s="124"/>
      <c r="X24" s="143"/>
      <c r="Y24" s="124"/>
      <c r="Z24" s="142"/>
      <c r="AA24" s="124"/>
      <c r="AB24" s="142"/>
    </row>
    <row r="25" spans="1:28" ht="16.5" customHeight="1" thickBot="1" x14ac:dyDescent="0.55000000000000004">
      <c r="A25" s="113" t="s">
        <v>230</v>
      </c>
      <c r="D25" s="141"/>
      <c r="E25" s="141"/>
      <c r="F25" s="149">
        <f>SUM(F15:F23)</f>
        <v>5275014831</v>
      </c>
      <c r="G25" s="142"/>
      <c r="H25" s="149">
        <f>SUM(H15:H23)</f>
        <v>26281116518</v>
      </c>
      <c r="I25" s="142"/>
      <c r="J25" s="149">
        <f>SUM(J15:J23)</f>
        <v>599792803</v>
      </c>
      <c r="K25" s="142"/>
      <c r="L25" s="149">
        <f>SUM(L15:L23)</f>
        <v>10354359434</v>
      </c>
      <c r="M25" s="142"/>
      <c r="N25" s="149">
        <f>SUM(N15:N23)</f>
        <v>-587397515</v>
      </c>
      <c r="O25" s="143"/>
      <c r="P25" s="149">
        <f>SUM(P15:P23)</f>
        <v>2570238</v>
      </c>
      <c r="Q25" s="142"/>
      <c r="R25" s="149">
        <f>SUM(R15:R23)</f>
        <v>30068014</v>
      </c>
      <c r="S25" s="142"/>
      <c r="T25" s="149">
        <f>SUM(T15:T23)</f>
        <v>-1771971776</v>
      </c>
      <c r="U25" s="142"/>
      <c r="V25" s="149">
        <f>SUM(V15:V23)</f>
        <v>-14873719</v>
      </c>
      <c r="W25" s="142"/>
      <c r="X25" s="149">
        <f>SUM(X15:X23)</f>
        <v>-2341604758</v>
      </c>
      <c r="Y25" s="142"/>
      <c r="Z25" s="149">
        <f>SUM(Z15:Z23)</f>
        <v>28899052299</v>
      </c>
      <c r="AA25" s="142"/>
      <c r="AB25" s="149">
        <f>SUM(AB15:AB23)</f>
        <v>69067731127</v>
      </c>
    </row>
    <row r="26" spans="1:28" ht="16.5" customHeight="1" thickTop="1" x14ac:dyDescent="0.5">
      <c r="A26" s="113"/>
      <c r="D26" s="141"/>
      <c r="E26" s="141"/>
      <c r="F26" s="142"/>
      <c r="G26" s="142"/>
      <c r="H26" s="142"/>
      <c r="I26" s="142"/>
      <c r="J26" s="142"/>
      <c r="K26" s="142"/>
      <c r="L26" s="142"/>
      <c r="M26" s="142"/>
      <c r="N26" s="142"/>
      <c r="O26" s="143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</row>
    <row r="27" spans="1:28" ht="16.5" customHeight="1" x14ac:dyDescent="0.5">
      <c r="A27" s="113"/>
      <c r="D27" s="141"/>
      <c r="E27" s="141"/>
      <c r="F27" s="142"/>
      <c r="G27" s="142"/>
      <c r="H27" s="142"/>
      <c r="I27" s="142"/>
      <c r="J27" s="142"/>
      <c r="K27" s="142"/>
      <c r="L27" s="142"/>
      <c r="M27" s="142"/>
      <c r="N27" s="142"/>
      <c r="O27" s="143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</row>
    <row r="28" spans="1:28" ht="16.5" customHeight="1" x14ac:dyDescent="0.5">
      <c r="A28" s="113"/>
      <c r="D28" s="141"/>
      <c r="E28" s="141"/>
      <c r="F28" s="142"/>
      <c r="G28" s="142"/>
      <c r="H28" s="142"/>
      <c r="I28" s="142"/>
      <c r="J28" s="142"/>
      <c r="K28" s="142"/>
      <c r="L28" s="142"/>
      <c r="M28" s="142"/>
      <c r="N28" s="142"/>
      <c r="O28" s="143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</row>
    <row r="29" spans="1:28" ht="16.5" customHeight="1" x14ac:dyDescent="0.5">
      <c r="A29" s="113"/>
      <c r="D29" s="141"/>
      <c r="E29" s="141"/>
      <c r="F29" s="142"/>
      <c r="G29" s="142"/>
      <c r="H29" s="142"/>
      <c r="I29" s="142"/>
      <c r="J29" s="142"/>
      <c r="K29" s="142"/>
      <c r="L29" s="142"/>
      <c r="M29" s="142"/>
      <c r="N29" s="142"/>
      <c r="O29" s="143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</row>
    <row r="30" spans="1:28" ht="16.5" customHeight="1" x14ac:dyDescent="0.5">
      <c r="A30" s="113"/>
      <c r="D30" s="141"/>
      <c r="E30" s="141"/>
      <c r="F30" s="142"/>
      <c r="G30" s="142"/>
      <c r="H30" s="142"/>
      <c r="I30" s="142"/>
      <c r="J30" s="142"/>
      <c r="K30" s="142"/>
      <c r="L30" s="142"/>
      <c r="M30" s="142"/>
      <c r="N30" s="142"/>
      <c r="O30" s="143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</row>
    <row r="31" spans="1:28" ht="16.5" customHeight="1" x14ac:dyDescent="0.5">
      <c r="A31" s="113"/>
      <c r="D31" s="141"/>
      <c r="E31" s="141"/>
      <c r="F31" s="142"/>
      <c r="G31" s="142"/>
      <c r="H31" s="142"/>
      <c r="I31" s="142"/>
      <c r="J31" s="142"/>
      <c r="K31" s="142"/>
      <c r="L31" s="142"/>
      <c r="M31" s="142"/>
      <c r="N31" s="142"/>
      <c r="O31" s="143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</row>
    <row r="32" spans="1:28" ht="16.5" customHeight="1" x14ac:dyDescent="0.5">
      <c r="A32" s="113"/>
      <c r="D32" s="141"/>
      <c r="E32" s="141"/>
      <c r="F32" s="142"/>
      <c r="G32" s="142"/>
      <c r="H32" s="142"/>
      <c r="I32" s="142"/>
      <c r="J32" s="142"/>
      <c r="K32" s="142"/>
      <c r="L32" s="142"/>
      <c r="M32" s="142"/>
      <c r="N32" s="142"/>
      <c r="O32" s="143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</row>
    <row r="33" spans="1:28" ht="16.5" customHeight="1" x14ac:dyDescent="0.5">
      <c r="A33" s="113"/>
      <c r="D33" s="141"/>
      <c r="E33" s="141"/>
      <c r="F33" s="142"/>
      <c r="G33" s="142"/>
      <c r="H33" s="142"/>
      <c r="I33" s="142"/>
      <c r="J33" s="142"/>
      <c r="K33" s="142"/>
      <c r="L33" s="142"/>
      <c r="M33" s="142"/>
      <c r="N33" s="142"/>
      <c r="O33" s="143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</row>
    <row r="34" spans="1:28" ht="16.5" customHeight="1" x14ac:dyDescent="0.5">
      <c r="A34" s="113"/>
      <c r="D34" s="141"/>
      <c r="E34" s="141"/>
      <c r="F34" s="142"/>
      <c r="G34" s="142"/>
      <c r="H34" s="142"/>
      <c r="I34" s="142"/>
      <c r="J34" s="142"/>
      <c r="K34" s="142"/>
      <c r="L34" s="142"/>
      <c r="M34" s="142"/>
      <c r="N34" s="142"/>
      <c r="O34" s="143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</row>
    <row r="35" spans="1:28" ht="16.5" customHeight="1" x14ac:dyDescent="0.5">
      <c r="A35" s="113"/>
      <c r="D35" s="141"/>
      <c r="E35" s="141"/>
      <c r="F35" s="142"/>
      <c r="G35" s="142"/>
      <c r="H35" s="142"/>
      <c r="I35" s="142"/>
      <c r="J35" s="142"/>
      <c r="K35" s="142"/>
      <c r="L35" s="142"/>
      <c r="M35" s="142"/>
      <c r="N35" s="142"/>
      <c r="O35" s="143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</row>
    <row r="36" spans="1:28" ht="16.5" customHeight="1" x14ac:dyDescent="0.5">
      <c r="A36" s="113"/>
      <c r="D36" s="141"/>
      <c r="E36" s="141"/>
      <c r="F36" s="142"/>
      <c r="G36" s="142"/>
      <c r="H36" s="142"/>
      <c r="I36" s="142"/>
      <c r="J36" s="142"/>
      <c r="K36" s="142"/>
      <c r="L36" s="142"/>
      <c r="M36" s="142"/>
      <c r="N36" s="142"/>
      <c r="O36" s="143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</row>
    <row r="37" spans="1:28" ht="16.5" customHeight="1" x14ac:dyDescent="0.5">
      <c r="A37" s="113"/>
      <c r="D37" s="141"/>
      <c r="E37" s="141"/>
      <c r="F37" s="142"/>
      <c r="G37" s="142"/>
      <c r="H37" s="142"/>
      <c r="I37" s="142"/>
      <c r="J37" s="142"/>
      <c r="K37" s="142"/>
      <c r="L37" s="142"/>
      <c r="M37" s="142"/>
      <c r="N37" s="142"/>
      <c r="O37" s="143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</row>
    <row r="38" spans="1:28" ht="16.5" customHeight="1" x14ac:dyDescent="0.5">
      <c r="A38" s="113"/>
      <c r="D38" s="141"/>
      <c r="E38" s="141"/>
      <c r="F38" s="142"/>
      <c r="G38" s="142"/>
      <c r="H38" s="142"/>
      <c r="I38" s="142"/>
      <c r="J38" s="142"/>
      <c r="K38" s="142"/>
      <c r="L38" s="142"/>
      <c r="M38" s="142"/>
      <c r="N38" s="142"/>
      <c r="O38" s="143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</row>
    <row r="39" spans="1:28" ht="16.5" customHeight="1" x14ac:dyDescent="0.5">
      <c r="A39" s="113"/>
      <c r="D39" s="141"/>
      <c r="E39" s="141"/>
      <c r="F39" s="142"/>
      <c r="G39" s="142"/>
      <c r="H39" s="142"/>
      <c r="I39" s="142"/>
      <c r="J39" s="142"/>
      <c r="K39" s="142"/>
      <c r="L39" s="142"/>
      <c r="M39" s="142"/>
      <c r="N39" s="142"/>
      <c r="O39" s="143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</row>
    <row r="40" spans="1:28" ht="16.5" customHeight="1" x14ac:dyDescent="0.5">
      <c r="A40" s="113"/>
      <c r="D40" s="141"/>
      <c r="E40" s="141"/>
      <c r="F40" s="142"/>
      <c r="G40" s="142"/>
      <c r="H40" s="142"/>
      <c r="I40" s="142"/>
      <c r="J40" s="142"/>
      <c r="K40" s="142"/>
      <c r="L40" s="142"/>
      <c r="M40" s="142"/>
      <c r="N40" s="142"/>
      <c r="O40" s="143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</row>
    <row r="41" spans="1:28" ht="16.5" customHeight="1" x14ac:dyDescent="0.5">
      <c r="A41" s="113"/>
      <c r="D41" s="141"/>
      <c r="E41" s="141"/>
      <c r="F41" s="142"/>
      <c r="G41" s="142"/>
      <c r="H41" s="142"/>
      <c r="I41" s="142"/>
      <c r="J41" s="142"/>
      <c r="K41" s="142"/>
      <c r="L41" s="142"/>
      <c r="M41" s="142"/>
      <c r="N41" s="142"/>
      <c r="O41" s="143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</row>
    <row r="42" spans="1:28" ht="18" customHeight="1" x14ac:dyDescent="0.5">
      <c r="A42" s="113"/>
      <c r="D42" s="141"/>
      <c r="E42" s="141"/>
      <c r="F42" s="142"/>
      <c r="G42" s="142"/>
      <c r="H42" s="142"/>
      <c r="I42" s="142"/>
      <c r="J42" s="142"/>
      <c r="K42" s="142"/>
      <c r="L42" s="142"/>
      <c r="M42" s="142"/>
      <c r="N42" s="142"/>
      <c r="O42" s="143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</row>
    <row r="43" spans="1:28" ht="21.95" customHeight="1" x14ac:dyDescent="0.5">
      <c r="A43" s="118" t="str">
        <f>'6-8'!A49</f>
        <v>The notes to the consolidated and separate financial statements are an integral part of the financial statements.</v>
      </c>
      <c r="B43" s="118"/>
      <c r="C43" s="118"/>
      <c r="D43" s="118"/>
      <c r="E43" s="118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</row>
  </sheetData>
  <mergeCells count="3">
    <mergeCell ref="F6:AB6"/>
    <mergeCell ref="N7:X7"/>
    <mergeCell ref="P8:V8"/>
  </mergeCells>
  <pageMargins left="0.2" right="0.2" top="0.5" bottom="0.6" header="0.49" footer="0.4"/>
  <pageSetup paperSize="9" scale="78" firstPageNumber="13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C599-B618-4C26-A9F2-5CD2E2293686}">
  <dimension ref="A1:AB46"/>
  <sheetViews>
    <sheetView tabSelected="1" topLeftCell="A29" zoomScale="80" zoomScaleNormal="80" zoomScaleSheetLayoutView="100" workbookViewId="0">
      <selection activeCell="L50" sqref="L50"/>
    </sheetView>
  </sheetViews>
  <sheetFormatPr defaultColWidth="18.5703125" defaultRowHeight="16.5" customHeight="1" x14ac:dyDescent="0.5"/>
  <cols>
    <col min="1" max="1" width="1.7109375" style="111" customWidth="1"/>
    <col min="2" max="2" width="30.5703125" style="111" customWidth="1"/>
    <col min="3" max="3" width="2" style="111" customWidth="1"/>
    <col min="4" max="4" width="5.28515625" style="111" customWidth="1"/>
    <col min="5" max="5" width="0.7109375" style="111" customWidth="1"/>
    <col min="6" max="6" width="13.140625" style="112" bestFit="1" customWidth="1"/>
    <col min="7" max="7" width="0.7109375" style="112" customWidth="1"/>
    <col min="8" max="8" width="14.42578125" style="112" bestFit="1" customWidth="1"/>
    <col min="9" max="9" width="0.7109375" style="112" customWidth="1"/>
    <col min="10" max="10" width="11.85546875" style="112" customWidth="1"/>
    <col min="11" max="11" width="0.7109375" style="112" customWidth="1"/>
    <col min="12" max="12" width="14.42578125" style="112" bestFit="1" customWidth="1"/>
    <col min="13" max="13" width="0.7109375" style="112" customWidth="1"/>
    <col min="14" max="14" width="15.140625" style="112" bestFit="1" customWidth="1"/>
    <col min="15" max="15" width="0.7109375" style="112" customWidth="1"/>
    <col min="16" max="16" width="17.140625" style="112" bestFit="1" customWidth="1"/>
    <col min="17" max="17" width="0.7109375" style="112" customWidth="1"/>
    <col min="18" max="18" width="10.7109375" style="112" customWidth="1"/>
    <col min="19" max="19" width="0.7109375" style="112" customWidth="1"/>
    <col min="20" max="20" width="14.5703125" style="112" bestFit="1" customWidth="1"/>
    <col min="21" max="21" width="0.7109375" style="112" customWidth="1"/>
    <col min="22" max="22" width="12.140625" style="112" bestFit="1" customWidth="1"/>
    <col min="23" max="23" width="0.7109375" style="112" customWidth="1"/>
    <col min="24" max="24" width="14.5703125" style="112" bestFit="1" customWidth="1"/>
    <col min="25" max="25" width="0.7109375" style="112" customWidth="1"/>
    <col min="26" max="26" width="14.42578125" style="112" bestFit="1" customWidth="1"/>
    <col min="27" max="27" width="0.7109375" style="112" customWidth="1"/>
    <col min="28" max="28" width="14.42578125" style="112" customWidth="1"/>
    <col min="29" max="16384" width="18.5703125" style="111"/>
  </cols>
  <sheetData>
    <row r="1" spans="1:28" ht="16.5" customHeight="1" x14ac:dyDescent="0.5">
      <c r="A1" s="4" t="s">
        <v>35</v>
      </c>
    </row>
    <row r="2" spans="1:28" ht="16.5" customHeight="1" x14ac:dyDescent="0.5">
      <c r="A2" s="113" t="s">
        <v>125</v>
      </c>
      <c r="D2" s="114"/>
      <c r="E2" s="114"/>
      <c r="F2" s="115"/>
      <c r="G2" s="115"/>
      <c r="H2" s="115"/>
      <c r="I2" s="115"/>
      <c r="J2" s="116"/>
      <c r="K2" s="115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</row>
    <row r="3" spans="1:28" ht="16.5" customHeight="1" x14ac:dyDescent="0.5">
      <c r="A3" s="117" t="s">
        <v>280</v>
      </c>
      <c r="B3" s="118"/>
      <c r="C3" s="118"/>
      <c r="D3" s="114"/>
      <c r="E3" s="114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</row>
    <row r="4" spans="1:28" ht="16.5" customHeight="1" x14ac:dyDescent="0.5">
      <c r="A4" s="120"/>
      <c r="D4" s="121"/>
      <c r="E4" s="121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</row>
    <row r="5" spans="1:28" ht="16.5" customHeight="1" x14ac:dyDescent="0.5">
      <c r="A5" s="120"/>
      <c r="D5" s="123"/>
      <c r="E5" s="123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</row>
    <row r="6" spans="1:28" ht="16.5" customHeight="1" x14ac:dyDescent="0.5">
      <c r="A6" s="120"/>
      <c r="D6" s="123"/>
      <c r="E6" s="123"/>
      <c r="F6" s="188" t="s">
        <v>128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</row>
    <row r="7" spans="1:28" ht="16.5" customHeight="1" x14ac:dyDescent="0.5">
      <c r="A7" s="120"/>
      <c r="D7" s="123"/>
      <c r="E7" s="123"/>
      <c r="F7" s="15"/>
      <c r="G7" s="15"/>
      <c r="H7" s="15"/>
      <c r="I7" s="15"/>
      <c r="J7" s="15"/>
      <c r="K7" s="15"/>
      <c r="L7" s="125"/>
      <c r="M7" s="125"/>
      <c r="N7" s="189" t="s">
        <v>72</v>
      </c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5"/>
      <c r="Z7" s="15"/>
      <c r="AA7" s="15"/>
      <c r="AB7" s="15"/>
    </row>
    <row r="8" spans="1:28" ht="16.5" customHeight="1" x14ac:dyDescent="0.5">
      <c r="A8" s="120"/>
      <c r="D8" s="123"/>
      <c r="E8" s="123"/>
      <c r="F8" s="15"/>
      <c r="G8" s="15"/>
      <c r="H8" s="15"/>
      <c r="I8" s="15"/>
      <c r="J8" s="15"/>
      <c r="K8" s="15"/>
      <c r="L8" s="126"/>
      <c r="M8" s="127"/>
      <c r="N8" s="128"/>
      <c r="O8" s="15"/>
      <c r="P8" s="190" t="s">
        <v>156</v>
      </c>
      <c r="Q8" s="190"/>
      <c r="R8" s="190"/>
      <c r="S8" s="190"/>
      <c r="T8" s="190"/>
      <c r="U8" s="190"/>
      <c r="V8" s="190"/>
      <c r="W8" s="129"/>
      <c r="X8" s="129"/>
      <c r="Y8" s="15"/>
      <c r="Z8" s="15"/>
      <c r="AA8" s="15"/>
      <c r="AB8" s="15"/>
    </row>
    <row r="9" spans="1:28" ht="16.5" customHeight="1" x14ac:dyDescent="0.5">
      <c r="A9" s="120"/>
      <c r="D9" s="123"/>
      <c r="E9" s="123"/>
      <c r="F9" s="15"/>
      <c r="G9" s="15"/>
      <c r="H9" s="15"/>
      <c r="I9" s="15"/>
      <c r="J9" s="15"/>
      <c r="K9" s="15"/>
      <c r="L9" s="126"/>
      <c r="M9" s="127"/>
      <c r="N9" s="128"/>
      <c r="O9" s="15"/>
      <c r="P9" s="127" t="s">
        <v>73</v>
      </c>
      <c r="Q9" s="129"/>
      <c r="R9" s="129"/>
      <c r="S9" s="129"/>
      <c r="T9" s="129"/>
      <c r="U9" s="129"/>
      <c r="V9" s="129"/>
      <c r="W9" s="129"/>
      <c r="X9" s="129"/>
      <c r="Y9" s="15"/>
      <c r="Z9" s="15"/>
      <c r="AA9" s="15"/>
      <c r="AB9" s="15"/>
    </row>
    <row r="10" spans="1:28" ht="16.5" customHeight="1" x14ac:dyDescent="0.5">
      <c r="A10" s="120"/>
      <c r="D10" s="123"/>
      <c r="E10" s="123"/>
      <c r="F10" s="15"/>
      <c r="G10" s="15"/>
      <c r="H10" s="130" t="s">
        <v>92</v>
      </c>
      <c r="I10" s="15"/>
      <c r="J10" s="15"/>
      <c r="K10" s="15"/>
      <c r="L10" s="15"/>
      <c r="M10" s="15"/>
      <c r="N10" s="131" t="s">
        <v>67</v>
      </c>
      <c r="O10" s="15"/>
      <c r="P10" s="130" t="s">
        <v>167</v>
      </c>
      <c r="Q10" s="15"/>
      <c r="R10" s="15"/>
      <c r="S10" s="15"/>
      <c r="T10" s="15"/>
      <c r="U10" s="15"/>
      <c r="V10" s="15"/>
      <c r="W10" s="15"/>
      <c r="X10" s="130" t="s">
        <v>15</v>
      </c>
      <c r="Y10" s="15"/>
      <c r="Z10" s="132"/>
      <c r="AA10" s="15"/>
      <c r="AB10" s="132"/>
    </row>
    <row r="11" spans="1:28" s="123" customFormat="1" ht="16.5" customHeight="1" x14ac:dyDescent="0.5">
      <c r="D11" s="133"/>
      <c r="E11" s="133"/>
      <c r="F11" s="115" t="s">
        <v>11</v>
      </c>
      <c r="G11" s="134"/>
      <c r="H11" s="130" t="s">
        <v>93</v>
      </c>
      <c r="I11" s="134"/>
      <c r="J11" s="131"/>
      <c r="K11" s="115"/>
      <c r="L11" s="131" t="s">
        <v>116</v>
      </c>
      <c r="M11" s="131"/>
      <c r="N11" s="135" t="s">
        <v>59</v>
      </c>
      <c r="O11" s="131"/>
      <c r="P11" s="130" t="s">
        <v>168</v>
      </c>
      <c r="Q11" s="131"/>
      <c r="R11" s="131" t="s">
        <v>39</v>
      </c>
      <c r="S11" s="131"/>
      <c r="T11" s="131"/>
      <c r="U11" s="131"/>
      <c r="V11" s="131" t="s">
        <v>173</v>
      </c>
      <c r="W11" s="131"/>
      <c r="X11" s="130" t="s">
        <v>74</v>
      </c>
      <c r="Y11" s="131"/>
      <c r="Z11" s="130"/>
      <c r="AA11" s="131"/>
      <c r="AB11" s="130"/>
    </row>
    <row r="12" spans="1:28" s="123" customFormat="1" ht="16.5" customHeight="1" x14ac:dyDescent="0.5">
      <c r="D12" s="133"/>
      <c r="E12" s="133"/>
      <c r="F12" s="115" t="s">
        <v>12</v>
      </c>
      <c r="G12" s="134"/>
      <c r="H12" s="130" t="s">
        <v>190</v>
      </c>
      <c r="I12" s="134"/>
      <c r="J12" s="131" t="s">
        <v>30</v>
      </c>
      <c r="K12" s="115"/>
      <c r="L12" s="127" t="s">
        <v>117</v>
      </c>
      <c r="M12" s="131"/>
      <c r="N12" s="135" t="s">
        <v>65</v>
      </c>
      <c r="O12" s="131"/>
      <c r="P12" s="130" t="s">
        <v>169</v>
      </c>
      <c r="Q12" s="131"/>
      <c r="R12" s="131" t="s">
        <v>213</v>
      </c>
      <c r="S12" s="131"/>
      <c r="T12" s="131" t="s">
        <v>171</v>
      </c>
      <c r="U12" s="131"/>
      <c r="V12" s="131" t="s">
        <v>174</v>
      </c>
      <c r="W12" s="131"/>
      <c r="X12" s="130" t="s">
        <v>129</v>
      </c>
      <c r="Y12" s="131"/>
      <c r="Z12" s="130" t="s">
        <v>152</v>
      </c>
      <c r="AA12" s="131"/>
      <c r="AB12" s="130" t="s">
        <v>15</v>
      </c>
    </row>
    <row r="13" spans="1:28" s="123" customFormat="1" ht="16.5" customHeight="1" x14ac:dyDescent="0.5">
      <c r="D13" s="151" t="s">
        <v>0</v>
      </c>
      <c r="E13" s="133"/>
      <c r="F13" s="119" t="s">
        <v>13</v>
      </c>
      <c r="G13" s="134"/>
      <c r="H13" s="136" t="s">
        <v>192</v>
      </c>
      <c r="I13" s="134"/>
      <c r="J13" s="137" t="s">
        <v>16</v>
      </c>
      <c r="K13" s="115"/>
      <c r="L13" s="138" t="s">
        <v>14</v>
      </c>
      <c r="M13" s="131"/>
      <c r="N13" s="139" t="s">
        <v>58</v>
      </c>
      <c r="O13" s="131"/>
      <c r="P13" s="136" t="s">
        <v>170</v>
      </c>
      <c r="Q13" s="131"/>
      <c r="R13" s="137" t="s">
        <v>214</v>
      </c>
      <c r="S13" s="131"/>
      <c r="T13" s="137" t="s">
        <v>172</v>
      </c>
      <c r="U13" s="131"/>
      <c r="V13" s="137" t="s">
        <v>16</v>
      </c>
      <c r="W13" s="131"/>
      <c r="X13" s="140" t="s">
        <v>75</v>
      </c>
      <c r="Y13" s="131"/>
      <c r="Z13" s="140" t="s">
        <v>145</v>
      </c>
      <c r="AA13" s="131"/>
      <c r="AB13" s="140" t="s">
        <v>81</v>
      </c>
    </row>
    <row r="14" spans="1:28" s="123" customFormat="1" ht="16.5" customHeight="1" x14ac:dyDescent="0.5">
      <c r="E14" s="133"/>
      <c r="F14" s="115"/>
      <c r="G14" s="134"/>
      <c r="H14" s="115"/>
      <c r="I14" s="134"/>
      <c r="J14" s="131"/>
      <c r="K14" s="134"/>
      <c r="L14" s="131"/>
      <c r="M14" s="115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</row>
    <row r="15" spans="1:28" s="120" customFormat="1" ht="16.5" customHeight="1" x14ac:dyDescent="0.5">
      <c r="A15" s="113" t="s">
        <v>281</v>
      </c>
      <c r="B15" s="113"/>
      <c r="C15" s="113"/>
      <c r="D15" s="141"/>
      <c r="E15" s="141"/>
      <c r="F15" s="142">
        <v>5275014831</v>
      </c>
      <c r="G15" s="142"/>
      <c r="H15" s="142">
        <v>26281116518</v>
      </c>
      <c r="I15" s="142"/>
      <c r="J15" s="142">
        <v>599792803</v>
      </c>
      <c r="K15" s="142"/>
      <c r="L15" s="142">
        <v>10354359434</v>
      </c>
      <c r="M15" s="142"/>
      <c r="N15" s="142">
        <v>-587397515</v>
      </c>
      <c r="O15" s="143"/>
      <c r="P15" s="142">
        <v>2570238</v>
      </c>
      <c r="Q15" s="142"/>
      <c r="R15" s="142">
        <v>30068014</v>
      </c>
      <c r="S15" s="142"/>
      <c r="T15" s="142">
        <v>-1771971776</v>
      </c>
      <c r="U15" s="142"/>
      <c r="V15" s="142">
        <v>-14873719</v>
      </c>
      <c r="W15" s="142"/>
      <c r="X15" s="142">
        <f>SUM(N15:V15)</f>
        <v>-2341604758</v>
      </c>
      <c r="Y15" s="142"/>
      <c r="Z15" s="142">
        <v>28899052299</v>
      </c>
      <c r="AA15" s="142"/>
      <c r="AB15" s="142">
        <f>SUM(F15:L15,X15,Z15)</f>
        <v>69067731127</v>
      </c>
    </row>
    <row r="16" spans="1:28" ht="6" customHeight="1" x14ac:dyDescent="0.5">
      <c r="A16" s="144"/>
      <c r="D16" s="141"/>
      <c r="E16" s="141"/>
      <c r="F16" s="142"/>
      <c r="G16" s="142"/>
      <c r="H16" s="142"/>
      <c r="I16" s="142"/>
      <c r="J16" s="142"/>
      <c r="K16" s="142"/>
      <c r="L16" s="142"/>
      <c r="M16" s="145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</row>
    <row r="17" spans="1:28" ht="16.5" customHeight="1" x14ac:dyDescent="0.5">
      <c r="A17" s="113" t="s">
        <v>97</v>
      </c>
      <c r="D17" s="141"/>
      <c r="E17" s="141"/>
      <c r="F17" s="142"/>
      <c r="G17" s="142"/>
      <c r="H17" s="142"/>
      <c r="I17" s="142"/>
      <c r="J17" s="142"/>
      <c r="K17" s="142"/>
      <c r="L17" s="142"/>
      <c r="M17" s="145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</row>
    <row r="18" spans="1:28" ht="16.5" customHeight="1" x14ac:dyDescent="0.5">
      <c r="A18" s="144" t="s">
        <v>218</v>
      </c>
      <c r="D18" s="141">
        <v>29</v>
      </c>
      <c r="E18" s="141"/>
      <c r="F18" s="142">
        <v>320783242</v>
      </c>
      <c r="G18" s="142"/>
      <c r="H18" s="142">
        <v>7572835552</v>
      </c>
      <c r="I18" s="142"/>
      <c r="J18" s="142">
        <v>0</v>
      </c>
      <c r="K18" s="142"/>
      <c r="L18" s="142">
        <v>0</v>
      </c>
      <c r="M18" s="145"/>
      <c r="N18" s="142">
        <v>0</v>
      </c>
      <c r="O18" s="142"/>
      <c r="P18" s="142">
        <v>0</v>
      </c>
      <c r="Q18" s="142"/>
      <c r="R18" s="142">
        <v>0</v>
      </c>
      <c r="S18" s="142"/>
      <c r="T18" s="142">
        <v>0</v>
      </c>
      <c r="U18" s="142"/>
      <c r="V18" s="142">
        <v>0</v>
      </c>
      <c r="W18" s="142"/>
      <c r="X18" s="142">
        <f t="shared" ref="X18:X22" si="0">SUM(N18:V18)</f>
        <v>0</v>
      </c>
      <c r="Y18" s="142"/>
      <c r="Z18" s="142">
        <v>0</v>
      </c>
      <c r="AA18" s="142"/>
      <c r="AB18" s="142">
        <f>SUM(F18:L18,X18,Z18)</f>
        <v>7893618794</v>
      </c>
    </row>
    <row r="19" spans="1:28" ht="16.5" customHeight="1" x14ac:dyDescent="0.5">
      <c r="A19" s="144" t="s">
        <v>289</v>
      </c>
      <c r="D19" s="141">
        <v>37</v>
      </c>
      <c r="E19" s="141"/>
      <c r="F19" s="142">
        <v>0</v>
      </c>
      <c r="G19" s="142"/>
      <c r="H19" s="142">
        <v>0</v>
      </c>
      <c r="I19" s="142"/>
      <c r="J19" s="142">
        <v>0</v>
      </c>
      <c r="K19" s="142"/>
      <c r="L19" s="142">
        <v>-2729012029</v>
      </c>
      <c r="M19" s="145"/>
      <c r="N19" s="142">
        <v>0</v>
      </c>
      <c r="O19" s="142"/>
      <c r="P19" s="142">
        <v>0</v>
      </c>
      <c r="Q19" s="142"/>
      <c r="R19" s="142">
        <v>0</v>
      </c>
      <c r="S19" s="142"/>
      <c r="T19" s="142">
        <v>0</v>
      </c>
      <c r="U19" s="142"/>
      <c r="V19" s="142">
        <v>0</v>
      </c>
      <c r="W19" s="142"/>
      <c r="X19" s="142">
        <f t="shared" si="0"/>
        <v>0</v>
      </c>
      <c r="Y19" s="142"/>
      <c r="Z19" s="142">
        <v>0</v>
      </c>
      <c r="AA19" s="142"/>
      <c r="AB19" s="142">
        <f>SUM(F19:L19,X19,Z19)</f>
        <v>-2729012029</v>
      </c>
    </row>
    <row r="20" spans="1:28" ht="16.5" customHeight="1" x14ac:dyDescent="0.5">
      <c r="A20" s="144" t="s">
        <v>175</v>
      </c>
      <c r="D20" s="141">
        <v>38</v>
      </c>
      <c r="E20" s="141"/>
      <c r="F20" s="142">
        <v>0</v>
      </c>
      <c r="G20" s="142"/>
      <c r="H20" s="142">
        <v>0</v>
      </c>
      <c r="I20" s="142"/>
      <c r="J20" s="142">
        <v>0</v>
      </c>
      <c r="K20" s="142"/>
      <c r="L20" s="142">
        <v>0</v>
      </c>
      <c r="M20" s="145"/>
      <c r="N20" s="142">
        <v>0</v>
      </c>
      <c r="O20" s="142"/>
      <c r="P20" s="142">
        <v>0</v>
      </c>
      <c r="Q20" s="142"/>
      <c r="R20" s="142">
        <v>0</v>
      </c>
      <c r="S20" s="142"/>
      <c r="T20" s="142">
        <v>0</v>
      </c>
      <c r="U20" s="142"/>
      <c r="V20" s="142">
        <v>0</v>
      </c>
      <c r="W20" s="142"/>
      <c r="X20" s="142">
        <f t="shared" si="0"/>
        <v>0</v>
      </c>
      <c r="Y20" s="142"/>
      <c r="Z20" s="142">
        <v>10429491803</v>
      </c>
      <c r="AA20" s="142"/>
      <c r="AB20" s="142">
        <f>SUM(F20:L20,X20,Z20)</f>
        <v>10429491803</v>
      </c>
    </row>
    <row r="21" spans="1:28" ht="16.5" customHeight="1" x14ac:dyDescent="0.5">
      <c r="A21" s="144" t="s">
        <v>205</v>
      </c>
      <c r="D21" s="141">
        <v>38</v>
      </c>
      <c r="E21" s="141"/>
      <c r="F21" s="142">
        <v>0</v>
      </c>
      <c r="G21" s="142"/>
      <c r="H21" s="142">
        <v>0</v>
      </c>
      <c r="I21" s="142"/>
      <c r="J21" s="142">
        <v>0</v>
      </c>
      <c r="K21" s="142"/>
      <c r="L21" s="142">
        <v>-2146251723</v>
      </c>
      <c r="M21" s="145"/>
      <c r="N21" s="142">
        <v>0</v>
      </c>
      <c r="O21" s="142"/>
      <c r="P21" s="142">
        <v>0</v>
      </c>
      <c r="Q21" s="142"/>
      <c r="R21" s="142">
        <v>0</v>
      </c>
      <c r="S21" s="142"/>
      <c r="T21" s="142">
        <v>0</v>
      </c>
      <c r="U21" s="142"/>
      <c r="V21" s="142">
        <v>0</v>
      </c>
      <c r="W21" s="142"/>
      <c r="X21" s="142">
        <f t="shared" si="0"/>
        <v>0</v>
      </c>
      <c r="Y21" s="142"/>
      <c r="Z21" s="142">
        <v>-8281418277</v>
      </c>
      <c r="AA21" s="142"/>
      <c r="AB21" s="142">
        <f>SUM(F21:L21,X21,Z21)</f>
        <v>-10427670000</v>
      </c>
    </row>
    <row r="22" spans="1:28" ht="16.5" customHeight="1" x14ac:dyDescent="0.5">
      <c r="A22" s="144" t="s">
        <v>155</v>
      </c>
      <c r="D22" s="141">
        <v>38</v>
      </c>
      <c r="E22" s="141"/>
      <c r="F22" s="142">
        <v>0</v>
      </c>
      <c r="G22" s="142"/>
      <c r="H22" s="142">
        <v>0</v>
      </c>
      <c r="I22" s="142"/>
      <c r="J22" s="142">
        <v>0</v>
      </c>
      <c r="K22" s="142"/>
      <c r="L22" s="142">
        <v>-1552197502</v>
      </c>
      <c r="M22" s="145"/>
      <c r="N22" s="142">
        <v>0</v>
      </c>
      <c r="O22" s="142"/>
      <c r="P22" s="142">
        <v>0</v>
      </c>
      <c r="Q22" s="142"/>
      <c r="R22" s="142">
        <v>0</v>
      </c>
      <c r="S22" s="142"/>
      <c r="T22" s="142">
        <v>0</v>
      </c>
      <c r="U22" s="142"/>
      <c r="V22" s="142">
        <v>0</v>
      </c>
      <c r="W22" s="142"/>
      <c r="X22" s="142">
        <f t="shared" si="0"/>
        <v>0</v>
      </c>
      <c r="Y22" s="142"/>
      <c r="Z22" s="142">
        <v>0</v>
      </c>
      <c r="AA22" s="142"/>
      <c r="AB22" s="142">
        <f>SUM(F22:L22,X22,Z22)</f>
        <v>-1552197502</v>
      </c>
    </row>
    <row r="23" spans="1:28" s="120" customFormat="1" ht="16.5" customHeight="1" x14ac:dyDescent="0.5">
      <c r="A23" s="146" t="s">
        <v>158</v>
      </c>
      <c r="D23" s="141"/>
      <c r="E23" s="141"/>
      <c r="F23" s="142"/>
      <c r="G23" s="142"/>
      <c r="H23" s="142"/>
      <c r="I23" s="142"/>
      <c r="J23" s="142"/>
      <c r="K23" s="142"/>
      <c r="L23" s="142"/>
      <c r="M23" s="145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</row>
    <row r="24" spans="1:28" ht="16.5" customHeight="1" x14ac:dyDescent="0.5">
      <c r="B24" s="146" t="s">
        <v>157</v>
      </c>
      <c r="C24" s="146"/>
      <c r="D24" s="141"/>
      <c r="E24" s="141"/>
      <c r="F24" s="147">
        <v>0</v>
      </c>
      <c r="G24" s="142"/>
      <c r="H24" s="147">
        <v>0</v>
      </c>
      <c r="I24" s="142"/>
      <c r="J24" s="147">
        <v>0</v>
      </c>
      <c r="K24" s="142"/>
      <c r="L24" s="147">
        <v>2984722011</v>
      </c>
      <c r="M24" s="145"/>
      <c r="N24" s="147">
        <v>0</v>
      </c>
      <c r="O24" s="142"/>
      <c r="P24" s="147">
        <v>-2690930</v>
      </c>
      <c r="Q24" s="142"/>
      <c r="R24" s="147">
        <v>0</v>
      </c>
      <c r="S24" s="142"/>
      <c r="T24" s="147">
        <v>-415809477</v>
      </c>
      <c r="U24" s="142"/>
      <c r="V24" s="147">
        <v>-304290366</v>
      </c>
      <c r="W24" s="142"/>
      <c r="X24" s="147">
        <f>SUM(N24:V24)</f>
        <v>-722790773</v>
      </c>
      <c r="Y24" s="142"/>
      <c r="Z24" s="147">
        <v>0</v>
      </c>
      <c r="AA24" s="142"/>
      <c r="AB24" s="147">
        <f>SUM(F24:L24,X24,Z24)</f>
        <v>2261931238</v>
      </c>
    </row>
    <row r="25" spans="1:28" ht="16.5" customHeight="1" x14ac:dyDescent="0.5">
      <c r="A25" s="144"/>
      <c r="D25" s="141"/>
      <c r="E25" s="141"/>
      <c r="F25" s="143"/>
      <c r="G25" s="143"/>
      <c r="H25" s="143"/>
      <c r="I25" s="143"/>
      <c r="J25" s="143"/>
      <c r="K25" s="143"/>
      <c r="L25" s="143"/>
      <c r="M25" s="143"/>
      <c r="N25" s="148"/>
      <c r="O25" s="124"/>
      <c r="P25" s="143"/>
      <c r="Q25" s="124"/>
      <c r="R25" s="124"/>
      <c r="S25" s="124"/>
      <c r="T25" s="124"/>
      <c r="U25" s="124"/>
      <c r="V25" s="124"/>
      <c r="W25" s="124"/>
      <c r="X25" s="143"/>
      <c r="Y25" s="124"/>
      <c r="Z25" s="142"/>
      <c r="AA25" s="124"/>
      <c r="AB25" s="142"/>
    </row>
    <row r="26" spans="1:28" ht="16.5" customHeight="1" thickBot="1" x14ac:dyDescent="0.55000000000000004">
      <c r="A26" s="113" t="s">
        <v>282</v>
      </c>
      <c r="D26" s="141"/>
      <c r="E26" s="141"/>
      <c r="F26" s="149">
        <f>SUM(F15:F24)</f>
        <v>5595798073</v>
      </c>
      <c r="G26" s="142"/>
      <c r="H26" s="149">
        <f>SUM(H15:H24)</f>
        <v>33853952070</v>
      </c>
      <c r="I26" s="142"/>
      <c r="J26" s="149">
        <f>SUM(J15:J24)</f>
        <v>599792803</v>
      </c>
      <c r="K26" s="142"/>
      <c r="L26" s="149">
        <f>SUM(L15:L24)</f>
        <v>6911620191</v>
      </c>
      <c r="M26" s="142"/>
      <c r="N26" s="149">
        <f>SUM(N15:N24)</f>
        <v>-587397515</v>
      </c>
      <c r="O26" s="143"/>
      <c r="P26" s="149">
        <f>SUM(P15:P24)</f>
        <v>-120692</v>
      </c>
      <c r="Q26" s="142"/>
      <c r="R26" s="149">
        <f>SUM(R15:R24)</f>
        <v>30068014</v>
      </c>
      <c r="S26" s="142"/>
      <c r="T26" s="149">
        <f>SUM(T15:T24)</f>
        <v>-2187781253</v>
      </c>
      <c r="U26" s="142"/>
      <c r="V26" s="149">
        <f>SUM(V15:V24)</f>
        <v>-319164085</v>
      </c>
      <c r="W26" s="142"/>
      <c r="X26" s="149">
        <f>SUM(X15:X24)</f>
        <v>-3064395531</v>
      </c>
      <c r="Y26" s="142"/>
      <c r="Z26" s="149">
        <f>SUM(Z15:Z24)</f>
        <v>31047125825</v>
      </c>
      <c r="AA26" s="142"/>
      <c r="AB26" s="149">
        <f>SUM(AB15:AB24)</f>
        <v>74943893431</v>
      </c>
    </row>
    <row r="27" spans="1:28" ht="16.5" customHeight="1" thickTop="1" x14ac:dyDescent="0.5">
      <c r="A27" s="113"/>
      <c r="D27" s="141"/>
      <c r="E27" s="141"/>
      <c r="F27" s="142"/>
      <c r="G27" s="142"/>
      <c r="H27" s="142"/>
      <c r="I27" s="142"/>
      <c r="J27" s="142"/>
      <c r="K27" s="142"/>
      <c r="L27" s="142"/>
      <c r="M27" s="142"/>
      <c r="N27" s="142"/>
      <c r="O27" s="143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</row>
    <row r="28" spans="1:28" ht="16.5" customHeight="1" x14ac:dyDescent="0.5">
      <c r="A28" s="113"/>
      <c r="D28" s="141"/>
      <c r="E28" s="141"/>
      <c r="F28" s="142"/>
      <c r="G28" s="142"/>
      <c r="H28" s="142"/>
      <c r="I28" s="142"/>
      <c r="J28" s="142"/>
      <c r="K28" s="142"/>
      <c r="L28" s="142"/>
      <c r="M28" s="142"/>
      <c r="N28" s="142"/>
      <c r="O28" s="143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</row>
    <row r="29" spans="1:28" ht="16.5" customHeight="1" x14ac:dyDescent="0.5">
      <c r="A29" s="113"/>
      <c r="D29" s="141"/>
      <c r="E29" s="141"/>
      <c r="F29" s="142"/>
      <c r="G29" s="142"/>
      <c r="H29" s="142"/>
      <c r="I29" s="142"/>
      <c r="J29" s="142"/>
      <c r="K29" s="142"/>
      <c r="L29" s="142"/>
      <c r="M29" s="142"/>
      <c r="N29" s="142"/>
      <c r="O29" s="143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</row>
    <row r="30" spans="1:28" ht="16.5" customHeight="1" x14ac:dyDescent="0.5">
      <c r="A30" s="113"/>
      <c r="D30" s="141"/>
      <c r="E30" s="141"/>
      <c r="F30" s="142"/>
      <c r="G30" s="142"/>
      <c r="H30" s="142"/>
      <c r="I30" s="142"/>
      <c r="J30" s="142"/>
      <c r="K30" s="142"/>
      <c r="L30" s="142"/>
      <c r="M30" s="142"/>
      <c r="N30" s="142"/>
      <c r="O30" s="143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</row>
    <row r="31" spans="1:28" ht="16.5" customHeight="1" x14ac:dyDescent="0.5">
      <c r="A31" s="113"/>
      <c r="D31" s="141"/>
      <c r="E31" s="141"/>
      <c r="F31" s="142"/>
      <c r="G31" s="142"/>
      <c r="H31" s="142"/>
      <c r="I31" s="142"/>
      <c r="J31" s="142"/>
      <c r="K31" s="142"/>
      <c r="L31" s="142"/>
      <c r="M31" s="142"/>
      <c r="N31" s="142"/>
      <c r="O31" s="143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</row>
    <row r="32" spans="1:28" ht="16.5" customHeight="1" x14ac:dyDescent="0.5">
      <c r="A32" s="113"/>
      <c r="D32" s="141"/>
      <c r="E32" s="141"/>
      <c r="F32" s="142"/>
      <c r="G32" s="142"/>
      <c r="H32" s="142"/>
      <c r="I32" s="142"/>
      <c r="J32" s="142"/>
      <c r="K32" s="142"/>
      <c r="L32" s="142"/>
      <c r="M32" s="142"/>
      <c r="N32" s="142"/>
      <c r="O32" s="143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</row>
    <row r="33" spans="1:28" ht="16.5" customHeight="1" x14ac:dyDescent="0.5">
      <c r="A33" s="113"/>
      <c r="D33" s="141"/>
      <c r="E33" s="141"/>
      <c r="F33" s="142"/>
      <c r="G33" s="142"/>
      <c r="H33" s="142"/>
      <c r="I33" s="142"/>
      <c r="J33" s="142"/>
      <c r="K33" s="142"/>
      <c r="L33" s="142"/>
      <c r="M33" s="142"/>
      <c r="N33" s="142"/>
      <c r="O33" s="143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</row>
    <row r="34" spans="1:28" ht="16.5" customHeight="1" x14ac:dyDescent="0.5">
      <c r="A34" s="113"/>
      <c r="D34" s="141"/>
      <c r="E34" s="141"/>
      <c r="F34" s="142"/>
      <c r="G34" s="142"/>
      <c r="H34" s="142"/>
      <c r="I34" s="142"/>
      <c r="J34" s="142"/>
      <c r="K34" s="142"/>
      <c r="L34" s="142"/>
      <c r="M34" s="142"/>
      <c r="N34" s="142"/>
      <c r="O34" s="143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</row>
    <row r="35" spans="1:28" ht="16.5" customHeight="1" x14ac:dyDescent="0.5">
      <c r="A35" s="113"/>
      <c r="D35" s="141"/>
      <c r="E35" s="141"/>
      <c r="F35" s="142"/>
      <c r="G35" s="142"/>
      <c r="H35" s="142"/>
      <c r="I35" s="142"/>
      <c r="J35" s="142"/>
      <c r="K35" s="142"/>
      <c r="L35" s="142"/>
      <c r="M35" s="142"/>
      <c r="N35" s="142"/>
      <c r="O35" s="143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</row>
    <row r="36" spans="1:28" ht="16.5" customHeight="1" x14ac:dyDescent="0.5">
      <c r="A36" s="113"/>
      <c r="D36" s="141"/>
      <c r="E36" s="141"/>
      <c r="F36" s="142"/>
      <c r="G36" s="142"/>
      <c r="H36" s="142"/>
      <c r="I36" s="142"/>
      <c r="J36" s="142"/>
      <c r="K36" s="142"/>
      <c r="L36" s="142"/>
      <c r="M36" s="142"/>
      <c r="N36" s="142"/>
      <c r="O36" s="143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</row>
    <row r="37" spans="1:28" ht="16.5" customHeight="1" x14ac:dyDescent="0.5">
      <c r="A37" s="113"/>
      <c r="D37" s="141"/>
      <c r="E37" s="141"/>
      <c r="F37" s="142"/>
      <c r="G37" s="142"/>
      <c r="H37" s="142"/>
      <c r="I37" s="142"/>
      <c r="J37" s="142"/>
      <c r="K37" s="142"/>
      <c r="L37" s="142"/>
      <c r="M37" s="142"/>
      <c r="N37" s="142"/>
      <c r="O37" s="143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</row>
    <row r="38" spans="1:28" ht="16.5" customHeight="1" x14ac:dyDescent="0.5">
      <c r="A38" s="113"/>
      <c r="D38" s="141"/>
      <c r="E38" s="141"/>
      <c r="F38" s="142"/>
      <c r="G38" s="142"/>
      <c r="H38" s="142"/>
      <c r="I38" s="142"/>
      <c r="J38" s="142"/>
      <c r="K38" s="142"/>
      <c r="L38" s="142"/>
      <c r="M38" s="142"/>
      <c r="N38" s="142"/>
      <c r="O38" s="143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</row>
    <row r="39" spans="1:28" ht="16.5" customHeight="1" x14ac:dyDescent="0.5">
      <c r="A39" s="113"/>
      <c r="D39" s="141"/>
      <c r="E39" s="141"/>
      <c r="F39" s="142"/>
      <c r="G39" s="142"/>
      <c r="H39" s="142"/>
      <c r="I39" s="142"/>
      <c r="J39" s="142"/>
      <c r="K39" s="142"/>
      <c r="L39" s="142"/>
      <c r="M39" s="142"/>
      <c r="N39" s="142"/>
      <c r="O39" s="143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</row>
    <row r="40" spans="1:28" ht="16.5" customHeight="1" x14ac:dyDescent="0.5">
      <c r="A40" s="113"/>
      <c r="D40" s="141"/>
      <c r="E40" s="141"/>
      <c r="F40" s="142"/>
      <c r="G40" s="142"/>
      <c r="H40" s="142"/>
      <c r="I40" s="142"/>
      <c r="J40" s="142"/>
      <c r="K40" s="142"/>
      <c r="L40" s="142"/>
      <c r="M40" s="142"/>
      <c r="N40" s="142"/>
      <c r="O40" s="143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</row>
    <row r="41" spans="1:28" ht="16.5" customHeight="1" x14ac:dyDescent="0.5">
      <c r="A41" s="113"/>
      <c r="D41" s="141"/>
      <c r="E41" s="141"/>
      <c r="F41" s="142"/>
      <c r="G41" s="142"/>
      <c r="H41" s="142"/>
      <c r="I41" s="142"/>
      <c r="J41" s="142"/>
      <c r="K41" s="142"/>
      <c r="L41" s="142"/>
      <c r="M41" s="142"/>
      <c r="N41" s="142"/>
      <c r="O41" s="143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</row>
    <row r="42" spans="1:28" ht="16.5" customHeight="1" x14ac:dyDescent="0.5">
      <c r="A42" s="113"/>
      <c r="D42" s="141"/>
      <c r="E42" s="141"/>
      <c r="F42" s="142"/>
      <c r="G42" s="142"/>
      <c r="H42" s="142"/>
      <c r="I42" s="142"/>
      <c r="J42" s="142"/>
      <c r="K42" s="142"/>
      <c r="L42" s="142"/>
      <c r="M42" s="142"/>
      <c r="N42" s="142"/>
      <c r="O42" s="143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</row>
    <row r="43" spans="1:28" ht="16.5" customHeight="1" x14ac:dyDescent="0.5">
      <c r="A43" s="113"/>
      <c r="D43" s="141"/>
      <c r="E43" s="141"/>
      <c r="F43" s="142"/>
      <c r="G43" s="142"/>
      <c r="H43" s="142"/>
      <c r="I43" s="142"/>
      <c r="J43" s="142"/>
      <c r="K43" s="142"/>
      <c r="L43" s="142"/>
      <c r="M43" s="142"/>
      <c r="N43" s="142"/>
      <c r="O43" s="143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</row>
    <row r="44" spans="1:28" ht="16.5" customHeight="1" x14ac:dyDescent="0.5">
      <c r="A44" s="113"/>
      <c r="D44" s="141"/>
      <c r="E44" s="141"/>
      <c r="F44" s="142"/>
      <c r="G44" s="142"/>
      <c r="H44" s="142"/>
      <c r="I44" s="142"/>
      <c r="J44" s="142"/>
      <c r="K44" s="142"/>
      <c r="L44" s="142"/>
      <c r="M44" s="142"/>
      <c r="N44" s="142"/>
      <c r="O44" s="143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</row>
    <row r="45" spans="1:28" ht="6" customHeight="1" x14ac:dyDescent="0.5">
      <c r="A45" s="113"/>
      <c r="D45" s="141"/>
      <c r="E45" s="141"/>
      <c r="F45" s="142"/>
      <c r="G45" s="142"/>
      <c r="H45" s="142"/>
      <c r="I45" s="142"/>
      <c r="J45" s="142"/>
      <c r="K45" s="142"/>
      <c r="L45" s="142"/>
      <c r="M45" s="142"/>
      <c r="N45" s="142"/>
      <c r="O45" s="143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</row>
    <row r="46" spans="1:28" ht="21.95" customHeight="1" x14ac:dyDescent="0.5">
      <c r="A46" s="118" t="str">
        <f>'6-8'!A49</f>
        <v>The notes to the consolidated and separate financial statements are an integral part of the financial statements.</v>
      </c>
      <c r="B46" s="118"/>
      <c r="C46" s="118"/>
      <c r="D46" s="118"/>
      <c r="E46" s="118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</row>
  </sheetData>
  <mergeCells count="3">
    <mergeCell ref="F6:AB6"/>
    <mergeCell ref="N7:X7"/>
    <mergeCell ref="P8:V8"/>
  </mergeCells>
  <pageMargins left="0.2" right="0.2" top="0.5" bottom="0.6" header="0.49" footer="0.4"/>
  <pageSetup paperSize="9" scale="74" firstPageNumber="14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74"/>
  <sheetViews>
    <sheetView topLeftCell="A147" zoomScale="85" zoomScaleNormal="85" zoomScaleSheetLayoutView="100" workbookViewId="0">
      <selection activeCell="E165" sqref="E165"/>
    </sheetView>
  </sheetViews>
  <sheetFormatPr defaultColWidth="9.140625" defaultRowHeight="16.5" customHeight="1" x14ac:dyDescent="0.5"/>
  <cols>
    <col min="1" max="1" width="49" style="61" customWidth="1"/>
    <col min="2" max="2" width="2.7109375" style="61" customWidth="1"/>
    <col min="3" max="3" width="5.85546875" style="75" customWidth="1"/>
    <col min="4" max="4" width="0.7109375" style="61" customWidth="1"/>
    <col min="5" max="5" width="13.7109375" style="50" customWidth="1"/>
    <col min="6" max="6" width="0.7109375" style="50" customWidth="1"/>
    <col min="7" max="7" width="13.7109375" style="50" customWidth="1"/>
    <col min="8" max="8" width="0.7109375" style="50" customWidth="1"/>
    <col min="9" max="9" width="13.7109375" style="50" customWidth="1"/>
    <col min="10" max="10" width="0.7109375" style="50" customWidth="1"/>
    <col min="11" max="11" width="13.7109375" style="50" customWidth="1"/>
    <col min="12" max="16384" width="9.140625" style="61"/>
  </cols>
  <sheetData>
    <row r="1" spans="1:11" s="66" customFormat="1" ht="16.5" customHeight="1" x14ac:dyDescent="0.5">
      <c r="A1" s="152" t="s">
        <v>35</v>
      </c>
      <c r="B1" s="152"/>
      <c r="C1" s="67"/>
      <c r="D1" s="63"/>
      <c r="E1" s="43"/>
      <c r="F1" s="43"/>
      <c r="G1" s="43"/>
      <c r="H1" s="43"/>
      <c r="I1" s="153"/>
      <c r="J1" s="43"/>
      <c r="K1" s="153"/>
    </row>
    <row r="2" spans="1:11" s="66" customFormat="1" ht="16.5" customHeight="1" x14ac:dyDescent="0.5">
      <c r="A2" s="152" t="s">
        <v>112</v>
      </c>
      <c r="B2" s="152"/>
      <c r="C2" s="67"/>
      <c r="D2" s="63"/>
      <c r="E2" s="43"/>
      <c r="F2" s="43"/>
      <c r="G2" s="43"/>
      <c r="H2" s="43"/>
      <c r="I2" s="43"/>
      <c r="J2" s="43"/>
      <c r="K2" s="43"/>
    </row>
    <row r="3" spans="1:11" s="66" customFormat="1" ht="16.5" customHeight="1" x14ac:dyDescent="0.5">
      <c r="A3" s="154" t="s">
        <v>280</v>
      </c>
      <c r="B3" s="154"/>
      <c r="C3" s="167"/>
      <c r="D3" s="155"/>
      <c r="E3" s="45"/>
      <c r="F3" s="45"/>
      <c r="G3" s="45"/>
      <c r="H3" s="45"/>
      <c r="I3" s="45"/>
      <c r="J3" s="45"/>
      <c r="K3" s="45"/>
    </row>
    <row r="4" spans="1:11" s="66" customFormat="1" ht="16.5" customHeight="1" x14ac:dyDescent="0.5">
      <c r="A4" s="152"/>
      <c r="B4" s="152"/>
      <c r="C4" s="67"/>
      <c r="D4" s="63"/>
      <c r="E4" s="59"/>
      <c r="F4" s="59"/>
      <c r="G4" s="59"/>
      <c r="H4" s="59"/>
      <c r="I4" s="59"/>
      <c r="J4" s="59"/>
      <c r="K4" s="59"/>
    </row>
    <row r="5" spans="1:11" s="66" customFormat="1" ht="16.5" customHeight="1" x14ac:dyDescent="0.5">
      <c r="A5" s="152"/>
      <c r="B5" s="152"/>
      <c r="C5" s="67"/>
      <c r="D5" s="63"/>
      <c r="E5" s="43"/>
      <c r="F5" s="43"/>
      <c r="G5" s="43"/>
      <c r="H5" s="43"/>
      <c r="I5" s="43"/>
      <c r="J5" s="43"/>
      <c r="K5" s="43"/>
    </row>
    <row r="6" spans="1:11" s="66" customFormat="1" ht="16.5" customHeight="1" x14ac:dyDescent="0.5">
      <c r="A6" s="152"/>
      <c r="B6" s="152"/>
      <c r="C6" s="67"/>
      <c r="D6" s="63"/>
      <c r="E6" s="191" t="s">
        <v>140</v>
      </c>
      <c r="F6" s="191"/>
      <c r="G6" s="191"/>
      <c r="H6" s="43"/>
      <c r="I6" s="191" t="s">
        <v>141</v>
      </c>
      <c r="J6" s="191"/>
      <c r="K6" s="191"/>
    </row>
    <row r="7" spans="1:11" s="66" customFormat="1" ht="16.5" customHeight="1" x14ac:dyDescent="0.5">
      <c r="C7" s="75"/>
      <c r="D7" s="75"/>
      <c r="E7" s="183" t="s">
        <v>139</v>
      </c>
      <c r="F7" s="183"/>
      <c r="G7" s="183"/>
      <c r="H7" s="178"/>
      <c r="I7" s="183" t="s">
        <v>139</v>
      </c>
      <c r="J7" s="183"/>
      <c r="K7" s="183"/>
    </row>
    <row r="8" spans="1:11" s="66" customFormat="1" ht="16.5" customHeight="1" x14ac:dyDescent="0.5">
      <c r="A8" s="61"/>
      <c r="B8" s="61"/>
      <c r="C8" s="156"/>
      <c r="D8" s="156"/>
      <c r="E8" s="42" t="s">
        <v>279</v>
      </c>
      <c r="F8" s="42"/>
      <c r="G8" s="42" t="s">
        <v>228</v>
      </c>
      <c r="H8" s="42"/>
      <c r="I8" s="42" t="s">
        <v>279</v>
      </c>
      <c r="J8" s="42"/>
      <c r="K8" s="42" t="s">
        <v>228</v>
      </c>
    </row>
    <row r="9" spans="1:11" s="66" customFormat="1" ht="16.5" customHeight="1" x14ac:dyDescent="0.5">
      <c r="C9" s="157" t="s">
        <v>0</v>
      </c>
      <c r="D9" s="67"/>
      <c r="E9" s="45" t="s">
        <v>10</v>
      </c>
      <c r="F9" s="43"/>
      <c r="G9" s="45" t="s">
        <v>10</v>
      </c>
      <c r="H9" s="43"/>
      <c r="I9" s="45" t="s">
        <v>10</v>
      </c>
      <c r="J9" s="43"/>
      <c r="K9" s="45" t="s">
        <v>10</v>
      </c>
    </row>
    <row r="10" spans="1:11" s="66" customFormat="1" ht="16.5" customHeight="1" x14ac:dyDescent="0.5">
      <c r="C10" s="158"/>
      <c r="D10" s="67"/>
      <c r="E10" s="43"/>
      <c r="F10" s="43"/>
      <c r="G10" s="43"/>
      <c r="H10" s="43"/>
      <c r="I10" s="43"/>
      <c r="J10" s="43"/>
      <c r="K10" s="43"/>
    </row>
    <row r="11" spans="1:11" s="66" customFormat="1" ht="16.5" customHeight="1" x14ac:dyDescent="0.5">
      <c r="A11" s="66" t="s">
        <v>6</v>
      </c>
      <c r="C11" s="75"/>
      <c r="D11" s="75"/>
      <c r="E11" s="50"/>
      <c r="F11" s="50"/>
      <c r="G11" s="50"/>
      <c r="H11" s="50"/>
      <c r="I11" s="50"/>
      <c r="J11" s="50"/>
      <c r="K11" s="50"/>
    </row>
    <row r="12" spans="1:11" s="66" customFormat="1" ht="16.5" customHeight="1" x14ac:dyDescent="0.5">
      <c r="A12" s="62" t="s">
        <v>181</v>
      </c>
      <c r="B12" s="62"/>
      <c r="C12" s="75"/>
      <c r="D12" s="75"/>
      <c r="E12" s="50">
        <v>9596043229</v>
      </c>
      <c r="F12" s="50"/>
      <c r="G12" s="50">
        <v>6930748672</v>
      </c>
      <c r="H12" s="50"/>
      <c r="I12" s="50">
        <v>2937500230</v>
      </c>
      <c r="J12" s="50"/>
      <c r="K12" s="50">
        <v>2969858654</v>
      </c>
    </row>
    <row r="13" spans="1:11" ht="16.5" customHeight="1" x14ac:dyDescent="0.5">
      <c r="A13" s="62" t="s">
        <v>82</v>
      </c>
      <c r="B13" s="62"/>
      <c r="D13" s="75"/>
    </row>
    <row r="14" spans="1:11" s="66" customFormat="1" ht="16.5" customHeight="1" x14ac:dyDescent="0.5">
      <c r="A14" s="62" t="s">
        <v>33</v>
      </c>
      <c r="B14" s="62"/>
      <c r="C14" s="75" t="s">
        <v>292</v>
      </c>
      <c r="D14" s="75"/>
      <c r="E14" s="50">
        <v>20399901260</v>
      </c>
      <c r="F14" s="50"/>
      <c r="G14" s="50">
        <v>19274638782</v>
      </c>
      <c r="H14" s="50"/>
      <c r="I14" s="50">
        <v>106582427</v>
      </c>
      <c r="J14" s="50"/>
      <c r="K14" s="50">
        <v>112198922</v>
      </c>
    </row>
    <row r="15" spans="1:11" ht="16.5" customHeight="1" x14ac:dyDescent="0.5">
      <c r="A15" s="62" t="s">
        <v>304</v>
      </c>
      <c r="B15" s="62"/>
      <c r="C15" s="75">
        <v>24</v>
      </c>
      <c r="D15" s="75"/>
      <c r="E15" s="50">
        <v>415177062</v>
      </c>
      <c r="G15" s="50">
        <v>284819354</v>
      </c>
      <c r="I15" s="50">
        <v>157039473</v>
      </c>
      <c r="K15" s="50">
        <v>170263942</v>
      </c>
    </row>
    <row r="16" spans="1:11" ht="16.5" customHeight="1" x14ac:dyDescent="0.5">
      <c r="A16" s="62" t="s">
        <v>306</v>
      </c>
      <c r="B16" s="62"/>
      <c r="C16" s="75">
        <v>34</v>
      </c>
      <c r="D16" s="75"/>
      <c r="E16" s="50">
        <v>192201345</v>
      </c>
      <c r="G16" s="50">
        <v>-3444941</v>
      </c>
      <c r="I16" s="50">
        <v>-252682</v>
      </c>
      <c r="K16" s="50">
        <v>-493264</v>
      </c>
    </row>
    <row r="17" spans="1:11" ht="16.5" customHeight="1" x14ac:dyDescent="0.5">
      <c r="A17" s="62" t="s">
        <v>255</v>
      </c>
      <c r="B17" s="62"/>
      <c r="C17" s="75">
        <v>13</v>
      </c>
      <c r="D17" s="75"/>
      <c r="E17" s="50">
        <v>-62959206</v>
      </c>
      <c r="G17" s="50">
        <v>-217449129</v>
      </c>
      <c r="I17" s="50">
        <v>0</v>
      </c>
      <c r="K17" s="50">
        <v>0</v>
      </c>
    </row>
    <row r="18" spans="1:11" ht="16.5" customHeight="1" x14ac:dyDescent="0.5">
      <c r="A18" s="62" t="s">
        <v>193</v>
      </c>
      <c r="B18" s="62"/>
      <c r="D18" s="75"/>
    </row>
    <row r="19" spans="1:11" ht="16.5" customHeight="1" x14ac:dyDescent="0.5">
      <c r="A19" s="62" t="s">
        <v>206</v>
      </c>
      <c r="B19" s="62"/>
      <c r="C19" s="75">
        <v>17</v>
      </c>
      <c r="D19" s="75"/>
      <c r="E19" s="50">
        <v>-580506538</v>
      </c>
      <c r="G19" s="50">
        <v>-135503463</v>
      </c>
      <c r="I19" s="50">
        <v>0</v>
      </c>
      <c r="K19" s="50">
        <v>0</v>
      </c>
    </row>
    <row r="20" spans="1:11" ht="16.5" customHeight="1" x14ac:dyDescent="0.5">
      <c r="A20" s="62" t="s">
        <v>207</v>
      </c>
      <c r="B20" s="62"/>
      <c r="D20" s="75"/>
      <c r="E20" s="50">
        <v>10841479169</v>
      </c>
      <c r="G20" s="50">
        <v>8717901875</v>
      </c>
      <c r="I20" s="50">
        <v>3408955022</v>
      </c>
      <c r="K20" s="50">
        <v>2303030472</v>
      </c>
    </row>
    <row r="21" spans="1:11" ht="16.5" customHeight="1" x14ac:dyDescent="0.5">
      <c r="A21" s="62" t="s">
        <v>54</v>
      </c>
      <c r="B21" s="62"/>
      <c r="D21" s="75"/>
      <c r="E21" s="50">
        <v>-1364974054</v>
      </c>
      <c r="G21" s="50">
        <v>-865157130</v>
      </c>
      <c r="I21" s="50">
        <v>-6165191901</v>
      </c>
      <c r="K21" s="50">
        <v>-5016437233</v>
      </c>
    </row>
    <row r="22" spans="1:11" ht="16.5" customHeight="1" x14ac:dyDescent="0.5">
      <c r="A22" s="62" t="s">
        <v>42</v>
      </c>
      <c r="B22" s="62"/>
      <c r="D22" s="75"/>
      <c r="E22" s="50">
        <v>-28135832</v>
      </c>
      <c r="G22" s="50">
        <v>-2000970</v>
      </c>
      <c r="I22" s="50">
        <v>-2286881452</v>
      </c>
      <c r="K22" s="50">
        <v>-191356250</v>
      </c>
    </row>
    <row r="23" spans="1:11" ht="16.5" customHeight="1" x14ac:dyDescent="0.5">
      <c r="A23" s="62" t="s">
        <v>223</v>
      </c>
      <c r="B23" s="62"/>
      <c r="D23" s="75"/>
      <c r="E23" s="50">
        <v>-2947550635</v>
      </c>
      <c r="G23" s="50">
        <v>-76327309</v>
      </c>
      <c r="I23" s="50">
        <v>-1342215196</v>
      </c>
      <c r="K23" s="50">
        <v>1517736649</v>
      </c>
    </row>
    <row r="24" spans="1:11" ht="16.5" customHeight="1" x14ac:dyDescent="0.5">
      <c r="A24" s="62" t="s">
        <v>309</v>
      </c>
      <c r="B24" s="62"/>
      <c r="C24" s="75">
        <v>32</v>
      </c>
      <c r="D24" s="75"/>
      <c r="E24" s="50">
        <v>0</v>
      </c>
      <c r="G24" s="50">
        <v>-85163252</v>
      </c>
      <c r="I24" s="50">
        <v>0</v>
      </c>
      <c r="K24" s="50">
        <v>-7423898</v>
      </c>
    </row>
    <row r="25" spans="1:11" ht="16.5" customHeight="1" x14ac:dyDescent="0.5">
      <c r="A25" s="62" t="s">
        <v>307</v>
      </c>
      <c r="B25" s="62"/>
      <c r="D25" s="75"/>
    </row>
    <row r="26" spans="1:11" ht="16.5" customHeight="1" x14ac:dyDescent="0.5">
      <c r="A26" s="62" t="s">
        <v>294</v>
      </c>
      <c r="B26" s="62"/>
      <c r="C26" s="75" t="s">
        <v>293</v>
      </c>
      <c r="D26" s="75"/>
      <c r="E26" s="50">
        <v>-93763101</v>
      </c>
      <c r="G26" s="50">
        <v>-533685356</v>
      </c>
      <c r="I26" s="50">
        <v>0</v>
      </c>
      <c r="K26" s="50">
        <v>0</v>
      </c>
    </row>
    <row r="27" spans="1:11" ht="16.5" customHeight="1" x14ac:dyDescent="0.5">
      <c r="A27" s="62" t="s">
        <v>208</v>
      </c>
      <c r="B27" s="62"/>
      <c r="D27" s="75"/>
    </row>
    <row r="28" spans="1:11" ht="16.5" customHeight="1" x14ac:dyDescent="0.5">
      <c r="A28" s="62" t="s">
        <v>232</v>
      </c>
      <c r="B28" s="62"/>
      <c r="D28" s="75"/>
    </row>
    <row r="29" spans="1:11" ht="16.5" customHeight="1" x14ac:dyDescent="0.5">
      <c r="A29" s="62" t="s">
        <v>233</v>
      </c>
      <c r="B29" s="62"/>
      <c r="D29" s="75"/>
      <c r="E29" s="50">
        <v>173868051</v>
      </c>
      <c r="G29" s="50">
        <v>-1145744701</v>
      </c>
      <c r="I29" s="50">
        <v>3677508</v>
      </c>
      <c r="K29" s="50">
        <v>3221548</v>
      </c>
    </row>
    <row r="30" spans="1:11" ht="16.5" customHeight="1" x14ac:dyDescent="0.5">
      <c r="A30" s="62" t="s">
        <v>308</v>
      </c>
      <c r="B30" s="62"/>
      <c r="C30" s="75">
        <v>27</v>
      </c>
      <c r="D30" s="75"/>
      <c r="E30" s="50">
        <v>317083904</v>
      </c>
      <c r="G30" s="50">
        <v>200588647</v>
      </c>
      <c r="H30" s="61"/>
      <c r="I30" s="50">
        <v>5381363</v>
      </c>
      <c r="K30" s="50">
        <v>832978</v>
      </c>
    </row>
    <row r="31" spans="1:11" ht="16.5" customHeight="1" x14ac:dyDescent="0.5">
      <c r="A31" s="61" t="s">
        <v>295</v>
      </c>
      <c r="B31" s="62"/>
      <c r="D31" s="75"/>
      <c r="H31" s="61"/>
    </row>
    <row r="32" spans="1:11" ht="16.5" customHeight="1" x14ac:dyDescent="0.5">
      <c r="A32" s="61" t="s">
        <v>296</v>
      </c>
      <c r="E32" s="50">
        <v>2722182321</v>
      </c>
      <c r="G32" s="50">
        <v>-2327917947</v>
      </c>
      <c r="I32" s="50">
        <v>2338541464</v>
      </c>
      <c r="K32" s="50">
        <v>-1291845374</v>
      </c>
    </row>
    <row r="33" spans="1:11" ht="16.5" customHeight="1" x14ac:dyDescent="0.5">
      <c r="A33" s="152" t="s">
        <v>115</v>
      </c>
      <c r="B33" s="152"/>
      <c r="D33" s="75"/>
    </row>
    <row r="34" spans="1:11" ht="16.5" customHeight="1" x14ac:dyDescent="0.5">
      <c r="A34" s="62" t="s">
        <v>94</v>
      </c>
      <c r="B34" s="62"/>
      <c r="D34" s="75"/>
      <c r="E34" s="50">
        <v>-1407543746</v>
      </c>
      <c r="G34" s="50">
        <v>-2447912682</v>
      </c>
      <c r="I34" s="50">
        <v>-1372695641</v>
      </c>
      <c r="K34" s="50">
        <v>-2591934764</v>
      </c>
    </row>
    <row r="35" spans="1:11" ht="16.5" customHeight="1" x14ac:dyDescent="0.5">
      <c r="A35" s="62" t="s">
        <v>22</v>
      </c>
      <c r="B35" s="62"/>
      <c r="D35" s="75"/>
      <c r="E35" s="50">
        <v>151839154</v>
      </c>
      <c r="G35" s="50">
        <v>-203092539</v>
      </c>
      <c r="I35" s="50">
        <v>2713797</v>
      </c>
      <c r="K35" s="50">
        <v>-3254937</v>
      </c>
    </row>
    <row r="36" spans="1:11" ht="16.5" customHeight="1" x14ac:dyDescent="0.5">
      <c r="A36" s="62" t="s">
        <v>38</v>
      </c>
      <c r="B36" s="62"/>
      <c r="D36" s="75"/>
      <c r="E36" s="50">
        <v>283776596</v>
      </c>
      <c r="G36" s="50">
        <v>0</v>
      </c>
      <c r="I36" s="50">
        <v>0</v>
      </c>
      <c r="K36" s="50">
        <v>0</v>
      </c>
    </row>
    <row r="37" spans="1:11" ht="16.5" customHeight="1" x14ac:dyDescent="0.5">
      <c r="A37" s="62" t="s">
        <v>23</v>
      </c>
      <c r="B37" s="62"/>
      <c r="D37" s="75"/>
      <c r="E37" s="50">
        <v>335347302</v>
      </c>
      <c r="G37" s="50">
        <v>212105505</v>
      </c>
      <c r="I37" s="50">
        <v>18903275</v>
      </c>
      <c r="K37" s="50">
        <v>-1049414</v>
      </c>
    </row>
    <row r="38" spans="1:11" ht="16.5" customHeight="1" x14ac:dyDescent="0.5">
      <c r="A38" s="62" t="s">
        <v>102</v>
      </c>
      <c r="B38" s="62"/>
      <c r="D38" s="75"/>
      <c r="E38" s="50">
        <v>53745658</v>
      </c>
      <c r="G38" s="50">
        <v>1454995675</v>
      </c>
      <c r="I38" s="50">
        <v>253698024</v>
      </c>
      <c r="K38" s="50">
        <v>-246623418</v>
      </c>
    </row>
    <row r="39" spans="1:11" ht="16.5" customHeight="1" x14ac:dyDescent="0.5">
      <c r="A39" s="62" t="s">
        <v>95</v>
      </c>
      <c r="B39" s="62"/>
      <c r="D39" s="75"/>
      <c r="E39" s="50">
        <v>2780385127</v>
      </c>
      <c r="G39" s="50">
        <v>3112764676</v>
      </c>
      <c r="I39" s="50">
        <v>239931840</v>
      </c>
      <c r="K39" s="50">
        <v>259556770</v>
      </c>
    </row>
    <row r="40" spans="1:11" ht="16.5" customHeight="1" x14ac:dyDescent="0.5">
      <c r="A40" s="62" t="s">
        <v>24</v>
      </c>
      <c r="B40" s="62"/>
      <c r="D40" s="75"/>
      <c r="E40" s="50">
        <v>-253204850</v>
      </c>
      <c r="G40" s="50">
        <v>565288628</v>
      </c>
      <c r="I40" s="50">
        <v>-19763719</v>
      </c>
      <c r="K40" s="50">
        <v>22403450</v>
      </c>
    </row>
    <row r="41" spans="1:11" ht="16.5" customHeight="1" x14ac:dyDescent="0.5">
      <c r="A41" s="61" t="s">
        <v>196</v>
      </c>
      <c r="C41" s="75">
        <v>27</v>
      </c>
      <c r="E41" s="50">
        <v>-100368497</v>
      </c>
      <c r="G41" s="50">
        <v>-154313551</v>
      </c>
      <c r="I41" s="50">
        <v>-5724167</v>
      </c>
      <c r="K41" s="50">
        <v>0</v>
      </c>
    </row>
    <row r="42" spans="1:11" ht="16.5" customHeight="1" x14ac:dyDescent="0.5">
      <c r="A42" s="62" t="s">
        <v>25</v>
      </c>
      <c r="B42" s="62"/>
      <c r="D42" s="75"/>
      <c r="E42" s="53">
        <v>-849579664</v>
      </c>
      <c r="G42" s="53">
        <v>-366594638</v>
      </c>
      <c r="I42" s="53">
        <v>12438883</v>
      </c>
      <c r="K42" s="53">
        <v>-378483</v>
      </c>
    </row>
    <row r="43" spans="1:11" ht="16.5" customHeight="1" x14ac:dyDescent="0.5">
      <c r="A43" s="62"/>
      <c r="B43" s="62"/>
      <c r="D43" s="75"/>
    </row>
    <row r="44" spans="1:11" ht="16.5" customHeight="1" x14ac:dyDescent="0.5">
      <c r="A44" s="152" t="s">
        <v>150</v>
      </c>
      <c r="B44" s="152"/>
      <c r="D44" s="75"/>
      <c r="E44" s="50">
        <f>SUM(E12:E42)</f>
        <v>40574444055</v>
      </c>
      <c r="G44" s="50">
        <f>SUM(G12:G42)</f>
        <v>32189544206</v>
      </c>
      <c r="I44" s="50">
        <f>SUM(I12:I42)</f>
        <v>-1707361452</v>
      </c>
      <c r="K44" s="50">
        <f>SUM(K12:K42)</f>
        <v>-1991693650</v>
      </c>
    </row>
    <row r="45" spans="1:11" ht="16.5" customHeight="1" x14ac:dyDescent="0.5">
      <c r="A45" s="62" t="s">
        <v>159</v>
      </c>
      <c r="B45" s="62"/>
      <c r="D45" s="75"/>
      <c r="E45" s="53">
        <v>-2557344387</v>
      </c>
      <c r="G45" s="53">
        <v>-2050371853</v>
      </c>
      <c r="I45" s="53">
        <v>-12640998</v>
      </c>
      <c r="K45" s="53">
        <v>-31767745</v>
      </c>
    </row>
    <row r="46" spans="1:11" ht="16.5" customHeight="1" x14ac:dyDescent="0.5">
      <c r="A46" s="62"/>
      <c r="B46" s="62"/>
      <c r="D46" s="75"/>
    </row>
    <row r="47" spans="1:11" ht="16.5" customHeight="1" x14ac:dyDescent="0.5">
      <c r="A47" s="152" t="s">
        <v>83</v>
      </c>
      <c r="B47" s="152"/>
      <c r="D47" s="75"/>
      <c r="E47" s="53">
        <f>SUM(E44:E45)</f>
        <v>38017099668</v>
      </c>
      <c r="G47" s="53">
        <f>SUM(G44:G45)</f>
        <v>30139172353</v>
      </c>
      <c r="I47" s="53">
        <f>SUM(I44:I45)</f>
        <v>-1720002450</v>
      </c>
      <c r="K47" s="53">
        <f>SUM(K44:K45)</f>
        <v>-2023461395</v>
      </c>
    </row>
    <row r="48" spans="1:11" ht="16.5" customHeight="1" x14ac:dyDescent="0.5">
      <c r="A48" s="152"/>
      <c r="B48" s="152"/>
      <c r="D48" s="75"/>
      <c r="E48" s="51"/>
      <c r="G48" s="51"/>
      <c r="I48" s="51"/>
      <c r="K48" s="51"/>
    </row>
    <row r="49" spans="1:11" ht="16.5" customHeight="1" x14ac:dyDescent="0.5">
      <c r="A49" s="152"/>
      <c r="B49" s="152"/>
      <c r="D49" s="75"/>
      <c r="E49" s="51"/>
      <c r="G49" s="51"/>
      <c r="I49" s="51"/>
      <c r="K49" s="51"/>
    </row>
    <row r="50" spans="1:11" ht="16.5" customHeight="1" x14ac:dyDescent="0.5">
      <c r="A50" s="152"/>
      <c r="B50" s="152"/>
      <c r="D50" s="75"/>
      <c r="E50" s="51"/>
      <c r="G50" s="51"/>
      <c r="I50" s="51"/>
      <c r="K50" s="51"/>
    </row>
    <row r="51" spans="1:11" ht="16.5" customHeight="1" x14ac:dyDescent="0.5">
      <c r="A51" s="152"/>
      <c r="B51" s="152"/>
      <c r="D51" s="75"/>
      <c r="E51" s="51"/>
      <c r="G51" s="51"/>
      <c r="I51" s="51"/>
      <c r="K51" s="51"/>
    </row>
    <row r="52" spans="1:11" ht="16.5" customHeight="1" x14ac:dyDescent="0.5">
      <c r="A52" s="152"/>
      <c r="B52" s="152"/>
      <c r="D52" s="75"/>
      <c r="E52" s="51"/>
      <c r="G52" s="51"/>
      <c r="I52" s="51"/>
      <c r="K52" s="51"/>
    </row>
    <row r="53" spans="1:11" ht="16.5" customHeight="1" x14ac:dyDescent="0.5">
      <c r="A53" s="152"/>
      <c r="B53" s="152"/>
      <c r="D53" s="75"/>
      <c r="E53" s="51"/>
      <c r="G53" s="51"/>
      <c r="I53" s="51"/>
      <c r="K53" s="51"/>
    </row>
    <row r="54" spans="1:11" ht="16.5" customHeight="1" x14ac:dyDescent="0.5">
      <c r="A54" s="152"/>
      <c r="B54" s="152"/>
      <c r="D54" s="75"/>
      <c r="E54" s="51"/>
      <c r="G54" s="51"/>
      <c r="I54" s="51"/>
      <c r="K54" s="51"/>
    </row>
    <row r="55" spans="1:11" ht="16.5" customHeight="1" x14ac:dyDescent="0.5">
      <c r="A55" s="152"/>
      <c r="B55" s="152"/>
      <c r="D55" s="75"/>
      <c r="E55" s="51"/>
      <c r="G55" s="51"/>
      <c r="I55" s="51"/>
      <c r="K55" s="51"/>
    </row>
    <row r="56" spans="1:11" ht="16.5" customHeight="1" x14ac:dyDescent="0.5">
      <c r="A56" s="152"/>
      <c r="B56" s="152"/>
      <c r="D56" s="75"/>
      <c r="E56" s="51"/>
      <c r="G56" s="51"/>
      <c r="I56" s="51"/>
      <c r="K56" s="51"/>
    </row>
    <row r="57" spans="1:11" ht="10.5" customHeight="1" x14ac:dyDescent="0.5">
      <c r="A57" s="152"/>
      <c r="B57" s="152"/>
      <c r="D57" s="75"/>
      <c r="E57" s="51"/>
      <c r="G57" s="51"/>
      <c r="I57" s="51"/>
      <c r="K57" s="51"/>
    </row>
    <row r="58" spans="1:11" ht="21.95" customHeight="1" x14ac:dyDescent="0.5">
      <c r="A58" s="192" t="str">
        <f>'6-8'!A49</f>
        <v>The notes to the consolidated and separate financial statements are an integral part of the financial statements.</v>
      </c>
      <c r="B58" s="192"/>
      <c r="C58" s="192"/>
      <c r="D58" s="192"/>
      <c r="E58" s="192"/>
      <c r="F58" s="192"/>
      <c r="G58" s="192"/>
      <c r="H58" s="192"/>
      <c r="I58" s="192"/>
      <c r="J58" s="192"/>
      <c r="K58" s="192"/>
    </row>
    <row r="59" spans="1:11" ht="16.5" customHeight="1" x14ac:dyDescent="0.5">
      <c r="A59" s="152" t="s">
        <v>35</v>
      </c>
      <c r="B59" s="152"/>
      <c r="C59" s="67"/>
      <c r="D59" s="63"/>
      <c r="E59" s="43"/>
      <c r="F59" s="43"/>
      <c r="G59" s="43"/>
      <c r="H59" s="43"/>
      <c r="I59" s="153"/>
      <c r="J59" s="43"/>
      <c r="K59" s="153"/>
    </row>
    <row r="60" spans="1:11" ht="16.5" customHeight="1" x14ac:dyDescent="0.5">
      <c r="A60" s="152" t="s">
        <v>268</v>
      </c>
      <c r="B60" s="152"/>
      <c r="C60" s="67"/>
      <c r="D60" s="63"/>
      <c r="E60" s="43"/>
      <c r="F60" s="43"/>
      <c r="G60" s="43"/>
      <c r="H60" s="43"/>
      <c r="I60" s="43"/>
      <c r="J60" s="43"/>
      <c r="K60" s="43"/>
    </row>
    <row r="61" spans="1:11" ht="16.5" customHeight="1" x14ac:dyDescent="0.5">
      <c r="A61" s="154" t="s">
        <v>280</v>
      </c>
      <c r="B61" s="154"/>
      <c r="C61" s="167"/>
      <c r="D61" s="155"/>
      <c r="E61" s="45"/>
      <c r="F61" s="45"/>
      <c r="G61" s="45"/>
      <c r="H61" s="45"/>
      <c r="I61" s="45"/>
      <c r="J61" s="45"/>
      <c r="K61" s="45"/>
    </row>
    <row r="62" spans="1:11" ht="16.5" customHeight="1" x14ac:dyDescent="0.5">
      <c r="A62" s="152"/>
      <c r="B62" s="152"/>
      <c r="C62" s="67"/>
      <c r="D62" s="63"/>
      <c r="E62" s="43"/>
      <c r="F62" s="43"/>
      <c r="G62" s="43"/>
      <c r="H62" s="43"/>
      <c r="I62" s="43"/>
      <c r="J62" s="43"/>
      <c r="K62" s="43"/>
    </row>
    <row r="63" spans="1:11" ht="16.5" customHeight="1" x14ac:dyDescent="0.5">
      <c r="A63" s="152"/>
      <c r="B63" s="152"/>
      <c r="C63" s="67"/>
      <c r="D63" s="63"/>
      <c r="E63" s="43"/>
      <c r="F63" s="43"/>
      <c r="G63" s="43"/>
      <c r="H63" s="43"/>
      <c r="I63" s="43"/>
      <c r="J63" s="43"/>
      <c r="K63" s="43"/>
    </row>
    <row r="64" spans="1:11" ht="16.5" customHeight="1" x14ac:dyDescent="0.5">
      <c r="A64" s="152"/>
      <c r="B64" s="152"/>
      <c r="C64" s="67"/>
      <c r="D64" s="63"/>
      <c r="E64" s="191" t="s">
        <v>140</v>
      </c>
      <c r="F64" s="191"/>
      <c r="G64" s="191"/>
      <c r="H64" s="43"/>
      <c r="I64" s="191" t="s">
        <v>141</v>
      </c>
      <c r="J64" s="191"/>
      <c r="K64" s="191"/>
    </row>
    <row r="65" spans="1:11" ht="16.5" customHeight="1" x14ac:dyDescent="0.5">
      <c r="A65" s="66"/>
      <c r="B65" s="66"/>
      <c r="C65" s="67"/>
      <c r="D65" s="67"/>
      <c r="E65" s="183" t="s">
        <v>139</v>
      </c>
      <c r="F65" s="183"/>
      <c r="G65" s="183"/>
      <c r="H65" s="178"/>
      <c r="I65" s="183" t="s">
        <v>139</v>
      </c>
      <c r="J65" s="183"/>
      <c r="K65" s="183"/>
    </row>
    <row r="66" spans="1:11" ht="16.5" customHeight="1" x14ac:dyDescent="0.5">
      <c r="C66" s="156"/>
      <c r="D66" s="156"/>
      <c r="E66" s="42" t="s">
        <v>279</v>
      </c>
      <c r="F66" s="42"/>
      <c r="G66" s="42" t="s">
        <v>228</v>
      </c>
      <c r="H66" s="42"/>
      <c r="I66" s="42" t="s">
        <v>279</v>
      </c>
      <c r="J66" s="42"/>
      <c r="K66" s="42" t="s">
        <v>228</v>
      </c>
    </row>
    <row r="67" spans="1:11" ht="16.5" customHeight="1" x14ac:dyDescent="0.5">
      <c r="A67" s="66"/>
      <c r="B67" s="66"/>
      <c r="C67" s="167" t="s">
        <v>0</v>
      </c>
      <c r="D67" s="67"/>
      <c r="E67" s="45" t="s">
        <v>10</v>
      </c>
      <c r="F67" s="43"/>
      <c r="G67" s="45" t="s">
        <v>10</v>
      </c>
      <c r="H67" s="43"/>
      <c r="I67" s="45" t="s">
        <v>10</v>
      </c>
      <c r="J67" s="43"/>
      <c r="K67" s="45" t="s">
        <v>10</v>
      </c>
    </row>
    <row r="68" spans="1:11" ht="16.5" customHeight="1" x14ac:dyDescent="0.5">
      <c r="A68" s="66"/>
      <c r="B68" s="66"/>
      <c r="C68" s="67"/>
      <c r="D68" s="67"/>
      <c r="E68" s="43"/>
      <c r="F68" s="43"/>
      <c r="G68" s="43"/>
      <c r="H68" s="43"/>
      <c r="I68" s="43"/>
      <c r="J68" s="43"/>
      <c r="K68" s="43"/>
    </row>
    <row r="69" spans="1:11" ht="16.5" customHeight="1" x14ac:dyDescent="0.5">
      <c r="A69" s="66" t="s">
        <v>21</v>
      </c>
      <c r="B69" s="66"/>
      <c r="D69" s="75"/>
    </row>
    <row r="70" spans="1:11" ht="16.5" customHeight="1" x14ac:dyDescent="0.5">
      <c r="A70" s="62" t="s">
        <v>194</v>
      </c>
      <c r="B70" s="62"/>
      <c r="C70" s="75">
        <v>18</v>
      </c>
      <c r="D70" s="75"/>
      <c r="E70" s="64">
        <v>-924770954</v>
      </c>
      <c r="F70" s="159"/>
      <c r="G70" s="64">
        <v>-2190772876</v>
      </c>
      <c r="H70" s="159"/>
      <c r="I70" s="50">
        <v>-15265855041</v>
      </c>
      <c r="K70" s="50">
        <v>-14753257802</v>
      </c>
    </row>
    <row r="71" spans="1:11" ht="16.5" customHeight="1" x14ac:dyDescent="0.5">
      <c r="A71" s="62" t="s">
        <v>195</v>
      </c>
      <c r="B71" s="62"/>
      <c r="C71" s="75">
        <v>18</v>
      </c>
      <c r="D71" s="75"/>
      <c r="E71" s="64">
        <v>682995564</v>
      </c>
      <c r="G71" s="64">
        <v>1557193118</v>
      </c>
      <c r="H71" s="159"/>
      <c r="I71" s="50">
        <v>2564385446</v>
      </c>
      <c r="K71" s="50">
        <v>15302379950</v>
      </c>
    </row>
    <row r="72" spans="1:11" ht="16.5" customHeight="1" x14ac:dyDescent="0.5">
      <c r="A72" s="62" t="s">
        <v>216</v>
      </c>
      <c r="B72" s="62"/>
      <c r="D72" s="75"/>
      <c r="E72" s="64">
        <v>-106813277</v>
      </c>
      <c r="G72" s="64">
        <v>1861162874</v>
      </c>
      <c r="H72" s="159"/>
      <c r="I72" s="50">
        <v>-20000</v>
      </c>
      <c r="K72" s="50">
        <v>0</v>
      </c>
    </row>
    <row r="73" spans="1:11" ht="16.5" customHeight="1" x14ac:dyDescent="0.5">
      <c r="A73" s="62" t="s">
        <v>253</v>
      </c>
      <c r="B73" s="62"/>
      <c r="D73" s="75"/>
      <c r="E73" s="64">
        <v>0</v>
      </c>
      <c r="G73" s="64">
        <v>-100777508</v>
      </c>
      <c r="H73" s="159"/>
      <c r="I73" s="50">
        <v>0</v>
      </c>
      <c r="K73" s="50">
        <v>0</v>
      </c>
    </row>
    <row r="74" spans="1:11" ht="16.5" customHeight="1" x14ac:dyDescent="0.5">
      <c r="A74" s="61" t="s">
        <v>103</v>
      </c>
      <c r="D74" s="75"/>
      <c r="E74" s="76">
        <v>-1418028377</v>
      </c>
      <c r="G74" s="76">
        <v>-1171824307</v>
      </c>
      <c r="H74" s="160"/>
      <c r="I74" s="50">
        <v>0</v>
      </c>
      <c r="J74" s="160"/>
      <c r="K74" s="50">
        <v>0</v>
      </c>
    </row>
    <row r="75" spans="1:11" ht="16.5" customHeight="1" x14ac:dyDescent="0.5">
      <c r="A75" s="61" t="s">
        <v>297</v>
      </c>
      <c r="D75" s="75"/>
      <c r="E75" s="76"/>
      <c r="G75" s="76"/>
      <c r="H75" s="160"/>
      <c r="J75" s="160"/>
    </row>
    <row r="76" spans="1:11" ht="16.5" customHeight="1" x14ac:dyDescent="0.5">
      <c r="A76" s="61" t="s">
        <v>298</v>
      </c>
      <c r="D76" s="75"/>
      <c r="E76" s="76">
        <v>0</v>
      </c>
      <c r="G76" s="76">
        <v>203695875</v>
      </c>
      <c r="H76" s="160"/>
      <c r="I76" s="50">
        <v>0</v>
      </c>
      <c r="J76" s="160"/>
      <c r="K76" s="50">
        <v>122023898</v>
      </c>
    </row>
    <row r="77" spans="1:11" ht="16.5" customHeight="1" x14ac:dyDescent="0.5">
      <c r="A77" s="61" t="s">
        <v>161</v>
      </c>
      <c r="C77" s="75">
        <v>17</v>
      </c>
      <c r="D77" s="75"/>
      <c r="E77" s="64">
        <v>0</v>
      </c>
      <c r="G77" s="64">
        <v>0</v>
      </c>
      <c r="H77" s="160"/>
      <c r="I77" s="50">
        <v>0</v>
      </c>
      <c r="J77" s="160"/>
      <c r="K77" s="50">
        <v>-126600000</v>
      </c>
    </row>
    <row r="78" spans="1:11" ht="16.5" customHeight="1" x14ac:dyDescent="0.5">
      <c r="A78" s="61" t="s">
        <v>136</v>
      </c>
      <c r="C78" s="75">
        <v>17</v>
      </c>
      <c r="D78" s="75"/>
      <c r="E78" s="64">
        <v>-99723247</v>
      </c>
      <c r="G78" s="64">
        <v>-180216926</v>
      </c>
      <c r="H78" s="160"/>
      <c r="I78" s="50">
        <v>0</v>
      </c>
      <c r="J78" s="160"/>
      <c r="K78" s="50">
        <v>0</v>
      </c>
    </row>
    <row r="79" spans="1:11" ht="16.5" customHeight="1" x14ac:dyDescent="0.5">
      <c r="A79" s="61" t="s">
        <v>162</v>
      </c>
      <c r="C79" s="75">
        <v>17</v>
      </c>
      <c r="D79" s="75"/>
      <c r="E79" s="64">
        <v>-75000000</v>
      </c>
      <c r="G79" s="64">
        <v>-179102555</v>
      </c>
      <c r="H79" s="160"/>
      <c r="I79" s="50">
        <v>0</v>
      </c>
      <c r="J79" s="160"/>
      <c r="K79" s="50">
        <v>0</v>
      </c>
    </row>
    <row r="80" spans="1:11" ht="16.5" customHeight="1" x14ac:dyDescent="0.5">
      <c r="A80" s="61" t="s">
        <v>55</v>
      </c>
      <c r="D80" s="75"/>
      <c r="E80" s="64">
        <v>1419168163</v>
      </c>
      <c r="G80" s="64">
        <v>919535544</v>
      </c>
      <c r="H80" s="160"/>
      <c r="I80" s="50">
        <v>6229273198</v>
      </c>
      <c r="J80" s="160"/>
      <c r="K80" s="50">
        <v>4550553990</v>
      </c>
    </row>
    <row r="81" spans="1:11" ht="16.5" customHeight="1" x14ac:dyDescent="0.5">
      <c r="A81" s="61" t="s">
        <v>104</v>
      </c>
      <c r="D81" s="75"/>
      <c r="E81" s="50">
        <v>385951498</v>
      </c>
      <c r="F81" s="64"/>
      <c r="G81" s="50">
        <v>401153498</v>
      </c>
      <c r="I81" s="50">
        <v>2286881452</v>
      </c>
      <c r="K81" s="50">
        <v>191356250</v>
      </c>
    </row>
    <row r="82" spans="1:11" ht="16.5" customHeight="1" x14ac:dyDescent="0.5">
      <c r="A82" s="62" t="s">
        <v>276</v>
      </c>
      <c r="B82" s="62"/>
      <c r="C82" s="75">
        <v>19</v>
      </c>
      <c r="D82" s="75"/>
      <c r="E82" s="64">
        <v>-9880829</v>
      </c>
      <c r="G82" s="64">
        <v>-10928745</v>
      </c>
      <c r="I82" s="50">
        <v>0</v>
      </c>
      <c r="K82" s="50">
        <v>0</v>
      </c>
    </row>
    <row r="83" spans="1:11" ht="16.5" customHeight="1" x14ac:dyDescent="0.5">
      <c r="A83" s="62" t="s">
        <v>28</v>
      </c>
      <c r="B83" s="62"/>
      <c r="D83" s="75"/>
      <c r="E83" s="64">
        <v>-7864204263</v>
      </c>
      <c r="G83" s="64">
        <v>-4587424597</v>
      </c>
      <c r="I83" s="50">
        <v>-31792927</v>
      </c>
      <c r="K83" s="50">
        <v>-8632403</v>
      </c>
    </row>
    <row r="84" spans="1:11" ht="16.5" customHeight="1" x14ac:dyDescent="0.5">
      <c r="A84" s="62" t="s">
        <v>198</v>
      </c>
      <c r="B84" s="62"/>
      <c r="D84" s="75"/>
      <c r="E84" s="64">
        <v>-911960715</v>
      </c>
      <c r="G84" s="64">
        <v>-432064536</v>
      </c>
      <c r="I84" s="50">
        <v>-2217438</v>
      </c>
      <c r="K84" s="50">
        <v>-7793874</v>
      </c>
    </row>
    <row r="85" spans="1:11" ht="16.5" customHeight="1" x14ac:dyDescent="0.5">
      <c r="A85" s="62" t="s">
        <v>299</v>
      </c>
      <c r="B85" s="62"/>
      <c r="D85" s="75"/>
      <c r="E85" s="64"/>
      <c r="G85" s="64"/>
    </row>
    <row r="86" spans="1:11" ht="16.5" customHeight="1" x14ac:dyDescent="0.5">
      <c r="A86" s="61" t="s">
        <v>300</v>
      </c>
      <c r="B86" s="62"/>
      <c r="D86" s="75"/>
      <c r="E86" s="50">
        <v>389784993</v>
      </c>
      <c r="G86" s="50">
        <v>1708435814</v>
      </c>
      <c r="I86" s="50">
        <v>0</v>
      </c>
      <c r="K86" s="50">
        <v>0</v>
      </c>
    </row>
    <row r="87" spans="1:11" ht="16.5" customHeight="1" x14ac:dyDescent="0.5">
      <c r="A87" s="62" t="s">
        <v>274</v>
      </c>
      <c r="B87" s="62"/>
      <c r="D87" s="75"/>
      <c r="E87" s="64"/>
      <c r="G87" s="64"/>
    </row>
    <row r="88" spans="1:11" ht="16.5" customHeight="1" x14ac:dyDescent="0.5">
      <c r="A88" s="61" t="s">
        <v>275</v>
      </c>
      <c r="D88" s="75"/>
      <c r="E88" s="161">
        <v>268417471</v>
      </c>
      <c r="G88" s="161">
        <v>2090101486</v>
      </c>
      <c r="H88" s="160"/>
      <c r="I88" s="53">
        <v>93458</v>
      </c>
      <c r="J88" s="160"/>
      <c r="K88" s="53">
        <v>0</v>
      </c>
    </row>
    <row r="89" spans="1:11" ht="16.5" customHeight="1" x14ac:dyDescent="0.5">
      <c r="A89" s="62"/>
      <c r="B89" s="62"/>
      <c r="D89" s="75"/>
    </row>
    <row r="90" spans="1:11" ht="16.5" customHeight="1" x14ac:dyDescent="0.5">
      <c r="A90" s="152" t="s">
        <v>160</v>
      </c>
      <c r="B90" s="152"/>
      <c r="D90" s="75"/>
      <c r="E90" s="53">
        <f>SUM(E70:E88)</f>
        <v>-8264063973</v>
      </c>
      <c r="G90" s="53">
        <f>SUM(G70:G88)</f>
        <v>-111833841</v>
      </c>
      <c r="I90" s="53">
        <f>SUM(I70:I88)</f>
        <v>-4219251852</v>
      </c>
      <c r="K90" s="53">
        <f>SUM(K70:K88)</f>
        <v>5270030009</v>
      </c>
    </row>
    <row r="91" spans="1:11" ht="16.5" customHeight="1" x14ac:dyDescent="0.5">
      <c r="A91" s="152"/>
      <c r="B91" s="152"/>
      <c r="D91" s="75"/>
    </row>
    <row r="92" spans="1:11" ht="16.5" customHeight="1" x14ac:dyDescent="0.5">
      <c r="A92" s="66" t="s">
        <v>7</v>
      </c>
      <c r="B92" s="66"/>
      <c r="D92" s="75"/>
    </row>
    <row r="93" spans="1:11" ht="16.5" customHeight="1" x14ac:dyDescent="0.5">
      <c r="A93" s="61" t="s">
        <v>224</v>
      </c>
      <c r="C93" s="75">
        <v>18</v>
      </c>
      <c r="D93" s="75"/>
      <c r="E93" s="50">
        <v>0</v>
      </c>
      <c r="G93" s="50">
        <v>49619989</v>
      </c>
      <c r="H93" s="162"/>
      <c r="I93" s="50">
        <v>1723950572</v>
      </c>
      <c r="K93" s="50">
        <v>2798551812</v>
      </c>
    </row>
    <row r="94" spans="1:11" ht="16.5" customHeight="1" x14ac:dyDescent="0.5">
      <c r="A94" s="61" t="s">
        <v>269</v>
      </c>
      <c r="C94" s="75">
        <v>18</v>
      </c>
      <c r="D94" s="75"/>
      <c r="E94" s="50">
        <v>0</v>
      </c>
      <c r="G94" s="50">
        <v>0</v>
      </c>
      <c r="H94" s="162"/>
      <c r="I94" s="50">
        <v>-1334277273</v>
      </c>
      <c r="K94" s="50">
        <v>-3660135061</v>
      </c>
    </row>
    <row r="95" spans="1:11" ht="16.5" customHeight="1" x14ac:dyDescent="0.5">
      <c r="A95" s="61" t="s">
        <v>270</v>
      </c>
      <c r="D95" s="75"/>
      <c r="E95" s="50">
        <v>54725000000</v>
      </c>
      <c r="G95" s="50">
        <v>31100000000</v>
      </c>
      <c r="H95" s="162"/>
      <c r="I95" s="50">
        <v>54725000000</v>
      </c>
      <c r="K95" s="50">
        <v>31100000000</v>
      </c>
    </row>
    <row r="96" spans="1:11" ht="16.5" customHeight="1" x14ac:dyDescent="0.5">
      <c r="A96" s="61" t="s">
        <v>271</v>
      </c>
      <c r="D96" s="75"/>
      <c r="E96" s="50">
        <v>-52625000000</v>
      </c>
      <c r="G96" s="50">
        <v>-31100000000</v>
      </c>
      <c r="H96" s="162"/>
      <c r="I96" s="50">
        <v>-52625000000</v>
      </c>
      <c r="K96" s="50">
        <v>-31100000000</v>
      </c>
    </row>
    <row r="97" spans="1:11" ht="16.5" customHeight="1" x14ac:dyDescent="0.5">
      <c r="A97" s="61" t="s">
        <v>272</v>
      </c>
      <c r="C97" s="75">
        <v>24</v>
      </c>
      <c r="D97" s="75"/>
      <c r="E97" s="50">
        <v>14311979755</v>
      </c>
      <c r="G97" s="50">
        <v>5483221815</v>
      </c>
      <c r="I97" s="50">
        <v>13630079922</v>
      </c>
      <c r="K97" s="50">
        <v>0</v>
      </c>
    </row>
    <row r="98" spans="1:11" ht="16.5" customHeight="1" x14ac:dyDescent="0.5">
      <c r="A98" s="62" t="s">
        <v>273</v>
      </c>
      <c r="B98" s="62"/>
      <c r="C98" s="75">
        <v>24</v>
      </c>
      <c r="D98" s="75"/>
      <c r="E98" s="50">
        <v>-34760991396</v>
      </c>
      <c r="G98" s="50">
        <v>-13638317411</v>
      </c>
      <c r="I98" s="50">
        <v>-13516717165</v>
      </c>
      <c r="K98" s="50">
        <v>-999084000</v>
      </c>
    </row>
    <row r="99" spans="1:11" ht="16.5" customHeight="1" x14ac:dyDescent="0.5">
      <c r="A99" s="62" t="s">
        <v>114</v>
      </c>
      <c r="B99" s="62"/>
      <c r="C99" s="75">
        <v>24</v>
      </c>
      <c r="D99" s="75"/>
      <c r="E99" s="50">
        <v>3990284000</v>
      </c>
      <c r="G99" s="50">
        <v>6976730000</v>
      </c>
      <c r="I99" s="50">
        <v>3990284000</v>
      </c>
      <c r="K99" s="50">
        <v>6976730000</v>
      </c>
    </row>
    <row r="100" spans="1:11" ht="16.5" customHeight="1" x14ac:dyDescent="0.5">
      <c r="A100" s="62" t="s">
        <v>153</v>
      </c>
      <c r="B100" s="62"/>
      <c r="C100" s="75">
        <v>24</v>
      </c>
      <c r="D100" s="75"/>
      <c r="E100" s="50">
        <v>-3409000000</v>
      </c>
      <c r="G100" s="50">
        <v>-10400000000</v>
      </c>
      <c r="I100" s="50">
        <v>-3409000000</v>
      </c>
      <c r="K100" s="50">
        <v>-10400000000</v>
      </c>
    </row>
    <row r="101" spans="1:11" ht="16.5" customHeight="1" x14ac:dyDescent="0.5">
      <c r="A101" s="62" t="s">
        <v>197</v>
      </c>
      <c r="B101" s="62"/>
      <c r="D101" s="75"/>
      <c r="E101" s="50">
        <v>-10866354966</v>
      </c>
      <c r="G101" s="50">
        <v>-8818813487</v>
      </c>
      <c r="I101" s="50">
        <v>-148005869</v>
      </c>
      <c r="K101" s="50">
        <v>-118602529</v>
      </c>
    </row>
    <row r="102" spans="1:11" ht="16.5" customHeight="1" x14ac:dyDescent="0.5">
      <c r="A102" s="62" t="s">
        <v>231</v>
      </c>
      <c r="B102" s="62"/>
      <c r="D102" s="75"/>
      <c r="E102" s="50">
        <v>-10691110487</v>
      </c>
      <c r="G102" s="50">
        <v>-8943597247</v>
      </c>
      <c r="I102" s="50">
        <v>-3471156154</v>
      </c>
      <c r="K102" s="50">
        <v>-2307291710</v>
      </c>
    </row>
    <row r="103" spans="1:11" ht="16.5" customHeight="1" x14ac:dyDescent="0.5">
      <c r="A103" s="62" t="s">
        <v>301</v>
      </c>
      <c r="B103" s="62"/>
      <c r="C103" s="75">
        <v>29</v>
      </c>
      <c r="D103" s="75"/>
      <c r="E103" s="50">
        <v>7893618794</v>
      </c>
      <c r="G103" s="50">
        <v>1475348265</v>
      </c>
      <c r="I103" s="50">
        <v>7893618794</v>
      </c>
      <c r="K103" s="50">
        <v>1475348266</v>
      </c>
    </row>
    <row r="104" spans="1:11" ht="16.5" customHeight="1" x14ac:dyDescent="0.5">
      <c r="A104" s="62" t="s">
        <v>155</v>
      </c>
      <c r="B104" s="62"/>
      <c r="C104" s="75">
        <v>38</v>
      </c>
      <c r="D104" s="75"/>
      <c r="E104" s="50">
        <v>-1552197502</v>
      </c>
      <c r="G104" s="50">
        <v>-1411104191</v>
      </c>
      <c r="I104" s="50">
        <v>-1552197502</v>
      </c>
      <c r="K104" s="50">
        <v>-1411104191</v>
      </c>
    </row>
    <row r="105" spans="1:11" ht="16.5" customHeight="1" x14ac:dyDescent="0.5">
      <c r="A105" s="62" t="s">
        <v>210</v>
      </c>
      <c r="B105" s="62"/>
      <c r="C105" s="75">
        <v>38</v>
      </c>
      <c r="D105" s="75"/>
      <c r="E105" s="50">
        <v>10429491803</v>
      </c>
      <c r="G105" s="50">
        <v>12914746643</v>
      </c>
      <c r="I105" s="50">
        <v>10429491803</v>
      </c>
      <c r="K105" s="50">
        <v>12914746643</v>
      </c>
    </row>
    <row r="106" spans="1:11" ht="16.5" customHeight="1" x14ac:dyDescent="0.5">
      <c r="A106" s="62" t="s">
        <v>205</v>
      </c>
      <c r="B106" s="62"/>
      <c r="C106" s="75">
        <v>38</v>
      </c>
      <c r="D106" s="75"/>
      <c r="E106" s="50">
        <v>-10427670000</v>
      </c>
      <c r="G106" s="50">
        <v>-15000000000</v>
      </c>
      <c r="I106" s="50">
        <v>-10427670000</v>
      </c>
      <c r="K106" s="50">
        <v>-15000000000</v>
      </c>
    </row>
    <row r="107" spans="1:11" ht="16.5" customHeight="1" x14ac:dyDescent="0.5">
      <c r="A107" s="62" t="s">
        <v>305</v>
      </c>
      <c r="B107" s="62"/>
      <c r="D107" s="75"/>
    </row>
    <row r="108" spans="1:11" ht="16.5" customHeight="1" x14ac:dyDescent="0.5">
      <c r="A108" s="62" t="s">
        <v>254</v>
      </c>
      <c r="B108" s="62"/>
      <c r="C108" s="75">
        <v>17</v>
      </c>
      <c r="D108" s="75"/>
      <c r="E108" s="50">
        <v>-3144206053</v>
      </c>
      <c r="G108" s="50">
        <v>-498324211</v>
      </c>
      <c r="I108" s="50">
        <v>0</v>
      </c>
      <c r="K108" s="50">
        <v>0</v>
      </c>
    </row>
    <row r="109" spans="1:11" ht="16.5" customHeight="1" x14ac:dyDescent="0.5">
      <c r="A109" s="62" t="s">
        <v>302</v>
      </c>
      <c r="B109" s="62"/>
      <c r="C109" s="75">
        <v>37</v>
      </c>
      <c r="D109" s="75"/>
      <c r="E109" s="50">
        <v>-2729012029</v>
      </c>
      <c r="G109" s="50">
        <v>0</v>
      </c>
      <c r="I109" s="50">
        <v>-2729012029</v>
      </c>
      <c r="K109" s="50">
        <v>0</v>
      </c>
    </row>
    <row r="110" spans="1:11" ht="16.5" customHeight="1" x14ac:dyDescent="0.5">
      <c r="A110" s="61" t="s">
        <v>303</v>
      </c>
      <c r="E110" s="161">
        <v>-63093698</v>
      </c>
      <c r="G110" s="161">
        <v>-71027496</v>
      </c>
      <c r="H110" s="160"/>
      <c r="I110" s="53">
        <v>0</v>
      </c>
      <c r="J110" s="160"/>
      <c r="K110" s="53">
        <v>0</v>
      </c>
    </row>
    <row r="112" spans="1:11" ht="16.5" customHeight="1" x14ac:dyDescent="0.5">
      <c r="A112" s="152" t="s">
        <v>256</v>
      </c>
      <c r="B112" s="152"/>
      <c r="D112" s="75"/>
      <c r="E112" s="53">
        <f>SUM(E93:E110)</f>
        <v>-38918261779</v>
      </c>
      <c r="G112" s="53">
        <f>SUM(G93:G110)</f>
        <v>-31881517331</v>
      </c>
      <c r="I112" s="53">
        <f>SUM(I93:I110)</f>
        <v>3179389099</v>
      </c>
      <c r="K112" s="53">
        <f>SUM(K93:K110)</f>
        <v>-9730840770</v>
      </c>
    </row>
    <row r="113" spans="1:11" ht="16.5" customHeight="1" x14ac:dyDescent="0.5">
      <c r="A113" s="62"/>
      <c r="B113" s="62"/>
      <c r="D113" s="75"/>
    </row>
    <row r="114" spans="1:11" ht="16.5" customHeight="1" x14ac:dyDescent="0.5">
      <c r="A114" s="62"/>
      <c r="B114" s="62"/>
      <c r="D114" s="75"/>
    </row>
    <row r="115" spans="1:11" ht="10.5" customHeight="1" x14ac:dyDescent="0.5">
      <c r="A115" s="62"/>
      <c r="B115" s="62"/>
      <c r="D115" s="75"/>
    </row>
    <row r="116" spans="1:11" ht="21.95" customHeight="1" x14ac:dyDescent="0.5">
      <c r="A116" s="193" t="str">
        <f>'6-8'!A49</f>
        <v>The notes to the consolidated and separate financial statements are an integral part of the financial statements.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</row>
    <row r="117" spans="1:11" ht="16.5" customHeight="1" x14ac:dyDescent="0.5">
      <c r="A117" s="152" t="s">
        <v>35</v>
      </c>
      <c r="B117" s="152"/>
      <c r="C117" s="67"/>
      <c r="D117" s="63"/>
      <c r="E117" s="43"/>
      <c r="F117" s="43"/>
      <c r="G117" s="43"/>
      <c r="H117" s="43"/>
      <c r="I117" s="153"/>
      <c r="J117" s="43"/>
      <c r="K117" s="153"/>
    </row>
    <row r="118" spans="1:11" ht="16.5" customHeight="1" x14ac:dyDescent="0.5">
      <c r="A118" s="152" t="s">
        <v>268</v>
      </c>
      <c r="B118" s="152"/>
      <c r="C118" s="67"/>
      <c r="D118" s="63"/>
      <c r="E118" s="43"/>
      <c r="F118" s="43"/>
      <c r="G118" s="43"/>
      <c r="H118" s="43"/>
      <c r="I118" s="43"/>
      <c r="J118" s="43"/>
      <c r="K118" s="43"/>
    </row>
    <row r="119" spans="1:11" ht="16.5" customHeight="1" x14ac:dyDescent="0.5">
      <c r="A119" s="154" t="s">
        <v>280</v>
      </c>
      <c r="B119" s="154"/>
      <c r="C119" s="167"/>
      <c r="D119" s="155"/>
      <c r="E119" s="45"/>
      <c r="F119" s="45"/>
      <c r="G119" s="45"/>
      <c r="H119" s="45"/>
      <c r="I119" s="45"/>
      <c r="J119" s="45"/>
      <c r="K119" s="45"/>
    </row>
    <row r="120" spans="1:11" ht="16.5" customHeight="1" x14ac:dyDescent="0.5">
      <c r="A120" s="152"/>
      <c r="B120" s="152"/>
      <c r="C120" s="67"/>
      <c r="D120" s="63"/>
      <c r="E120" s="43"/>
      <c r="F120" s="43"/>
      <c r="G120" s="43"/>
      <c r="H120" s="43"/>
      <c r="I120" s="43"/>
      <c r="J120" s="43"/>
      <c r="K120" s="43"/>
    </row>
    <row r="121" spans="1:11" ht="16.5" customHeight="1" x14ac:dyDescent="0.5">
      <c r="A121" s="152"/>
      <c r="B121" s="152"/>
      <c r="C121" s="67"/>
      <c r="D121" s="63"/>
      <c r="E121" s="43"/>
      <c r="F121" s="43"/>
      <c r="G121" s="43"/>
      <c r="H121" s="43"/>
      <c r="I121" s="43"/>
      <c r="J121" s="43"/>
      <c r="K121" s="43"/>
    </row>
    <row r="122" spans="1:11" ht="16.5" customHeight="1" x14ac:dyDescent="0.5">
      <c r="A122" s="152"/>
      <c r="B122" s="152"/>
      <c r="C122" s="67"/>
      <c r="D122" s="63"/>
      <c r="E122" s="191" t="s">
        <v>140</v>
      </c>
      <c r="F122" s="191"/>
      <c r="G122" s="191"/>
      <c r="H122" s="43"/>
      <c r="I122" s="191" t="s">
        <v>141</v>
      </c>
      <c r="J122" s="191"/>
      <c r="K122" s="191"/>
    </row>
    <row r="123" spans="1:11" ht="16.5" customHeight="1" x14ac:dyDescent="0.5">
      <c r="A123" s="62"/>
      <c r="B123" s="62"/>
      <c r="D123" s="75"/>
      <c r="E123" s="183" t="s">
        <v>139</v>
      </c>
      <c r="F123" s="183"/>
      <c r="G123" s="183"/>
      <c r="H123" s="178"/>
      <c r="I123" s="183" t="s">
        <v>139</v>
      </c>
      <c r="J123" s="183"/>
      <c r="K123" s="183"/>
    </row>
    <row r="124" spans="1:11" ht="16.5" customHeight="1" x14ac:dyDescent="0.5">
      <c r="A124" s="62"/>
      <c r="B124" s="62"/>
      <c r="D124" s="75"/>
      <c r="E124" s="42" t="s">
        <v>279</v>
      </c>
      <c r="F124" s="42"/>
      <c r="G124" s="42" t="s">
        <v>228</v>
      </c>
      <c r="H124" s="42"/>
      <c r="I124" s="42" t="s">
        <v>279</v>
      </c>
      <c r="J124" s="42"/>
      <c r="K124" s="42" t="s">
        <v>228</v>
      </c>
    </row>
    <row r="125" spans="1:11" ht="16.5" customHeight="1" x14ac:dyDescent="0.5">
      <c r="A125" s="62"/>
      <c r="B125" s="62"/>
      <c r="C125" s="167" t="s">
        <v>0</v>
      </c>
      <c r="D125" s="75"/>
      <c r="E125" s="45" t="s">
        <v>10</v>
      </c>
      <c r="F125" s="43"/>
      <c r="G125" s="45" t="s">
        <v>10</v>
      </c>
      <c r="H125" s="43"/>
      <c r="I125" s="45" t="s">
        <v>10</v>
      </c>
      <c r="J125" s="43"/>
      <c r="K125" s="45" t="s">
        <v>10</v>
      </c>
    </row>
    <row r="126" spans="1:11" ht="16.5" customHeight="1" x14ac:dyDescent="0.5">
      <c r="A126" s="62"/>
      <c r="B126" s="62"/>
      <c r="D126" s="75"/>
      <c r="E126" s="43"/>
      <c r="F126" s="43"/>
      <c r="G126" s="43"/>
      <c r="H126" s="43"/>
      <c r="I126" s="43"/>
      <c r="J126" s="43"/>
      <c r="K126" s="43"/>
    </row>
    <row r="127" spans="1:11" ht="16.5" customHeight="1" x14ac:dyDescent="0.5">
      <c r="A127" s="152" t="s">
        <v>134</v>
      </c>
      <c r="B127" s="152"/>
      <c r="D127" s="75"/>
      <c r="E127" s="50">
        <f>E47+E90+E112</f>
        <v>-9165226084</v>
      </c>
      <c r="G127" s="50">
        <f>G47+G90+G112</f>
        <v>-1854178819</v>
      </c>
      <c r="I127" s="50">
        <f>I47+I90+I112</f>
        <v>-2759865203</v>
      </c>
      <c r="K127" s="50">
        <f>K47+K90+K112</f>
        <v>-6484272156</v>
      </c>
    </row>
    <row r="128" spans="1:11" ht="16.5" customHeight="1" x14ac:dyDescent="0.5">
      <c r="A128" s="163" t="s">
        <v>126</v>
      </c>
      <c r="B128" s="163"/>
      <c r="D128" s="75"/>
      <c r="E128" s="50">
        <v>22966139839</v>
      </c>
      <c r="G128" s="50">
        <v>25096339496</v>
      </c>
      <c r="I128" s="50">
        <v>3414283942</v>
      </c>
      <c r="K128" s="50">
        <v>9898556098</v>
      </c>
    </row>
    <row r="129" spans="1:11" ht="16.5" customHeight="1" x14ac:dyDescent="0.5">
      <c r="A129" s="61" t="s">
        <v>209</v>
      </c>
      <c r="E129" s="161">
        <v>458887401</v>
      </c>
      <c r="G129" s="161">
        <v>-276020838</v>
      </c>
      <c r="I129" s="53">
        <v>0</v>
      </c>
      <c r="K129" s="53">
        <v>0</v>
      </c>
    </row>
    <row r="130" spans="1:11" ht="16.5" customHeight="1" x14ac:dyDescent="0.5">
      <c r="A130" s="163"/>
      <c r="B130" s="163"/>
      <c r="D130" s="75"/>
    </row>
    <row r="131" spans="1:11" ht="16.5" customHeight="1" thickBot="1" x14ac:dyDescent="0.55000000000000004">
      <c r="A131" s="164" t="s">
        <v>105</v>
      </c>
      <c r="B131" s="164"/>
      <c r="D131" s="75"/>
      <c r="E131" s="56">
        <f>SUM(E127:E129)</f>
        <v>14259801156</v>
      </c>
      <c r="G131" s="56">
        <f>SUM(G127:G129)</f>
        <v>22966139839</v>
      </c>
      <c r="I131" s="56">
        <f>SUM(I127:I129)</f>
        <v>654418739</v>
      </c>
      <c r="K131" s="56">
        <f>SUM(K127:K129)</f>
        <v>3414283942</v>
      </c>
    </row>
    <row r="132" spans="1:11" ht="16.5" customHeight="1" thickTop="1" x14ac:dyDescent="0.5">
      <c r="A132" s="152"/>
      <c r="B132" s="152"/>
      <c r="C132" s="67"/>
      <c r="D132" s="63"/>
    </row>
    <row r="133" spans="1:11" ht="16.5" customHeight="1" x14ac:dyDescent="0.5">
      <c r="A133" s="152"/>
      <c r="B133" s="152"/>
      <c r="C133" s="67"/>
      <c r="D133" s="63"/>
    </row>
    <row r="134" spans="1:11" ht="16.5" customHeight="1" x14ac:dyDescent="0.5">
      <c r="A134" s="152" t="s">
        <v>17</v>
      </c>
      <c r="B134" s="152"/>
      <c r="C134" s="67"/>
      <c r="D134" s="63"/>
      <c r="E134" s="165"/>
      <c r="F134" s="43"/>
      <c r="G134" s="165"/>
      <c r="H134" s="43"/>
      <c r="I134" s="165"/>
      <c r="J134" s="43"/>
      <c r="K134" s="165"/>
    </row>
    <row r="135" spans="1:11" ht="16.5" customHeight="1" x14ac:dyDescent="0.5">
      <c r="A135" s="152"/>
      <c r="B135" s="152"/>
      <c r="C135" s="67"/>
      <c r="D135" s="63"/>
      <c r="E135" s="165"/>
      <c r="F135" s="43"/>
      <c r="G135" s="165"/>
      <c r="H135" s="43"/>
      <c r="I135" s="165"/>
      <c r="J135" s="43"/>
      <c r="K135" s="165"/>
    </row>
    <row r="136" spans="1:11" ht="16.5" customHeight="1" x14ac:dyDescent="0.5">
      <c r="A136" s="152"/>
      <c r="B136" s="152"/>
      <c r="C136" s="67"/>
      <c r="D136" s="63"/>
      <c r="E136" s="191" t="s">
        <v>140</v>
      </c>
      <c r="F136" s="191"/>
      <c r="G136" s="191"/>
      <c r="H136" s="43"/>
      <c r="I136" s="191" t="s">
        <v>141</v>
      </c>
      <c r="J136" s="191"/>
      <c r="K136" s="191"/>
    </row>
    <row r="137" spans="1:11" ht="16.5" customHeight="1" x14ac:dyDescent="0.5">
      <c r="A137" s="62"/>
      <c r="B137" s="62"/>
      <c r="D137" s="75"/>
      <c r="E137" s="183" t="s">
        <v>139</v>
      </c>
      <c r="F137" s="183"/>
      <c r="G137" s="183"/>
      <c r="H137" s="178"/>
      <c r="I137" s="183" t="s">
        <v>139</v>
      </c>
      <c r="J137" s="183"/>
      <c r="K137" s="183"/>
    </row>
    <row r="138" spans="1:11" ht="16.5" customHeight="1" x14ac:dyDescent="0.5">
      <c r="A138" s="62"/>
      <c r="B138" s="62"/>
      <c r="D138" s="75"/>
      <c r="E138" s="42" t="s">
        <v>279</v>
      </c>
      <c r="F138" s="42"/>
      <c r="G138" s="42" t="s">
        <v>228</v>
      </c>
      <c r="H138" s="42"/>
      <c r="I138" s="42" t="s">
        <v>279</v>
      </c>
      <c r="J138" s="42"/>
      <c r="K138" s="42" t="s">
        <v>228</v>
      </c>
    </row>
    <row r="139" spans="1:11" ht="16.5" customHeight="1" x14ac:dyDescent="0.5">
      <c r="A139" s="62"/>
      <c r="B139" s="62"/>
      <c r="C139" s="67"/>
      <c r="D139" s="75"/>
      <c r="E139" s="45" t="s">
        <v>10</v>
      </c>
      <c r="F139" s="43"/>
      <c r="G139" s="45" t="s">
        <v>10</v>
      </c>
      <c r="H139" s="43"/>
      <c r="I139" s="45" t="s">
        <v>10</v>
      </c>
      <c r="J139" s="43"/>
      <c r="K139" s="45" t="s">
        <v>10</v>
      </c>
    </row>
    <row r="140" spans="1:11" ht="16.5" customHeight="1" x14ac:dyDescent="0.5">
      <c r="A140" s="62"/>
      <c r="B140" s="62"/>
      <c r="D140" s="75"/>
      <c r="E140" s="43"/>
      <c r="F140" s="43"/>
      <c r="G140" s="43"/>
      <c r="H140" s="43"/>
      <c r="I140" s="43"/>
      <c r="J140" s="43"/>
      <c r="K140" s="43"/>
    </row>
    <row r="141" spans="1:11" ht="16.5" customHeight="1" x14ac:dyDescent="0.5">
      <c r="A141" s="62" t="s">
        <v>106</v>
      </c>
      <c r="B141" s="62"/>
      <c r="C141" s="75">
        <v>10</v>
      </c>
      <c r="D141" s="75"/>
      <c r="E141" s="161">
        <v>14259801156</v>
      </c>
      <c r="G141" s="161">
        <v>22966139839</v>
      </c>
      <c r="I141" s="53">
        <v>654418739</v>
      </c>
      <c r="K141" s="53">
        <v>3414283942</v>
      </c>
    </row>
    <row r="142" spans="1:11" ht="16.5" customHeight="1" x14ac:dyDescent="0.5">
      <c r="D142" s="75"/>
    </row>
    <row r="143" spans="1:11" ht="16.5" customHeight="1" thickBot="1" x14ac:dyDescent="0.55000000000000004">
      <c r="A143" s="152"/>
      <c r="B143" s="152"/>
      <c r="C143" s="67"/>
      <c r="D143" s="63"/>
      <c r="E143" s="56">
        <f>SUM(E141:E141)</f>
        <v>14259801156</v>
      </c>
      <c r="F143" s="43"/>
      <c r="G143" s="56">
        <f>SUM(G141:G141)</f>
        <v>22966139839</v>
      </c>
      <c r="H143" s="43"/>
      <c r="I143" s="56">
        <f>SUM(I141:I141)</f>
        <v>654418739</v>
      </c>
      <c r="J143" s="43"/>
      <c r="K143" s="56">
        <f>SUM(K141:K141)</f>
        <v>3414283942</v>
      </c>
    </row>
    <row r="144" spans="1:11" ht="16.5" customHeight="1" thickTop="1" x14ac:dyDescent="0.5">
      <c r="A144" s="152"/>
      <c r="B144" s="152"/>
      <c r="C144" s="67"/>
      <c r="D144" s="63"/>
      <c r="E144" s="43"/>
      <c r="F144" s="43"/>
      <c r="G144" s="43"/>
      <c r="H144" s="43"/>
      <c r="I144" s="43"/>
      <c r="J144" s="43"/>
      <c r="K144" s="43"/>
    </row>
    <row r="145" spans="1:11" ht="16.5" customHeight="1" x14ac:dyDescent="0.5">
      <c r="A145" s="152"/>
      <c r="B145" s="152"/>
      <c r="C145" s="67"/>
      <c r="D145" s="63"/>
      <c r="E145" s="43"/>
      <c r="F145" s="43"/>
      <c r="G145" s="43"/>
      <c r="H145" s="43"/>
      <c r="I145" s="43"/>
      <c r="J145" s="43"/>
      <c r="K145" s="43"/>
    </row>
    <row r="146" spans="1:11" ht="16.5" customHeight="1" x14ac:dyDescent="0.5">
      <c r="A146" s="152" t="s">
        <v>9</v>
      </c>
      <c r="B146" s="152"/>
      <c r="C146" s="67"/>
      <c r="D146" s="63"/>
      <c r="E146" s="43"/>
      <c r="F146" s="43"/>
      <c r="G146" s="43"/>
      <c r="H146" s="43"/>
      <c r="I146" s="43"/>
      <c r="J146" s="43"/>
      <c r="K146" s="43"/>
    </row>
    <row r="147" spans="1:11" ht="16.5" customHeight="1" x14ac:dyDescent="0.5">
      <c r="A147" s="152"/>
      <c r="B147" s="152"/>
      <c r="C147" s="67"/>
      <c r="D147" s="63"/>
      <c r="E147" s="43"/>
      <c r="F147" s="43"/>
      <c r="G147" s="43"/>
      <c r="H147" s="43"/>
      <c r="I147" s="43"/>
      <c r="J147" s="43"/>
      <c r="K147" s="43"/>
    </row>
    <row r="148" spans="1:11" ht="16.5" customHeight="1" x14ac:dyDescent="0.5">
      <c r="A148" s="152" t="s">
        <v>113</v>
      </c>
      <c r="B148" s="152"/>
      <c r="C148" s="152"/>
      <c r="D148" s="67"/>
      <c r="E148" s="166"/>
      <c r="F148" s="43"/>
      <c r="G148" s="166"/>
      <c r="H148" s="43"/>
      <c r="I148" s="43"/>
      <c r="J148" s="43"/>
      <c r="K148" s="43"/>
    </row>
    <row r="149" spans="1:11" ht="16.5" customHeight="1" x14ac:dyDescent="0.5">
      <c r="A149" s="152"/>
      <c r="B149" s="152"/>
      <c r="C149" s="152"/>
      <c r="D149" s="67"/>
      <c r="E149" s="166"/>
      <c r="F149" s="43"/>
      <c r="G149" s="166"/>
      <c r="H149" s="43"/>
      <c r="I149" s="43"/>
      <c r="J149" s="43"/>
      <c r="K149" s="43"/>
    </row>
    <row r="150" spans="1:11" ht="16.5" customHeight="1" x14ac:dyDescent="0.5">
      <c r="A150" s="62" t="s">
        <v>283</v>
      </c>
      <c r="B150" s="62"/>
      <c r="C150" s="62"/>
      <c r="D150" s="67"/>
      <c r="E150" s="166"/>
      <c r="F150" s="43"/>
      <c r="G150" s="166"/>
      <c r="H150" s="43"/>
      <c r="I150" s="43"/>
      <c r="J150" s="43"/>
      <c r="K150" s="43"/>
    </row>
    <row r="151" spans="1:11" ht="16.5" customHeight="1" x14ac:dyDescent="0.5">
      <c r="A151" s="62"/>
      <c r="B151" s="62"/>
      <c r="C151" s="62"/>
      <c r="D151" s="67"/>
      <c r="E151" s="166"/>
      <c r="F151" s="43"/>
      <c r="G151" s="166"/>
      <c r="H151" s="43"/>
      <c r="I151" s="43"/>
      <c r="J151" s="43"/>
      <c r="K151" s="43"/>
    </row>
    <row r="152" spans="1:11" ht="16.5" customHeight="1" x14ac:dyDescent="0.5">
      <c r="A152" s="62"/>
      <c r="B152" s="62"/>
      <c r="C152" s="62"/>
      <c r="D152" s="67"/>
      <c r="E152" s="191" t="s">
        <v>140</v>
      </c>
      <c r="F152" s="191"/>
      <c r="G152" s="191"/>
      <c r="H152" s="43"/>
      <c r="I152" s="191" t="s">
        <v>141</v>
      </c>
      <c r="J152" s="191"/>
      <c r="K152" s="191"/>
    </row>
    <row r="153" spans="1:11" ht="16.5" customHeight="1" x14ac:dyDescent="0.5">
      <c r="A153" s="152"/>
      <c r="B153" s="152"/>
      <c r="C153" s="67"/>
      <c r="D153" s="63"/>
      <c r="E153" s="183" t="s">
        <v>139</v>
      </c>
      <c r="F153" s="183"/>
      <c r="G153" s="183"/>
      <c r="H153" s="178"/>
      <c r="I153" s="183" t="s">
        <v>139</v>
      </c>
      <c r="J153" s="183"/>
      <c r="K153" s="183"/>
    </row>
    <row r="154" spans="1:11" ht="16.5" customHeight="1" x14ac:dyDescent="0.5">
      <c r="A154" s="152"/>
      <c r="B154" s="152"/>
      <c r="C154" s="67"/>
      <c r="D154" s="63"/>
      <c r="E154" s="42" t="s">
        <v>279</v>
      </c>
      <c r="F154" s="42"/>
      <c r="G154" s="42" t="s">
        <v>228</v>
      </c>
      <c r="H154" s="42"/>
      <c r="I154" s="42" t="s">
        <v>279</v>
      </c>
      <c r="J154" s="42"/>
      <c r="K154" s="42" t="s">
        <v>228</v>
      </c>
    </row>
    <row r="155" spans="1:11" ht="16.5" customHeight="1" x14ac:dyDescent="0.5">
      <c r="A155" s="152"/>
      <c r="B155" s="152"/>
      <c r="C155" s="67"/>
      <c r="D155" s="63"/>
      <c r="E155" s="45" t="s">
        <v>10</v>
      </c>
      <c r="F155" s="43"/>
      <c r="G155" s="45" t="s">
        <v>10</v>
      </c>
      <c r="H155" s="43"/>
      <c r="I155" s="45" t="s">
        <v>10</v>
      </c>
      <c r="J155" s="43"/>
      <c r="K155" s="45" t="s">
        <v>10</v>
      </c>
    </row>
    <row r="156" spans="1:11" ht="16.5" customHeight="1" x14ac:dyDescent="0.5">
      <c r="A156" s="152"/>
      <c r="B156" s="152"/>
      <c r="C156" s="67"/>
      <c r="D156" s="63"/>
      <c r="E156" s="43"/>
      <c r="F156" s="43"/>
      <c r="G156" s="43"/>
      <c r="H156" s="43"/>
      <c r="I156" s="43"/>
      <c r="J156" s="43"/>
      <c r="K156" s="43"/>
    </row>
    <row r="157" spans="1:11" ht="16.5" customHeight="1" x14ac:dyDescent="0.5">
      <c r="A157" s="62" t="s">
        <v>154</v>
      </c>
      <c r="B157" s="62"/>
      <c r="C157" s="67"/>
      <c r="D157" s="63"/>
      <c r="E157" s="50">
        <v>1399616370</v>
      </c>
      <c r="G157" s="50">
        <v>1091213647</v>
      </c>
      <c r="I157" s="50">
        <v>2314369.1869158875</v>
      </c>
      <c r="K157" s="50">
        <v>3421216.5514018694</v>
      </c>
    </row>
    <row r="158" spans="1:11" ht="16.5" customHeight="1" x14ac:dyDescent="0.5">
      <c r="A158" s="61" t="s">
        <v>222</v>
      </c>
      <c r="C158" s="75">
        <v>22</v>
      </c>
      <c r="E158" s="50">
        <v>13980141061.178373</v>
      </c>
      <c r="G158" s="50">
        <v>9880242141.9448452</v>
      </c>
      <c r="I158" s="50">
        <v>0</v>
      </c>
      <c r="K158" s="50">
        <v>0</v>
      </c>
    </row>
    <row r="159" spans="1:11" ht="16.5" customHeight="1" x14ac:dyDescent="0.5">
      <c r="C159" s="61"/>
      <c r="F159" s="64"/>
      <c r="H159" s="64"/>
      <c r="I159" s="64"/>
      <c r="J159" s="64"/>
      <c r="K159" s="64"/>
    </row>
    <row r="160" spans="1:11" ht="16.5" customHeight="1" x14ac:dyDescent="0.5">
      <c r="C160" s="61"/>
      <c r="F160" s="64"/>
      <c r="H160" s="64"/>
      <c r="I160" s="64"/>
      <c r="J160" s="64"/>
      <c r="K160" s="64"/>
    </row>
    <row r="161" spans="1:11" ht="16.5" customHeight="1" x14ac:dyDescent="0.5">
      <c r="C161" s="61"/>
      <c r="F161" s="64"/>
      <c r="H161" s="64"/>
      <c r="I161" s="64"/>
      <c r="J161" s="64"/>
      <c r="K161" s="64"/>
    </row>
    <row r="162" spans="1:11" ht="16.5" customHeight="1" x14ac:dyDescent="0.5">
      <c r="C162" s="61"/>
      <c r="F162" s="64"/>
      <c r="H162" s="64"/>
      <c r="I162" s="64"/>
      <c r="J162" s="64"/>
      <c r="K162" s="64"/>
    </row>
    <row r="163" spans="1:11" ht="16.5" customHeight="1" x14ac:dyDescent="0.5">
      <c r="C163" s="61"/>
      <c r="F163" s="64"/>
      <c r="H163" s="64"/>
      <c r="I163" s="64"/>
      <c r="J163" s="64"/>
      <c r="K163" s="64"/>
    </row>
    <row r="164" spans="1:11" ht="16.5" customHeight="1" x14ac:dyDescent="0.5">
      <c r="C164" s="61"/>
      <c r="F164" s="64"/>
      <c r="H164" s="64"/>
      <c r="I164" s="64"/>
      <c r="J164" s="64"/>
      <c r="K164" s="64"/>
    </row>
    <row r="165" spans="1:11" ht="16.5" customHeight="1" x14ac:dyDescent="0.5">
      <c r="C165" s="61"/>
      <c r="F165" s="64"/>
      <c r="H165" s="64"/>
      <c r="I165" s="64"/>
      <c r="J165" s="64"/>
      <c r="K165" s="64"/>
    </row>
    <row r="166" spans="1:11" ht="16.5" customHeight="1" x14ac:dyDescent="0.5">
      <c r="C166" s="61"/>
      <c r="F166" s="64"/>
      <c r="H166" s="64"/>
      <c r="I166" s="64"/>
      <c r="J166" s="64"/>
      <c r="K166" s="64"/>
    </row>
    <row r="167" spans="1:11" ht="16.5" customHeight="1" x14ac:dyDescent="0.5">
      <c r="C167" s="61"/>
      <c r="F167" s="64"/>
      <c r="H167" s="64"/>
      <c r="I167" s="64"/>
      <c r="J167" s="64"/>
      <c r="K167" s="64"/>
    </row>
    <row r="168" spans="1:11" ht="16.5" customHeight="1" x14ac:dyDescent="0.5">
      <c r="C168" s="61"/>
      <c r="F168" s="64"/>
      <c r="H168" s="64"/>
      <c r="I168" s="64"/>
      <c r="J168" s="64"/>
      <c r="K168" s="64"/>
    </row>
    <row r="169" spans="1:11" ht="16.5" customHeight="1" x14ac:dyDescent="0.5">
      <c r="C169" s="61"/>
      <c r="F169" s="64"/>
      <c r="H169" s="64"/>
      <c r="I169" s="64"/>
      <c r="J169" s="64"/>
      <c r="K169" s="64"/>
    </row>
    <row r="170" spans="1:11" ht="16.5" customHeight="1" x14ac:dyDescent="0.5">
      <c r="C170" s="61"/>
      <c r="F170" s="64"/>
      <c r="H170" s="64"/>
      <c r="I170" s="64"/>
      <c r="J170" s="64"/>
      <c r="K170" s="64"/>
    </row>
    <row r="171" spans="1:11" ht="16.5" customHeight="1" x14ac:dyDescent="0.5">
      <c r="C171" s="61"/>
      <c r="F171" s="64"/>
      <c r="H171" s="64"/>
      <c r="I171" s="64"/>
      <c r="J171" s="64"/>
      <c r="K171" s="64"/>
    </row>
    <row r="172" spans="1:11" ht="16.5" customHeight="1" x14ac:dyDescent="0.5">
      <c r="C172" s="61"/>
      <c r="F172" s="64"/>
      <c r="H172" s="64"/>
      <c r="I172" s="64"/>
      <c r="J172" s="64"/>
      <c r="K172" s="64"/>
    </row>
    <row r="173" spans="1:11" ht="11.25" customHeight="1" x14ac:dyDescent="0.5">
      <c r="C173" s="61"/>
      <c r="F173" s="64"/>
      <c r="H173" s="64"/>
      <c r="I173" s="64"/>
      <c r="J173" s="64"/>
      <c r="K173" s="64"/>
    </row>
    <row r="174" spans="1:11" s="62" customFormat="1" ht="21.95" customHeight="1" x14ac:dyDescent="0.5">
      <c r="A174" s="193" t="str">
        <f>'6-8'!A49</f>
        <v>The notes to the consolidated and separate financial statements are an integral part of the financial statements.</v>
      </c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</row>
  </sheetData>
  <mergeCells count="23">
    <mergeCell ref="A174:K174"/>
    <mergeCell ref="E136:G136"/>
    <mergeCell ref="I136:K136"/>
    <mergeCell ref="E137:G137"/>
    <mergeCell ref="I137:K137"/>
    <mergeCell ref="E152:G152"/>
    <mergeCell ref="I152:K152"/>
    <mergeCell ref="E122:G122"/>
    <mergeCell ref="I122:K122"/>
    <mergeCell ref="E123:G123"/>
    <mergeCell ref="I123:K123"/>
    <mergeCell ref="E153:G153"/>
    <mergeCell ref="I153:K153"/>
    <mergeCell ref="E64:G64"/>
    <mergeCell ref="I64:K64"/>
    <mergeCell ref="E65:G65"/>
    <mergeCell ref="I65:K65"/>
    <mergeCell ref="A116:K116"/>
    <mergeCell ref="E6:G6"/>
    <mergeCell ref="I6:K6"/>
    <mergeCell ref="E7:G7"/>
    <mergeCell ref="I7:K7"/>
    <mergeCell ref="A58:K58"/>
  </mergeCells>
  <pageMargins left="0.8" right="0.5" top="0.5" bottom="0.6" header="0.49" footer="0.4"/>
  <pageSetup paperSize="9" scale="85" firstPageNumber="15" orientation="portrait" useFirstPageNumber="1" horizontalDpi="1200" verticalDpi="1200" r:id="rId1"/>
  <headerFooter>
    <oddFooter>&amp;R&amp;13&amp;P</oddFooter>
  </headerFooter>
  <rowBreaks count="2" manualBreakCount="2">
    <brk id="58" max="16383" man="1"/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d7ea415df1f8bd0fe16837280baeb719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7454f78000d20e7e879e48796ce6de19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6B7DBE-4159-446A-8175-1B46DA3727D2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8eac372-adb8-4669-a335-edc47b426e6c"/>
    <ds:schemaRef ds:uri="http://schemas.openxmlformats.org/package/2006/metadata/core-properties"/>
    <ds:schemaRef ds:uri="bd255cd4-3828-4559-a09e-259aa315cf02"/>
    <ds:schemaRef ds:uri="http://purl.org/dc/terms/"/>
    <ds:schemaRef ds:uri="9c784ece-320f-46e9-a0bf-61d0570459bd"/>
  </ds:schemaRefs>
</ds:datastoreItem>
</file>

<file path=customXml/itemProps2.xml><?xml version="1.0" encoding="utf-8"?>
<ds:datastoreItem xmlns:ds="http://schemas.openxmlformats.org/officeDocument/2006/customXml" ds:itemID="{491A666A-E981-4E6D-9C48-50D8A7911FE0}"/>
</file>

<file path=customXml/itemProps3.xml><?xml version="1.0" encoding="utf-8"?>
<ds:datastoreItem xmlns:ds="http://schemas.openxmlformats.org/officeDocument/2006/customXml" ds:itemID="{D9C5A572-4950-47C0-8575-F19F07A4E38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11F31F6-64C5-49E2-9540-5560866333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6-8</vt:lpstr>
      <vt:lpstr>9-10</vt:lpstr>
      <vt:lpstr>11</vt:lpstr>
      <vt:lpstr>12</vt:lpstr>
      <vt:lpstr>13</vt:lpstr>
      <vt:lpstr>14</vt:lpstr>
      <vt:lpstr>15-17</vt:lpstr>
      <vt:lpstr>'12'!Print_Area</vt:lpstr>
      <vt:lpstr>'14'!Print_Area</vt:lpstr>
      <vt:lpstr>'15-17'!Print_Area</vt:lpstr>
      <vt:lpstr>'6-8'!Print_Area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Pakhathorn Khannarong (TH)</cp:lastModifiedBy>
  <cp:lastPrinted>2024-02-07T10:33:18Z</cp:lastPrinted>
  <dcterms:created xsi:type="dcterms:W3CDTF">2001-04-26T00:45:21Z</dcterms:created>
  <dcterms:modified xsi:type="dcterms:W3CDTF">2024-02-07T10:33:26Z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