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Desktop\RCB_YE'22_TH\YE'23\R-18_FS_YE'23\TH\"/>
    </mc:Choice>
  </mc:AlternateContent>
  <xr:revisionPtr revIDLastSave="0" documentId="13_ncr:1_{F8217CE4-267C-4384-974B-33A735433246}" xr6:coauthVersionLast="47" xr6:coauthVersionMax="47" xr10:uidLastSave="{00000000-0000-0000-0000-000000000000}"/>
  <bookViews>
    <workbookView xWindow="-110" yWindow="-110" windowWidth="22620" windowHeight="13500" tabRatio="735" activeTab="5" xr2:uid="{00000000-000D-0000-FFFF-FFFF00000000}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externalReferences>
    <externalReference r:id="rId7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5">#REF!</definedName>
    <definedName name="COM_1" localSheetId="3">#REF!</definedName>
    <definedName name="COM_1">#REF!</definedName>
    <definedName name="COM_2" localSheetId="0">#REF!</definedName>
    <definedName name="COM_2" localSheetId="5">#REF!</definedName>
    <definedName name="COM_2">#REF!</definedName>
    <definedName name="COM_3" localSheetId="0">#REF!</definedName>
    <definedName name="COM_3" localSheetId="5">#REF!</definedName>
    <definedName name="COM_3">#REF!</definedName>
    <definedName name="COM_4" localSheetId="0">#REF!</definedName>
    <definedName name="COM_4" localSheetId="5">#REF!</definedName>
    <definedName name="COM_4">#REF!</definedName>
    <definedName name="COM_5" localSheetId="0">#REF!</definedName>
    <definedName name="COM_5" localSheetId="5">#REF!</definedName>
    <definedName name="COM_5">#REF!</definedName>
    <definedName name="D93C85" localSheetId="0">#REF!</definedName>
    <definedName name="D93C85" localSheetId="5">#REF!</definedName>
    <definedName name="D93C85">#REF!</definedName>
    <definedName name="FF_96" localSheetId="0">#REF!</definedName>
    <definedName name="FF_96" localSheetId="5">#REF!</definedName>
    <definedName name="FF_96">#REF!</definedName>
    <definedName name="FF_97" localSheetId="0">#REF!</definedName>
    <definedName name="FF_97" localSheetId="5">#REF!</definedName>
    <definedName name="FF_97">#REF!</definedName>
    <definedName name="MV_96" localSheetId="0">#REF!</definedName>
    <definedName name="MV_96" localSheetId="5">#REF!</definedName>
    <definedName name="MV_96">#REF!</definedName>
    <definedName name="MV_97" localSheetId="0">#REF!</definedName>
    <definedName name="MV_97" localSheetId="5">#REF!</definedName>
    <definedName name="MV_97">#REF!</definedName>
    <definedName name="OE_97" localSheetId="0">#REF!</definedName>
    <definedName name="OE_97" localSheetId="5">#REF!</definedName>
    <definedName name="OE_97">#REF!</definedName>
    <definedName name="OP" localSheetId="0">#REF!</definedName>
    <definedName name="OP" localSheetId="5">#REF!</definedName>
    <definedName name="OP">#REF!</definedName>
    <definedName name="OS_FA" localSheetId="0">#REF!</definedName>
    <definedName name="OS_FA" localSheetId="5">#REF!</definedName>
    <definedName name="OS_FA">#REF!</definedName>
    <definedName name="_xlnm.Print_Area" localSheetId="0">'BS (T)'!$A$1:$J$149</definedName>
    <definedName name="_xlnm.Print_Area" localSheetId="5">CF!$A$1:$L$119</definedName>
    <definedName name="_xlnm.Print_Area" localSheetId="2">'Change - เฉพาะ'!$A$1:$R$39</definedName>
    <definedName name="_xlnm.Print_Area" localSheetId="1">'Change - รวม'!$A$1:$X$42</definedName>
    <definedName name="_xlnm.Print_Area" localSheetId="4">OCI!$A$1:$L$51</definedName>
    <definedName name="_xlnm.Print_Area" localSheetId="3">PL!$A$1:$K$53</definedName>
    <definedName name="RENO_97" localSheetId="0">#REF!</definedName>
    <definedName name="RENO_97" localSheetId="5">#REF!</definedName>
    <definedName name="RENO_97" localSheetId="3">#REF!</definedName>
    <definedName name="RENO_97">#REF!</definedName>
    <definedName name="Schedule" localSheetId="0">#REF!</definedName>
    <definedName name="Schedule" localSheetId="5">#REF!</definedName>
    <definedName name="Schedule">#REF!</definedName>
    <definedName name="TEL_96" localSheetId="0">#REF!</definedName>
    <definedName name="TEL_96" localSheetId="5">#REF!</definedName>
    <definedName name="TEL_96">#REF!</definedName>
    <definedName name="TEL_97" localSheetId="0">#REF!</definedName>
    <definedName name="TEL_97" localSheetId="5">#REF!</definedName>
    <definedName name="TEL_97">#REF!</definedName>
    <definedName name="VOP" localSheetId="0">#REF!</definedName>
    <definedName name="VOP" localSheetId="5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0" i="34" l="1"/>
  <c r="J84" i="34"/>
  <c r="F22" i="19" l="1"/>
  <c r="L21" i="19"/>
  <c r="J21" i="19"/>
  <c r="H21" i="19"/>
  <c r="F21" i="19"/>
  <c r="R17" i="16" l="1"/>
  <c r="R18" i="16"/>
  <c r="R19" i="16"/>
  <c r="R16" i="16"/>
  <c r="P20" i="16"/>
  <c r="P22" i="16" s="1"/>
  <c r="F27" i="19"/>
  <c r="N20" i="16"/>
  <c r="P27" i="16" l="1"/>
  <c r="R20" i="16"/>
  <c r="K26" i="31"/>
  <c r="K19" i="31"/>
  <c r="R18" i="17"/>
  <c r="F95" i="34" l="1"/>
  <c r="F84" i="34"/>
  <c r="E26" i="31"/>
  <c r="I26" i="31"/>
  <c r="G26" i="31"/>
  <c r="A55" i="30"/>
  <c r="L120" i="34"/>
  <c r="H120" i="34"/>
  <c r="H28" i="19"/>
  <c r="G19" i="31"/>
  <c r="R14" i="17"/>
  <c r="P17" i="17"/>
  <c r="R17" i="17" s="1"/>
  <c r="P15" i="17"/>
  <c r="R15" i="17" s="1"/>
  <c r="P14" i="17"/>
  <c r="L18" i="17"/>
  <c r="N24" i="17"/>
  <c r="P24" i="17" s="1"/>
  <c r="R24" i="17" s="1"/>
  <c r="N21" i="17"/>
  <c r="P21" i="17" s="1"/>
  <c r="R21" i="17" s="1"/>
  <c r="P22" i="17"/>
  <c r="R22" i="17" s="1"/>
  <c r="P16" i="17"/>
  <c r="R16" i="17" s="1"/>
  <c r="D18" i="17"/>
  <c r="N23" i="16"/>
  <c r="R23" i="16" s="1"/>
  <c r="D20" i="16"/>
  <c r="F20" i="16"/>
  <c r="H20" i="16"/>
  <c r="J20" i="16"/>
  <c r="L20" i="16"/>
  <c r="V20" i="16"/>
  <c r="V22" i="16" s="1"/>
  <c r="V27" i="16" s="1"/>
  <c r="T17" i="16"/>
  <c r="X17" i="16" s="1"/>
  <c r="T18" i="16"/>
  <c r="X18" i="16" s="1"/>
  <c r="T19" i="16"/>
  <c r="X19" i="16" s="1"/>
  <c r="T16" i="16"/>
  <c r="X16" i="16" s="1"/>
  <c r="X20" i="16" l="1"/>
  <c r="T23" i="16"/>
  <c r="X23" i="16" s="1"/>
  <c r="P18" i="17"/>
  <c r="N23" i="17"/>
  <c r="P23" i="17" s="1"/>
  <c r="R23" i="17" s="1"/>
  <c r="T20" i="16"/>
  <c r="N25" i="16"/>
  <c r="R25" i="16" l="1"/>
  <c r="T25" i="16" s="1"/>
  <c r="X25" i="16" s="1"/>
  <c r="D14" i="30"/>
  <c r="D25" i="30" s="1"/>
  <c r="F84" i="30"/>
  <c r="F76" i="30"/>
  <c r="F45" i="30"/>
  <c r="H14" i="30"/>
  <c r="H25" i="30" s="1"/>
  <c r="J14" i="30"/>
  <c r="J25" i="30" s="1"/>
  <c r="F14" i="30"/>
  <c r="F25" i="30" s="1"/>
  <c r="F85" i="30" l="1"/>
  <c r="F46" i="30"/>
  <c r="L92" i="34" l="1"/>
  <c r="L84" i="34"/>
  <c r="H92" i="34"/>
  <c r="H84" i="34"/>
  <c r="H14" i="19"/>
  <c r="H22" i="19" s="1"/>
  <c r="K27" i="31" l="1"/>
  <c r="K34" i="31" s="1"/>
  <c r="G27" i="31"/>
  <c r="G34" i="31" s="1"/>
  <c r="G36" i="31" s="1"/>
  <c r="H10" i="19" s="1"/>
  <c r="N18" i="17"/>
  <c r="J18" i="17"/>
  <c r="H18" i="17"/>
  <c r="F18" i="17"/>
  <c r="J119" i="30"/>
  <c r="J121" i="30" s="1"/>
  <c r="F119" i="30"/>
  <c r="F121" i="30" s="1"/>
  <c r="J84" i="30"/>
  <c r="J76" i="30"/>
  <c r="J45" i="30"/>
  <c r="J8" i="30"/>
  <c r="F92" i="34"/>
  <c r="H45" i="30"/>
  <c r="I19" i="31"/>
  <c r="K8" i="31"/>
  <c r="K36" i="31" l="1"/>
  <c r="G41" i="31"/>
  <c r="G39" i="31" s="1"/>
  <c r="G44" i="31" s="1"/>
  <c r="H23" i="19"/>
  <c r="H10" i="34"/>
  <c r="H35" i="34" s="1"/>
  <c r="H50" i="34" s="1"/>
  <c r="H52" i="34" s="1"/>
  <c r="H94" i="34" s="1"/>
  <c r="H96" i="34" s="1"/>
  <c r="H121" i="34" s="1"/>
  <c r="J85" i="30"/>
  <c r="J122" i="30" s="1"/>
  <c r="J46" i="30"/>
  <c r="F122" i="30"/>
  <c r="K41" i="31" l="1"/>
  <c r="K39" i="31" s="1"/>
  <c r="K44" i="31" s="1"/>
  <c r="L10" i="19"/>
  <c r="J92" i="34"/>
  <c r="F64" i="34"/>
  <c r="D84" i="30" l="1"/>
  <c r="D76" i="30"/>
  <c r="D85" i="30" l="1"/>
  <c r="H76" i="30"/>
  <c r="E19" i="31"/>
  <c r="H84" i="30"/>
  <c r="H8" i="30"/>
  <c r="L64" i="34"/>
  <c r="L8" i="34"/>
  <c r="J8" i="34"/>
  <c r="L14" i="19"/>
  <c r="L22" i="19" s="1"/>
  <c r="N20" i="17"/>
  <c r="L20" i="17"/>
  <c r="J20" i="17"/>
  <c r="H20" i="17"/>
  <c r="H25" i="17" s="1"/>
  <c r="F20" i="17"/>
  <c r="D20" i="17"/>
  <c r="N22" i="16"/>
  <c r="L22" i="16"/>
  <c r="J22" i="16"/>
  <c r="J27" i="16" s="1"/>
  <c r="H22" i="16"/>
  <c r="H27" i="16" s="1"/>
  <c r="F22" i="16"/>
  <c r="F27" i="16" s="1"/>
  <c r="D22" i="16"/>
  <c r="D27" i="16" s="1"/>
  <c r="F59" i="30"/>
  <c r="F107" i="30" s="1"/>
  <c r="J107" i="30" s="1"/>
  <c r="L27" i="16" l="1"/>
  <c r="R22" i="16"/>
  <c r="P20" i="17"/>
  <c r="L25" i="17"/>
  <c r="N24" i="16"/>
  <c r="R24" i="16" s="1"/>
  <c r="E27" i="31"/>
  <c r="E34" i="31" s="1"/>
  <c r="E36" i="31" s="1"/>
  <c r="H85" i="30"/>
  <c r="I27" i="31"/>
  <c r="I34" i="31" s="1"/>
  <c r="I36" i="31" s="1"/>
  <c r="J10" i="19" s="1"/>
  <c r="J59" i="30"/>
  <c r="N25" i="17"/>
  <c r="R20" i="17" l="1"/>
  <c r="R25" i="17" s="1"/>
  <c r="P25" i="17"/>
  <c r="J10" i="34"/>
  <c r="J35" i="34" s="1"/>
  <c r="J50" i="34" s="1"/>
  <c r="J52" i="34" s="1"/>
  <c r="J94" i="34" s="1"/>
  <c r="F10" i="34"/>
  <c r="F10" i="19"/>
  <c r="T24" i="16"/>
  <c r="X24" i="16" s="1"/>
  <c r="N26" i="16"/>
  <c r="T22" i="16"/>
  <c r="X22" i="16" s="1"/>
  <c r="I41" i="31"/>
  <c r="I39" i="31" s="1"/>
  <c r="I44" i="31" s="1"/>
  <c r="L10" i="34"/>
  <c r="L35" i="34" s="1"/>
  <c r="L50" i="34" s="1"/>
  <c r="L52" i="34" s="1"/>
  <c r="L94" i="34" s="1"/>
  <c r="L96" i="34" s="1"/>
  <c r="L121" i="34" s="1"/>
  <c r="E41" i="31"/>
  <c r="E39" i="31" s="1"/>
  <c r="E44" i="31" s="1"/>
  <c r="N27" i="16" l="1"/>
  <c r="R26" i="16"/>
  <c r="R27" i="16"/>
  <c r="J96" i="34"/>
  <c r="F35" i="34"/>
  <c r="F50" i="34" s="1"/>
  <c r="F52" i="34" s="1"/>
  <c r="T26" i="16" l="1"/>
  <c r="X26" i="16" s="1"/>
  <c r="X27" i="16" s="1"/>
  <c r="F94" i="34"/>
  <c r="F96" i="34" s="1"/>
  <c r="F121" i="34" s="1"/>
  <c r="J14" i="19"/>
  <c r="J22" i="19" s="1"/>
  <c r="F14" i="19"/>
  <c r="F23" i="19" s="1"/>
  <c r="F28" i="19" s="1"/>
  <c r="F26" i="19" s="1"/>
  <c r="T27" i="16" l="1"/>
  <c r="D45" i="30"/>
  <c r="D46" i="30" s="1"/>
  <c r="J120" i="34" l="1"/>
  <c r="J64" i="34" l="1"/>
  <c r="A60" i="34"/>
  <c r="J7" i="19"/>
  <c r="I8" i="31" l="1"/>
  <c r="J25" i="17"/>
  <c r="F25" i="17"/>
  <c r="K151" i="30"/>
  <c r="I151" i="30"/>
  <c r="G151" i="30"/>
  <c r="E151" i="30"/>
  <c r="H119" i="30"/>
  <c r="H121" i="30" s="1"/>
  <c r="H122" i="30" s="1"/>
  <c r="D119" i="30"/>
  <c r="D121" i="30" s="1"/>
  <c r="D122" i="30" s="1"/>
  <c r="D151" i="30" s="1"/>
  <c r="J104" i="30"/>
  <c r="A97" i="30"/>
  <c r="A147" i="30" s="1"/>
  <c r="D59" i="30"/>
  <c r="H59" i="30" s="1"/>
  <c r="J56" i="30"/>
  <c r="A103" i="30"/>
  <c r="H46" i="30"/>
  <c r="H151" i="30" l="1"/>
  <c r="D25" i="17"/>
  <c r="D107" i="30"/>
  <c r="H107" i="30" s="1"/>
  <c r="F151" i="30" l="1"/>
  <c r="J151" i="30"/>
  <c r="L23" i="19" l="1"/>
  <c r="L26" i="19" s="1"/>
  <c r="L28" i="19" s="1"/>
  <c r="J121" i="34" l="1"/>
  <c r="L8" i="19" l="1"/>
  <c r="J8" i="19" l="1"/>
  <c r="J23" i="19" l="1"/>
  <c r="J26" i="19" s="1"/>
  <c r="J28" i="19" s="1"/>
</calcChain>
</file>

<file path=xl/sharedStrings.xml><?xml version="1.0" encoding="utf-8"?>
<sst xmlns="http://schemas.openxmlformats.org/spreadsheetml/2006/main" count="393" uniqueCount="270">
  <si>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</si>
  <si>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</si>
  <si>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</si>
  <si>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</si>
  <si>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</si>
  <si>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</si>
  <si>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</si>
  <si>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</si>
  <si>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</si>
  <si>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</si>
  <si>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</si>
  <si>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</si>
  <si>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</si>
  <si>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</si>
  <si>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</si>
  <si>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</si>
  <si>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</si>
  <si>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</si>
  <si>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</si>
  <si>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</si>
  <si>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</si>
  <si>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</si>
  <si>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</si>
  <si>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</si>
  <si>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</si>
  <si>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</si>
  <si>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</si>
  <si>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</si>
  <si>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</si>
  <si>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</si>
  <si>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</si>
  <si>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</si>
  <si>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</si>
  <si>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</si>
  <si>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</si>
  <si>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</si>
  <si>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</si>
  <si>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</si>
  <si>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</si>
  <si>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</si>
  <si>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</si>
  <si>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</si>
  <si>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</si>
  <si>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</si>
  <si>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</si>
  <si>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</si>
  <si>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</si>
  <si>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</si>
  <si>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</si>
  <si>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</si>
  <si>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</si>
  <si>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</si>
  <si>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</si>
  <si>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</si>
  <si>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</si>
  <si>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</si>
  <si>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</si>
  <si>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</si>
  <si>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</si>
  <si>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</si>
  <si>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</si>
  <si>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</si>
  <si>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</si>
  <si>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</si>
  <si>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</si>
  <si>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</si>
  <si>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</si>
  <si>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</si>
  <si>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</si>
  <si>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</si>
  <si>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</si>
  <si>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</si>
  <si>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</si>
  <si>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</si>
  <si>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</si>
  <si>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</si>
  <si>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</si>
  <si>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</si>
  <si>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</si>
  <si>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</si>
  <si>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</si>
  <si>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</si>
  <si>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</si>
  <si>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</si>
  <si>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</si>
  <si>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</si>
  <si>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</si>
  <si>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</si>
  <si>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</si>
  <si>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</si>
  <si>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</si>
  <si>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</si>
  <si>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</si>
  <si>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</si>
  <si>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</si>
  <si>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</si>
  <si>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</si>
  <si>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</si>
  <si>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</si>
  <si>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</si>
  <si>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</si>
  <si>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งบแสดงการเปลี่ยนแปลงส่วนของผู้ถือหุ้น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</si>
  <si>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</si>
  <si>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</si>
  <si>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</si>
  <si>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</si>
  <si>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</si>
  <si>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</si>
  <si>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</si>
  <si>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</si>
  <si>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</si>
  <si>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</si>
  <si>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</si>
  <si>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</si>
  <si>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</si>
  <si>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</si>
  <si>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</si>
  <si>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</si>
  <si>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</si>
  <si>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</si>
  <si>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</si>
  <si>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</si>
  <si>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</si>
  <si>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</si>
  <si>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</si>
  <si>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</si>
  <si>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</si>
  <si>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</si>
  <si>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</si>
  <si>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</si>
  <si>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</si>
  <si>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</si>
  <si>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</si>
  <si>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</si>
  <si>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</si>
  <si>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</si>
  <si>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</si>
  <si>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</si>
  <si>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</si>
  <si>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</si>
  <si>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สินทรัพย์สิทธิการใช้ - สุทธิ</t>
  </si>
  <si>
    <t>หนี้สินตามสัญญาเช่า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</si>
  <si>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</si>
  <si>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</si>
  <si>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</si>
  <si>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</si>
  <si>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</si>
  <si>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</si>
  <si>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</si>
  <si>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</si>
  <si>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ค่าใช้จ่าย (รายได้) ภาษีเงินได้</t>
  </si>
  <si>
    <t>กำไร (ขาดทุน) เบ็ดเสร็จรวมสำหรับปี</t>
  </si>
  <si>
    <t>(หน่วย: บาท)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</si>
  <si>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</si>
  <si>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</si>
  <si>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กำไร (ขาดทุน) สำหรับปี</t>
  </si>
  <si>
    <t>การแบ่งปันกำไร (ขาดทุน) สำหรับปี :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</si>
  <si>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</si>
  <si>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</si>
  <si>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การแบ่งปันกำไร (ขาดทุน) เบ็ดเสร็จรวมสำหรับปี :</t>
  </si>
  <si>
    <t>รายการปรับกระทบกำไร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</si>
  <si>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</si>
  <si>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</si>
  <si>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</si>
  <si>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</si>
  <si>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</si>
  <si>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</si>
  <si>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</si>
  <si>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</si>
  <si>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</si>
  <si>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</si>
  <si>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>ณ วันที่ 
31 ธันวาคม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</si>
  <si>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</si>
  <si>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</si>
  <si>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</si>
  <si>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</si>
  <si>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</si>
  <si>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</si>
  <si>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</si>
  <si>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</si>
  <si>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</si>
  <si>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</si>
  <si>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</si>
  <si>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</si>
  <si>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>จำนวนหุ้นสามัญถัวเฉลี่ยถ่วงน้ำหนัก (หุ้น)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</si>
  <si>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</si>
  <si>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</si>
  <si>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</si>
  <si>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เงินสดจ่ายซื้อสินทรัพย์สิทธิการใช้</t>
  </si>
  <si>
    <t>จ่ายหนี้สินตามสัญญาเช่า</t>
  </si>
  <si>
    <t>เงินสดรับ (จ่าย) จากกิจกรรมดำเนินงาน</t>
  </si>
  <si>
    <t>เงินสดรับ (จ่าย) ภาษีเงินได้สุทธิ</t>
  </si>
  <si>
    <t>2.18</t>
  </si>
  <si>
    <t>ลูกหนี้ไม่หมุนเวียนอื่น</t>
  </si>
  <si>
    <t>หนี้สินทางการเงินหมุนเวียนอื่น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</si>
  <si>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</si>
  <si>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</si>
  <si>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</si>
  <si>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</si>
  <si>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</si>
  <si>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- เงินจ่ายล่วงหน้าค่าเรือเดินทะเลและอุปกรณ์</t>
  </si>
  <si>
    <t>7 และ 8.1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</si>
  <si>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</si>
  <si>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</si>
  <si>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</si>
  <si>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</si>
  <si>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</si>
  <si>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</si>
  <si>
    <t>2565</t>
  </si>
  <si>
    <t>เงินให้กู้ยืมระยะสั้นแก่กิจการที่เกี่ยวข้องกัน</t>
  </si>
  <si>
    <t>ยอดคงเหลือ ณ วันที่ 1 มกราคม 2565</t>
  </si>
  <si>
    <t>ยอดคงเหลือ ณ วันที่ 31 ธันวาคม 2565</t>
  </si>
  <si>
    <t>กำไรจากอัตราแลกเปลี่ยน</t>
  </si>
  <si>
    <t>ส่วนที่เป็นของผู้ถือหุ้นบริษัทใหญ่ (บาท)</t>
  </si>
  <si>
    <t>ซึ่งเป็นไปตามมาตรฐานการรายงานทางการเงินฉบับที่ 9</t>
  </si>
  <si>
    <t>อื่นๆ</t>
  </si>
  <si>
    <t>กลับรายการผลขาดทุนจากการด้อยค่าของสินทรัพย์</t>
  </si>
  <si>
    <t>กำไรจากการขายสินทรัพย์</t>
  </si>
  <si>
    <t>5 และ 18</t>
  </si>
  <si>
    <t>23.1 (ค)</t>
  </si>
  <si>
    <t>10.2 และ 13</t>
  </si>
  <si>
    <t xml:space="preserve">    - อื่นๆ</t>
  </si>
  <si>
    <t>อสังหาริมทรัพย์เพื่อการลงทุน - สุทธิ</t>
  </si>
  <si>
    <t>ขาดทุน (กำไร) จากการยกเลิกสัญญาเช่า</t>
  </si>
  <si>
    <t>หักกลบลบหนี้ระหว่างลูกหนี้การค้า - กิจการที่เกี่ยวข้องกัน</t>
  </si>
  <si>
    <t>15 และ 18</t>
  </si>
  <si>
    <t>ต้นทุนบริการในอดีตจากการโอนย้ายพนักงาน</t>
  </si>
  <si>
    <t>ณ 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</si>
  <si>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</si>
  <si>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</si>
  <si>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</si>
  <si>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</si>
  <si>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</si>
  <si>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</si>
  <si>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</si>
  <si>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ผลกำไรจากการเปลี่ยนแปลงมูลค่ายุติธรรมของตราสารอนุพันธ์</t>
  </si>
  <si>
    <t xml:space="preserve">    - สุทธิจากส่วนที่ถึงกำหนดชำระภายในหนึ่งปี</t>
  </si>
  <si>
    <t>ผลขาดทุน (กำไร) จากการเปลี่ยนแปลงมูลค่ายุติธรรมของสินทรัพย์ทางการเงิน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</si>
  <si>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</si>
  <si>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</si>
  <si>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</si>
  <si>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เงินรับล่วงหน้าจากการขายสินทรัพย์</t>
  </si>
  <si>
    <t>โอนเงินให้กู้ยืมระยะสั้นแก่กิจการที่เกี่ยวข้องกันไปเป็น</t>
  </si>
  <si>
    <t>ลูกหนี้อื่นและเงินทดรองรับ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</si>
  <si>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</si>
  <si>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</si>
  <si>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</si>
  <si>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……………….………..…………...…….............................…........….กรรมการ  …………………….…..…………...…….............................…........….กรรมการ                                           6</t>
  </si>
  <si>
    <t>……………….………..…………...…….............................…........….กรรมการ  …………………….…..…………...…….............................…........….กรรมการ                                           7</t>
  </si>
  <si>
    <t>ค่าใช้จ่ายอื่น</t>
  </si>
  <si>
    <t>ขาดทุนจากการด้อยค่าของเรือเดินทะเล (กลับรายการ)</t>
  </si>
  <si>
    <t>สินทรัพย์ทางการเงินไม่หมุนเวียนอื่นลดลง (เพิ่มขึ้น)</t>
  </si>
  <si>
    <t>อัตราแลกเปลี่ยน</t>
  </si>
  <si>
    <t>ผลต่างของ</t>
  </si>
  <si>
    <t>จากการแปลงค่า</t>
  </si>
  <si>
    <t>งบการเงิน</t>
  </si>
  <si>
    <t>10.1 และ 13</t>
  </si>
  <si>
    <t>7 และ 18</t>
  </si>
  <si>
    <t>ขาดทุนจากอัตราแลกเปลี่ยน</t>
  </si>
  <si>
    <t>ขาดทุนจากการด้อยค่าของเรือเดินทะเล</t>
  </si>
  <si>
    <t>ดอกเบี้ยรับตามมาตรฐานการรายงานทางการเงินฉบับที่ 9</t>
  </si>
  <si>
    <t>เงินฝากสถาบันการเงินที่มีภาระผูกพัน</t>
  </si>
  <si>
    <t xml:space="preserve">    - เงินฝากธนาคารที่มีภาระค้ำประกัน</t>
  </si>
  <si>
    <t>เงินทดรองรับลดลงจากการรับเงินปันผล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</si>
  <si>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</si>
  <si>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</si>
  <si>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ผลกำไร (ขาดทุน) จาก</t>
  </si>
  <si>
    <t>เงินลงทุนในตราสารทุน</t>
  </si>
  <si>
    <t>ด้วยมูลค่ายุติธรรม</t>
  </si>
  <si>
    <t>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</si>
</sst>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_(* #,##0.000_);_(* \(#,##0.000\);_(* &quot;-&quot;??_);_(@_)"/>
    <numFmt numFmtId="184" formatCode="#,##0.00\ ;\(#,##0.00\);\-\ \ \ \ \ \ \ \ "/>
  </numFmts>
  <fonts count="52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7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1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1" fillId="0" borderId="0"/>
    <xf numFmtId="0" fontId="2" fillId="0" borderId="0" applyFont="0" applyFill="0" applyBorder="0" applyAlignment="0" applyProtection="0"/>
    <xf numFmtId="169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0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183">
    <xf numFmtId="0" fontId="0" fillId="0" borderId="0" xfId="0"/>
    <xf numFmtId="37" fontId="28" fillId="0" borderId="0" xfId="57" applyNumberFormat="1" applyFont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9" fontId="28" fillId="0" borderId="0" xfId="57" applyNumberFormat="1" applyFont="1"/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7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164" fontId="28" fillId="0" borderId="0" xfId="57" applyNumberFormat="1" applyFont="1" applyAlignment="1">
      <alignment vertical="center"/>
    </xf>
    <xf numFmtId="181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184" fontId="28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164" fontId="39" fillId="0" borderId="0" xfId="57" applyNumberFormat="1" applyFont="1" applyAlignment="1">
      <alignment vertical="center"/>
    </xf>
    <xf numFmtId="37" fontId="40" fillId="26" borderId="0" xfId="57" applyNumberFormat="1" applyFont="1" applyFill="1" applyAlignment="1">
      <alignment vertic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/>
    <xf numFmtId="178" fontId="40" fillId="0" borderId="0" xfId="57" applyNumberFormat="1" applyFont="1"/>
    <xf numFmtId="37" fontId="40" fillId="0" borderId="11" xfId="57" applyNumberFormat="1" applyFont="1" applyBorder="1"/>
    <xf numFmtId="37" fontId="39" fillId="0" borderId="0" xfId="57" applyNumberFormat="1" applyFont="1" applyAlignment="1">
      <alignment vertical="center"/>
    </xf>
    <xf numFmtId="164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vertical="center"/>
    </xf>
    <xf numFmtId="164" fontId="40" fillId="0" borderId="0" xfId="57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horizontal="center" vertical="center"/>
    </xf>
    <xf numFmtId="37" fontId="40" fillId="0" borderId="0" xfId="57" applyNumberFormat="1" applyFont="1" applyAlignment="1">
      <alignment vertical="center"/>
    </xf>
    <xf numFmtId="165" fontId="39" fillId="0" borderId="0" xfId="80" applyFont="1" applyFill="1" applyBorder="1" applyAlignment="1">
      <alignment vertical="center"/>
    </xf>
    <xf numFmtId="164" fontId="39" fillId="0" borderId="15" xfId="57" applyNumberFormat="1" applyFont="1" applyBorder="1" applyAlignment="1">
      <alignment vertical="center"/>
    </xf>
    <xf numFmtId="181" fontId="39" fillId="0" borderId="0" xfId="80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164" fontId="39" fillId="26" borderId="0" xfId="57" applyNumberFormat="1" applyFont="1" applyFill="1" applyAlignment="1">
      <alignment vertical="center"/>
    </xf>
    <xf numFmtId="181" fontId="39" fillId="0" borderId="15" xfId="80" applyNumberFormat="1" applyFont="1" applyFill="1" applyBorder="1" applyAlignment="1">
      <alignment vertical="center"/>
    </xf>
    <xf numFmtId="181" fontId="39" fillId="0" borderId="0" xfId="80" applyNumberFormat="1" applyFont="1" applyFill="1" applyAlignment="1">
      <alignment vertical="center"/>
    </xf>
    <xf numFmtId="37" fontId="39" fillId="0" borderId="0" xfId="57" quotePrefix="1" applyNumberFormat="1" applyFont="1" applyAlignment="1">
      <alignment horizontal="center" vertical="center"/>
    </xf>
    <xf numFmtId="164" fontId="39" fillId="0" borderId="11" xfId="57" applyNumberFormat="1" applyFont="1" applyBorder="1" applyAlignment="1">
      <alignment horizontal="center" vertical="center"/>
    </xf>
    <xf numFmtId="164" fontId="39" fillId="0" borderId="0" xfId="57" applyNumberFormat="1" applyFont="1" applyAlignment="1">
      <alignment horizontal="right" vertical="center"/>
    </xf>
    <xf numFmtId="37" fontId="39" fillId="0" borderId="0" xfId="57" applyNumberFormat="1" applyFont="1"/>
    <xf numFmtId="179" fontId="39" fillId="0" borderId="0" xfId="57" applyNumberFormat="1" applyFont="1"/>
    <xf numFmtId="37" fontId="39" fillId="0" borderId="0" xfId="57" applyNumberFormat="1" applyFont="1" applyAlignment="1">
      <alignment horizontal="right" vertical="center"/>
    </xf>
    <xf numFmtId="177" fontId="39" fillId="0" borderId="0" xfId="57" applyNumberFormat="1" applyFont="1" applyAlignment="1">
      <alignment vertical="center"/>
    </xf>
    <xf numFmtId="179" fontId="39" fillId="0" borderId="0" xfId="57" applyNumberFormat="1" applyFont="1" applyAlignment="1">
      <alignment vertical="center"/>
    </xf>
    <xf numFmtId="37" fontId="39" fillId="26" borderId="11" xfId="57" applyNumberFormat="1" applyFont="1" applyFill="1" applyBorder="1" applyAlignment="1">
      <alignment horizontal="center" vertical="center"/>
    </xf>
    <xf numFmtId="165" fontId="39" fillId="0" borderId="11" xfId="80" applyFont="1" applyFill="1" applyBorder="1" applyAlignment="1">
      <alignment vertical="center"/>
    </xf>
    <xf numFmtId="164" fontId="39" fillId="0" borderId="11" xfId="57" applyNumberFormat="1" applyFont="1" applyBorder="1" applyAlignment="1">
      <alignment vertical="center"/>
    </xf>
    <xf numFmtId="164" fontId="39" fillId="0" borderId="16" xfId="57" applyNumberFormat="1" applyFont="1" applyBorder="1" applyAlignment="1">
      <alignment vertical="center"/>
    </xf>
    <xf numFmtId="165" fontId="39" fillId="0" borderId="0" xfId="80" applyFont="1" applyFill="1" applyAlignment="1">
      <alignment vertical="center"/>
    </xf>
    <xf numFmtId="164" fontId="39" fillId="0" borderId="0" xfId="57" applyNumberFormat="1" applyFont="1"/>
    <xf numFmtId="37" fontId="39" fillId="0" borderId="0" xfId="57" applyNumberFormat="1" applyFont="1" applyAlignment="1">
      <alignment horizontal="left" vertical="center"/>
    </xf>
    <xf numFmtId="177" fontId="40" fillId="0" borderId="0" xfId="57" applyNumberFormat="1" applyFont="1" applyAlignment="1">
      <alignment vertical="center"/>
    </xf>
    <xf numFmtId="179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vertical="center"/>
    </xf>
    <xf numFmtId="37" fontId="44" fillId="0" borderId="11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43" fillId="0" borderId="0" xfId="57" applyNumberFormat="1" applyFont="1" applyAlignment="1">
      <alignment vertical="center"/>
    </xf>
    <xf numFmtId="0" fontId="39" fillId="0" borderId="11" xfId="57" applyFont="1" applyBorder="1" applyAlignment="1">
      <alignment horizontal="center" vertical="center"/>
    </xf>
    <xf numFmtId="0" fontId="43" fillId="0" borderId="0" xfId="57" applyFont="1" applyAlignment="1">
      <alignment vertical="center"/>
    </xf>
    <xf numFmtId="0" fontId="43" fillId="0" borderId="0" xfId="57" applyFont="1" applyAlignment="1">
      <alignment horizontal="center" vertical="center"/>
    </xf>
    <xf numFmtId="37" fontId="41" fillId="0" borderId="0" xfId="57" applyNumberFormat="1" applyFont="1" applyAlignment="1">
      <alignment vertical="center"/>
    </xf>
    <xf numFmtId="0" fontId="41" fillId="0" borderId="0" xfId="57" quotePrefix="1" applyFont="1" applyAlignment="1">
      <alignment horizontal="center" vertical="center"/>
    </xf>
    <xf numFmtId="0" fontId="41" fillId="0" borderId="0" xfId="57" applyFont="1" applyAlignment="1">
      <alignment vertical="center"/>
    </xf>
    <xf numFmtId="0" fontId="41" fillId="0" borderId="0" xfId="57" applyFont="1" applyAlignment="1">
      <alignment horizontal="center" vertical="center"/>
    </xf>
    <xf numFmtId="181" fontId="39" fillId="0" borderId="0" xfId="80" applyNumberFormat="1" applyFont="1" applyFill="1" applyAlignment="1">
      <alignment horizontal="center" vertical="center"/>
    </xf>
    <xf numFmtId="164" fontId="39" fillId="0" borderId="14" xfId="57" applyNumberFormat="1" applyFont="1" applyBorder="1" applyAlignment="1">
      <alignment vertical="center"/>
    </xf>
    <xf numFmtId="165" fontId="39" fillId="0" borderId="0" xfId="29" applyFont="1" applyFill="1" applyAlignment="1">
      <alignment vertical="center"/>
    </xf>
    <xf numFmtId="164" fontId="39" fillId="0" borderId="17" xfId="57" applyNumberFormat="1" applyFont="1" applyBorder="1" applyAlignment="1">
      <alignment vertical="center"/>
    </xf>
    <xf numFmtId="43" fontId="39" fillId="0" borderId="0" xfId="79" applyFont="1" applyFill="1" applyAlignment="1">
      <alignment vertical="center"/>
    </xf>
    <xf numFmtId="37" fontId="45" fillId="0" borderId="0" xfId="83" applyNumberFormat="1" applyFont="1"/>
    <xf numFmtId="183" fontId="39" fillId="0" borderId="16" xfId="29" applyNumberFormat="1" applyFont="1" applyFill="1" applyBorder="1" applyAlignment="1">
      <alignment vertical="center"/>
    </xf>
    <xf numFmtId="182" fontId="39" fillId="0" borderId="0" xfId="57" applyNumberFormat="1" applyFont="1" applyAlignment="1">
      <alignment vertical="center"/>
    </xf>
    <xf numFmtId="39" fontId="39" fillId="0" borderId="0" xfId="57" applyNumberFormat="1" applyFont="1" applyAlignment="1">
      <alignment vertical="center"/>
    </xf>
    <xf numFmtId="37" fontId="41" fillId="0" borderId="0" xfId="57" applyNumberFormat="1" applyFont="1" applyAlignment="1">
      <alignment horizontal="center" vertical="center"/>
    </xf>
    <xf numFmtId="177" fontId="39" fillId="0" borderId="0" xfId="57" applyNumberFormat="1" applyFont="1"/>
    <xf numFmtId="37" fontId="46" fillId="0" borderId="0" xfId="57" applyNumberFormat="1" applyFont="1" applyAlignment="1">
      <alignment vertical="center"/>
    </xf>
    <xf numFmtId="37" fontId="47" fillId="0" borderId="0" xfId="57" applyNumberFormat="1" applyFont="1" applyAlignment="1">
      <alignment vertical="center"/>
    </xf>
    <xf numFmtId="164" fontId="46" fillId="0" borderId="0" xfId="57" applyNumberFormat="1" applyFont="1" applyAlignment="1">
      <alignment vertical="center"/>
    </xf>
    <xf numFmtId="37" fontId="48" fillId="0" borderId="0" xfId="57" applyNumberFormat="1" applyFont="1" applyAlignment="1">
      <alignment horizontal="center" vertical="center"/>
    </xf>
    <xf numFmtId="0" fontId="39" fillId="0" borderId="0" xfId="57" applyFont="1" applyAlignment="1">
      <alignment vertical="center"/>
    </xf>
    <xf numFmtId="37" fontId="39" fillId="0" borderId="0" xfId="57" applyNumberFormat="1" applyFont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49" fillId="26" borderId="0" xfId="71" applyNumberFormat="1" applyFont="1" applyFill="1" applyAlignment="1">
      <alignment vertical="center"/>
    </xf>
    <xf numFmtId="37" fontId="50" fillId="26" borderId="0" xfId="71" applyNumberFormat="1" applyFont="1" applyFill="1" applyAlignment="1">
      <alignment horizontal="center" vertical="center"/>
    </xf>
    <xf numFmtId="0" fontId="49" fillId="26" borderId="0" xfId="71" applyFont="1" applyFill="1" applyAlignment="1">
      <alignment horizontal="center" vertical="center"/>
    </xf>
    <xf numFmtId="164" fontId="49" fillId="26" borderId="0" xfId="71" applyNumberFormat="1" applyFont="1" applyFill="1" applyAlignment="1">
      <alignment horizontal="right" vertical="center"/>
    </xf>
    <xf numFmtId="164" fontId="49" fillId="0" borderId="0" xfId="83" applyNumberFormat="1" applyFont="1" applyAlignment="1">
      <alignment vertical="center"/>
    </xf>
    <xf numFmtId="37" fontId="38" fillId="0" borderId="0" xfId="57" applyNumberFormat="1" applyFont="1" applyAlignment="1">
      <alignment vertical="top"/>
    </xf>
    <xf numFmtId="37" fontId="41" fillId="0" borderId="0" xfId="57" quotePrefix="1" applyNumberFormat="1" applyFont="1" applyAlignment="1">
      <alignment horizontal="center" vertical="center"/>
    </xf>
    <xf numFmtId="181" fontId="28" fillId="0" borderId="0" xfId="80" applyNumberFormat="1" applyFont="1" applyAlignment="1">
      <alignment horizontal="center" vertical="center"/>
    </xf>
    <xf numFmtId="0" fontId="39" fillId="0" borderId="0" xfId="57" applyFont="1" applyAlignment="1">
      <alignment horizontal="right" vertical="center"/>
    </xf>
    <xf numFmtId="181" fontId="28" fillId="0" borderId="0" xfId="80" applyNumberFormat="1" applyFont="1" applyAlignment="1">
      <alignment horizontal="right" vertical="center"/>
    </xf>
    <xf numFmtId="181" fontId="28" fillId="0" borderId="0" xfId="80" applyNumberFormat="1" applyFont="1" applyAlignment="1">
      <alignment vertical="center"/>
    </xf>
    <xf numFmtId="181" fontId="28" fillId="0" borderId="0" xfId="80" applyNumberFormat="1" applyFont="1" applyBorder="1" applyAlignment="1">
      <alignment vertical="center"/>
    </xf>
    <xf numFmtId="181" fontId="28" fillId="0" borderId="11" xfId="80" applyNumberFormat="1" applyFont="1" applyBorder="1" applyAlignment="1">
      <alignment vertical="center"/>
    </xf>
    <xf numFmtId="181" fontId="28" fillId="0" borderId="14" xfId="80" applyNumberFormat="1" applyFont="1" applyBorder="1" applyAlignment="1">
      <alignment vertical="center"/>
    </xf>
    <xf numFmtId="181" fontId="28" fillId="0" borderId="16" xfId="80" applyNumberFormat="1" applyFont="1" applyBorder="1" applyAlignment="1">
      <alignment vertical="center"/>
    </xf>
    <xf numFmtId="0" fontId="39" fillId="0" borderId="0" xfId="57" applyFont="1" applyAlignment="1">
      <alignment horizontal="center" vertical="center"/>
    </xf>
    <xf numFmtId="37" fontId="40" fillId="0" borderId="0" xfId="57" quotePrefix="1" applyNumberFormat="1" applyFont="1" applyAlignment="1">
      <alignment vertical="center"/>
    </xf>
    <xf numFmtId="164" fontId="51" fillId="0" borderId="11" xfId="57" applyNumberFormat="1" applyFont="1" applyBorder="1" applyAlignment="1">
      <alignment vertical="center"/>
    </xf>
    <xf numFmtId="164" fontId="39" fillId="0" borderId="0" xfId="57" applyNumberFormat="1" applyFont="1" applyAlignment="1">
      <alignment vertical="top"/>
    </xf>
    <xf numFmtId="164" fontId="39" fillId="0" borderId="14" xfId="57" applyNumberFormat="1" applyFont="1" applyBorder="1" applyAlignment="1">
      <alignment vertical="top"/>
    </xf>
    <xf numFmtId="181" fontId="39" fillId="0" borderId="0" xfId="80" applyNumberFormat="1" applyFont="1" applyFill="1" applyBorder="1" applyAlignment="1">
      <alignment vertical="top"/>
    </xf>
    <xf numFmtId="165" fontId="39" fillId="0" borderId="11" xfId="80" applyFont="1" applyFill="1" applyBorder="1" applyAlignment="1">
      <alignment vertical="top"/>
    </xf>
    <xf numFmtId="164" fontId="39" fillId="0" borderId="11" xfId="57" applyNumberFormat="1" applyFont="1" applyBorder="1" applyAlignment="1">
      <alignment vertical="top"/>
    </xf>
    <xf numFmtId="180" fontId="41" fillId="0" borderId="0" xfId="57" applyNumberFormat="1" applyFont="1" applyAlignment="1">
      <alignment horizontal="center" vertical="center"/>
    </xf>
    <xf numFmtId="181" fontId="39" fillId="0" borderId="16" xfId="80" applyNumberFormat="1" applyFont="1" applyFill="1" applyBorder="1" applyAlignment="1">
      <alignment vertical="center"/>
    </xf>
    <xf numFmtId="165" fontId="39" fillId="0" borderId="11" xfId="80" applyFont="1" applyBorder="1" applyAlignment="1">
      <alignment vertical="center"/>
    </xf>
    <xf numFmtId="165" fontId="39" fillId="0" borderId="0" xfId="80" applyFont="1" applyAlignment="1">
      <alignment vertical="center"/>
    </xf>
    <xf numFmtId="165" fontId="39" fillId="0" borderId="0" xfId="82" applyFont="1" applyFill="1" applyAlignment="1">
      <alignment horizontal="right"/>
    </xf>
    <xf numFmtId="37" fontId="41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right"/>
    </xf>
    <xf numFmtId="178" fontId="39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11" xfId="57" applyNumberFormat="1" applyFont="1" applyBorder="1" applyAlignment="1">
      <alignment horizontal="center"/>
    </xf>
    <xf numFmtId="37" fontId="39" fillId="0" borderId="11" xfId="57" applyNumberFormat="1" applyFont="1" applyBorder="1" applyAlignment="1">
      <alignment horizontal="center"/>
    </xf>
    <xf numFmtId="37" fontId="39" fillId="0" borderId="11" xfId="57" quotePrefix="1" applyNumberFormat="1" applyFont="1" applyBorder="1" applyAlignment="1">
      <alignment horizontal="center"/>
    </xf>
    <xf numFmtId="0" fontId="41" fillId="0" borderId="0" xfId="57" applyFont="1" applyAlignment="1">
      <alignment horizontal="center"/>
    </xf>
    <xf numFmtId="0" fontId="41" fillId="0" borderId="0" xfId="57" quotePrefix="1" applyFont="1" applyAlignment="1">
      <alignment horizontal="center"/>
    </xf>
    <xf numFmtId="164" fontId="39" fillId="0" borderId="0" xfId="57" applyNumberFormat="1" applyFont="1" applyAlignment="1">
      <alignment horizontal="right"/>
    </xf>
    <xf numFmtId="164" fontId="39" fillId="0" borderId="12" xfId="57" applyNumberFormat="1" applyFont="1" applyBorder="1" applyAlignment="1">
      <alignment horizontal="right"/>
    </xf>
    <xf numFmtId="165" fontId="39" fillId="0" borderId="12" xfId="80" applyFont="1" applyFill="1" applyBorder="1" applyAlignment="1">
      <alignment horizontal="right"/>
    </xf>
    <xf numFmtId="164" fontId="39" fillId="0" borderId="13" xfId="57" applyNumberFormat="1" applyFont="1" applyBorder="1" applyAlignment="1">
      <alignment horizontal="right"/>
    </xf>
    <xf numFmtId="165" fontId="39" fillId="0" borderId="13" xfId="82" applyFont="1" applyFill="1" applyBorder="1" applyAlignment="1">
      <alignment horizontal="right"/>
    </xf>
    <xf numFmtId="165" fontId="39" fillId="0" borderId="0" xfId="80" applyFont="1" applyFill="1" applyAlignment="1">
      <alignment horizontal="right"/>
    </xf>
    <xf numFmtId="164" fontId="39" fillId="0" borderId="14" xfId="57" applyNumberFormat="1" applyFont="1" applyBorder="1" applyAlignment="1">
      <alignment horizontal="right"/>
    </xf>
    <xf numFmtId="181" fontId="39" fillId="0" borderId="0" xfId="82" applyNumberFormat="1" applyFont="1" applyFill="1" applyAlignment="1">
      <alignment horizontal="right"/>
    </xf>
    <xf numFmtId="166" fontId="39" fillId="0" borderId="0" xfId="82" applyNumberFormat="1" applyFont="1" applyFill="1"/>
    <xf numFmtId="181" fontId="39" fillId="0" borderId="0" xfId="29" applyNumberFormat="1" applyFont="1" applyFill="1" applyAlignment="1">
      <alignment horizontal="right"/>
    </xf>
    <xf numFmtId="164" fontId="39" fillId="0" borderId="15" xfId="57" applyNumberFormat="1" applyFont="1" applyBorder="1" applyAlignment="1">
      <alignment horizontal="right"/>
    </xf>
    <xf numFmtId="37" fontId="41" fillId="0" borderId="0" xfId="57" applyNumberFormat="1" applyFont="1"/>
    <xf numFmtId="181" fontId="39" fillId="0" borderId="0" xfId="82" applyNumberFormat="1" applyFont="1" applyFill="1"/>
    <xf numFmtId="39" fontId="39" fillId="0" borderId="0" xfId="57" applyNumberFormat="1" applyFont="1"/>
    <xf numFmtId="0" fontId="39" fillId="0" borderId="0" xfId="57" applyFont="1" applyAlignment="1">
      <alignment horizontal="center"/>
    </xf>
    <xf numFmtId="0" fontId="39" fillId="0" borderId="0" xfId="57" applyFont="1"/>
    <xf numFmtId="164" fontId="39" fillId="0" borderId="16" xfId="57" applyNumberFormat="1" applyFont="1" applyBorder="1" applyAlignment="1">
      <alignment horizontal="right"/>
    </xf>
    <xf numFmtId="176" fontId="39" fillId="0" borderId="0" xfId="57" applyNumberFormat="1" applyFont="1" applyAlignment="1">
      <alignment horizontal="right"/>
    </xf>
    <xf numFmtId="164" fontId="39" fillId="0" borderId="11" xfId="57" applyNumberFormat="1" applyFont="1" applyBorder="1" applyAlignment="1">
      <alignment horizontal="right"/>
    </xf>
    <xf numFmtId="181" fontId="28" fillId="0" borderId="0" xfId="80" applyNumberFormat="1" applyFont="1" applyFill="1" applyAlignment="1">
      <alignment vertical="center"/>
    </xf>
    <xf numFmtId="164" fontId="39" fillId="0" borderId="17" xfId="57" applyNumberFormat="1" applyFont="1" applyBorder="1" applyAlignment="1">
      <alignment horizontal="right"/>
    </xf>
    <xf numFmtId="165" fontId="39" fillId="0" borderId="0" xfId="57" applyNumberFormat="1" applyFont="1" applyAlignment="1">
      <alignment vertical="center"/>
    </xf>
    <xf numFmtId="165" fontId="39" fillId="0" borderId="0" xfId="80" applyFont="1" applyAlignment="1">
      <alignment horizontal="right"/>
    </xf>
    <xf numFmtId="181" fontId="39" fillId="0" borderId="0" xfId="80" applyNumberFormat="1" applyFont="1" applyFill="1" applyAlignment="1">
      <alignment horizontal="right"/>
    </xf>
    <xf numFmtId="165" fontId="39" fillId="0" borderId="11" xfId="80" applyFont="1" applyBorder="1" applyAlignment="1">
      <alignment horizontal="right"/>
    </xf>
    <xf numFmtId="181" fontId="39" fillId="0" borderId="0" xfId="57" applyNumberFormat="1" applyFont="1" applyAlignment="1">
      <alignment vertical="center"/>
    </xf>
    <xf numFmtId="181" fontId="39" fillId="0" borderId="11" xfId="80" applyNumberFormat="1" applyFont="1" applyFill="1" applyBorder="1" applyAlignment="1">
      <alignment vertical="center"/>
    </xf>
    <xf numFmtId="181" fontId="39" fillId="0" borderId="15" xfId="57" applyNumberFormat="1" applyFont="1" applyBorder="1" applyAlignment="1">
      <alignment vertical="center"/>
    </xf>
    <xf numFmtId="176" fontId="39" fillId="0" borderId="16" xfId="57" applyNumberFormat="1" applyFont="1" applyBorder="1" applyAlignment="1">
      <alignment vertical="center"/>
    </xf>
    <xf numFmtId="181" fontId="39" fillId="0" borderId="0" xfId="80" applyNumberFormat="1" applyFont="1" applyAlignment="1">
      <alignment vertical="top"/>
    </xf>
    <xf numFmtId="181" fontId="28" fillId="0" borderId="17" xfId="80" applyNumberFormat="1" applyFont="1" applyBorder="1" applyAlignment="1">
      <alignment vertical="center"/>
    </xf>
    <xf numFmtId="37" fontId="39" fillId="0" borderId="0" xfId="57" quotePrefix="1" applyNumberFormat="1" applyFont="1" applyAlignment="1">
      <alignment vertical="center"/>
    </xf>
    <xf numFmtId="181" fontId="39" fillId="0" borderId="14" xfId="80" applyNumberFormat="1" applyFont="1" applyBorder="1" applyAlignment="1">
      <alignment vertical="center"/>
    </xf>
    <xf numFmtId="165" fontId="39" fillId="0" borderId="0" xfId="80" applyFont="1" applyFill="1" applyBorder="1" applyAlignment="1">
      <alignment vertical="top"/>
    </xf>
    <xf numFmtId="37" fontId="40" fillId="0" borderId="0" xfId="57" applyNumberFormat="1" applyFont="1" applyAlignment="1">
      <alignment horizontal="center"/>
    </xf>
    <xf numFmtId="37" fontId="39" fillId="0" borderId="14" xfId="57" applyNumberFormat="1" applyFont="1" applyBorder="1" applyAlignment="1">
      <alignment horizontal="center"/>
    </xf>
    <xf numFmtId="164" fontId="39" fillId="0" borderId="11" xfId="57" applyNumberFormat="1" applyFont="1" applyBorder="1" applyAlignment="1">
      <alignment horizontal="center" vertical="center"/>
    </xf>
    <xf numFmtId="164" fontId="39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center" vertical="center"/>
    </xf>
    <xf numFmtId="164" fontId="40" fillId="0" borderId="11" xfId="57" applyNumberFormat="1" applyFont="1" applyBorder="1" applyAlignment="1">
      <alignment horizontal="center" vertical="center"/>
    </xf>
    <xf numFmtId="164" fontId="39" fillId="0" borderId="14" xfId="57" applyNumberFormat="1" applyFont="1" applyBorder="1" applyAlignment="1">
      <alignment horizontal="center" vertical="center"/>
    </xf>
    <xf numFmtId="37" fontId="39" fillId="0" borderId="0" xfId="57" applyNumberFormat="1" applyFont="1" applyAlignment="1">
      <alignment horizontal="left"/>
    </xf>
    <xf numFmtId="37" fontId="39" fillId="0" borderId="0" xfId="57" applyNumberFormat="1" applyFont="1" applyAlignment="1">
      <alignment horizontal="right" vertical="center"/>
    </xf>
    <xf numFmtId="37" fontId="39" fillId="0" borderId="0" xfId="57" applyNumberFormat="1" applyFont="1" applyAlignment="1">
      <alignment horizontal="left" vertical="center"/>
    </xf>
    <xf numFmtId="37" fontId="39" fillId="0" borderId="14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29" fillId="0" borderId="0" xfId="57" applyNumberFormat="1" applyFont="1" applyAlignment="1">
      <alignment horizontal="center" vertical="center"/>
    </xf>
    <xf numFmtId="37" fontId="28" fillId="0" borderId="14" xfId="57" applyNumberFormat="1" applyFont="1" applyBorder="1" applyAlignment="1">
      <alignment horizontal="center" vertical="center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51"/>
  <sheetViews>
    <sheetView showGridLines="0" view="pageBreakPreview" topLeftCell="A17" zoomScale="80" zoomScaleNormal="100" zoomScaleSheetLayoutView="80" workbookViewId="0">
      <selection activeCell="M32" sqref="M32"/>
    </sheetView>
  </sheetViews>
  <sheetFormatPr defaultColWidth="10.69921875" defaultRowHeight="24" customHeight="1"/>
  <cols>
    <col min="1" max="1" width="60.8984375" style="50" customWidth="1"/>
    <col min="2" max="2" width="15.8984375" style="146" customWidth="1"/>
    <col min="3" max="3" width="1.59765625" style="50" customWidth="1"/>
    <col min="4" max="4" width="17.8984375" style="50" customWidth="1"/>
    <col min="5" max="5" width="1.3984375" style="50" customWidth="1"/>
    <col min="6" max="6" width="17.8984375" style="50" customWidth="1"/>
    <col min="7" max="7" width="1.3984375" style="50" customWidth="1"/>
    <col min="8" max="8" width="17.8984375" style="50" customWidth="1"/>
    <col min="9" max="9" width="1.3984375" style="50" customWidth="1"/>
    <col min="10" max="10" width="17.8984375" style="50" customWidth="1"/>
    <col min="11" max="11" width="1.69921875" style="150" customWidth="1"/>
    <col min="12" max="13" width="14" style="50" bestFit="1" customWidth="1"/>
    <col min="14" max="14" width="10.69921875" style="128" customWidth="1"/>
    <col min="15" max="15" width="10.69921875" style="50" customWidth="1"/>
    <col min="16" max="16" width="14.3984375" style="50" bestFit="1" customWidth="1"/>
    <col min="17" max="256" width="10.69921875" style="50"/>
    <col min="257" max="257" width="44" style="50" customWidth="1"/>
    <col min="258" max="258" width="13.8984375" style="50" customWidth="1"/>
    <col min="259" max="259" width="1.3984375" style="50" customWidth="1"/>
    <col min="260" max="260" width="16.3984375" style="50" bestFit="1" customWidth="1"/>
    <col min="261" max="261" width="1.3984375" style="50" customWidth="1"/>
    <col min="262" max="262" width="15.8984375" style="50" bestFit="1" customWidth="1"/>
    <col min="263" max="263" width="1.3984375" style="50" customWidth="1"/>
    <col min="264" max="264" width="16.3984375" style="50" bestFit="1" customWidth="1"/>
    <col min="265" max="265" width="1.3984375" style="50" customWidth="1"/>
    <col min="266" max="266" width="15.8984375" style="50" bestFit="1" customWidth="1"/>
    <col min="267" max="267" width="1.69921875" style="50" customWidth="1"/>
    <col min="268" max="269" width="14" style="50" bestFit="1" customWidth="1"/>
    <col min="270" max="271" width="10.69921875" style="50"/>
    <col min="272" max="272" width="14.3984375" style="50" bestFit="1" customWidth="1"/>
    <col min="273" max="512" width="10.69921875" style="50"/>
    <col min="513" max="513" width="44" style="50" customWidth="1"/>
    <col min="514" max="514" width="13.8984375" style="50" customWidth="1"/>
    <col min="515" max="515" width="1.3984375" style="50" customWidth="1"/>
    <col min="516" max="516" width="16.3984375" style="50" bestFit="1" customWidth="1"/>
    <col min="517" max="517" width="1.3984375" style="50" customWidth="1"/>
    <col min="518" max="518" width="15.8984375" style="50" bestFit="1" customWidth="1"/>
    <col min="519" max="519" width="1.3984375" style="50" customWidth="1"/>
    <col min="520" max="520" width="16.3984375" style="50" bestFit="1" customWidth="1"/>
    <col min="521" max="521" width="1.3984375" style="50" customWidth="1"/>
    <col min="522" max="522" width="15.8984375" style="50" bestFit="1" customWidth="1"/>
    <col min="523" max="523" width="1.69921875" style="50" customWidth="1"/>
    <col min="524" max="525" width="14" style="50" bestFit="1" customWidth="1"/>
    <col min="526" max="527" width="10.69921875" style="50"/>
    <col min="528" max="528" width="14.3984375" style="50" bestFit="1" customWidth="1"/>
    <col min="529" max="768" width="10.69921875" style="50"/>
    <col min="769" max="769" width="44" style="50" customWidth="1"/>
    <col min="770" max="770" width="13.8984375" style="50" customWidth="1"/>
    <col min="771" max="771" width="1.3984375" style="50" customWidth="1"/>
    <col min="772" max="772" width="16.3984375" style="50" bestFit="1" customWidth="1"/>
    <col min="773" max="773" width="1.3984375" style="50" customWidth="1"/>
    <col min="774" max="774" width="15.8984375" style="50" bestFit="1" customWidth="1"/>
    <col min="775" max="775" width="1.3984375" style="50" customWidth="1"/>
    <col min="776" max="776" width="16.3984375" style="50" bestFit="1" customWidth="1"/>
    <col min="777" max="777" width="1.3984375" style="50" customWidth="1"/>
    <col min="778" max="778" width="15.8984375" style="50" bestFit="1" customWidth="1"/>
    <col min="779" max="779" width="1.69921875" style="50" customWidth="1"/>
    <col min="780" max="781" width="14" style="50" bestFit="1" customWidth="1"/>
    <col min="782" max="783" width="10.69921875" style="50"/>
    <col min="784" max="784" width="14.3984375" style="50" bestFit="1" customWidth="1"/>
    <col min="785" max="1024" width="10.69921875" style="50"/>
    <col min="1025" max="1025" width="44" style="50" customWidth="1"/>
    <col min="1026" max="1026" width="13.8984375" style="50" customWidth="1"/>
    <col min="1027" max="1027" width="1.3984375" style="50" customWidth="1"/>
    <col min="1028" max="1028" width="16.3984375" style="50" bestFit="1" customWidth="1"/>
    <col min="1029" max="1029" width="1.3984375" style="50" customWidth="1"/>
    <col min="1030" max="1030" width="15.8984375" style="50" bestFit="1" customWidth="1"/>
    <col min="1031" max="1031" width="1.3984375" style="50" customWidth="1"/>
    <col min="1032" max="1032" width="16.3984375" style="50" bestFit="1" customWidth="1"/>
    <col min="1033" max="1033" width="1.3984375" style="50" customWidth="1"/>
    <col min="1034" max="1034" width="15.8984375" style="50" bestFit="1" customWidth="1"/>
    <col min="1035" max="1035" width="1.69921875" style="50" customWidth="1"/>
    <col min="1036" max="1037" width="14" style="50" bestFit="1" customWidth="1"/>
    <col min="1038" max="1039" width="10.69921875" style="50"/>
    <col min="1040" max="1040" width="14.3984375" style="50" bestFit="1" customWidth="1"/>
    <col min="1041" max="1280" width="10.69921875" style="50"/>
    <col min="1281" max="1281" width="44" style="50" customWidth="1"/>
    <col min="1282" max="1282" width="13.8984375" style="50" customWidth="1"/>
    <col min="1283" max="1283" width="1.3984375" style="50" customWidth="1"/>
    <col min="1284" max="1284" width="16.3984375" style="50" bestFit="1" customWidth="1"/>
    <col min="1285" max="1285" width="1.3984375" style="50" customWidth="1"/>
    <col min="1286" max="1286" width="15.8984375" style="50" bestFit="1" customWidth="1"/>
    <col min="1287" max="1287" width="1.3984375" style="50" customWidth="1"/>
    <col min="1288" max="1288" width="16.3984375" style="50" bestFit="1" customWidth="1"/>
    <col min="1289" max="1289" width="1.3984375" style="50" customWidth="1"/>
    <col min="1290" max="1290" width="15.8984375" style="50" bestFit="1" customWidth="1"/>
    <col min="1291" max="1291" width="1.69921875" style="50" customWidth="1"/>
    <col min="1292" max="1293" width="14" style="50" bestFit="1" customWidth="1"/>
    <col min="1294" max="1295" width="10.69921875" style="50"/>
    <col min="1296" max="1296" width="14.3984375" style="50" bestFit="1" customWidth="1"/>
    <col min="1297" max="1536" width="10.69921875" style="50"/>
    <col min="1537" max="1537" width="44" style="50" customWidth="1"/>
    <col min="1538" max="1538" width="13.8984375" style="50" customWidth="1"/>
    <col min="1539" max="1539" width="1.3984375" style="50" customWidth="1"/>
    <col min="1540" max="1540" width="16.3984375" style="50" bestFit="1" customWidth="1"/>
    <col min="1541" max="1541" width="1.3984375" style="50" customWidth="1"/>
    <col min="1542" max="1542" width="15.8984375" style="50" bestFit="1" customWidth="1"/>
    <col min="1543" max="1543" width="1.3984375" style="50" customWidth="1"/>
    <col min="1544" max="1544" width="16.3984375" style="50" bestFit="1" customWidth="1"/>
    <col min="1545" max="1545" width="1.3984375" style="50" customWidth="1"/>
    <col min="1546" max="1546" width="15.8984375" style="50" bestFit="1" customWidth="1"/>
    <col min="1547" max="1547" width="1.69921875" style="50" customWidth="1"/>
    <col min="1548" max="1549" width="14" style="50" bestFit="1" customWidth="1"/>
    <col min="1550" max="1551" width="10.69921875" style="50"/>
    <col min="1552" max="1552" width="14.3984375" style="50" bestFit="1" customWidth="1"/>
    <col min="1553" max="1792" width="10.69921875" style="50"/>
    <col min="1793" max="1793" width="44" style="50" customWidth="1"/>
    <col min="1794" max="1794" width="13.8984375" style="50" customWidth="1"/>
    <col min="1795" max="1795" width="1.3984375" style="50" customWidth="1"/>
    <col min="1796" max="1796" width="16.3984375" style="50" bestFit="1" customWidth="1"/>
    <col min="1797" max="1797" width="1.3984375" style="50" customWidth="1"/>
    <col min="1798" max="1798" width="15.8984375" style="50" bestFit="1" customWidth="1"/>
    <col min="1799" max="1799" width="1.3984375" style="50" customWidth="1"/>
    <col min="1800" max="1800" width="16.3984375" style="50" bestFit="1" customWidth="1"/>
    <col min="1801" max="1801" width="1.3984375" style="50" customWidth="1"/>
    <col min="1802" max="1802" width="15.8984375" style="50" bestFit="1" customWidth="1"/>
    <col min="1803" max="1803" width="1.69921875" style="50" customWidth="1"/>
    <col min="1804" max="1805" width="14" style="50" bestFit="1" customWidth="1"/>
    <col min="1806" max="1807" width="10.69921875" style="50"/>
    <col min="1808" max="1808" width="14.3984375" style="50" bestFit="1" customWidth="1"/>
    <col min="1809" max="2048" width="10.69921875" style="50"/>
    <col min="2049" max="2049" width="44" style="50" customWidth="1"/>
    <col min="2050" max="2050" width="13.8984375" style="50" customWidth="1"/>
    <col min="2051" max="2051" width="1.3984375" style="50" customWidth="1"/>
    <col min="2052" max="2052" width="16.3984375" style="50" bestFit="1" customWidth="1"/>
    <col min="2053" max="2053" width="1.3984375" style="50" customWidth="1"/>
    <col min="2054" max="2054" width="15.8984375" style="50" bestFit="1" customWidth="1"/>
    <col min="2055" max="2055" width="1.3984375" style="50" customWidth="1"/>
    <col min="2056" max="2056" width="16.3984375" style="50" bestFit="1" customWidth="1"/>
    <col min="2057" max="2057" width="1.3984375" style="50" customWidth="1"/>
    <col min="2058" max="2058" width="15.8984375" style="50" bestFit="1" customWidth="1"/>
    <col min="2059" max="2059" width="1.69921875" style="50" customWidth="1"/>
    <col min="2060" max="2061" width="14" style="50" bestFit="1" customWidth="1"/>
    <col min="2062" max="2063" width="10.69921875" style="50"/>
    <col min="2064" max="2064" width="14.3984375" style="50" bestFit="1" customWidth="1"/>
    <col min="2065" max="2304" width="10.69921875" style="50"/>
    <col min="2305" max="2305" width="44" style="50" customWidth="1"/>
    <col min="2306" max="2306" width="13.8984375" style="50" customWidth="1"/>
    <col min="2307" max="2307" width="1.3984375" style="50" customWidth="1"/>
    <col min="2308" max="2308" width="16.3984375" style="50" bestFit="1" customWidth="1"/>
    <col min="2309" max="2309" width="1.3984375" style="50" customWidth="1"/>
    <col min="2310" max="2310" width="15.8984375" style="50" bestFit="1" customWidth="1"/>
    <col min="2311" max="2311" width="1.3984375" style="50" customWidth="1"/>
    <col min="2312" max="2312" width="16.3984375" style="50" bestFit="1" customWidth="1"/>
    <col min="2313" max="2313" width="1.3984375" style="50" customWidth="1"/>
    <col min="2314" max="2314" width="15.8984375" style="50" bestFit="1" customWidth="1"/>
    <col min="2315" max="2315" width="1.69921875" style="50" customWidth="1"/>
    <col min="2316" max="2317" width="14" style="50" bestFit="1" customWidth="1"/>
    <col min="2318" max="2319" width="10.69921875" style="50"/>
    <col min="2320" max="2320" width="14.3984375" style="50" bestFit="1" customWidth="1"/>
    <col min="2321" max="2560" width="10.69921875" style="50"/>
    <col min="2561" max="2561" width="44" style="50" customWidth="1"/>
    <col min="2562" max="2562" width="13.8984375" style="50" customWidth="1"/>
    <col min="2563" max="2563" width="1.3984375" style="50" customWidth="1"/>
    <col min="2564" max="2564" width="16.3984375" style="50" bestFit="1" customWidth="1"/>
    <col min="2565" max="2565" width="1.3984375" style="50" customWidth="1"/>
    <col min="2566" max="2566" width="15.8984375" style="50" bestFit="1" customWidth="1"/>
    <col min="2567" max="2567" width="1.3984375" style="50" customWidth="1"/>
    <col min="2568" max="2568" width="16.3984375" style="50" bestFit="1" customWidth="1"/>
    <col min="2569" max="2569" width="1.3984375" style="50" customWidth="1"/>
    <col min="2570" max="2570" width="15.8984375" style="50" bestFit="1" customWidth="1"/>
    <col min="2571" max="2571" width="1.69921875" style="50" customWidth="1"/>
    <col min="2572" max="2573" width="14" style="50" bestFit="1" customWidth="1"/>
    <col min="2574" max="2575" width="10.69921875" style="50"/>
    <col min="2576" max="2576" width="14.3984375" style="50" bestFit="1" customWidth="1"/>
    <col min="2577" max="2816" width="10.69921875" style="50"/>
    <col min="2817" max="2817" width="44" style="50" customWidth="1"/>
    <col min="2818" max="2818" width="13.8984375" style="50" customWidth="1"/>
    <col min="2819" max="2819" width="1.3984375" style="50" customWidth="1"/>
    <col min="2820" max="2820" width="16.3984375" style="50" bestFit="1" customWidth="1"/>
    <col min="2821" max="2821" width="1.3984375" style="50" customWidth="1"/>
    <col min="2822" max="2822" width="15.8984375" style="50" bestFit="1" customWidth="1"/>
    <col min="2823" max="2823" width="1.3984375" style="50" customWidth="1"/>
    <col min="2824" max="2824" width="16.3984375" style="50" bestFit="1" customWidth="1"/>
    <col min="2825" max="2825" width="1.3984375" style="50" customWidth="1"/>
    <col min="2826" max="2826" width="15.8984375" style="50" bestFit="1" customWidth="1"/>
    <col min="2827" max="2827" width="1.69921875" style="50" customWidth="1"/>
    <col min="2828" max="2829" width="14" style="50" bestFit="1" customWidth="1"/>
    <col min="2830" max="2831" width="10.69921875" style="50"/>
    <col min="2832" max="2832" width="14.3984375" style="50" bestFit="1" customWidth="1"/>
    <col min="2833" max="3072" width="10.69921875" style="50"/>
    <col min="3073" max="3073" width="44" style="50" customWidth="1"/>
    <col min="3074" max="3074" width="13.8984375" style="50" customWidth="1"/>
    <col min="3075" max="3075" width="1.3984375" style="50" customWidth="1"/>
    <col min="3076" max="3076" width="16.3984375" style="50" bestFit="1" customWidth="1"/>
    <col min="3077" max="3077" width="1.3984375" style="50" customWidth="1"/>
    <col min="3078" max="3078" width="15.8984375" style="50" bestFit="1" customWidth="1"/>
    <col min="3079" max="3079" width="1.3984375" style="50" customWidth="1"/>
    <col min="3080" max="3080" width="16.3984375" style="50" bestFit="1" customWidth="1"/>
    <col min="3081" max="3081" width="1.3984375" style="50" customWidth="1"/>
    <col min="3082" max="3082" width="15.8984375" style="50" bestFit="1" customWidth="1"/>
    <col min="3083" max="3083" width="1.69921875" style="50" customWidth="1"/>
    <col min="3084" max="3085" width="14" style="50" bestFit="1" customWidth="1"/>
    <col min="3086" max="3087" width="10.69921875" style="50"/>
    <col min="3088" max="3088" width="14.3984375" style="50" bestFit="1" customWidth="1"/>
    <col min="3089" max="3328" width="10.69921875" style="50"/>
    <col min="3329" max="3329" width="44" style="50" customWidth="1"/>
    <col min="3330" max="3330" width="13.8984375" style="50" customWidth="1"/>
    <col min="3331" max="3331" width="1.3984375" style="50" customWidth="1"/>
    <col min="3332" max="3332" width="16.3984375" style="50" bestFit="1" customWidth="1"/>
    <col min="3333" max="3333" width="1.3984375" style="50" customWidth="1"/>
    <col min="3334" max="3334" width="15.8984375" style="50" bestFit="1" customWidth="1"/>
    <col min="3335" max="3335" width="1.3984375" style="50" customWidth="1"/>
    <col min="3336" max="3336" width="16.3984375" style="50" bestFit="1" customWidth="1"/>
    <col min="3337" max="3337" width="1.3984375" style="50" customWidth="1"/>
    <col min="3338" max="3338" width="15.8984375" style="50" bestFit="1" customWidth="1"/>
    <col min="3339" max="3339" width="1.69921875" style="50" customWidth="1"/>
    <col min="3340" max="3341" width="14" style="50" bestFit="1" customWidth="1"/>
    <col min="3342" max="3343" width="10.69921875" style="50"/>
    <col min="3344" max="3344" width="14.3984375" style="50" bestFit="1" customWidth="1"/>
    <col min="3345" max="3584" width="10.69921875" style="50"/>
    <col min="3585" max="3585" width="44" style="50" customWidth="1"/>
    <col min="3586" max="3586" width="13.8984375" style="50" customWidth="1"/>
    <col min="3587" max="3587" width="1.3984375" style="50" customWidth="1"/>
    <col min="3588" max="3588" width="16.3984375" style="50" bestFit="1" customWidth="1"/>
    <col min="3589" max="3589" width="1.3984375" style="50" customWidth="1"/>
    <col min="3590" max="3590" width="15.8984375" style="50" bestFit="1" customWidth="1"/>
    <col min="3591" max="3591" width="1.3984375" style="50" customWidth="1"/>
    <col min="3592" max="3592" width="16.3984375" style="50" bestFit="1" customWidth="1"/>
    <col min="3593" max="3593" width="1.3984375" style="50" customWidth="1"/>
    <col min="3594" max="3594" width="15.8984375" style="50" bestFit="1" customWidth="1"/>
    <col min="3595" max="3595" width="1.69921875" style="50" customWidth="1"/>
    <col min="3596" max="3597" width="14" style="50" bestFit="1" customWidth="1"/>
    <col min="3598" max="3599" width="10.69921875" style="50"/>
    <col min="3600" max="3600" width="14.3984375" style="50" bestFit="1" customWidth="1"/>
    <col min="3601" max="3840" width="10.69921875" style="50"/>
    <col min="3841" max="3841" width="44" style="50" customWidth="1"/>
    <col min="3842" max="3842" width="13.8984375" style="50" customWidth="1"/>
    <col min="3843" max="3843" width="1.3984375" style="50" customWidth="1"/>
    <col min="3844" max="3844" width="16.3984375" style="50" bestFit="1" customWidth="1"/>
    <col min="3845" max="3845" width="1.3984375" style="50" customWidth="1"/>
    <col min="3846" max="3846" width="15.8984375" style="50" bestFit="1" customWidth="1"/>
    <col min="3847" max="3847" width="1.3984375" style="50" customWidth="1"/>
    <col min="3848" max="3848" width="16.3984375" style="50" bestFit="1" customWidth="1"/>
    <col min="3849" max="3849" width="1.3984375" style="50" customWidth="1"/>
    <col min="3850" max="3850" width="15.8984375" style="50" bestFit="1" customWidth="1"/>
    <col min="3851" max="3851" width="1.69921875" style="50" customWidth="1"/>
    <col min="3852" max="3853" width="14" style="50" bestFit="1" customWidth="1"/>
    <col min="3854" max="3855" width="10.69921875" style="50"/>
    <col min="3856" max="3856" width="14.3984375" style="50" bestFit="1" customWidth="1"/>
    <col min="3857" max="4096" width="10.69921875" style="50"/>
    <col min="4097" max="4097" width="44" style="50" customWidth="1"/>
    <col min="4098" max="4098" width="13.8984375" style="50" customWidth="1"/>
    <col min="4099" max="4099" width="1.3984375" style="50" customWidth="1"/>
    <col min="4100" max="4100" width="16.3984375" style="50" bestFit="1" customWidth="1"/>
    <col min="4101" max="4101" width="1.3984375" style="50" customWidth="1"/>
    <col min="4102" max="4102" width="15.8984375" style="50" bestFit="1" customWidth="1"/>
    <col min="4103" max="4103" width="1.3984375" style="50" customWidth="1"/>
    <col min="4104" max="4104" width="16.3984375" style="50" bestFit="1" customWidth="1"/>
    <col min="4105" max="4105" width="1.3984375" style="50" customWidth="1"/>
    <col min="4106" max="4106" width="15.8984375" style="50" bestFit="1" customWidth="1"/>
    <col min="4107" max="4107" width="1.69921875" style="50" customWidth="1"/>
    <col min="4108" max="4109" width="14" style="50" bestFit="1" customWidth="1"/>
    <col min="4110" max="4111" width="10.69921875" style="50"/>
    <col min="4112" max="4112" width="14.3984375" style="50" bestFit="1" customWidth="1"/>
    <col min="4113" max="4352" width="10.69921875" style="50"/>
    <col min="4353" max="4353" width="44" style="50" customWidth="1"/>
    <col min="4354" max="4354" width="13.8984375" style="50" customWidth="1"/>
    <col min="4355" max="4355" width="1.3984375" style="50" customWidth="1"/>
    <col min="4356" max="4356" width="16.3984375" style="50" bestFit="1" customWidth="1"/>
    <col min="4357" max="4357" width="1.3984375" style="50" customWidth="1"/>
    <col min="4358" max="4358" width="15.8984375" style="50" bestFit="1" customWidth="1"/>
    <col min="4359" max="4359" width="1.3984375" style="50" customWidth="1"/>
    <col min="4360" max="4360" width="16.3984375" style="50" bestFit="1" customWidth="1"/>
    <col min="4361" max="4361" width="1.3984375" style="50" customWidth="1"/>
    <col min="4362" max="4362" width="15.8984375" style="50" bestFit="1" customWidth="1"/>
    <col min="4363" max="4363" width="1.69921875" style="50" customWidth="1"/>
    <col min="4364" max="4365" width="14" style="50" bestFit="1" customWidth="1"/>
    <col min="4366" max="4367" width="10.69921875" style="50"/>
    <col min="4368" max="4368" width="14.3984375" style="50" bestFit="1" customWidth="1"/>
    <col min="4369" max="4608" width="10.69921875" style="50"/>
    <col min="4609" max="4609" width="44" style="50" customWidth="1"/>
    <col min="4610" max="4610" width="13.8984375" style="50" customWidth="1"/>
    <col min="4611" max="4611" width="1.3984375" style="50" customWidth="1"/>
    <col min="4612" max="4612" width="16.3984375" style="50" bestFit="1" customWidth="1"/>
    <col min="4613" max="4613" width="1.3984375" style="50" customWidth="1"/>
    <col min="4614" max="4614" width="15.8984375" style="50" bestFit="1" customWidth="1"/>
    <col min="4615" max="4615" width="1.3984375" style="50" customWidth="1"/>
    <col min="4616" max="4616" width="16.3984375" style="50" bestFit="1" customWidth="1"/>
    <col min="4617" max="4617" width="1.3984375" style="50" customWidth="1"/>
    <col min="4618" max="4618" width="15.8984375" style="50" bestFit="1" customWidth="1"/>
    <col min="4619" max="4619" width="1.69921875" style="50" customWidth="1"/>
    <col min="4620" max="4621" width="14" style="50" bestFit="1" customWidth="1"/>
    <col min="4622" max="4623" width="10.69921875" style="50"/>
    <col min="4624" max="4624" width="14.3984375" style="50" bestFit="1" customWidth="1"/>
    <col min="4625" max="4864" width="10.69921875" style="50"/>
    <col min="4865" max="4865" width="44" style="50" customWidth="1"/>
    <col min="4866" max="4866" width="13.8984375" style="50" customWidth="1"/>
    <col min="4867" max="4867" width="1.3984375" style="50" customWidth="1"/>
    <col min="4868" max="4868" width="16.3984375" style="50" bestFit="1" customWidth="1"/>
    <col min="4869" max="4869" width="1.3984375" style="50" customWidth="1"/>
    <col min="4870" max="4870" width="15.8984375" style="50" bestFit="1" customWidth="1"/>
    <col min="4871" max="4871" width="1.3984375" style="50" customWidth="1"/>
    <col min="4872" max="4872" width="16.3984375" style="50" bestFit="1" customWidth="1"/>
    <col min="4873" max="4873" width="1.3984375" style="50" customWidth="1"/>
    <col min="4874" max="4874" width="15.8984375" style="50" bestFit="1" customWidth="1"/>
    <col min="4875" max="4875" width="1.69921875" style="50" customWidth="1"/>
    <col min="4876" max="4877" width="14" style="50" bestFit="1" customWidth="1"/>
    <col min="4878" max="4879" width="10.69921875" style="50"/>
    <col min="4880" max="4880" width="14.3984375" style="50" bestFit="1" customWidth="1"/>
    <col min="4881" max="5120" width="10.69921875" style="50"/>
    <col min="5121" max="5121" width="44" style="50" customWidth="1"/>
    <col min="5122" max="5122" width="13.8984375" style="50" customWidth="1"/>
    <col min="5123" max="5123" width="1.3984375" style="50" customWidth="1"/>
    <col min="5124" max="5124" width="16.3984375" style="50" bestFit="1" customWidth="1"/>
    <col min="5125" max="5125" width="1.3984375" style="50" customWidth="1"/>
    <col min="5126" max="5126" width="15.8984375" style="50" bestFit="1" customWidth="1"/>
    <col min="5127" max="5127" width="1.3984375" style="50" customWidth="1"/>
    <col min="5128" max="5128" width="16.3984375" style="50" bestFit="1" customWidth="1"/>
    <col min="5129" max="5129" width="1.3984375" style="50" customWidth="1"/>
    <col min="5130" max="5130" width="15.8984375" style="50" bestFit="1" customWidth="1"/>
    <col min="5131" max="5131" width="1.69921875" style="50" customWidth="1"/>
    <col min="5132" max="5133" width="14" style="50" bestFit="1" customWidth="1"/>
    <col min="5134" max="5135" width="10.69921875" style="50"/>
    <col min="5136" max="5136" width="14.3984375" style="50" bestFit="1" customWidth="1"/>
    <col min="5137" max="5376" width="10.69921875" style="50"/>
    <col min="5377" max="5377" width="44" style="50" customWidth="1"/>
    <col min="5378" max="5378" width="13.8984375" style="50" customWidth="1"/>
    <col min="5379" max="5379" width="1.3984375" style="50" customWidth="1"/>
    <col min="5380" max="5380" width="16.3984375" style="50" bestFit="1" customWidth="1"/>
    <col min="5381" max="5381" width="1.3984375" style="50" customWidth="1"/>
    <col min="5382" max="5382" width="15.8984375" style="50" bestFit="1" customWidth="1"/>
    <col min="5383" max="5383" width="1.3984375" style="50" customWidth="1"/>
    <col min="5384" max="5384" width="16.3984375" style="50" bestFit="1" customWidth="1"/>
    <col min="5385" max="5385" width="1.3984375" style="50" customWidth="1"/>
    <col min="5386" max="5386" width="15.8984375" style="50" bestFit="1" customWidth="1"/>
    <col min="5387" max="5387" width="1.69921875" style="50" customWidth="1"/>
    <col min="5388" max="5389" width="14" style="50" bestFit="1" customWidth="1"/>
    <col min="5390" max="5391" width="10.69921875" style="50"/>
    <col min="5392" max="5392" width="14.3984375" style="50" bestFit="1" customWidth="1"/>
    <col min="5393" max="5632" width="10.69921875" style="50"/>
    <col min="5633" max="5633" width="44" style="50" customWidth="1"/>
    <col min="5634" max="5634" width="13.8984375" style="50" customWidth="1"/>
    <col min="5635" max="5635" width="1.3984375" style="50" customWidth="1"/>
    <col min="5636" max="5636" width="16.3984375" style="50" bestFit="1" customWidth="1"/>
    <col min="5637" max="5637" width="1.3984375" style="50" customWidth="1"/>
    <col min="5638" max="5638" width="15.8984375" style="50" bestFit="1" customWidth="1"/>
    <col min="5639" max="5639" width="1.3984375" style="50" customWidth="1"/>
    <col min="5640" max="5640" width="16.3984375" style="50" bestFit="1" customWidth="1"/>
    <col min="5641" max="5641" width="1.3984375" style="50" customWidth="1"/>
    <col min="5642" max="5642" width="15.8984375" style="50" bestFit="1" customWidth="1"/>
    <col min="5643" max="5643" width="1.69921875" style="50" customWidth="1"/>
    <col min="5644" max="5645" width="14" style="50" bestFit="1" customWidth="1"/>
    <col min="5646" max="5647" width="10.69921875" style="50"/>
    <col min="5648" max="5648" width="14.3984375" style="50" bestFit="1" customWidth="1"/>
    <col min="5649" max="5888" width="10.69921875" style="50"/>
    <col min="5889" max="5889" width="44" style="50" customWidth="1"/>
    <col min="5890" max="5890" width="13.8984375" style="50" customWidth="1"/>
    <col min="5891" max="5891" width="1.3984375" style="50" customWidth="1"/>
    <col min="5892" max="5892" width="16.3984375" style="50" bestFit="1" customWidth="1"/>
    <col min="5893" max="5893" width="1.3984375" style="50" customWidth="1"/>
    <col min="5894" max="5894" width="15.8984375" style="50" bestFit="1" customWidth="1"/>
    <col min="5895" max="5895" width="1.3984375" style="50" customWidth="1"/>
    <col min="5896" max="5896" width="16.3984375" style="50" bestFit="1" customWidth="1"/>
    <col min="5897" max="5897" width="1.3984375" style="50" customWidth="1"/>
    <col min="5898" max="5898" width="15.8984375" style="50" bestFit="1" customWidth="1"/>
    <col min="5899" max="5899" width="1.69921875" style="50" customWidth="1"/>
    <col min="5900" max="5901" width="14" style="50" bestFit="1" customWidth="1"/>
    <col min="5902" max="5903" width="10.69921875" style="50"/>
    <col min="5904" max="5904" width="14.3984375" style="50" bestFit="1" customWidth="1"/>
    <col min="5905" max="6144" width="10.69921875" style="50"/>
    <col min="6145" max="6145" width="44" style="50" customWidth="1"/>
    <col min="6146" max="6146" width="13.8984375" style="50" customWidth="1"/>
    <col min="6147" max="6147" width="1.3984375" style="50" customWidth="1"/>
    <col min="6148" max="6148" width="16.3984375" style="50" bestFit="1" customWidth="1"/>
    <col min="6149" max="6149" width="1.3984375" style="50" customWidth="1"/>
    <col min="6150" max="6150" width="15.8984375" style="50" bestFit="1" customWidth="1"/>
    <col min="6151" max="6151" width="1.3984375" style="50" customWidth="1"/>
    <col min="6152" max="6152" width="16.3984375" style="50" bestFit="1" customWidth="1"/>
    <col min="6153" max="6153" width="1.3984375" style="50" customWidth="1"/>
    <col min="6154" max="6154" width="15.8984375" style="50" bestFit="1" customWidth="1"/>
    <col min="6155" max="6155" width="1.69921875" style="50" customWidth="1"/>
    <col min="6156" max="6157" width="14" style="50" bestFit="1" customWidth="1"/>
    <col min="6158" max="6159" width="10.69921875" style="50"/>
    <col min="6160" max="6160" width="14.3984375" style="50" bestFit="1" customWidth="1"/>
    <col min="6161" max="6400" width="10.69921875" style="50"/>
    <col min="6401" max="6401" width="44" style="50" customWidth="1"/>
    <col min="6402" max="6402" width="13.8984375" style="50" customWidth="1"/>
    <col min="6403" max="6403" width="1.3984375" style="50" customWidth="1"/>
    <col min="6404" max="6404" width="16.3984375" style="50" bestFit="1" customWidth="1"/>
    <col min="6405" max="6405" width="1.3984375" style="50" customWidth="1"/>
    <col min="6406" max="6406" width="15.8984375" style="50" bestFit="1" customWidth="1"/>
    <col min="6407" max="6407" width="1.3984375" style="50" customWidth="1"/>
    <col min="6408" max="6408" width="16.3984375" style="50" bestFit="1" customWidth="1"/>
    <col min="6409" max="6409" width="1.3984375" style="50" customWidth="1"/>
    <col min="6410" max="6410" width="15.8984375" style="50" bestFit="1" customWidth="1"/>
    <col min="6411" max="6411" width="1.69921875" style="50" customWidth="1"/>
    <col min="6412" max="6413" width="14" style="50" bestFit="1" customWidth="1"/>
    <col min="6414" max="6415" width="10.69921875" style="50"/>
    <col min="6416" max="6416" width="14.3984375" style="50" bestFit="1" customWidth="1"/>
    <col min="6417" max="6656" width="10.69921875" style="50"/>
    <col min="6657" max="6657" width="44" style="50" customWidth="1"/>
    <col min="6658" max="6658" width="13.8984375" style="50" customWidth="1"/>
    <col min="6659" max="6659" width="1.3984375" style="50" customWidth="1"/>
    <col min="6660" max="6660" width="16.3984375" style="50" bestFit="1" customWidth="1"/>
    <col min="6661" max="6661" width="1.3984375" style="50" customWidth="1"/>
    <col min="6662" max="6662" width="15.8984375" style="50" bestFit="1" customWidth="1"/>
    <col min="6663" max="6663" width="1.3984375" style="50" customWidth="1"/>
    <col min="6664" max="6664" width="16.3984375" style="50" bestFit="1" customWidth="1"/>
    <col min="6665" max="6665" width="1.3984375" style="50" customWidth="1"/>
    <col min="6666" max="6666" width="15.8984375" style="50" bestFit="1" customWidth="1"/>
    <col min="6667" max="6667" width="1.69921875" style="50" customWidth="1"/>
    <col min="6668" max="6669" width="14" style="50" bestFit="1" customWidth="1"/>
    <col min="6670" max="6671" width="10.69921875" style="50"/>
    <col min="6672" max="6672" width="14.3984375" style="50" bestFit="1" customWidth="1"/>
    <col min="6673" max="6912" width="10.69921875" style="50"/>
    <col min="6913" max="6913" width="44" style="50" customWidth="1"/>
    <col min="6914" max="6914" width="13.8984375" style="50" customWidth="1"/>
    <col min="6915" max="6915" width="1.3984375" style="50" customWidth="1"/>
    <col min="6916" max="6916" width="16.3984375" style="50" bestFit="1" customWidth="1"/>
    <col min="6917" max="6917" width="1.3984375" style="50" customWidth="1"/>
    <col min="6918" max="6918" width="15.8984375" style="50" bestFit="1" customWidth="1"/>
    <col min="6919" max="6919" width="1.3984375" style="50" customWidth="1"/>
    <col min="6920" max="6920" width="16.3984375" style="50" bestFit="1" customWidth="1"/>
    <col min="6921" max="6921" width="1.3984375" style="50" customWidth="1"/>
    <col min="6922" max="6922" width="15.8984375" style="50" bestFit="1" customWidth="1"/>
    <col min="6923" max="6923" width="1.69921875" style="50" customWidth="1"/>
    <col min="6924" max="6925" width="14" style="50" bestFit="1" customWidth="1"/>
    <col min="6926" max="6927" width="10.69921875" style="50"/>
    <col min="6928" max="6928" width="14.3984375" style="50" bestFit="1" customWidth="1"/>
    <col min="6929" max="7168" width="10.69921875" style="50"/>
    <col min="7169" max="7169" width="44" style="50" customWidth="1"/>
    <col min="7170" max="7170" width="13.8984375" style="50" customWidth="1"/>
    <col min="7171" max="7171" width="1.3984375" style="50" customWidth="1"/>
    <col min="7172" max="7172" width="16.3984375" style="50" bestFit="1" customWidth="1"/>
    <col min="7173" max="7173" width="1.3984375" style="50" customWidth="1"/>
    <col min="7174" max="7174" width="15.8984375" style="50" bestFit="1" customWidth="1"/>
    <col min="7175" max="7175" width="1.3984375" style="50" customWidth="1"/>
    <col min="7176" max="7176" width="16.3984375" style="50" bestFit="1" customWidth="1"/>
    <col min="7177" max="7177" width="1.3984375" style="50" customWidth="1"/>
    <col min="7178" max="7178" width="15.8984375" style="50" bestFit="1" customWidth="1"/>
    <col min="7179" max="7179" width="1.69921875" style="50" customWidth="1"/>
    <col min="7180" max="7181" width="14" style="50" bestFit="1" customWidth="1"/>
    <col min="7182" max="7183" width="10.69921875" style="50"/>
    <col min="7184" max="7184" width="14.3984375" style="50" bestFit="1" customWidth="1"/>
    <col min="7185" max="7424" width="10.69921875" style="50"/>
    <col min="7425" max="7425" width="44" style="50" customWidth="1"/>
    <col min="7426" max="7426" width="13.8984375" style="50" customWidth="1"/>
    <col min="7427" max="7427" width="1.3984375" style="50" customWidth="1"/>
    <col min="7428" max="7428" width="16.3984375" style="50" bestFit="1" customWidth="1"/>
    <col min="7429" max="7429" width="1.3984375" style="50" customWidth="1"/>
    <col min="7430" max="7430" width="15.8984375" style="50" bestFit="1" customWidth="1"/>
    <col min="7431" max="7431" width="1.3984375" style="50" customWidth="1"/>
    <col min="7432" max="7432" width="16.3984375" style="50" bestFit="1" customWidth="1"/>
    <col min="7433" max="7433" width="1.3984375" style="50" customWidth="1"/>
    <col min="7434" max="7434" width="15.8984375" style="50" bestFit="1" customWidth="1"/>
    <col min="7435" max="7435" width="1.69921875" style="50" customWidth="1"/>
    <col min="7436" max="7437" width="14" style="50" bestFit="1" customWidth="1"/>
    <col min="7438" max="7439" width="10.69921875" style="50"/>
    <col min="7440" max="7440" width="14.3984375" style="50" bestFit="1" customWidth="1"/>
    <col min="7441" max="7680" width="10.69921875" style="50"/>
    <col min="7681" max="7681" width="44" style="50" customWidth="1"/>
    <col min="7682" max="7682" width="13.8984375" style="50" customWidth="1"/>
    <col min="7683" max="7683" width="1.3984375" style="50" customWidth="1"/>
    <col min="7684" max="7684" width="16.3984375" style="50" bestFit="1" customWidth="1"/>
    <col min="7685" max="7685" width="1.3984375" style="50" customWidth="1"/>
    <col min="7686" max="7686" width="15.8984375" style="50" bestFit="1" customWidth="1"/>
    <col min="7687" max="7687" width="1.3984375" style="50" customWidth="1"/>
    <col min="7688" max="7688" width="16.3984375" style="50" bestFit="1" customWidth="1"/>
    <col min="7689" max="7689" width="1.3984375" style="50" customWidth="1"/>
    <col min="7690" max="7690" width="15.8984375" style="50" bestFit="1" customWidth="1"/>
    <col min="7691" max="7691" width="1.69921875" style="50" customWidth="1"/>
    <col min="7692" max="7693" width="14" style="50" bestFit="1" customWidth="1"/>
    <col min="7694" max="7695" width="10.69921875" style="50"/>
    <col min="7696" max="7696" width="14.3984375" style="50" bestFit="1" customWidth="1"/>
    <col min="7697" max="7936" width="10.69921875" style="50"/>
    <col min="7937" max="7937" width="44" style="50" customWidth="1"/>
    <col min="7938" max="7938" width="13.8984375" style="50" customWidth="1"/>
    <col min="7939" max="7939" width="1.3984375" style="50" customWidth="1"/>
    <col min="7940" max="7940" width="16.3984375" style="50" bestFit="1" customWidth="1"/>
    <col min="7941" max="7941" width="1.3984375" style="50" customWidth="1"/>
    <col min="7942" max="7942" width="15.8984375" style="50" bestFit="1" customWidth="1"/>
    <col min="7943" max="7943" width="1.3984375" style="50" customWidth="1"/>
    <col min="7944" max="7944" width="16.3984375" style="50" bestFit="1" customWidth="1"/>
    <col min="7945" max="7945" width="1.3984375" style="50" customWidth="1"/>
    <col min="7946" max="7946" width="15.8984375" style="50" bestFit="1" customWidth="1"/>
    <col min="7947" max="7947" width="1.69921875" style="50" customWidth="1"/>
    <col min="7948" max="7949" width="14" style="50" bestFit="1" customWidth="1"/>
    <col min="7950" max="7951" width="10.69921875" style="50"/>
    <col min="7952" max="7952" width="14.3984375" style="50" bestFit="1" customWidth="1"/>
    <col min="7953" max="8192" width="10.69921875" style="50"/>
    <col min="8193" max="8193" width="44" style="50" customWidth="1"/>
    <col min="8194" max="8194" width="13.8984375" style="50" customWidth="1"/>
    <col min="8195" max="8195" width="1.3984375" style="50" customWidth="1"/>
    <col min="8196" max="8196" width="16.3984375" style="50" bestFit="1" customWidth="1"/>
    <col min="8197" max="8197" width="1.3984375" style="50" customWidth="1"/>
    <col min="8198" max="8198" width="15.8984375" style="50" bestFit="1" customWidth="1"/>
    <col min="8199" max="8199" width="1.3984375" style="50" customWidth="1"/>
    <col min="8200" max="8200" width="16.3984375" style="50" bestFit="1" customWidth="1"/>
    <col min="8201" max="8201" width="1.3984375" style="50" customWidth="1"/>
    <col min="8202" max="8202" width="15.8984375" style="50" bestFit="1" customWidth="1"/>
    <col min="8203" max="8203" width="1.69921875" style="50" customWidth="1"/>
    <col min="8204" max="8205" width="14" style="50" bestFit="1" customWidth="1"/>
    <col min="8206" max="8207" width="10.69921875" style="50"/>
    <col min="8208" max="8208" width="14.3984375" style="50" bestFit="1" customWidth="1"/>
    <col min="8209" max="8448" width="10.69921875" style="50"/>
    <col min="8449" max="8449" width="44" style="50" customWidth="1"/>
    <col min="8450" max="8450" width="13.8984375" style="50" customWidth="1"/>
    <col min="8451" max="8451" width="1.3984375" style="50" customWidth="1"/>
    <col min="8452" max="8452" width="16.3984375" style="50" bestFit="1" customWidth="1"/>
    <col min="8453" max="8453" width="1.3984375" style="50" customWidth="1"/>
    <col min="8454" max="8454" width="15.8984375" style="50" bestFit="1" customWidth="1"/>
    <col min="8455" max="8455" width="1.3984375" style="50" customWidth="1"/>
    <col min="8456" max="8456" width="16.3984375" style="50" bestFit="1" customWidth="1"/>
    <col min="8457" max="8457" width="1.3984375" style="50" customWidth="1"/>
    <col min="8458" max="8458" width="15.8984375" style="50" bestFit="1" customWidth="1"/>
    <col min="8459" max="8459" width="1.69921875" style="50" customWidth="1"/>
    <col min="8460" max="8461" width="14" style="50" bestFit="1" customWidth="1"/>
    <col min="8462" max="8463" width="10.69921875" style="50"/>
    <col min="8464" max="8464" width="14.3984375" style="50" bestFit="1" customWidth="1"/>
    <col min="8465" max="8704" width="10.69921875" style="50"/>
    <col min="8705" max="8705" width="44" style="50" customWidth="1"/>
    <col min="8706" max="8706" width="13.8984375" style="50" customWidth="1"/>
    <col min="8707" max="8707" width="1.3984375" style="50" customWidth="1"/>
    <col min="8708" max="8708" width="16.3984375" style="50" bestFit="1" customWidth="1"/>
    <col min="8709" max="8709" width="1.3984375" style="50" customWidth="1"/>
    <col min="8710" max="8710" width="15.8984375" style="50" bestFit="1" customWidth="1"/>
    <col min="8711" max="8711" width="1.3984375" style="50" customWidth="1"/>
    <col min="8712" max="8712" width="16.3984375" style="50" bestFit="1" customWidth="1"/>
    <col min="8713" max="8713" width="1.3984375" style="50" customWidth="1"/>
    <col min="8714" max="8714" width="15.8984375" style="50" bestFit="1" customWidth="1"/>
    <col min="8715" max="8715" width="1.69921875" style="50" customWidth="1"/>
    <col min="8716" max="8717" width="14" style="50" bestFit="1" customWidth="1"/>
    <col min="8718" max="8719" width="10.69921875" style="50"/>
    <col min="8720" max="8720" width="14.3984375" style="50" bestFit="1" customWidth="1"/>
    <col min="8721" max="8960" width="10.69921875" style="50"/>
    <col min="8961" max="8961" width="44" style="50" customWidth="1"/>
    <col min="8962" max="8962" width="13.8984375" style="50" customWidth="1"/>
    <col min="8963" max="8963" width="1.3984375" style="50" customWidth="1"/>
    <col min="8964" max="8964" width="16.3984375" style="50" bestFit="1" customWidth="1"/>
    <col min="8965" max="8965" width="1.3984375" style="50" customWidth="1"/>
    <col min="8966" max="8966" width="15.8984375" style="50" bestFit="1" customWidth="1"/>
    <col min="8967" max="8967" width="1.3984375" style="50" customWidth="1"/>
    <col min="8968" max="8968" width="16.3984375" style="50" bestFit="1" customWidth="1"/>
    <col min="8969" max="8969" width="1.3984375" style="50" customWidth="1"/>
    <col min="8970" max="8970" width="15.8984375" style="50" bestFit="1" customWidth="1"/>
    <col min="8971" max="8971" width="1.69921875" style="50" customWidth="1"/>
    <col min="8972" max="8973" width="14" style="50" bestFit="1" customWidth="1"/>
    <col min="8974" max="8975" width="10.69921875" style="50"/>
    <col min="8976" max="8976" width="14.3984375" style="50" bestFit="1" customWidth="1"/>
    <col min="8977" max="9216" width="10.69921875" style="50"/>
    <col min="9217" max="9217" width="44" style="50" customWidth="1"/>
    <col min="9218" max="9218" width="13.8984375" style="50" customWidth="1"/>
    <col min="9219" max="9219" width="1.3984375" style="50" customWidth="1"/>
    <col min="9220" max="9220" width="16.3984375" style="50" bestFit="1" customWidth="1"/>
    <col min="9221" max="9221" width="1.3984375" style="50" customWidth="1"/>
    <col min="9222" max="9222" width="15.8984375" style="50" bestFit="1" customWidth="1"/>
    <col min="9223" max="9223" width="1.3984375" style="50" customWidth="1"/>
    <col min="9224" max="9224" width="16.3984375" style="50" bestFit="1" customWidth="1"/>
    <col min="9225" max="9225" width="1.3984375" style="50" customWidth="1"/>
    <col min="9226" max="9226" width="15.8984375" style="50" bestFit="1" customWidth="1"/>
    <col min="9227" max="9227" width="1.69921875" style="50" customWidth="1"/>
    <col min="9228" max="9229" width="14" style="50" bestFit="1" customWidth="1"/>
    <col min="9230" max="9231" width="10.69921875" style="50"/>
    <col min="9232" max="9232" width="14.3984375" style="50" bestFit="1" customWidth="1"/>
    <col min="9233" max="9472" width="10.69921875" style="50"/>
    <col min="9473" max="9473" width="44" style="50" customWidth="1"/>
    <col min="9474" max="9474" width="13.8984375" style="50" customWidth="1"/>
    <col min="9475" max="9475" width="1.3984375" style="50" customWidth="1"/>
    <col min="9476" max="9476" width="16.3984375" style="50" bestFit="1" customWidth="1"/>
    <col min="9477" max="9477" width="1.3984375" style="50" customWidth="1"/>
    <col min="9478" max="9478" width="15.8984375" style="50" bestFit="1" customWidth="1"/>
    <col min="9479" max="9479" width="1.3984375" style="50" customWidth="1"/>
    <col min="9480" max="9480" width="16.3984375" style="50" bestFit="1" customWidth="1"/>
    <col min="9481" max="9481" width="1.3984375" style="50" customWidth="1"/>
    <col min="9482" max="9482" width="15.8984375" style="50" bestFit="1" customWidth="1"/>
    <col min="9483" max="9483" width="1.69921875" style="50" customWidth="1"/>
    <col min="9484" max="9485" width="14" style="50" bestFit="1" customWidth="1"/>
    <col min="9486" max="9487" width="10.69921875" style="50"/>
    <col min="9488" max="9488" width="14.3984375" style="50" bestFit="1" customWidth="1"/>
    <col min="9489" max="9728" width="10.69921875" style="50"/>
    <col min="9729" max="9729" width="44" style="50" customWidth="1"/>
    <col min="9730" max="9730" width="13.8984375" style="50" customWidth="1"/>
    <col min="9731" max="9731" width="1.3984375" style="50" customWidth="1"/>
    <col min="9732" max="9732" width="16.3984375" style="50" bestFit="1" customWidth="1"/>
    <col min="9733" max="9733" width="1.3984375" style="50" customWidth="1"/>
    <col min="9734" max="9734" width="15.8984375" style="50" bestFit="1" customWidth="1"/>
    <col min="9735" max="9735" width="1.3984375" style="50" customWidth="1"/>
    <col min="9736" max="9736" width="16.3984375" style="50" bestFit="1" customWidth="1"/>
    <col min="9737" max="9737" width="1.3984375" style="50" customWidth="1"/>
    <col min="9738" max="9738" width="15.8984375" style="50" bestFit="1" customWidth="1"/>
    <col min="9739" max="9739" width="1.69921875" style="50" customWidth="1"/>
    <col min="9740" max="9741" width="14" style="50" bestFit="1" customWidth="1"/>
    <col min="9742" max="9743" width="10.69921875" style="50"/>
    <col min="9744" max="9744" width="14.3984375" style="50" bestFit="1" customWidth="1"/>
    <col min="9745" max="9984" width="10.69921875" style="50"/>
    <col min="9985" max="9985" width="44" style="50" customWidth="1"/>
    <col min="9986" max="9986" width="13.8984375" style="50" customWidth="1"/>
    <col min="9987" max="9987" width="1.3984375" style="50" customWidth="1"/>
    <col min="9988" max="9988" width="16.3984375" style="50" bestFit="1" customWidth="1"/>
    <col min="9989" max="9989" width="1.3984375" style="50" customWidth="1"/>
    <col min="9990" max="9990" width="15.8984375" style="50" bestFit="1" customWidth="1"/>
    <col min="9991" max="9991" width="1.3984375" style="50" customWidth="1"/>
    <col min="9992" max="9992" width="16.3984375" style="50" bestFit="1" customWidth="1"/>
    <col min="9993" max="9993" width="1.3984375" style="50" customWidth="1"/>
    <col min="9994" max="9994" width="15.8984375" style="50" bestFit="1" customWidth="1"/>
    <col min="9995" max="9995" width="1.69921875" style="50" customWidth="1"/>
    <col min="9996" max="9997" width="14" style="50" bestFit="1" customWidth="1"/>
    <col min="9998" max="9999" width="10.69921875" style="50"/>
    <col min="10000" max="10000" width="14.3984375" style="50" bestFit="1" customWidth="1"/>
    <col min="10001" max="10240" width="10.69921875" style="50"/>
    <col min="10241" max="10241" width="44" style="50" customWidth="1"/>
    <col min="10242" max="10242" width="13.8984375" style="50" customWidth="1"/>
    <col min="10243" max="10243" width="1.3984375" style="50" customWidth="1"/>
    <col min="10244" max="10244" width="16.3984375" style="50" bestFit="1" customWidth="1"/>
    <col min="10245" max="10245" width="1.3984375" style="50" customWidth="1"/>
    <col min="10246" max="10246" width="15.8984375" style="50" bestFit="1" customWidth="1"/>
    <col min="10247" max="10247" width="1.3984375" style="50" customWidth="1"/>
    <col min="10248" max="10248" width="16.3984375" style="50" bestFit="1" customWidth="1"/>
    <col min="10249" max="10249" width="1.3984375" style="50" customWidth="1"/>
    <col min="10250" max="10250" width="15.8984375" style="50" bestFit="1" customWidth="1"/>
    <col min="10251" max="10251" width="1.69921875" style="50" customWidth="1"/>
    <col min="10252" max="10253" width="14" style="50" bestFit="1" customWidth="1"/>
    <col min="10254" max="10255" width="10.69921875" style="50"/>
    <col min="10256" max="10256" width="14.3984375" style="50" bestFit="1" customWidth="1"/>
    <col min="10257" max="10496" width="10.69921875" style="50"/>
    <col min="10497" max="10497" width="44" style="50" customWidth="1"/>
    <col min="10498" max="10498" width="13.8984375" style="50" customWidth="1"/>
    <col min="10499" max="10499" width="1.3984375" style="50" customWidth="1"/>
    <col min="10500" max="10500" width="16.3984375" style="50" bestFit="1" customWidth="1"/>
    <col min="10501" max="10501" width="1.3984375" style="50" customWidth="1"/>
    <col min="10502" max="10502" width="15.8984375" style="50" bestFit="1" customWidth="1"/>
    <col min="10503" max="10503" width="1.3984375" style="50" customWidth="1"/>
    <col min="10504" max="10504" width="16.3984375" style="50" bestFit="1" customWidth="1"/>
    <col min="10505" max="10505" width="1.3984375" style="50" customWidth="1"/>
    <col min="10506" max="10506" width="15.8984375" style="50" bestFit="1" customWidth="1"/>
    <col min="10507" max="10507" width="1.69921875" style="50" customWidth="1"/>
    <col min="10508" max="10509" width="14" style="50" bestFit="1" customWidth="1"/>
    <col min="10510" max="10511" width="10.69921875" style="50"/>
    <col min="10512" max="10512" width="14.3984375" style="50" bestFit="1" customWidth="1"/>
    <col min="10513" max="10752" width="10.69921875" style="50"/>
    <col min="10753" max="10753" width="44" style="50" customWidth="1"/>
    <col min="10754" max="10754" width="13.8984375" style="50" customWidth="1"/>
    <col min="10755" max="10755" width="1.3984375" style="50" customWidth="1"/>
    <col min="10756" max="10756" width="16.3984375" style="50" bestFit="1" customWidth="1"/>
    <col min="10757" max="10757" width="1.3984375" style="50" customWidth="1"/>
    <col min="10758" max="10758" width="15.8984375" style="50" bestFit="1" customWidth="1"/>
    <col min="10759" max="10759" width="1.3984375" style="50" customWidth="1"/>
    <col min="10760" max="10760" width="16.3984375" style="50" bestFit="1" customWidth="1"/>
    <col min="10761" max="10761" width="1.3984375" style="50" customWidth="1"/>
    <col min="10762" max="10762" width="15.8984375" style="50" bestFit="1" customWidth="1"/>
    <col min="10763" max="10763" width="1.69921875" style="50" customWidth="1"/>
    <col min="10764" max="10765" width="14" style="50" bestFit="1" customWidth="1"/>
    <col min="10766" max="10767" width="10.69921875" style="50"/>
    <col min="10768" max="10768" width="14.3984375" style="50" bestFit="1" customWidth="1"/>
    <col min="10769" max="11008" width="10.69921875" style="50"/>
    <col min="11009" max="11009" width="44" style="50" customWidth="1"/>
    <col min="11010" max="11010" width="13.8984375" style="50" customWidth="1"/>
    <col min="11011" max="11011" width="1.3984375" style="50" customWidth="1"/>
    <col min="11012" max="11012" width="16.3984375" style="50" bestFit="1" customWidth="1"/>
    <col min="11013" max="11013" width="1.3984375" style="50" customWidth="1"/>
    <col min="11014" max="11014" width="15.8984375" style="50" bestFit="1" customWidth="1"/>
    <col min="11015" max="11015" width="1.3984375" style="50" customWidth="1"/>
    <col min="11016" max="11016" width="16.3984375" style="50" bestFit="1" customWidth="1"/>
    <col min="11017" max="11017" width="1.3984375" style="50" customWidth="1"/>
    <col min="11018" max="11018" width="15.8984375" style="50" bestFit="1" customWidth="1"/>
    <col min="11019" max="11019" width="1.69921875" style="50" customWidth="1"/>
    <col min="11020" max="11021" width="14" style="50" bestFit="1" customWidth="1"/>
    <col min="11022" max="11023" width="10.69921875" style="50"/>
    <col min="11024" max="11024" width="14.3984375" style="50" bestFit="1" customWidth="1"/>
    <col min="11025" max="11264" width="10.69921875" style="50"/>
    <col min="11265" max="11265" width="44" style="50" customWidth="1"/>
    <col min="11266" max="11266" width="13.8984375" style="50" customWidth="1"/>
    <col min="11267" max="11267" width="1.3984375" style="50" customWidth="1"/>
    <col min="11268" max="11268" width="16.3984375" style="50" bestFit="1" customWidth="1"/>
    <col min="11269" max="11269" width="1.3984375" style="50" customWidth="1"/>
    <col min="11270" max="11270" width="15.8984375" style="50" bestFit="1" customWidth="1"/>
    <col min="11271" max="11271" width="1.3984375" style="50" customWidth="1"/>
    <col min="11272" max="11272" width="16.3984375" style="50" bestFit="1" customWidth="1"/>
    <col min="11273" max="11273" width="1.3984375" style="50" customWidth="1"/>
    <col min="11274" max="11274" width="15.8984375" style="50" bestFit="1" customWidth="1"/>
    <col min="11275" max="11275" width="1.69921875" style="50" customWidth="1"/>
    <col min="11276" max="11277" width="14" style="50" bestFit="1" customWidth="1"/>
    <col min="11278" max="11279" width="10.69921875" style="50"/>
    <col min="11280" max="11280" width="14.3984375" style="50" bestFit="1" customWidth="1"/>
    <col min="11281" max="11520" width="10.69921875" style="50"/>
    <col min="11521" max="11521" width="44" style="50" customWidth="1"/>
    <col min="11522" max="11522" width="13.8984375" style="50" customWidth="1"/>
    <col min="11523" max="11523" width="1.3984375" style="50" customWidth="1"/>
    <col min="11524" max="11524" width="16.3984375" style="50" bestFit="1" customWidth="1"/>
    <col min="11525" max="11525" width="1.3984375" style="50" customWidth="1"/>
    <col min="11526" max="11526" width="15.8984375" style="50" bestFit="1" customWidth="1"/>
    <col min="11527" max="11527" width="1.3984375" style="50" customWidth="1"/>
    <col min="11528" max="11528" width="16.3984375" style="50" bestFit="1" customWidth="1"/>
    <col min="11529" max="11529" width="1.3984375" style="50" customWidth="1"/>
    <col min="11530" max="11530" width="15.8984375" style="50" bestFit="1" customWidth="1"/>
    <col min="11531" max="11531" width="1.69921875" style="50" customWidth="1"/>
    <col min="11532" max="11533" width="14" style="50" bestFit="1" customWidth="1"/>
    <col min="11534" max="11535" width="10.69921875" style="50"/>
    <col min="11536" max="11536" width="14.3984375" style="50" bestFit="1" customWidth="1"/>
    <col min="11537" max="11776" width="10.69921875" style="50"/>
    <col min="11777" max="11777" width="44" style="50" customWidth="1"/>
    <col min="11778" max="11778" width="13.8984375" style="50" customWidth="1"/>
    <col min="11779" max="11779" width="1.3984375" style="50" customWidth="1"/>
    <col min="11780" max="11780" width="16.3984375" style="50" bestFit="1" customWidth="1"/>
    <col min="11781" max="11781" width="1.3984375" style="50" customWidth="1"/>
    <col min="11782" max="11782" width="15.8984375" style="50" bestFit="1" customWidth="1"/>
    <col min="11783" max="11783" width="1.3984375" style="50" customWidth="1"/>
    <col min="11784" max="11784" width="16.3984375" style="50" bestFit="1" customWidth="1"/>
    <col min="11785" max="11785" width="1.3984375" style="50" customWidth="1"/>
    <col min="11786" max="11786" width="15.8984375" style="50" bestFit="1" customWidth="1"/>
    <col min="11787" max="11787" width="1.69921875" style="50" customWidth="1"/>
    <col min="11788" max="11789" width="14" style="50" bestFit="1" customWidth="1"/>
    <col min="11790" max="11791" width="10.69921875" style="50"/>
    <col min="11792" max="11792" width="14.3984375" style="50" bestFit="1" customWidth="1"/>
    <col min="11793" max="12032" width="10.69921875" style="50"/>
    <col min="12033" max="12033" width="44" style="50" customWidth="1"/>
    <col min="12034" max="12034" width="13.8984375" style="50" customWidth="1"/>
    <col min="12035" max="12035" width="1.3984375" style="50" customWidth="1"/>
    <col min="12036" max="12036" width="16.3984375" style="50" bestFit="1" customWidth="1"/>
    <col min="12037" max="12037" width="1.3984375" style="50" customWidth="1"/>
    <col min="12038" max="12038" width="15.8984375" style="50" bestFit="1" customWidth="1"/>
    <col min="12039" max="12039" width="1.3984375" style="50" customWidth="1"/>
    <col min="12040" max="12040" width="16.3984375" style="50" bestFit="1" customWidth="1"/>
    <col min="12041" max="12041" width="1.3984375" style="50" customWidth="1"/>
    <col min="12042" max="12042" width="15.8984375" style="50" bestFit="1" customWidth="1"/>
    <col min="12043" max="12043" width="1.69921875" style="50" customWidth="1"/>
    <col min="12044" max="12045" width="14" style="50" bestFit="1" customWidth="1"/>
    <col min="12046" max="12047" width="10.69921875" style="50"/>
    <col min="12048" max="12048" width="14.3984375" style="50" bestFit="1" customWidth="1"/>
    <col min="12049" max="12288" width="10.69921875" style="50"/>
    <col min="12289" max="12289" width="44" style="50" customWidth="1"/>
    <col min="12290" max="12290" width="13.8984375" style="50" customWidth="1"/>
    <col min="12291" max="12291" width="1.3984375" style="50" customWidth="1"/>
    <col min="12292" max="12292" width="16.3984375" style="50" bestFit="1" customWidth="1"/>
    <col min="12293" max="12293" width="1.3984375" style="50" customWidth="1"/>
    <col min="12294" max="12294" width="15.8984375" style="50" bestFit="1" customWidth="1"/>
    <col min="12295" max="12295" width="1.3984375" style="50" customWidth="1"/>
    <col min="12296" max="12296" width="16.3984375" style="50" bestFit="1" customWidth="1"/>
    <col min="12297" max="12297" width="1.3984375" style="50" customWidth="1"/>
    <col min="12298" max="12298" width="15.8984375" style="50" bestFit="1" customWidth="1"/>
    <col min="12299" max="12299" width="1.69921875" style="50" customWidth="1"/>
    <col min="12300" max="12301" width="14" style="50" bestFit="1" customWidth="1"/>
    <col min="12302" max="12303" width="10.69921875" style="50"/>
    <col min="12304" max="12304" width="14.3984375" style="50" bestFit="1" customWidth="1"/>
    <col min="12305" max="12544" width="10.69921875" style="50"/>
    <col min="12545" max="12545" width="44" style="50" customWidth="1"/>
    <col min="12546" max="12546" width="13.8984375" style="50" customWidth="1"/>
    <col min="12547" max="12547" width="1.3984375" style="50" customWidth="1"/>
    <col min="12548" max="12548" width="16.3984375" style="50" bestFit="1" customWidth="1"/>
    <col min="12549" max="12549" width="1.3984375" style="50" customWidth="1"/>
    <col min="12550" max="12550" width="15.8984375" style="50" bestFit="1" customWidth="1"/>
    <col min="12551" max="12551" width="1.3984375" style="50" customWidth="1"/>
    <col min="12552" max="12552" width="16.3984375" style="50" bestFit="1" customWidth="1"/>
    <col min="12553" max="12553" width="1.3984375" style="50" customWidth="1"/>
    <col min="12554" max="12554" width="15.8984375" style="50" bestFit="1" customWidth="1"/>
    <col min="12555" max="12555" width="1.69921875" style="50" customWidth="1"/>
    <col min="12556" max="12557" width="14" style="50" bestFit="1" customWidth="1"/>
    <col min="12558" max="12559" width="10.69921875" style="50"/>
    <col min="12560" max="12560" width="14.3984375" style="50" bestFit="1" customWidth="1"/>
    <col min="12561" max="12800" width="10.69921875" style="50"/>
    <col min="12801" max="12801" width="44" style="50" customWidth="1"/>
    <col min="12802" max="12802" width="13.8984375" style="50" customWidth="1"/>
    <col min="12803" max="12803" width="1.3984375" style="50" customWidth="1"/>
    <col min="12804" max="12804" width="16.3984375" style="50" bestFit="1" customWidth="1"/>
    <col min="12805" max="12805" width="1.3984375" style="50" customWidth="1"/>
    <col min="12806" max="12806" width="15.8984375" style="50" bestFit="1" customWidth="1"/>
    <col min="12807" max="12807" width="1.3984375" style="50" customWidth="1"/>
    <col min="12808" max="12808" width="16.3984375" style="50" bestFit="1" customWidth="1"/>
    <col min="12809" max="12809" width="1.3984375" style="50" customWidth="1"/>
    <col min="12810" max="12810" width="15.8984375" style="50" bestFit="1" customWidth="1"/>
    <col min="12811" max="12811" width="1.69921875" style="50" customWidth="1"/>
    <col min="12812" max="12813" width="14" style="50" bestFit="1" customWidth="1"/>
    <col min="12814" max="12815" width="10.69921875" style="50"/>
    <col min="12816" max="12816" width="14.3984375" style="50" bestFit="1" customWidth="1"/>
    <col min="12817" max="13056" width="10.69921875" style="50"/>
    <col min="13057" max="13057" width="44" style="50" customWidth="1"/>
    <col min="13058" max="13058" width="13.8984375" style="50" customWidth="1"/>
    <col min="13059" max="13059" width="1.3984375" style="50" customWidth="1"/>
    <col min="13060" max="13060" width="16.3984375" style="50" bestFit="1" customWidth="1"/>
    <col min="13061" max="13061" width="1.3984375" style="50" customWidth="1"/>
    <col min="13062" max="13062" width="15.8984375" style="50" bestFit="1" customWidth="1"/>
    <col min="13063" max="13063" width="1.3984375" style="50" customWidth="1"/>
    <col min="13064" max="13064" width="16.3984375" style="50" bestFit="1" customWidth="1"/>
    <col min="13065" max="13065" width="1.3984375" style="50" customWidth="1"/>
    <col min="13066" max="13066" width="15.8984375" style="50" bestFit="1" customWidth="1"/>
    <col min="13067" max="13067" width="1.69921875" style="50" customWidth="1"/>
    <col min="13068" max="13069" width="14" style="50" bestFit="1" customWidth="1"/>
    <col min="13070" max="13071" width="10.69921875" style="50"/>
    <col min="13072" max="13072" width="14.3984375" style="50" bestFit="1" customWidth="1"/>
    <col min="13073" max="13312" width="10.69921875" style="50"/>
    <col min="13313" max="13313" width="44" style="50" customWidth="1"/>
    <col min="13314" max="13314" width="13.8984375" style="50" customWidth="1"/>
    <col min="13315" max="13315" width="1.3984375" style="50" customWidth="1"/>
    <col min="13316" max="13316" width="16.3984375" style="50" bestFit="1" customWidth="1"/>
    <col min="13317" max="13317" width="1.3984375" style="50" customWidth="1"/>
    <col min="13318" max="13318" width="15.8984375" style="50" bestFit="1" customWidth="1"/>
    <col min="13319" max="13319" width="1.3984375" style="50" customWidth="1"/>
    <col min="13320" max="13320" width="16.3984375" style="50" bestFit="1" customWidth="1"/>
    <col min="13321" max="13321" width="1.3984375" style="50" customWidth="1"/>
    <col min="13322" max="13322" width="15.8984375" style="50" bestFit="1" customWidth="1"/>
    <col min="13323" max="13323" width="1.69921875" style="50" customWidth="1"/>
    <col min="13324" max="13325" width="14" style="50" bestFit="1" customWidth="1"/>
    <col min="13326" max="13327" width="10.69921875" style="50"/>
    <col min="13328" max="13328" width="14.3984375" style="50" bestFit="1" customWidth="1"/>
    <col min="13329" max="13568" width="10.69921875" style="50"/>
    <col min="13569" max="13569" width="44" style="50" customWidth="1"/>
    <col min="13570" max="13570" width="13.8984375" style="50" customWidth="1"/>
    <col min="13571" max="13571" width="1.3984375" style="50" customWidth="1"/>
    <col min="13572" max="13572" width="16.3984375" style="50" bestFit="1" customWidth="1"/>
    <col min="13573" max="13573" width="1.3984375" style="50" customWidth="1"/>
    <col min="13574" max="13574" width="15.8984375" style="50" bestFit="1" customWidth="1"/>
    <col min="13575" max="13575" width="1.3984375" style="50" customWidth="1"/>
    <col min="13576" max="13576" width="16.3984375" style="50" bestFit="1" customWidth="1"/>
    <col min="13577" max="13577" width="1.3984375" style="50" customWidth="1"/>
    <col min="13578" max="13578" width="15.8984375" style="50" bestFit="1" customWidth="1"/>
    <col min="13579" max="13579" width="1.69921875" style="50" customWidth="1"/>
    <col min="13580" max="13581" width="14" style="50" bestFit="1" customWidth="1"/>
    <col min="13582" max="13583" width="10.69921875" style="50"/>
    <col min="13584" max="13584" width="14.3984375" style="50" bestFit="1" customWidth="1"/>
    <col min="13585" max="13824" width="10.69921875" style="50"/>
    <col min="13825" max="13825" width="44" style="50" customWidth="1"/>
    <col min="13826" max="13826" width="13.8984375" style="50" customWidth="1"/>
    <col min="13827" max="13827" width="1.3984375" style="50" customWidth="1"/>
    <col min="13828" max="13828" width="16.3984375" style="50" bestFit="1" customWidth="1"/>
    <col min="13829" max="13829" width="1.3984375" style="50" customWidth="1"/>
    <col min="13830" max="13830" width="15.8984375" style="50" bestFit="1" customWidth="1"/>
    <col min="13831" max="13831" width="1.3984375" style="50" customWidth="1"/>
    <col min="13832" max="13832" width="16.3984375" style="50" bestFit="1" customWidth="1"/>
    <col min="13833" max="13833" width="1.3984375" style="50" customWidth="1"/>
    <col min="13834" max="13834" width="15.8984375" style="50" bestFit="1" customWidth="1"/>
    <col min="13835" max="13835" width="1.69921875" style="50" customWidth="1"/>
    <col min="13836" max="13837" width="14" style="50" bestFit="1" customWidth="1"/>
    <col min="13838" max="13839" width="10.69921875" style="50"/>
    <col min="13840" max="13840" width="14.3984375" style="50" bestFit="1" customWidth="1"/>
    <col min="13841" max="14080" width="10.69921875" style="50"/>
    <col min="14081" max="14081" width="44" style="50" customWidth="1"/>
    <col min="14082" max="14082" width="13.8984375" style="50" customWidth="1"/>
    <col min="14083" max="14083" width="1.3984375" style="50" customWidth="1"/>
    <col min="14084" max="14084" width="16.3984375" style="50" bestFit="1" customWidth="1"/>
    <col min="14085" max="14085" width="1.3984375" style="50" customWidth="1"/>
    <col min="14086" max="14086" width="15.8984375" style="50" bestFit="1" customWidth="1"/>
    <col min="14087" max="14087" width="1.3984375" style="50" customWidth="1"/>
    <col min="14088" max="14088" width="16.3984375" style="50" bestFit="1" customWidth="1"/>
    <col min="14089" max="14089" width="1.3984375" style="50" customWidth="1"/>
    <col min="14090" max="14090" width="15.8984375" style="50" bestFit="1" customWidth="1"/>
    <col min="14091" max="14091" width="1.69921875" style="50" customWidth="1"/>
    <col min="14092" max="14093" width="14" style="50" bestFit="1" customWidth="1"/>
    <col min="14094" max="14095" width="10.69921875" style="50"/>
    <col min="14096" max="14096" width="14.3984375" style="50" bestFit="1" customWidth="1"/>
    <col min="14097" max="14336" width="10.69921875" style="50"/>
    <col min="14337" max="14337" width="44" style="50" customWidth="1"/>
    <col min="14338" max="14338" width="13.8984375" style="50" customWidth="1"/>
    <col min="14339" max="14339" width="1.3984375" style="50" customWidth="1"/>
    <col min="14340" max="14340" width="16.3984375" style="50" bestFit="1" customWidth="1"/>
    <col min="14341" max="14341" width="1.3984375" style="50" customWidth="1"/>
    <col min="14342" max="14342" width="15.8984375" style="50" bestFit="1" customWidth="1"/>
    <col min="14343" max="14343" width="1.3984375" style="50" customWidth="1"/>
    <col min="14344" max="14344" width="16.3984375" style="50" bestFit="1" customWidth="1"/>
    <col min="14345" max="14345" width="1.3984375" style="50" customWidth="1"/>
    <col min="14346" max="14346" width="15.8984375" style="50" bestFit="1" customWidth="1"/>
    <col min="14347" max="14347" width="1.69921875" style="50" customWidth="1"/>
    <col min="14348" max="14349" width="14" style="50" bestFit="1" customWidth="1"/>
    <col min="14350" max="14351" width="10.69921875" style="50"/>
    <col min="14352" max="14352" width="14.3984375" style="50" bestFit="1" customWidth="1"/>
    <col min="14353" max="14592" width="10.69921875" style="50"/>
    <col min="14593" max="14593" width="44" style="50" customWidth="1"/>
    <col min="14594" max="14594" width="13.8984375" style="50" customWidth="1"/>
    <col min="14595" max="14595" width="1.3984375" style="50" customWidth="1"/>
    <col min="14596" max="14596" width="16.3984375" style="50" bestFit="1" customWidth="1"/>
    <col min="14597" max="14597" width="1.3984375" style="50" customWidth="1"/>
    <col min="14598" max="14598" width="15.8984375" style="50" bestFit="1" customWidth="1"/>
    <col min="14599" max="14599" width="1.3984375" style="50" customWidth="1"/>
    <col min="14600" max="14600" width="16.3984375" style="50" bestFit="1" customWidth="1"/>
    <col min="14601" max="14601" width="1.3984375" style="50" customWidth="1"/>
    <col min="14602" max="14602" width="15.8984375" style="50" bestFit="1" customWidth="1"/>
    <col min="14603" max="14603" width="1.69921875" style="50" customWidth="1"/>
    <col min="14604" max="14605" width="14" style="50" bestFit="1" customWidth="1"/>
    <col min="14606" max="14607" width="10.69921875" style="50"/>
    <col min="14608" max="14608" width="14.3984375" style="50" bestFit="1" customWidth="1"/>
    <col min="14609" max="14848" width="10.69921875" style="50"/>
    <col min="14849" max="14849" width="44" style="50" customWidth="1"/>
    <col min="14850" max="14850" width="13.8984375" style="50" customWidth="1"/>
    <col min="14851" max="14851" width="1.3984375" style="50" customWidth="1"/>
    <col min="14852" max="14852" width="16.3984375" style="50" bestFit="1" customWidth="1"/>
    <col min="14853" max="14853" width="1.3984375" style="50" customWidth="1"/>
    <col min="14854" max="14854" width="15.8984375" style="50" bestFit="1" customWidth="1"/>
    <col min="14855" max="14855" width="1.3984375" style="50" customWidth="1"/>
    <col min="14856" max="14856" width="16.3984375" style="50" bestFit="1" customWidth="1"/>
    <col min="14857" max="14857" width="1.3984375" style="50" customWidth="1"/>
    <col min="14858" max="14858" width="15.8984375" style="50" bestFit="1" customWidth="1"/>
    <col min="14859" max="14859" width="1.69921875" style="50" customWidth="1"/>
    <col min="14860" max="14861" width="14" style="50" bestFit="1" customWidth="1"/>
    <col min="14862" max="14863" width="10.69921875" style="50"/>
    <col min="14864" max="14864" width="14.3984375" style="50" bestFit="1" customWidth="1"/>
    <col min="14865" max="15104" width="10.69921875" style="50"/>
    <col min="15105" max="15105" width="44" style="50" customWidth="1"/>
    <col min="15106" max="15106" width="13.8984375" style="50" customWidth="1"/>
    <col min="15107" max="15107" width="1.3984375" style="50" customWidth="1"/>
    <col min="15108" max="15108" width="16.3984375" style="50" bestFit="1" customWidth="1"/>
    <col min="15109" max="15109" width="1.3984375" style="50" customWidth="1"/>
    <col min="15110" max="15110" width="15.8984375" style="50" bestFit="1" customWidth="1"/>
    <col min="15111" max="15111" width="1.3984375" style="50" customWidth="1"/>
    <col min="15112" max="15112" width="16.3984375" style="50" bestFit="1" customWidth="1"/>
    <col min="15113" max="15113" width="1.3984375" style="50" customWidth="1"/>
    <col min="15114" max="15114" width="15.8984375" style="50" bestFit="1" customWidth="1"/>
    <col min="15115" max="15115" width="1.69921875" style="50" customWidth="1"/>
    <col min="15116" max="15117" width="14" style="50" bestFit="1" customWidth="1"/>
    <col min="15118" max="15119" width="10.69921875" style="50"/>
    <col min="15120" max="15120" width="14.3984375" style="50" bestFit="1" customWidth="1"/>
    <col min="15121" max="15360" width="10.69921875" style="50"/>
    <col min="15361" max="15361" width="44" style="50" customWidth="1"/>
    <col min="15362" max="15362" width="13.8984375" style="50" customWidth="1"/>
    <col min="15363" max="15363" width="1.3984375" style="50" customWidth="1"/>
    <col min="15364" max="15364" width="16.3984375" style="50" bestFit="1" customWidth="1"/>
    <col min="15365" max="15365" width="1.3984375" style="50" customWidth="1"/>
    <col min="15366" max="15366" width="15.8984375" style="50" bestFit="1" customWidth="1"/>
    <col min="15367" max="15367" width="1.3984375" style="50" customWidth="1"/>
    <col min="15368" max="15368" width="16.3984375" style="50" bestFit="1" customWidth="1"/>
    <col min="15369" max="15369" width="1.3984375" style="50" customWidth="1"/>
    <col min="15370" max="15370" width="15.8984375" style="50" bestFit="1" customWidth="1"/>
    <col min="15371" max="15371" width="1.69921875" style="50" customWidth="1"/>
    <col min="15372" max="15373" width="14" style="50" bestFit="1" customWidth="1"/>
    <col min="15374" max="15375" width="10.69921875" style="50"/>
    <col min="15376" max="15376" width="14.3984375" style="50" bestFit="1" customWidth="1"/>
    <col min="15377" max="15616" width="10.69921875" style="50"/>
    <col min="15617" max="15617" width="44" style="50" customWidth="1"/>
    <col min="15618" max="15618" width="13.8984375" style="50" customWidth="1"/>
    <col min="15619" max="15619" width="1.3984375" style="50" customWidth="1"/>
    <col min="15620" max="15620" width="16.3984375" style="50" bestFit="1" customWidth="1"/>
    <col min="15621" max="15621" width="1.3984375" style="50" customWidth="1"/>
    <col min="15622" max="15622" width="15.8984375" style="50" bestFit="1" customWidth="1"/>
    <col min="15623" max="15623" width="1.3984375" style="50" customWidth="1"/>
    <col min="15624" max="15624" width="16.3984375" style="50" bestFit="1" customWidth="1"/>
    <col min="15625" max="15625" width="1.3984375" style="50" customWidth="1"/>
    <col min="15626" max="15626" width="15.8984375" style="50" bestFit="1" customWidth="1"/>
    <col min="15627" max="15627" width="1.69921875" style="50" customWidth="1"/>
    <col min="15628" max="15629" width="14" style="50" bestFit="1" customWidth="1"/>
    <col min="15630" max="15631" width="10.69921875" style="50"/>
    <col min="15632" max="15632" width="14.3984375" style="50" bestFit="1" customWidth="1"/>
    <col min="15633" max="15872" width="10.69921875" style="50"/>
    <col min="15873" max="15873" width="44" style="50" customWidth="1"/>
    <col min="15874" max="15874" width="13.8984375" style="50" customWidth="1"/>
    <col min="15875" max="15875" width="1.3984375" style="50" customWidth="1"/>
    <col min="15876" max="15876" width="16.3984375" style="50" bestFit="1" customWidth="1"/>
    <col min="15877" max="15877" width="1.3984375" style="50" customWidth="1"/>
    <col min="15878" max="15878" width="15.8984375" style="50" bestFit="1" customWidth="1"/>
    <col min="15879" max="15879" width="1.3984375" style="50" customWidth="1"/>
    <col min="15880" max="15880" width="16.3984375" style="50" bestFit="1" customWidth="1"/>
    <col min="15881" max="15881" width="1.3984375" style="50" customWidth="1"/>
    <col min="15882" max="15882" width="15.8984375" style="50" bestFit="1" customWidth="1"/>
    <col min="15883" max="15883" width="1.69921875" style="50" customWidth="1"/>
    <col min="15884" max="15885" width="14" style="50" bestFit="1" customWidth="1"/>
    <col min="15886" max="15887" width="10.69921875" style="50"/>
    <col min="15888" max="15888" width="14.3984375" style="50" bestFit="1" customWidth="1"/>
    <col min="15889" max="16128" width="10.69921875" style="50"/>
    <col min="16129" max="16129" width="44" style="50" customWidth="1"/>
    <col min="16130" max="16130" width="13.8984375" style="50" customWidth="1"/>
    <col min="16131" max="16131" width="1.3984375" style="50" customWidth="1"/>
    <col min="16132" max="16132" width="16.3984375" style="50" bestFit="1" customWidth="1"/>
    <col min="16133" max="16133" width="1.3984375" style="50" customWidth="1"/>
    <col min="16134" max="16134" width="15.8984375" style="50" bestFit="1" customWidth="1"/>
    <col min="16135" max="16135" width="1.3984375" style="50" customWidth="1"/>
    <col min="16136" max="16136" width="16.3984375" style="50" bestFit="1" customWidth="1"/>
    <col min="16137" max="16137" width="1.3984375" style="50" customWidth="1"/>
    <col min="16138" max="16138" width="15.8984375" style="50" bestFit="1" customWidth="1"/>
    <col min="16139" max="16139" width="1.69921875" style="50" customWidth="1"/>
    <col min="16140" max="16141" width="14" style="50" bestFit="1" customWidth="1"/>
    <col min="16142" max="16143" width="10.69921875" style="50"/>
    <col min="16144" max="16144" width="14.3984375" style="50" bestFit="1" customWidth="1"/>
    <col min="16145" max="16384" width="10.69921875" style="50"/>
  </cols>
  <sheetData>
    <row r="2" spans="1:14" s="29" customFormat="1" ht="2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N2" s="30"/>
    </row>
    <row r="3" spans="1:14" s="29" customFormat="1" ht="24" customHeight="1">
      <c r="A3" s="169" t="s">
        <v>67</v>
      </c>
      <c r="B3" s="169"/>
      <c r="C3" s="169"/>
      <c r="D3" s="169"/>
      <c r="E3" s="169"/>
      <c r="F3" s="169"/>
      <c r="G3" s="169"/>
      <c r="H3" s="169"/>
      <c r="I3" s="169"/>
      <c r="J3" s="169"/>
      <c r="N3" s="30"/>
    </row>
    <row r="4" spans="1:14" s="29" customFormat="1" ht="24" customHeight="1">
      <c r="A4" s="169" t="s">
        <v>227</v>
      </c>
      <c r="B4" s="169"/>
      <c r="C4" s="169"/>
      <c r="D4" s="169"/>
      <c r="E4" s="169"/>
      <c r="F4" s="169"/>
      <c r="G4" s="169"/>
      <c r="H4" s="169"/>
      <c r="I4" s="169"/>
      <c r="J4" s="169"/>
      <c r="N4" s="30"/>
    </row>
    <row r="5" spans="1:14" ht="24" customHeight="1">
      <c r="B5" s="125"/>
      <c r="C5" s="126"/>
      <c r="E5" s="126"/>
      <c r="J5" s="127" t="s">
        <v>152</v>
      </c>
      <c r="K5" s="50"/>
    </row>
    <row r="6" spans="1:14" s="29" customFormat="1" ht="24" customHeight="1">
      <c r="B6" s="129"/>
      <c r="C6" s="28"/>
      <c r="D6" s="130"/>
      <c r="E6" s="130" t="s">
        <v>2</v>
      </c>
      <c r="F6" s="130"/>
      <c r="H6" s="31"/>
      <c r="I6" s="130" t="s">
        <v>12</v>
      </c>
      <c r="J6" s="31"/>
      <c r="N6" s="30"/>
    </row>
    <row r="7" spans="1:14" s="29" customFormat="1" ht="26.4" customHeight="1">
      <c r="B7" s="129"/>
      <c r="C7" s="28"/>
      <c r="D7" s="170" t="s">
        <v>171</v>
      </c>
      <c r="E7" s="170"/>
      <c r="F7" s="170"/>
      <c r="H7" s="170" t="s">
        <v>171</v>
      </c>
      <c r="I7" s="170"/>
      <c r="J7" s="170"/>
      <c r="N7" s="30"/>
    </row>
    <row r="8" spans="1:14" s="29" customFormat="1" ht="24.5">
      <c r="B8" s="131" t="s">
        <v>19</v>
      </c>
      <c r="C8" s="28"/>
      <c r="D8" s="132" t="s">
        <v>231</v>
      </c>
      <c r="E8" s="50"/>
      <c r="F8" s="132" t="s">
        <v>208</v>
      </c>
      <c r="H8" s="131" t="str">
        <f>+D8</f>
        <v>2566</v>
      </c>
      <c r="I8" s="50"/>
      <c r="J8" s="131" t="str">
        <f>+F8</f>
        <v>2565</v>
      </c>
      <c r="N8" s="30"/>
    </row>
    <row r="9" spans="1:14" ht="24.75" customHeight="1">
      <c r="A9" s="29" t="s">
        <v>20</v>
      </c>
      <c r="B9" s="133"/>
      <c r="K9" s="50"/>
    </row>
    <row r="10" spans="1:14" ht="24.75" customHeight="1">
      <c r="A10" s="29" t="s">
        <v>21</v>
      </c>
      <c r="B10" s="134"/>
      <c r="K10" s="50"/>
    </row>
    <row r="11" spans="1:14" ht="24.75" customHeight="1">
      <c r="A11" s="50" t="s">
        <v>22</v>
      </c>
      <c r="B11" s="133"/>
      <c r="D11" s="135">
        <v>13073582583</v>
      </c>
      <c r="E11" s="135"/>
      <c r="F11" s="135">
        <v>19481088466</v>
      </c>
      <c r="G11" s="135"/>
      <c r="H11" s="135">
        <v>1191189905</v>
      </c>
      <c r="I11" s="135"/>
      <c r="J11" s="135">
        <v>748626032</v>
      </c>
      <c r="K11" s="50"/>
    </row>
    <row r="12" spans="1:14" ht="24.75" customHeight="1">
      <c r="A12" s="50" t="s">
        <v>23</v>
      </c>
      <c r="B12" s="133"/>
      <c r="D12" s="136">
        <v>3135524767</v>
      </c>
      <c r="E12" s="135"/>
      <c r="F12" s="136">
        <v>4750580981</v>
      </c>
      <c r="G12" s="135"/>
      <c r="H12" s="137">
        <v>0</v>
      </c>
      <c r="I12" s="135"/>
      <c r="J12" s="137">
        <v>0</v>
      </c>
      <c r="K12" s="50"/>
    </row>
    <row r="13" spans="1:14" ht="24.75" customHeight="1">
      <c r="A13" s="50" t="s">
        <v>181</v>
      </c>
      <c r="B13" s="133"/>
      <c r="D13" s="138">
        <v>-2814323</v>
      </c>
      <c r="E13" s="135"/>
      <c r="F13" s="138">
        <v>-91321747</v>
      </c>
      <c r="G13" s="135"/>
      <c r="H13" s="139">
        <v>0</v>
      </c>
      <c r="I13" s="124"/>
      <c r="J13" s="139">
        <v>0</v>
      </c>
      <c r="K13" s="50"/>
    </row>
    <row r="14" spans="1:14" ht="24.75" customHeight="1">
      <c r="A14" s="50" t="s">
        <v>24</v>
      </c>
      <c r="B14" s="133">
        <v>5</v>
      </c>
      <c r="D14" s="135">
        <f>SUM(D12:D13)</f>
        <v>3132710444</v>
      </c>
      <c r="E14" s="135"/>
      <c r="F14" s="135">
        <f>SUM(F12:F13)</f>
        <v>4659259234</v>
      </c>
      <c r="G14" s="135"/>
      <c r="H14" s="140">
        <f>SUM(H12:H13)</f>
        <v>0</v>
      </c>
      <c r="I14" s="135"/>
      <c r="J14" s="140">
        <f>SUM(J12:J13)</f>
        <v>0</v>
      </c>
      <c r="K14" s="50"/>
    </row>
    <row r="15" spans="1:14" ht="24.75" customHeight="1">
      <c r="A15" s="50" t="s">
        <v>196</v>
      </c>
      <c r="B15" s="133" t="s">
        <v>218</v>
      </c>
      <c r="D15" s="135">
        <v>248376389</v>
      </c>
      <c r="E15" s="135"/>
      <c r="F15" s="135">
        <v>59084345</v>
      </c>
      <c r="G15" s="135"/>
      <c r="H15" s="135">
        <v>465014601</v>
      </c>
      <c r="I15" s="135"/>
      <c r="J15" s="135">
        <v>640547303</v>
      </c>
      <c r="K15" s="50"/>
    </row>
    <row r="16" spans="1:14" ht="24.75" hidden="1" customHeight="1">
      <c r="A16" s="50" t="s">
        <v>197</v>
      </c>
      <c r="B16" s="133">
        <v>7</v>
      </c>
      <c r="D16" s="124">
        <v>0</v>
      </c>
      <c r="E16" s="135"/>
      <c r="F16" s="124">
        <v>0</v>
      </c>
      <c r="G16" s="135"/>
      <c r="H16" s="140">
        <v>0</v>
      </c>
      <c r="I16" s="135"/>
      <c r="J16" s="140">
        <v>0</v>
      </c>
      <c r="K16" s="50"/>
    </row>
    <row r="17" spans="1:16" ht="24.75" customHeight="1">
      <c r="A17" s="50" t="s">
        <v>68</v>
      </c>
      <c r="B17" s="133">
        <v>18</v>
      </c>
      <c r="D17" s="135">
        <v>635004088</v>
      </c>
      <c r="E17" s="135"/>
      <c r="F17" s="135">
        <v>270695781</v>
      </c>
      <c r="G17" s="135"/>
      <c r="H17" s="135">
        <v>21330661</v>
      </c>
      <c r="I17" s="135"/>
      <c r="J17" s="135">
        <v>76821918</v>
      </c>
      <c r="K17" s="50"/>
    </row>
    <row r="18" spans="1:16" ht="24.75" customHeight="1">
      <c r="A18" s="50" t="s">
        <v>209</v>
      </c>
      <c r="B18" s="133">
        <v>18</v>
      </c>
      <c r="D18" s="124">
        <v>0</v>
      </c>
      <c r="E18" s="135"/>
      <c r="F18" s="135">
        <v>5000000</v>
      </c>
      <c r="G18" s="135"/>
      <c r="H18" s="157">
        <v>0</v>
      </c>
      <c r="I18" s="135"/>
      <c r="J18" s="135">
        <v>3091281500</v>
      </c>
      <c r="K18" s="50"/>
    </row>
    <row r="19" spans="1:16" ht="24.75" customHeight="1">
      <c r="A19" s="50" t="s">
        <v>232</v>
      </c>
      <c r="B19" s="133"/>
      <c r="D19" s="135"/>
      <c r="E19" s="135"/>
      <c r="F19" s="135"/>
      <c r="G19" s="135"/>
      <c r="H19" s="135"/>
      <c r="I19" s="135"/>
      <c r="J19" s="135"/>
      <c r="K19" s="50"/>
    </row>
    <row r="20" spans="1:16" ht="24.75" customHeight="1">
      <c r="A20" s="50" t="s">
        <v>233</v>
      </c>
      <c r="B20" s="133">
        <v>18</v>
      </c>
      <c r="D20" s="124">
        <v>0</v>
      </c>
      <c r="E20" s="135"/>
      <c r="F20" s="124">
        <v>0</v>
      </c>
      <c r="G20" s="135"/>
      <c r="H20" s="135">
        <v>468541739</v>
      </c>
      <c r="I20" s="135"/>
      <c r="J20" s="124">
        <v>0</v>
      </c>
      <c r="K20" s="50"/>
    </row>
    <row r="21" spans="1:16" ht="24.75" customHeight="1">
      <c r="A21" s="50" t="s">
        <v>26</v>
      </c>
      <c r="B21" s="133"/>
      <c r="D21" s="135">
        <v>597776032</v>
      </c>
      <c r="E21" s="135"/>
      <c r="F21" s="135">
        <v>669325593</v>
      </c>
      <c r="G21" s="135"/>
      <c r="H21" s="135">
        <v>14878774</v>
      </c>
      <c r="I21" s="135"/>
      <c r="J21" s="135">
        <v>20286859</v>
      </c>
      <c r="K21" s="50"/>
    </row>
    <row r="22" spans="1:16" ht="24.75" customHeight="1">
      <c r="A22" s="50" t="s">
        <v>234</v>
      </c>
      <c r="B22" s="133"/>
      <c r="D22" s="135">
        <v>15385175</v>
      </c>
      <c r="E22" s="135"/>
      <c r="F22" s="135">
        <v>14551217</v>
      </c>
      <c r="H22" s="157">
        <v>0</v>
      </c>
      <c r="I22" s="135"/>
      <c r="J22" s="135">
        <v>57806</v>
      </c>
      <c r="K22" s="50"/>
    </row>
    <row r="23" spans="1:16" ht="24.75" customHeight="1">
      <c r="A23" s="50" t="s">
        <v>198</v>
      </c>
      <c r="B23" s="133">
        <v>6</v>
      </c>
      <c r="D23" s="135">
        <v>982999299</v>
      </c>
      <c r="E23" s="135"/>
      <c r="F23" s="135">
        <v>147588857</v>
      </c>
      <c r="G23" s="135"/>
      <c r="H23" s="135">
        <v>94452498</v>
      </c>
      <c r="I23" s="135"/>
      <c r="J23" s="135">
        <v>147588857</v>
      </c>
      <c r="K23" s="50"/>
    </row>
    <row r="24" spans="1:16" ht="24.75" customHeight="1">
      <c r="A24" s="50" t="s">
        <v>27</v>
      </c>
      <c r="B24" s="134"/>
      <c r="D24" s="135">
        <v>48394987</v>
      </c>
      <c r="E24" s="135"/>
      <c r="F24" s="135">
        <v>49066076</v>
      </c>
      <c r="G24" s="135"/>
      <c r="H24" s="157">
        <v>0</v>
      </c>
      <c r="I24" s="135"/>
      <c r="J24" s="157">
        <v>0</v>
      </c>
      <c r="K24" s="50"/>
    </row>
    <row r="25" spans="1:16" ht="24.75" customHeight="1">
      <c r="A25" s="29" t="s">
        <v>28</v>
      </c>
      <c r="B25" s="133"/>
      <c r="D25" s="141">
        <f>SUM(D14:D24)+D11</f>
        <v>18734228997</v>
      </c>
      <c r="E25" s="135"/>
      <c r="F25" s="141">
        <f>SUM(F14:F24)+F11</f>
        <v>25355659569</v>
      </c>
      <c r="G25" s="135"/>
      <c r="H25" s="141">
        <f>SUM(H11:H11,H14:H14,H15:H24)</f>
        <v>2255408178</v>
      </c>
      <c r="I25" s="135"/>
      <c r="J25" s="141">
        <f>SUM(J11:J11,J14:J14,J15:J24)</f>
        <v>4725210275</v>
      </c>
      <c r="K25" s="50"/>
    </row>
    <row r="26" spans="1:16" ht="24.75" customHeight="1">
      <c r="A26" s="29" t="s">
        <v>29</v>
      </c>
      <c r="B26" s="133"/>
      <c r="D26" s="135"/>
      <c r="E26" s="135"/>
      <c r="F26" s="135"/>
      <c r="G26" s="135"/>
      <c r="H26" s="135"/>
      <c r="I26" s="135"/>
      <c r="J26" s="135"/>
      <c r="K26" s="50"/>
    </row>
    <row r="27" spans="1:16" ht="24.75" customHeight="1">
      <c r="A27" s="50" t="s">
        <v>139</v>
      </c>
      <c r="B27" s="134"/>
      <c r="D27" s="135"/>
      <c r="E27" s="135"/>
      <c r="F27" s="124"/>
      <c r="G27" s="124"/>
      <c r="H27" s="124"/>
      <c r="I27" s="124"/>
      <c r="J27" s="124"/>
      <c r="K27" s="50"/>
    </row>
    <row r="28" spans="1:16" ht="24.75" customHeight="1">
      <c r="A28" s="50" t="s">
        <v>235</v>
      </c>
      <c r="B28" s="134">
        <v>6</v>
      </c>
      <c r="D28" s="135">
        <v>43047363</v>
      </c>
      <c r="E28" s="135"/>
      <c r="F28" s="142">
        <v>110710550</v>
      </c>
      <c r="G28" s="124"/>
      <c r="H28" s="135">
        <v>43047363</v>
      </c>
      <c r="I28" s="124"/>
      <c r="J28" s="135">
        <v>110710550</v>
      </c>
      <c r="K28" s="50"/>
    </row>
    <row r="29" spans="1:16" ht="24.75" customHeight="1">
      <c r="A29" s="50" t="s">
        <v>262</v>
      </c>
      <c r="B29" s="134">
        <v>13</v>
      </c>
      <c r="D29" s="135">
        <v>929136943</v>
      </c>
      <c r="E29" s="135"/>
      <c r="F29" s="124">
        <v>0</v>
      </c>
      <c r="G29" s="124"/>
      <c r="H29" s="135">
        <v>929136943</v>
      </c>
      <c r="I29" s="124"/>
      <c r="J29" s="124">
        <v>0</v>
      </c>
      <c r="K29" s="50"/>
    </row>
    <row r="30" spans="1:16" ht="24.75" customHeight="1">
      <c r="A30" s="50" t="s">
        <v>221</v>
      </c>
      <c r="B30" s="134"/>
      <c r="D30" s="135">
        <v>19597556</v>
      </c>
      <c r="E30" s="135"/>
      <c r="F30" s="135">
        <v>11735124</v>
      </c>
      <c r="G30" s="124"/>
      <c r="H30" s="124">
        <v>0</v>
      </c>
      <c r="I30" s="124"/>
      <c r="J30" s="124">
        <v>0</v>
      </c>
      <c r="K30" s="50"/>
    </row>
    <row r="31" spans="1:16" ht="24.75" customHeight="1">
      <c r="A31" s="50" t="s">
        <v>113</v>
      </c>
      <c r="B31" s="133" t="s">
        <v>257</v>
      </c>
      <c r="C31" s="126"/>
      <c r="D31" s="124">
        <v>0</v>
      </c>
      <c r="E31" s="124"/>
      <c r="F31" s="124">
        <v>0</v>
      </c>
      <c r="G31" s="135"/>
      <c r="H31" s="142">
        <v>8806824687</v>
      </c>
      <c r="I31" s="135"/>
      <c r="J31" s="142">
        <v>8726894891</v>
      </c>
      <c r="K31" s="50"/>
      <c r="P31" s="51"/>
    </row>
    <row r="32" spans="1:16" ht="24.75" customHeight="1">
      <c r="A32" s="50" t="s">
        <v>30</v>
      </c>
      <c r="B32" s="134">
        <v>8.1</v>
      </c>
      <c r="C32" s="126"/>
      <c r="D32" s="135">
        <v>338884502</v>
      </c>
      <c r="E32" s="135"/>
      <c r="F32" s="135">
        <v>336822881</v>
      </c>
      <c r="G32" s="135"/>
      <c r="H32" s="135">
        <v>57169702</v>
      </c>
      <c r="I32" s="135"/>
      <c r="J32" s="135">
        <v>57744764</v>
      </c>
      <c r="K32" s="50"/>
      <c r="P32" s="143"/>
    </row>
    <row r="33" spans="1:16" ht="24.75" customHeight="1">
      <c r="A33" s="50" t="s">
        <v>119</v>
      </c>
      <c r="B33" s="134">
        <v>8.1999999999999993</v>
      </c>
      <c r="C33" s="126"/>
      <c r="D33" s="135">
        <v>184421059</v>
      </c>
      <c r="E33" s="135"/>
      <c r="F33" s="135">
        <v>174617218</v>
      </c>
      <c r="G33" s="135"/>
      <c r="H33" s="124">
        <v>0</v>
      </c>
      <c r="I33" s="135"/>
      <c r="J33" s="124">
        <v>0</v>
      </c>
      <c r="K33" s="50"/>
      <c r="P33" s="143"/>
    </row>
    <row r="34" spans="1:16" ht="24.75" customHeight="1">
      <c r="A34" s="50" t="s">
        <v>232</v>
      </c>
      <c r="B34" s="134"/>
      <c r="C34" s="126"/>
      <c r="D34" s="135"/>
      <c r="E34" s="135"/>
      <c r="F34" s="135"/>
      <c r="G34" s="135"/>
      <c r="H34" s="124"/>
      <c r="I34" s="135"/>
      <c r="J34" s="124"/>
      <c r="K34" s="50"/>
      <c r="P34" s="143"/>
    </row>
    <row r="35" spans="1:16" ht="24.75" customHeight="1">
      <c r="A35" s="50" t="s">
        <v>236</v>
      </c>
      <c r="B35" s="134">
        <v>18</v>
      </c>
      <c r="C35" s="126"/>
      <c r="D35" s="124">
        <v>0</v>
      </c>
      <c r="E35" s="135"/>
      <c r="F35" s="157">
        <v>0</v>
      </c>
      <c r="G35" s="135"/>
      <c r="H35" s="142">
        <v>3377437071</v>
      </c>
      <c r="I35" s="135"/>
      <c r="J35" s="157">
        <v>0</v>
      </c>
      <c r="K35" s="50"/>
      <c r="P35" s="143"/>
    </row>
    <row r="36" spans="1:16" ht="24.75" hidden="1" customHeight="1">
      <c r="A36" s="50" t="s">
        <v>193</v>
      </c>
      <c r="B36" s="134"/>
      <c r="C36" s="126"/>
      <c r="D36" s="140"/>
      <c r="E36" s="135"/>
      <c r="F36" s="135">
        <v>0</v>
      </c>
      <c r="G36" s="135"/>
      <c r="H36" s="124"/>
      <c r="I36" s="135"/>
      <c r="J36" s="124">
        <v>0</v>
      </c>
      <c r="K36" s="50"/>
      <c r="P36" s="143"/>
    </row>
    <row r="37" spans="1:16" ht="24.75" customHeight="1">
      <c r="A37" s="50" t="s">
        <v>222</v>
      </c>
      <c r="B37" s="133">
        <v>9</v>
      </c>
      <c r="C37" s="126"/>
      <c r="D37" s="135">
        <v>5029988</v>
      </c>
      <c r="E37" s="135"/>
      <c r="F37" s="135">
        <v>5162310</v>
      </c>
      <c r="G37" s="135"/>
      <c r="H37" s="142">
        <v>47235619</v>
      </c>
      <c r="I37" s="124"/>
      <c r="J37" s="142">
        <v>49392733</v>
      </c>
      <c r="K37" s="50"/>
      <c r="P37" s="143"/>
    </row>
    <row r="38" spans="1:16" ht="24.75" customHeight="1">
      <c r="A38" s="50" t="s">
        <v>94</v>
      </c>
      <c r="B38" s="133" t="s">
        <v>256</v>
      </c>
      <c r="C38" s="50">
        <v>6</v>
      </c>
      <c r="D38" s="135">
        <v>379097989</v>
      </c>
      <c r="E38" s="135"/>
      <c r="F38" s="135">
        <v>364818546</v>
      </c>
      <c r="G38" s="135"/>
      <c r="H38" s="135">
        <v>22063148</v>
      </c>
      <c r="I38" s="135"/>
      <c r="J38" s="135">
        <v>454719</v>
      </c>
      <c r="K38" s="50"/>
    </row>
    <row r="39" spans="1:16" ht="24.75" customHeight="1">
      <c r="A39" s="50" t="s">
        <v>31</v>
      </c>
      <c r="B39" s="133" t="s">
        <v>220</v>
      </c>
      <c r="D39" s="135">
        <v>24315340970</v>
      </c>
      <c r="E39" s="135"/>
      <c r="F39" s="135">
        <v>21806873661</v>
      </c>
      <c r="G39" s="135"/>
      <c r="H39" s="135">
        <v>5339379273</v>
      </c>
      <c r="I39" s="135"/>
      <c r="J39" s="135">
        <v>5951475290</v>
      </c>
      <c r="K39" s="50"/>
    </row>
    <row r="40" spans="1:16" ht="24.75" customHeight="1">
      <c r="A40" s="50" t="s">
        <v>140</v>
      </c>
      <c r="B40" s="133">
        <v>11</v>
      </c>
      <c r="D40" s="135">
        <v>4449728088</v>
      </c>
      <c r="E40" s="135"/>
      <c r="F40" s="135">
        <v>4933490108</v>
      </c>
      <c r="G40" s="135"/>
      <c r="H40" s="135">
        <v>13655532</v>
      </c>
      <c r="I40" s="135"/>
      <c r="J40" s="135">
        <v>1887204</v>
      </c>
      <c r="K40" s="50"/>
    </row>
    <row r="41" spans="1:16" ht="24.75" customHeight="1">
      <c r="A41" s="50" t="s">
        <v>32</v>
      </c>
      <c r="B41" s="133">
        <v>12</v>
      </c>
      <c r="D41" s="144">
        <v>1668253</v>
      </c>
      <c r="E41" s="135"/>
      <c r="F41" s="144">
        <v>2553972</v>
      </c>
      <c r="G41" s="135"/>
      <c r="H41" s="124">
        <v>0</v>
      </c>
      <c r="I41" s="124"/>
      <c r="J41" s="124">
        <v>0</v>
      </c>
      <c r="K41" s="50"/>
    </row>
    <row r="42" spans="1:16" ht="24.75" customHeight="1">
      <c r="A42" s="50" t="s">
        <v>33</v>
      </c>
      <c r="B42" s="133"/>
      <c r="D42" s="135"/>
      <c r="E42" s="135"/>
      <c r="F42" s="135"/>
      <c r="G42" s="135"/>
      <c r="H42" s="135"/>
      <c r="I42" s="135"/>
      <c r="J42" s="135"/>
      <c r="K42" s="50"/>
    </row>
    <row r="43" spans="1:16" ht="24.75" customHeight="1">
      <c r="A43" s="50" t="s">
        <v>200</v>
      </c>
      <c r="B43" s="133" t="s">
        <v>219</v>
      </c>
      <c r="D43" s="142">
        <v>6971841318</v>
      </c>
      <c r="E43" s="135"/>
      <c r="F43" s="142">
        <v>5769959130</v>
      </c>
      <c r="G43" s="135"/>
      <c r="H43" s="142">
        <v>0</v>
      </c>
      <c r="I43" s="135"/>
      <c r="J43" s="142">
        <v>0</v>
      </c>
      <c r="K43" s="50"/>
    </row>
    <row r="44" spans="1:16" ht="24.75" customHeight="1">
      <c r="A44" s="50" t="s">
        <v>120</v>
      </c>
      <c r="B44" s="133"/>
      <c r="D44" s="135">
        <v>10326048</v>
      </c>
      <c r="E44" s="135"/>
      <c r="F44" s="135">
        <v>5836512</v>
      </c>
      <c r="G44" s="135"/>
      <c r="H44" s="135">
        <v>2174299</v>
      </c>
      <c r="I44" s="135"/>
      <c r="J44" s="135">
        <v>2022840</v>
      </c>
      <c r="K44" s="50"/>
    </row>
    <row r="45" spans="1:16" ht="24.75" customHeight="1">
      <c r="A45" s="29" t="s">
        <v>34</v>
      </c>
      <c r="B45" s="133"/>
      <c r="D45" s="141">
        <f>SUM(D27:D44)</f>
        <v>37648120077</v>
      </c>
      <c r="E45" s="135"/>
      <c r="F45" s="141">
        <f>SUM(F28:F44)</f>
        <v>33522580012</v>
      </c>
      <c r="G45" s="135"/>
      <c r="H45" s="141">
        <f>SUM(H27:H44)</f>
        <v>18638123637</v>
      </c>
      <c r="I45" s="135"/>
      <c r="J45" s="141">
        <f>SUM(J27:J44)</f>
        <v>14900582991</v>
      </c>
      <c r="K45" s="50"/>
    </row>
    <row r="46" spans="1:16" ht="24.75" customHeight="1" thickBot="1">
      <c r="A46" s="29" t="s">
        <v>35</v>
      </c>
      <c r="B46" s="133">
        <v>26</v>
      </c>
      <c r="D46" s="145">
        <f>+D45+D25</f>
        <v>56382349074</v>
      </c>
      <c r="E46" s="135"/>
      <c r="F46" s="145">
        <f>+F45+F25</f>
        <v>58878239581</v>
      </c>
      <c r="G46" s="135"/>
      <c r="H46" s="145">
        <f>+H45+H25</f>
        <v>20893531815</v>
      </c>
      <c r="I46" s="135"/>
      <c r="J46" s="145">
        <f>+J45+J25</f>
        <v>19625793266</v>
      </c>
      <c r="K46" s="50"/>
    </row>
    <row r="47" spans="1:16" ht="28.5" customHeight="1" thickTop="1">
      <c r="A47" s="29"/>
      <c r="B47" s="125"/>
      <c r="D47" s="135"/>
      <c r="E47" s="135"/>
      <c r="F47" s="135"/>
      <c r="G47" s="135"/>
      <c r="H47" s="135"/>
      <c r="I47" s="135"/>
      <c r="J47" s="135"/>
      <c r="K47" s="50"/>
    </row>
    <row r="48" spans="1:16" ht="44" customHeight="1">
      <c r="A48" s="29"/>
      <c r="B48" s="125"/>
      <c r="D48" s="135"/>
      <c r="E48" s="135"/>
      <c r="F48" s="135"/>
      <c r="G48" s="135"/>
      <c r="H48" s="135"/>
      <c r="I48" s="135"/>
      <c r="J48" s="135"/>
      <c r="K48" s="50"/>
    </row>
    <row r="49" spans="1:26" ht="31.5" customHeight="1">
      <c r="A49" s="50" t="s">
        <v>153</v>
      </c>
      <c r="D49" s="135"/>
      <c r="E49" s="135"/>
      <c r="F49" s="135"/>
      <c r="G49" s="135"/>
      <c r="H49" s="135"/>
      <c r="I49" s="135"/>
      <c r="J49" s="135"/>
      <c r="K49" s="50"/>
    </row>
    <row r="50" spans="1:26" ht="24.75" customHeight="1">
      <c r="D50" s="135"/>
      <c r="E50" s="135"/>
      <c r="F50" s="135"/>
      <c r="G50" s="135"/>
      <c r="H50" s="135"/>
      <c r="I50" s="135"/>
      <c r="J50" s="135"/>
      <c r="K50" s="50"/>
    </row>
    <row r="51" spans="1:26" s="32" customFormat="1" ht="24" customHeight="1">
      <c r="A51" s="42" t="s">
        <v>244</v>
      </c>
      <c r="J51" s="52">
        <v>1</v>
      </c>
      <c r="K51" s="36"/>
      <c r="M51" s="53"/>
      <c r="N51" s="54"/>
    </row>
    <row r="52" spans="1:26" ht="26.4" customHeight="1">
      <c r="D52" s="135"/>
      <c r="E52" s="135"/>
      <c r="F52" s="135"/>
      <c r="G52" s="135"/>
      <c r="H52" s="135"/>
      <c r="I52" s="135"/>
      <c r="J52" s="135"/>
      <c r="K52" s="50"/>
    </row>
    <row r="53" spans="1:26" s="29" customFormat="1" ht="26.4" customHeight="1">
      <c r="A53" s="169" t="s">
        <v>0</v>
      </c>
      <c r="B53" s="169"/>
      <c r="C53" s="169"/>
      <c r="D53" s="169"/>
      <c r="E53" s="169"/>
      <c r="F53" s="169"/>
      <c r="G53" s="169"/>
      <c r="H53" s="169"/>
      <c r="I53" s="169"/>
      <c r="J53" s="169"/>
      <c r="N53" s="30"/>
      <c r="T53" s="50"/>
      <c r="U53" s="50"/>
      <c r="V53" s="50"/>
      <c r="W53" s="50"/>
      <c r="X53" s="50"/>
      <c r="Y53" s="50"/>
      <c r="Z53" s="50"/>
    </row>
    <row r="54" spans="1:26" s="29" customFormat="1" ht="26.4" customHeight="1">
      <c r="A54" s="169" t="s">
        <v>69</v>
      </c>
      <c r="B54" s="169"/>
      <c r="C54" s="169"/>
      <c r="D54" s="169"/>
      <c r="E54" s="169"/>
      <c r="F54" s="169"/>
      <c r="G54" s="169"/>
      <c r="H54" s="169"/>
      <c r="I54" s="169"/>
      <c r="J54" s="169"/>
      <c r="N54" s="30"/>
      <c r="T54" s="50"/>
      <c r="U54" s="50"/>
      <c r="V54" s="50"/>
      <c r="W54" s="50"/>
      <c r="X54" s="50"/>
      <c r="Y54" s="50"/>
      <c r="Z54" s="50"/>
    </row>
    <row r="55" spans="1:26" s="29" customFormat="1" ht="26.4" customHeight="1">
      <c r="A55" s="169" t="str">
        <f>+A4</f>
        <v>ณ  วันที่ 31 ธันวาคม 2566</v>
      </c>
      <c r="B55" s="169"/>
      <c r="C55" s="169"/>
      <c r="D55" s="169"/>
      <c r="E55" s="169"/>
      <c r="F55" s="169"/>
      <c r="G55" s="169"/>
      <c r="H55" s="169"/>
      <c r="I55" s="169"/>
      <c r="J55" s="169"/>
      <c r="N55" s="30"/>
      <c r="T55" s="50"/>
      <c r="U55" s="50"/>
      <c r="V55" s="50"/>
      <c r="W55" s="50"/>
      <c r="X55" s="50"/>
      <c r="Y55" s="50"/>
      <c r="Z55" s="50"/>
    </row>
    <row r="56" spans="1:26" ht="26.4" customHeight="1">
      <c r="B56" s="125"/>
      <c r="C56" s="126"/>
      <c r="E56" s="126"/>
      <c r="J56" s="127" t="str">
        <f>J5</f>
        <v>(หน่วย: บาท)</v>
      </c>
      <c r="K56" s="50"/>
    </row>
    <row r="57" spans="1:26" s="29" customFormat="1" ht="26.4" customHeight="1">
      <c r="B57" s="129"/>
      <c r="C57" s="28"/>
      <c r="D57" s="130"/>
      <c r="E57" s="130" t="s">
        <v>2</v>
      </c>
      <c r="F57" s="130"/>
      <c r="H57" s="31"/>
      <c r="I57" s="130" t="s">
        <v>12</v>
      </c>
      <c r="J57" s="31"/>
      <c r="N57" s="30"/>
      <c r="T57" s="50"/>
      <c r="U57" s="50"/>
      <c r="V57" s="50"/>
      <c r="W57" s="50"/>
      <c r="X57" s="50"/>
      <c r="Y57" s="50"/>
      <c r="Z57" s="50"/>
    </row>
    <row r="58" spans="1:26" s="29" customFormat="1" ht="26.4" customHeight="1">
      <c r="B58" s="129"/>
      <c r="C58" s="28"/>
      <c r="D58" s="170" t="s">
        <v>171</v>
      </c>
      <c r="E58" s="170"/>
      <c r="F58" s="170"/>
      <c r="H58" s="170" t="s">
        <v>171</v>
      </c>
      <c r="I58" s="170"/>
      <c r="J58" s="170"/>
      <c r="N58" s="30"/>
      <c r="T58" s="50"/>
      <c r="U58" s="50"/>
      <c r="V58" s="50"/>
      <c r="W58" s="50"/>
      <c r="X58" s="50"/>
      <c r="Y58" s="50"/>
      <c r="Z58" s="50"/>
    </row>
    <row r="59" spans="1:26" s="29" customFormat="1" ht="26.4" customHeight="1">
      <c r="B59" s="131" t="s">
        <v>19</v>
      </c>
      <c r="C59" s="28"/>
      <c r="D59" s="131" t="str">
        <f>+D8</f>
        <v>2566</v>
      </c>
      <c r="E59" s="50"/>
      <c r="F59" s="131" t="str">
        <f>+F8</f>
        <v>2565</v>
      </c>
      <c r="H59" s="131" t="str">
        <f>+D59</f>
        <v>2566</v>
      </c>
      <c r="I59" s="50"/>
      <c r="J59" s="131" t="str">
        <f>+F59</f>
        <v>2565</v>
      </c>
      <c r="N59" s="30"/>
    </row>
    <row r="60" spans="1:26" ht="26.4" customHeight="1">
      <c r="A60" s="29" t="s">
        <v>36</v>
      </c>
      <c r="K60" s="50"/>
    </row>
    <row r="61" spans="1:26" ht="26.4" customHeight="1">
      <c r="A61" s="29" t="s">
        <v>37</v>
      </c>
      <c r="B61" s="133"/>
      <c r="K61" s="50"/>
    </row>
    <row r="62" spans="1:26" ht="26.4" hidden="1" customHeight="1">
      <c r="A62" s="50" t="s">
        <v>95</v>
      </c>
      <c r="B62" s="133"/>
      <c r="D62" s="147">
        <v>0</v>
      </c>
      <c r="F62" s="147">
        <v>0</v>
      </c>
      <c r="H62" s="147">
        <v>0</v>
      </c>
      <c r="J62" s="147">
        <v>0</v>
      </c>
      <c r="K62" s="50"/>
    </row>
    <row r="63" spans="1:26" ht="26.4" customHeight="1">
      <c r="A63" s="50" t="s">
        <v>38</v>
      </c>
      <c r="B63" s="133"/>
      <c r="D63" s="135">
        <v>4153886903</v>
      </c>
      <c r="E63" s="135"/>
      <c r="F63" s="135">
        <v>4227581457</v>
      </c>
      <c r="G63" s="135"/>
      <c r="H63" s="135">
        <v>31624475</v>
      </c>
      <c r="I63" s="135"/>
      <c r="J63" s="135">
        <v>50160406</v>
      </c>
      <c r="K63" s="50"/>
      <c r="M63" s="148"/>
    </row>
    <row r="64" spans="1:26" ht="26.4" customHeight="1">
      <c r="A64" s="50" t="s">
        <v>39</v>
      </c>
      <c r="B64" s="133">
        <v>18</v>
      </c>
      <c r="D64" s="135">
        <v>17515391</v>
      </c>
      <c r="E64" s="135"/>
      <c r="F64" s="135">
        <v>16752742</v>
      </c>
      <c r="G64" s="135"/>
      <c r="H64" s="142">
        <v>756527</v>
      </c>
      <c r="I64" s="124"/>
      <c r="J64" s="124">
        <v>0</v>
      </c>
      <c r="K64" s="50"/>
      <c r="M64" s="148"/>
    </row>
    <row r="65" spans="1:26" ht="26.4" customHeight="1">
      <c r="A65" s="50" t="s">
        <v>70</v>
      </c>
      <c r="B65" s="133"/>
      <c r="K65" s="50"/>
      <c r="M65" s="148"/>
    </row>
    <row r="66" spans="1:26" ht="26.4" customHeight="1">
      <c r="A66" s="50" t="s">
        <v>121</v>
      </c>
      <c r="B66" s="133"/>
      <c r="D66" s="144">
        <v>273534733</v>
      </c>
      <c r="E66" s="135"/>
      <c r="F66" s="144">
        <v>813244679</v>
      </c>
      <c r="G66" s="135"/>
      <c r="H66" s="135">
        <v>75604318</v>
      </c>
      <c r="I66" s="135"/>
      <c r="J66" s="135">
        <v>301362568</v>
      </c>
      <c r="K66" s="50"/>
      <c r="M66" s="148"/>
    </row>
    <row r="67" spans="1:26" ht="26.4" customHeight="1">
      <c r="A67" s="50" t="s">
        <v>122</v>
      </c>
      <c r="B67" s="133">
        <v>18</v>
      </c>
      <c r="D67" s="144">
        <v>0</v>
      </c>
      <c r="E67" s="135"/>
      <c r="F67" s="144">
        <v>0</v>
      </c>
      <c r="G67" s="135"/>
      <c r="H67" s="135">
        <v>701960080</v>
      </c>
      <c r="I67" s="135"/>
      <c r="J67" s="135">
        <v>527788514</v>
      </c>
      <c r="K67" s="50"/>
      <c r="M67" s="148"/>
    </row>
    <row r="68" spans="1:26" ht="26.4" customHeight="1">
      <c r="A68" s="50" t="s">
        <v>123</v>
      </c>
      <c r="B68" s="133"/>
      <c r="D68" s="135">
        <v>82425702</v>
      </c>
      <c r="E68" s="135"/>
      <c r="F68" s="135">
        <v>138109079</v>
      </c>
      <c r="G68" s="135"/>
      <c r="H68" s="124">
        <v>0</v>
      </c>
      <c r="I68" s="135"/>
      <c r="J68" s="124">
        <v>0</v>
      </c>
      <c r="K68" s="50"/>
      <c r="M68" s="148"/>
    </row>
    <row r="69" spans="1:26" ht="26.4" customHeight="1">
      <c r="A69" s="50" t="s">
        <v>199</v>
      </c>
      <c r="B69" s="133"/>
      <c r="D69" s="135">
        <v>34902961</v>
      </c>
      <c r="E69" s="135"/>
      <c r="F69" s="135">
        <v>163804966</v>
      </c>
      <c r="G69" s="135"/>
      <c r="H69" s="135">
        <v>5544626</v>
      </c>
      <c r="I69" s="135"/>
      <c r="J69" s="135">
        <v>122535823</v>
      </c>
      <c r="K69" s="50"/>
      <c r="M69" s="148"/>
    </row>
    <row r="70" spans="1:26" ht="26.4" customHeight="1">
      <c r="A70" s="50" t="s">
        <v>109</v>
      </c>
      <c r="B70" s="133">
        <v>13</v>
      </c>
      <c r="D70" s="135">
        <v>490647900</v>
      </c>
      <c r="E70" s="135"/>
      <c r="F70" s="135">
        <v>287585484</v>
      </c>
      <c r="G70" s="135"/>
      <c r="H70" s="135">
        <v>201737040</v>
      </c>
      <c r="I70" s="135"/>
      <c r="J70" s="135">
        <v>57724200</v>
      </c>
      <c r="K70" s="50"/>
      <c r="M70" s="148"/>
    </row>
    <row r="71" spans="1:26" ht="26.4" customHeight="1">
      <c r="A71" s="50" t="s">
        <v>141</v>
      </c>
      <c r="B71" s="133"/>
      <c r="E71" s="135"/>
      <c r="G71" s="135"/>
      <c r="H71" s="135"/>
      <c r="I71" s="135"/>
      <c r="J71" s="135"/>
      <c r="K71" s="50"/>
      <c r="M71" s="148"/>
    </row>
    <row r="72" spans="1:26" ht="26.4" customHeight="1">
      <c r="A72" s="50" t="s">
        <v>114</v>
      </c>
      <c r="B72" s="133">
        <v>14</v>
      </c>
      <c r="D72" s="135">
        <v>1882624155</v>
      </c>
      <c r="E72" s="135"/>
      <c r="F72" s="135">
        <v>1546130906</v>
      </c>
      <c r="G72" s="135"/>
      <c r="H72" s="142">
        <v>3313768</v>
      </c>
      <c r="I72" s="124"/>
      <c r="J72" s="142">
        <v>1890873</v>
      </c>
      <c r="K72" s="50"/>
      <c r="M72" s="148"/>
    </row>
    <row r="73" spans="1:26" ht="26.4" customHeight="1">
      <c r="A73" s="50" t="s">
        <v>88</v>
      </c>
      <c r="B73" s="133"/>
      <c r="D73" s="135">
        <v>102646643</v>
      </c>
      <c r="E73" s="135"/>
      <c r="F73" s="135">
        <v>12729312</v>
      </c>
      <c r="G73" s="135"/>
      <c r="H73" s="142">
        <v>13524242</v>
      </c>
      <c r="I73" s="124"/>
      <c r="J73" s="124">
        <v>0</v>
      </c>
      <c r="K73" s="50"/>
      <c r="M73" s="148"/>
    </row>
    <row r="74" spans="1:26" s="128" customFormat="1" ht="26.4" hidden="1" customHeight="1">
      <c r="A74" s="50" t="s">
        <v>194</v>
      </c>
      <c r="B74" s="133">
        <v>6</v>
      </c>
      <c r="C74" s="50"/>
      <c r="D74" s="144"/>
      <c r="E74" s="135"/>
      <c r="F74" s="144">
        <v>0</v>
      </c>
      <c r="G74" s="135"/>
      <c r="H74" s="142"/>
      <c r="I74" s="135"/>
      <c r="J74" s="142">
        <v>0</v>
      </c>
      <c r="K74" s="50"/>
      <c r="L74" s="50"/>
      <c r="M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s="128" customFormat="1" ht="26.4" customHeight="1">
      <c r="A75" s="50" t="s">
        <v>40</v>
      </c>
      <c r="B75" s="133"/>
      <c r="C75" s="50"/>
      <c r="D75" s="135">
        <v>242384715</v>
      </c>
      <c r="E75" s="135"/>
      <c r="F75" s="135">
        <v>197558464</v>
      </c>
      <c r="G75" s="135"/>
      <c r="H75" s="158">
        <v>1224990</v>
      </c>
      <c r="I75" s="135"/>
      <c r="J75" s="140">
        <v>0</v>
      </c>
      <c r="K75" s="50"/>
      <c r="L75" s="50"/>
      <c r="M75" s="148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s="128" customFormat="1" ht="26.4" customHeight="1">
      <c r="A76" s="29" t="s">
        <v>41</v>
      </c>
      <c r="B76" s="133"/>
      <c r="C76" s="50"/>
      <c r="D76" s="141">
        <f>SUM(D62:D75)</f>
        <v>7280569103</v>
      </c>
      <c r="E76" s="135"/>
      <c r="F76" s="141">
        <f>SUM(F62:F75)</f>
        <v>7403497089</v>
      </c>
      <c r="G76" s="135"/>
      <c r="H76" s="141">
        <f>SUM(H62:H75)</f>
        <v>1035290066</v>
      </c>
      <c r="I76" s="135"/>
      <c r="J76" s="141">
        <f>SUM(J62:J75)</f>
        <v>1061462384</v>
      </c>
      <c r="K76" s="50"/>
      <c r="L76" s="50"/>
      <c r="M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s="128" customFormat="1" ht="26.4" customHeight="1">
      <c r="A77" s="29" t="s">
        <v>42</v>
      </c>
      <c r="B77" s="133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s="128" customFormat="1" ht="26.4" customHeight="1">
      <c r="A78" s="50" t="s">
        <v>99</v>
      </c>
      <c r="B78" s="133"/>
      <c r="C78" s="50"/>
      <c r="E78" s="135"/>
      <c r="G78" s="135"/>
      <c r="H78" s="135"/>
      <c r="I78" s="135"/>
      <c r="J78" s="135"/>
      <c r="K78" s="50"/>
      <c r="L78" s="50"/>
      <c r="M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s="128" customFormat="1" ht="26.4" customHeight="1">
      <c r="A79" s="50" t="s">
        <v>124</v>
      </c>
      <c r="B79" s="133">
        <v>13</v>
      </c>
      <c r="C79" s="50"/>
      <c r="D79" s="135">
        <v>2873160048</v>
      </c>
      <c r="E79" s="135"/>
      <c r="F79" s="135">
        <v>2690797465</v>
      </c>
      <c r="G79" s="135"/>
      <c r="H79" s="135">
        <v>790853318</v>
      </c>
      <c r="I79" s="135"/>
      <c r="J79" s="135">
        <v>169020325</v>
      </c>
      <c r="K79" s="50"/>
      <c r="L79" s="50"/>
      <c r="M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s="128" customFormat="1" ht="26.4" customHeight="1">
      <c r="A80" s="50" t="s">
        <v>141</v>
      </c>
      <c r="B80" s="133"/>
      <c r="C80" s="50"/>
      <c r="D80" s="135"/>
      <c r="E80" s="135"/>
      <c r="F80" s="135"/>
      <c r="G80" s="135"/>
      <c r="H80" s="135"/>
      <c r="I80" s="135"/>
      <c r="J80" s="135"/>
      <c r="K80" s="50"/>
      <c r="L80" s="50"/>
      <c r="M80" s="148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s="128" customFormat="1" ht="26.4" customHeight="1">
      <c r="A81" s="50" t="s">
        <v>124</v>
      </c>
      <c r="B81" s="133">
        <v>14</v>
      </c>
      <c r="C81" s="50"/>
      <c r="D81" s="135">
        <v>2505188852</v>
      </c>
      <c r="E81" s="135"/>
      <c r="F81" s="135">
        <v>3419327321</v>
      </c>
      <c r="G81" s="135"/>
      <c r="H81" s="142">
        <v>11071189</v>
      </c>
      <c r="I81" s="135"/>
      <c r="J81" s="142">
        <v>0</v>
      </c>
      <c r="K81" s="50"/>
      <c r="L81" s="50"/>
      <c r="M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s="128" customFormat="1" ht="26.4" customHeight="1">
      <c r="A82" s="50" t="s">
        <v>138</v>
      </c>
      <c r="B82" s="133">
        <v>21</v>
      </c>
      <c r="C82" s="50"/>
      <c r="D82" s="135">
        <v>9667056</v>
      </c>
      <c r="E82" s="135"/>
      <c r="F82" s="135">
        <v>9466741</v>
      </c>
      <c r="G82" s="135"/>
      <c r="H82" s="124">
        <v>0</v>
      </c>
      <c r="I82" s="135"/>
      <c r="J82" s="124">
        <v>0</v>
      </c>
      <c r="K82" s="50"/>
      <c r="L82" s="50"/>
      <c r="M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s="128" customFormat="1" ht="26.4" customHeight="1">
      <c r="A83" s="50" t="s">
        <v>125</v>
      </c>
      <c r="B83" s="133">
        <v>15</v>
      </c>
      <c r="C83" s="50"/>
      <c r="D83" s="135">
        <v>71880413</v>
      </c>
      <c r="E83" s="135"/>
      <c r="F83" s="135">
        <v>60347226</v>
      </c>
      <c r="G83" s="135"/>
      <c r="H83" s="135">
        <v>41134498</v>
      </c>
      <c r="I83" s="135"/>
      <c r="J83" s="135">
        <v>34111922</v>
      </c>
      <c r="K83" s="50"/>
      <c r="L83" s="50"/>
      <c r="M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s="128" customFormat="1" ht="26.4" customHeight="1">
      <c r="A84" s="29" t="s">
        <v>43</v>
      </c>
      <c r="B84" s="133"/>
      <c r="C84" s="50"/>
      <c r="D84" s="141">
        <f>SUM(D79:D83)</f>
        <v>5459896369</v>
      </c>
      <c r="E84" s="135"/>
      <c r="F84" s="141">
        <f>SUM(F79:F83)</f>
        <v>6179938753</v>
      </c>
      <c r="G84" s="135"/>
      <c r="H84" s="141">
        <f>SUM(H79:H83)</f>
        <v>843059005</v>
      </c>
      <c r="I84" s="135"/>
      <c r="J84" s="141">
        <f>SUM(J79:J83)</f>
        <v>203132247</v>
      </c>
      <c r="K84" s="50"/>
      <c r="L84" s="50"/>
      <c r="M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s="128" customFormat="1" ht="26.4" customHeight="1">
      <c r="A85" s="29" t="s">
        <v>44</v>
      </c>
      <c r="B85" s="133">
        <v>26</v>
      </c>
      <c r="C85" s="50"/>
      <c r="D85" s="141">
        <f>+D76+D84</f>
        <v>12740465472</v>
      </c>
      <c r="E85" s="135"/>
      <c r="F85" s="141">
        <f>+F76+F84</f>
        <v>13583435842</v>
      </c>
      <c r="G85" s="135"/>
      <c r="H85" s="141">
        <f>+H76+H84</f>
        <v>1878349071</v>
      </c>
      <c r="I85" s="135"/>
      <c r="J85" s="141">
        <f>+J76+J84</f>
        <v>1264594631</v>
      </c>
      <c r="K85" s="50"/>
      <c r="L85" s="50"/>
      <c r="M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s="128" customFormat="1" ht="26.4" customHeight="1">
      <c r="A86" s="29"/>
      <c r="B86" s="146"/>
      <c r="C86" s="50"/>
      <c r="D86" s="135"/>
      <c r="E86" s="135"/>
      <c r="F86" s="135"/>
      <c r="G86" s="135"/>
      <c r="H86" s="135"/>
      <c r="I86" s="135"/>
      <c r="J86" s="135"/>
      <c r="K86" s="50"/>
      <c r="L86" s="50"/>
      <c r="M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s="128" customFormat="1" ht="26.4" customHeight="1">
      <c r="A87" s="29"/>
      <c r="B87" s="146"/>
      <c r="C87" s="50"/>
      <c r="D87" s="135"/>
      <c r="E87" s="135"/>
      <c r="F87" s="135"/>
      <c r="G87" s="135"/>
      <c r="H87" s="135"/>
      <c r="I87" s="135"/>
      <c r="J87" s="135"/>
      <c r="K87" s="50"/>
      <c r="L87" s="50"/>
      <c r="M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s="128" customFormat="1" ht="26.4" customHeight="1">
      <c r="A88" s="29"/>
      <c r="B88" s="146"/>
      <c r="C88" s="50"/>
      <c r="D88" s="135"/>
      <c r="E88" s="135"/>
      <c r="F88" s="135"/>
      <c r="G88" s="135"/>
      <c r="H88" s="135"/>
      <c r="I88" s="135"/>
      <c r="J88" s="135"/>
      <c r="K88" s="50"/>
      <c r="L88" s="50"/>
      <c r="M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128" customFormat="1" ht="26.4" customHeight="1">
      <c r="A89" s="29"/>
      <c r="B89" s="146"/>
      <c r="C89" s="50"/>
      <c r="D89" s="135"/>
      <c r="E89" s="135"/>
      <c r="F89" s="135"/>
      <c r="G89" s="135"/>
      <c r="H89" s="135"/>
      <c r="I89" s="135"/>
      <c r="J89" s="135"/>
      <c r="K89" s="50"/>
      <c r="L89" s="50"/>
      <c r="M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128" customFormat="1" ht="26.4" customHeight="1">
      <c r="A90" s="29"/>
      <c r="B90" s="146"/>
      <c r="C90" s="50"/>
      <c r="D90" s="135"/>
      <c r="E90" s="135"/>
      <c r="F90" s="135"/>
      <c r="G90" s="135"/>
      <c r="H90" s="135"/>
      <c r="I90" s="135"/>
      <c r="J90" s="135"/>
      <c r="K90" s="50"/>
      <c r="L90" s="50"/>
      <c r="M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128" customFormat="1" ht="26.4" customHeight="1">
      <c r="A91" s="29"/>
      <c r="B91" s="146"/>
      <c r="C91" s="50"/>
      <c r="D91" s="135"/>
      <c r="E91" s="135"/>
      <c r="F91" s="135"/>
      <c r="G91" s="135"/>
      <c r="H91" s="135"/>
      <c r="I91" s="135"/>
      <c r="J91" s="135"/>
      <c r="K91" s="50"/>
      <c r="L91" s="50"/>
      <c r="M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128" customFormat="1" ht="26.4" customHeight="1">
      <c r="A92" s="29"/>
      <c r="B92" s="146"/>
      <c r="C92" s="50"/>
      <c r="D92" s="135"/>
      <c r="E92" s="135"/>
      <c r="F92" s="135"/>
      <c r="G92" s="135"/>
      <c r="H92" s="135"/>
      <c r="I92" s="135"/>
      <c r="J92" s="135"/>
      <c r="K92" s="50"/>
      <c r="L92" s="50"/>
      <c r="M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128" customFormat="1" ht="26.4" customHeight="1">
      <c r="A93" s="29"/>
      <c r="B93" s="146"/>
      <c r="C93" s="50"/>
      <c r="D93" s="135"/>
      <c r="E93" s="135"/>
      <c r="F93" s="135"/>
      <c r="G93" s="135"/>
      <c r="H93" s="135"/>
      <c r="I93" s="135"/>
      <c r="J93" s="135"/>
      <c r="K93" s="50"/>
      <c r="L93" s="50"/>
      <c r="M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128" customFormat="1" ht="26.4" customHeight="1">
      <c r="A94" s="29"/>
      <c r="B94" s="146"/>
      <c r="C94" s="50"/>
      <c r="D94" s="135"/>
      <c r="E94" s="135"/>
      <c r="F94" s="135"/>
      <c r="G94" s="135"/>
      <c r="H94" s="135"/>
      <c r="I94" s="135"/>
      <c r="J94" s="135"/>
      <c r="K94" s="50"/>
      <c r="L94" s="50"/>
      <c r="M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128" customFormat="1" ht="26.4" customHeight="1">
      <c r="A95" s="29"/>
      <c r="B95" s="146"/>
      <c r="C95" s="50"/>
      <c r="D95" s="135"/>
      <c r="E95" s="135"/>
      <c r="F95" s="135"/>
      <c r="G95" s="135"/>
      <c r="H95" s="135"/>
      <c r="I95" s="135"/>
      <c r="J95" s="135"/>
      <c r="K95" s="50"/>
      <c r="L95" s="50"/>
      <c r="M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128" customFormat="1" ht="60" customHeight="1">
      <c r="A96" s="29"/>
      <c r="B96" s="146"/>
      <c r="C96" s="50"/>
      <c r="D96" s="135"/>
      <c r="E96" s="135"/>
      <c r="F96" s="135"/>
      <c r="G96" s="135"/>
      <c r="H96" s="135"/>
      <c r="I96" s="135"/>
      <c r="J96" s="135"/>
      <c r="K96" s="50"/>
      <c r="L96" s="50"/>
      <c r="M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14" ht="27" customHeight="1">
      <c r="A97" s="50" t="str">
        <f>+A49</f>
        <v>หมายเหตุประกอบงบการเงินถือเป็นส่วนหนึ่งของงบการเงินนี้</v>
      </c>
      <c r="D97" s="135"/>
      <c r="E97" s="135"/>
      <c r="F97" s="135"/>
      <c r="G97" s="135"/>
      <c r="H97" s="135"/>
      <c r="I97" s="135"/>
      <c r="J97" s="135"/>
      <c r="K97" s="50"/>
    </row>
    <row r="98" spans="1:14" ht="24" customHeight="1">
      <c r="D98" s="135"/>
      <c r="E98" s="135"/>
      <c r="F98" s="135"/>
      <c r="G98" s="135"/>
      <c r="H98" s="135"/>
      <c r="I98" s="135"/>
      <c r="J98" s="135"/>
      <c r="K98" s="50"/>
    </row>
    <row r="99" spans="1:14" s="32" customFormat="1" ht="24" customHeight="1">
      <c r="A99" s="42" t="s">
        <v>244</v>
      </c>
      <c r="J99" s="32">
        <v>2</v>
      </c>
      <c r="K99" s="36"/>
      <c r="M99" s="53"/>
      <c r="N99" s="54"/>
    </row>
    <row r="100" spans="1:14" s="32" customFormat="1" ht="24" customHeight="1">
      <c r="A100" s="42"/>
      <c r="K100" s="36"/>
      <c r="M100" s="53"/>
      <c r="N100" s="54"/>
    </row>
    <row r="101" spans="1:14" ht="24" customHeight="1">
      <c r="A101" s="169" t="s">
        <v>0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50"/>
    </row>
    <row r="102" spans="1:14" ht="24" customHeight="1">
      <c r="A102" s="169" t="s">
        <v>69</v>
      </c>
      <c r="B102" s="169"/>
      <c r="C102" s="169"/>
      <c r="D102" s="169"/>
      <c r="E102" s="169"/>
      <c r="F102" s="169"/>
      <c r="G102" s="169"/>
      <c r="H102" s="169"/>
      <c r="I102" s="169"/>
      <c r="J102" s="169"/>
      <c r="K102" s="50"/>
    </row>
    <row r="103" spans="1:14" ht="24" customHeight="1">
      <c r="A103" s="169" t="str">
        <f>+A55</f>
        <v>ณ  วันที่ 31 ธันวาคม 2566</v>
      </c>
      <c r="B103" s="169"/>
      <c r="C103" s="169"/>
      <c r="D103" s="169"/>
      <c r="E103" s="169"/>
      <c r="F103" s="169"/>
      <c r="G103" s="169"/>
      <c r="H103" s="169"/>
      <c r="I103" s="169"/>
      <c r="J103" s="169"/>
      <c r="K103" s="50"/>
    </row>
    <row r="104" spans="1:14" ht="24" customHeight="1">
      <c r="A104" s="29"/>
      <c r="E104" s="126"/>
      <c r="J104" s="127" t="str">
        <f>J5</f>
        <v>(หน่วย: บาท)</v>
      </c>
      <c r="K104" s="50"/>
    </row>
    <row r="105" spans="1:14" ht="24" customHeight="1">
      <c r="A105" s="29"/>
      <c r="D105" s="130"/>
      <c r="E105" s="130" t="s">
        <v>2</v>
      </c>
      <c r="F105" s="130"/>
      <c r="G105" s="29"/>
      <c r="H105" s="31"/>
      <c r="I105" s="130" t="s">
        <v>12</v>
      </c>
      <c r="J105" s="31"/>
      <c r="K105" s="50"/>
    </row>
    <row r="106" spans="1:14" ht="26.4" customHeight="1">
      <c r="A106" s="29"/>
      <c r="D106" s="170" t="s">
        <v>171</v>
      </c>
      <c r="E106" s="170"/>
      <c r="F106" s="170"/>
      <c r="G106" s="29"/>
      <c r="H106" s="170" t="s">
        <v>171</v>
      </c>
      <c r="I106" s="170"/>
      <c r="J106" s="170"/>
      <c r="K106" s="50"/>
    </row>
    <row r="107" spans="1:14" s="29" customFormat="1" ht="24.5">
      <c r="B107" s="131" t="s">
        <v>19</v>
      </c>
      <c r="C107" s="28"/>
      <c r="D107" s="131" t="str">
        <f>+D59</f>
        <v>2566</v>
      </c>
      <c r="E107" s="50"/>
      <c r="F107" s="131" t="str">
        <f>+F59</f>
        <v>2565</v>
      </c>
      <c r="H107" s="131" t="str">
        <f>+D107</f>
        <v>2566</v>
      </c>
      <c r="I107" s="50"/>
      <c r="J107" s="131" t="str">
        <f>+F107</f>
        <v>2565</v>
      </c>
      <c r="N107" s="30"/>
    </row>
    <row r="108" spans="1:14" ht="24.75" customHeight="1">
      <c r="A108" s="29" t="s">
        <v>45</v>
      </c>
      <c r="D108" s="149"/>
      <c r="E108" s="150"/>
      <c r="F108" s="149"/>
      <c r="G108" s="150"/>
      <c r="H108" s="149"/>
      <c r="I108" s="150"/>
      <c r="J108" s="149"/>
      <c r="K108" s="50"/>
    </row>
    <row r="109" spans="1:14" ht="24.75" customHeight="1">
      <c r="A109" s="50" t="s">
        <v>4</v>
      </c>
      <c r="B109" s="125"/>
      <c r="D109" s="135"/>
      <c r="E109" s="135"/>
      <c r="F109" s="135"/>
      <c r="G109" s="135"/>
      <c r="H109" s="135"/>
      <c r="I109" s="135"/>
      <c r="J109" s="135"/>
      <c r="K109" s="50"/>
    </row>
    <row r="110" spans="1:14" ht="24.75" customHeight="1">
      <c r="A110" s="50" t="s">
        <v>46</v>
      </c>
      <c r="B110" s="125"/>
      <c r="D110" s="135"/>
      <c r="E110" s="135"/>
      <c r="F110" s="135"/>
      <c r="G110" s="135"/>
      <c r="H110" s="135"/>
      <c r="I110" s="135"/>
      <c r="J110" s="135"/>
      <c r="K110" s="50"/>
    </row>
    <row r="111" spans="1:14" ht="24.75" customHeight="1" thickBot="1">
      <c r="A111" s="50" t="s">
        <v>126</v>
      </c>
      <c r="D111" s="151">
        <v>828750000</v>
      </c>
      <c r="E111" s="135"/>
      <c r="F111" s="151">
        <v>828750000</v>
      </c>
      <c r="G111" s="135"/>
      <c r="H111" s="151">
        <v>828750000</v>
      </c>
      <c r="I111" s="135"/>
      <c r="J111" s="151">
        <v>828750000</v>
      </c>
      <c r="K111" s="50"/>
    </row>
    <row r="112" spans="1:14" ht="24.75" customHeight="1" thickTop="1">
      <c r="A112" s="50" t="s">
        <v>100</v>
      </c>
      <c r="D112" s="135"/>
      <c r="E112" s="135"/>
      <c r="F112" s="135"/>
      <c r="G112" s="135"/>
      <c r="H112" s="135"/>
      <c r="I112" s="135"/>
      <c r="J112" s="135"/>
      <c r="K112" s="50"/>
    </row>
    <row r="113" spans="1:11" ht="24.75" customHeight="1">
      <c r="A113" s="50" t="s">
        <v>126</v>
      </c>
      <c r="B113" s="50"/>
      <c r="D113" s="135">
        <v>828750000</v>
      </c>
      <c r="E113" s="135"/>
      <c r="F113" s="135">
        <v>828750000</v>
      </c>
      <c r="G113" s="135"/>
      <c r="H113" s="135">
        <v>828750000</v>
      </c>
      <c r="I113" s="135"/>
      <c r="J113" s="135">
        <v>828750000</v>
      </c>
      <c r="K113" s="50"/>
    </row>
    <row r="114" spans="1:11" ht="24.75" customHeight="1">
      <c r="A114" s="50" t="s">
        <v>47</v>
      </c>
      <c r="B114" s="50"/>
      <c r="D114" s="135">
        <v>4982964187</v>
      </c>
      <c r="E114" s="135"/>
      <c r="F114" s="135">
        <v>4982964187</v>
      </c>
      <c r="G114" s="135"/>
      <c r="H114" s="135">
        <v>4982964187</v>
      </c>
      <c r="I114" s="135"/>
      <c r="J114" s="135">
        <v>4982964187</v>
      </c>
      <c r="K114" s="50"/>
    </row>
    <row r="115" spans="1:11" ht="24.75" customHeight="1">
      <c r="A115" s="50" t="s">
        <v>5</v>
      </c>
      <c r="D115" s="152"/>
      <c r="E115" s="135"/>
      <c r="F115" s="152"/>
      <c r="G115" s="135"/>
      <c r="H115" s="152"/>
      <c r="I115" s="135"/>
      <c r="J115" s="152"/>
      <c r="K115" s="50"/>
    </row>
    <row r="116" spans="1:11" ht="24.75" customHeight="1">
      <c r="A116" s="50" t="s">
        <v>127</v>
      </c>
      <c r="B116" s="125">
        <v>16</v>
      </c>
      <c r="D116" s="135">
        <v>82875000</v>
      </c>
      <c r="E116" s="135"/>
      <c r="F116" s="135">
        <v>82875000</v>
      </c>
      <c r="G116" s="135"/>
      <c r="H116" s="135">
        <v>82875000</v>
      </c>
      <c r="I116" s="135"/>
      <c r="J116" s="135">
        <v>82875000</v>
      </c>
      <c r="K116" s="50"/>
    </row>
    <row r="117" spans="1:11" ht="24.75" customHeight="1">
      <c r="A117" s="50" t="s">
        <v>128</v>
      </c>
      <c r="D117" s="135">
        <v>36943146183</v>
      </c>
      <c r="E117" s="135"/>
      <c r="F117" s="135">
        <v>38134601279</v>
      </c>
      <c r="G117" s="135"/>
      <c r="H117" s="135">
        <v>13171087951</v>
      </c>
      <c r="I117" s="135"/>
      <c r="J117" s="135">
        <v>12288288804</v>
      </c>
      <c r="K117" s="50"/>
    </row>
    <row r="118" spans="1:11" ht="24.75" customHeight="1">
      <c r="A118" s="50" t="s">
        <v>71</v>
      </c>
      <c r="D118" s="153">
        <v>805803442</v>
      </c>
      <c r="E118" s="135"/>
      <c r="F118" s="153">
        <v>1263535846</v>
      </c>
      <c r="G118" s="135"/>
      <c r="H118" s="153">
        <v>-50494394</v>
      </c>
      <c r="I118" s="135"/>
      <c r="J118" s="153">
        <v>178320644</v>
      </c>
      <c r="K118" s="50"/>
    </row>
    <row r="119" spans="1:11" ht="24.75" customHeight="1">
      <c r="A119" s="50" t="s">
        <v>83</v>
      </c>
      <c r="D119" s="135">
        <f>SUM(D113:D118)</f>
        <v>43643538812</v>
      </c>
      <c r="E119" s="135"/>
      <c r="F119" s="135">
        <f>SUM(F113:F118)</f>
        <v>45292726312</v>
      </c>
      <c r="G119" s="135"/>
      <c r="H119" s="155">
        <f>SUM(H113:H118)</f>
        <v>19015182744</v>
      </c>
      <c r="I119" s="135"/>
      <c r="J119" s="135">
        <f>SUM(J113:J118)</f>
        <v>18361198635</v>
      </c>
      <c r="K119" s="50"/>
    </row>
    <row r="120" spans="1:11" ht="24.75" customHeight="1">
      <c r="A120" s="50" t="s">
        <v>84</v>
      </c>
      <c r="D120" s="135">
        <v>-1655210</v>
      </c>
      <c r="E120" s="135"/>
      <c r="F120" s="135">
        <v>2077427</v>
      </c>
      <c r="G120" s="135"/>
      <c r="H120" s="159">
        <v>0</v>
      </c>
      <c r="I120" s="124"/>
      <c r="J120" s="124">
        <v>0</v>
      </c>
      <c r="K120" s="50"/>
    </row>
    <row r="121" spans="1:11" ht="24.75" customHeight="1">
      <c r="A121" s="29" t="s">
        <v>48</v>
      </c>
      <c r="D121" s="141">
        <f>SUM(D119:D120)</f>
        <v>43641883602</v>
      </c>
      <c r="E121" s="135"/>
      <c r="F121" s="141">
        <f>SUM(F119:F120)</f>
        <v>45294803739</v>
      </c>
      <c r="G121" s="135"/>
      <c r="H121" s="141">
        <f>SUM(H119:H120)</f>
        <v>19015182744</v>
      </c>
      <c r="I121" s="135"/>
      <c r="J121" s="141">
        <f>SUM(J119:J120)</f>
        <v>18361198635</v>
      </c>
      <c r="K121" s="50"/>
    </row>
    <row r="122" spans="1:11" ht="24.75" customHeight="1" thickBot="1">
      <c r="A122" s="29" t="s">
        <v>49</v>
      </c>
      <c r="B122" s="125">
        <v>26</v>
      </c>
      <c r="D122" s="145">
        <f>+D121+D85</f>
        <v>56382349074</v>
      </c>
      <c r="E122" s="135"/>
      <c r="F122" s="145">
        <f>+F121+F85</f>
        <v>58878239581</v>
      </c>
      <c r="G122" s="135"/>
      <c r="H122" s="145">
        <f>+H121+H85</f>
        <v>20893531815</v>
      </c>
      <c r="I122" s="135"/>
      <c r="J122" s="145">
        <f>+J121+J85</f>
        <v>19625793266</v>
      </c>
      <c r="K122" s="50"/>
    </row>
    <row r="123" spans="1:11" ht="24" customHeight="1" thickTop="1">
      <c r="K123" s="50"/>
    </row>
    <row r="124" spans="1:11" ht="24" customHeight="1">
      <c r="K124" s="50"/>
    </row>
    <row r="125" spans="1:11" ht="24" customHeight="1">
      <c r="D125" s="126"/>
      <c r="F125" s="126"/>
      <c r="K125" s="50"/>
    </row>
    <row r="126" spans="1:11" ht="24" customHeight="1">
      <c r="D126" s="126"/>
      <c r="F126" s="126"/>
      <c r="K126" s="50"/>
    </row>
    <row r="127" spans="1:11" ht="24" customHeight="1">
      <c r="D127" s="126"/>
      <c r="F127" s="126"/>
      <c r="K127" s="50"/>
    </row>
    <row r="128" spans="1:11" ht="24" customHeight="1">
      <c r="D128" s="126"/>
      <c r="F128" s="126"/>
      <c r="K128" s="50"/>
    </row>
    <row r="129" spans="4:11" ht="24" customHeight="1">
      <c r="D129" s="126"/>
      <c r="F129" s="126"/>
      <c r="K129" s="50"/>
    </row>
    <row r="130" spans="4:11" ht="24" customHeight="1">
      <c r="D130" s="126"/>
      <c r="F130" s="126"/>
      <c r="K130" s="50"/>
    </row>
    <row r="131" spans="4:11" ht="24" customHeight="1">
      <c r="D131" s="126"/>
      <c r="F131" s="126"/>
      <c r="K131" s="50"/>
    </row>
    <row r="132" spans="4:11" ht="24" customHeight="1">
      <c r="D132" s="126"/>
      <c r="F132" s="126"/>
      <c r="K132" s="50"/>
    </row>
    <row r="133" spans="4:11" ht="24" customHeight="1">
      <c r="D133" s="126"/>
      <c r="F133" s="126"/>
      <c r="K133" s="50"/>
    </row>
    <row r="134" spans="4:11" ht="24" customHeight="1">
      <c r="D134" s="126"/>
      <c r="F134" s="126"/>
      <c r="K134" s="50"/>
    </row>
    <row r="135" spans="4:11" ht="24.5">
      <c r="D135" s="126"/>
      <c r="F135" s="126"/>
      <c r="K135" s="50"/>
    </row>
    <row r="136" spans="4:11" ht="24.5">
      <c r="D136" s="126"/>
      <c r="F136" s="126"/>
      <c r="K136" s="50"/>
    </row>
    <row r="137" spans="4:11" ht="24.5">
      <c r="D137" s="126"/>
      <c r="F137" s="126"/>
      <c r="K137" s="50"/>
    </row>
    <row r="138" spans="4:11" ht="24.5">
      <c r="D138" s="126"/>
      <c r="F138" s="126"/>
      <c r="K138" s="50"/>
    </row>
    <row r="139" spans="4:11" ht="24.5">
      <c r="D139" s="126"/>
      <c r="F139" s="126"/>
      <c r="K139" s="50"/>
    </row>
    <row r="140" spans="4:11" ht="24.5">
      <c r="D140" s="126"/>
      <c r="F140" s="126"/>
      <c r="K140" s="50"/>
    </row>
    <row r="141" spans="4:11" ht="24.5">
      <c r="D141" s="126"/>
      <c r="F141" s="126"/>
      <c r="K141" s="50"/>
    </row>
    <row r="142" spans="4:11" ht="24.5">
      <c r="D142" s="126"/>
      <c r="F142" s="126"/>
      <c r="K142" s="50"/>
    </row>
    <row r="143" spans="4:11" ht="20.149999999999999" customHeight="1">
      <c r="D143" s="126"/>
      <c r="F143" s="126"/>
      <c r="K143" s="50"/>
    </row>
    <row r="144" spans="4:11" ht="24.5">
      <c r="D144" s="126"/>
      <c r="F144" s="126"/>
      <c r="K144" s="50"/>
    </row>
    <row r="145" spans="1:14" ht="31" customHeight="1">
      <c r="D145" s="126"/>
      <c r="F145" s="126"/>
      <c r="K145" s="50"/>
    </row>
    <row r="146" spans="1:14" ht="45" customHeight="1">
      <c r="D146" s="126"/>
      <c r="F146" s="126"/>
      <c r="K146" s="50"/>
    </row>
    <row r="147" spans="1:14" ht="24" customHeight="1">
      <c r="A147" s="50" t="str">
        <f>+A97</f>
        <v>หมายเหตุประกอบงบการเงินถือเป็นส่วนหนึ่งของงบการเงินนี้</v>
      </c>
      <c r="D147" s="135"/>
      <c r="E147" s="135"/>
      <c r="F147" s="135"/>
      <c r="G147" s="135"/>
      <c r="H147" s="135"/>
      <c r="I147" s="135"/>
      <c r="J147" s="135"/>
      <c r="K147" s="50"/>
    </row>
    <row r="148" spans="1:14" ht="24" customHeight="1">
      <c r="D148" s="135"/>
      <c r="E148" s="135"/>
      <c r="F148" s="135"/>
      <c r="G148" s="135"/>
      <c r="H148" s="135"/>
      <c r="I148" s="135"/>
      <c r="J148" s="135"/>
      <c r="K148" s="50"/>
    </row>
    <row r="149" spans="1:14" s="32" customFormat="1" ht="24" customHeight="1">
      <c r="A149" s="42" t="s">
        <v>244</v>
      </c>
      <c r="J149" s="32">
        <v>3</v>
      </c>
      <c r="K149" s="36"/>
      <c r="M149" s="53"/>
      <c r="N149" s="54"/>
    </row>
    <row r="151" spans="1:14" ht="24" customHeight="1">
      <c r="D151" s="50">
        <f t="shared" ref="D151:K151" si="0">+D46-D122</f>
        <v>0</v>
      </c>
      <c r="E151" s="50">
        <f t="shared" si="0"/>
        <v>0</v>
      </c>
      <c r="F151" s="50">
        <f t="shared" si="0"/>
        <v>0</v>
      </c>
      <c r="G151" s="50">
        <f t="shared" si="0"/>
        <v>0</v>
      </c>
      <c r="H151" s="50">
        <f t="shared" si="0"/>
        <v>0</v>
      </c>
      <c r="I151" s="50">
        <f t="shared" si="0"/>
        <v>0</v>
      </c>
      <c r="J151" s="50">
        <f t="shared" si="0"/>
        <v>0</v>
      </c>
      <c r="K151" s="50">
        <f t="shared" si="0"/>
        <v>0</v>
      </c>
    </row>
  </sheetData>
  <mergeCells count="15">
    <mergeCell ref="D106:F106"/>
    <mergeCell ref="H106:J106"/>
    <mergeCell ref="A101:J101"/>
    <mergeCell ref="A102:J102"/>
    <mergeCell ref="A103:J103"/>
    <mergeCell ref="A2:J2"/>
    <mergeCell ref="A3:J3"/>
    <mergeCell ref="A4:J4"/>
    <mergeCell ref="A53:J53"/>
    <mergeCell ref="A54:J54"/>
    <mergeCell ref="A55:J55"/>
    <mergeCell ref="D7:F7"/>
    <mergeCell ref="H7:J7"/>
    <mergeCell ref="D58:F58"/>
    <mergeCell ref="H58:J58"/>
  </mergeCells>
  <printOptions gridLinesSet="0"/>
  <pageMargins left="0.70866141732283472" right="0.39370078740157483" top="0.70866141732283472" bottom="0.51181102362204722" header="0.19685039370078741" footer="0.19685039370078741"/>
  <pageSetup paperSize="9" scale="64" fitToHeight="0" orientation="portrait" r:id="rId1"/>
  <headerFooter alignWithMargins="0"/>
  <rowBreaks count="2" manualBreakCount="2">
    <brk id="51" max="9" man="1"/>
    <brk id="99" max="9" man="1"/>
  </rowBreaks>
  <ignoredErrors>
    <ignoredError sqref="F8 D8" numberStoredAsText="1"/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I47"/>
  <sheetViews>
    <sheetView view="pageBreakPreview" topLeftCell="A4" zoomScale="80" zoomScaleNormal="90" zoomScaleSheetLayoutView="80" workbookViewId="0">
      <selection activeCell="P25" sqref="P25"/>
    </sheetView>
  </sheetViews>
  <sheetFormatPr defaultColWidth="10.69921875" defaultRowHeight="25.5" customHeight="1"/>
  <cols>
    <col min="1" max="1" width="37.796875" style="34" customWidth="1"/>
    <col min="2" max="2" width="10.69921875" style="34" customWidth="1"/>
    <col min="3" max="3" width="1" style="34" customWidth="1"/>
    <col min="4" max="4" width="16.8984375" style="44" bestFit="1" customWidth="1"/>
    <col min="5" max="5" width="1" style="44" customWidth="1"/>
    <col min="6" max="6" width="17.19921875" style="44" customWidth="1"/>
    <col min="7" max="7" width="1" style="44" customWidth="1"/>
    <col min="8" max="8" width="18" style="44" customWidth="1"/>
    <col min="9" max="9" width="1" style="44" customWidth="1"/>
    <col min="10" max="10" width="18.3984375" style="44" customWidth="1"/>
    <col min="11" max="11" width="1" style="44" customWidth="1"/>
    <col min="12" max="12" width="16" style="44" customWidth="1"/>
    <col min="13" max="13" width="1" style="44" customWidth="1"/>
    <col min="14" max="14" width="34.59765625" style="44" customWidth="1"/>
    <col min="15" max="15" width="1" style="44" customWidth="1"/>
    <col min="16" max="16" width="23.796875" style="44" customWidth="1"/>
    <col min="17" max="17" width="1" style="44" customWidth="1"/>
    <col min="18" max="18" width="17.19921875" style="44" customWidth="1"/>
    <col min="19" max="19" width="1" style="44" customWidth="1"/>
    <col min="20" max="20" width="18.796875" style="44" customWidth="1"/>
    <col min="21" max="21" width="1" style="44" customWidth="1"/>
    <col min="22" max="22" width="17.19921875" style="44" customWidth="1"/>
    <col min="23" max="23" width="1" style="44" customWidth="1"/>
    <col min="24" max="24" width="20.69921875" style="44" customWidth="1"/>
    <col min="25" max="25" width="11.8984375" style="26" customWidth="1"/>
    <col min="26" max="26" width="2.8984375" style="26" customWidth="1"/>
    <col min="27" max="139" width="10.69921875" style="26" customWidth="1"/>
    <col min="140" max="16384" width="10.69921875" style="34"/>
  </cols>
  <sheetData>
    <row r="1" spans="1:139" s="26" customFormat="1" ht="25.5" customHeigh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</row>
    <row r="2" spans="1:139" s="27" customFormat="1" ht="25.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</row>
    <row r="3" spans="1:139" s="27" customFormat="1" ht="25.5" customHeight="1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</row>
    <row r="4" spans="1:139" s="27" customFormat="1" ht="24.5">
      <c r="A4" s="173" t="s">
        <v>228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</row>
    <row r="5" spans="1:139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  <c r="AA5" s="31"/>
    </row>
    <row r="6" spans="1:139" ht="24.75" customHeight="1">
      <c r="A6" s="32"/>
      <c r="B6" s="32"/>
      <c r="C6" s="32"/>
      <c r="D6" s="26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9" t="s">
        <v>152</v>
      </c>
    </row>
    <row r="7" spans="1:139" ht="24.75" customHeight="1">
      <c r="A7" s="32"/>
      <c r="B7" s="32"/>
      <c r="C7" s="32"/>
      <c r="D7" s="174" t="s">
        <v>2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</row>
    <row r="8" spans="1:139" ht="24.75" customHeight="1">
      <c r="A8" s="32"/>
      <c r="B8" s="32"/>
      <c r="C8" s="32"/>
      <c r="D8" s="171" t="s">
        <v>3</v>
      </c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35"/>
      <c r="V8" s="35"/>
      <c r="W8" s="35"/>
      <c r="X8" s="35"/>
    </row>
    <row r="9" spans="1:139" ht="24.75" customHeight="1">
      <c r="A9" s="32"/>
      <c r="B9" s="32"/>
      <c r="C9" s="32"/>
      <c r="D9" s="35"/>
      <c r="E9" s="35"/>
      <c r="F9" s="35"/>
      <c r="G9" s="35"/>
      <c r="H9" s="35"/>
      <c r="I9" s="35"/>
      <c r="J9" s="35"/>
      <c r="K9" s="35"/>
      <c r="L9" s="175" t="s">
        <v>71</v>
      </c>
      <c r="M9" s="175"/>
      <c r="N9" s="175"/>
      <c r="O9" s="175"/>
      <c r="P9" s="175"/>
      <c r="Q9" s="175"/>
      <c r="R9" s="175"/>
      <c r="S9" s="35"/>
      <c r="T9" s="35"/>
      <c r="U9" s="35"/>
      <c r="V9" s="35"/>
      <c r="W9" s="35"/>
      <c r="X9" s="35"/>
    </row>
    <row r="10" spans="1:139" s="37" customFormat="1" ht="24.75" customHeight="1">
      <c r="A10" s="36"/>
      <c r="B10" s="47"/>
      <c r="C10" s="47"/>
      <c r="G10" s="33"/>
      <c r="H10" s="171" t="s">
        <v>5</v>
      </c>
      <c r="I10" s="171"/>
      <c r="J10" s="171"/>
      <c r="K10" s="33"/>
      <c r="L10" s="175" t="s">
        <v>72</v>
      </c>
      <c r="M10" s="175"/>
      <c r="N10" s="175"/>
      <c r="O10" s="175"/>
      <c r="P10" s="175"/>
      <c r="Q10" s="175"/>
      <c r="R10" s="175"/>
      <c r="S10" s="33"/>
      <c r="T10" s="36"/>
      <c r="U10" s="33"/>
      <c r="V10" s="33"/>
      <c r="W10" s="33"/>
      <c r="X10" s="33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</row>
    <row r="11" spans="1:139" s="37" customFormat="1" ht="24.75" customHeight="1">
      <c r="A11" s="36"/>
      <c r="B11" s="36"/>
      <c r="C11" s="36"/>
      <c r="E11" s="33"/>
      <c r="F11" s="33"/>
      <c r="G11" s="33"/>
      <c r="I11" s="33"/>
      <c r="J11" s="33"/>
      <c r="K11" s="33"/>
      <c r="L11" s="33" t="s">
        <v>253</v>
      </c>
      <c r="M11" s="33"/>
      <c r="N11" s="33"/>
      <c r="O11" s="33"/>
      <c r="P11" s="33" t="s">
        <v>266</v>
      </c>
      <c r="Q11" s="33"/>
      <c r="R11" s="33"/>
      <c r="S11" s="33"/>
      <c r="U11" s="33"/>
      <c r="V11" s="36"/>
      <c r="W11" s="36"/>
      <c r="X11" s="3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</row>
    <row r="12" spans="1:139" s="37" customFormat="1" ht="24.75" customHeight="1">
      <c r="A12" s="36"/>
      <c r="B12" s="36"/>
      <c r="C12" s="36"/>
      <c r="D12" s="33" t="s">
        <v>4</v>
      </c>
      <c r="E12" s="33"/>
      <c r="G12" s="33"/>
      <c r="I12" s="33"/>
      <c r="J12" s="33"/>
      <c r="K12" s="33"/>
      <c r="L12" s="33" t="s">
        <v>252</v>
      </c>
      <c r="M12" s="33"/>
      <c r="N12" s="33" t="s">
        <v>175</v>
      </c>
      <c r="O12" s="33"/>
      <c r="P12" s="33" t="s">
        <v>267</v>
      </c>
      <c r="Q12" s="33"/>
      <c r="R12" s="33"/>
      <c r="S12" s="33"/>
      <c r="T12" s="33" t="s">
        <v>6</v>
      </c>
      <c r="U12" s="33"/>
      <c r="W12" s="33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</row>
    <row r="13" spans="1:139" s="37" customFormat="1" ht="24.75" customHeight="1">
      <c r="A13" s="36"/>
      <c r="B13" s="36"/>
      <c r="C13" s="36"/>
      <c r="D13" s="33" t="s">
        <v>86</v>
      </c>
      <c r="E13" s="33"/>
      <c r="F13" s="33" t="s">
        <v>7</v>
      </c>
      <c r="G13" s="33"/>
      <c r="H13" s="33" t="s">
        <v>96</v>
      </c>
      <c r="I13" s="33"/>
      <c r="J13" s="33"/>
      <c r="K13" s="33"/>
      <c r="L13" s="33" t="s">
        <v>254</v>
      </c>
      <c r="M13" s="33"/>
      <c r="N13" s="33" t="s">
        <v>173</v>
      </c>
      <c r="O13" s="33"/>
      <c r="P13" s="33" t="s">
        <v>269</v>
      </c>
      <c r="Q13" s="33"/>
      <c r="R13" s="33"/>
      <c r="S13" s="33"/>
      <c r="T13" s="33" t="s">
        <v>8</v>
      </c>
      <c r="U13" s="33"/>
      <c r="V13" s="33" t="s">
        <v>74</v>
      </c>
      <c r="W13" s="33"/>
      <c r="X13" s="33" t="s">
        <v>10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</row>
    <row r="14" spans="1:139" s="37" customFormat="1" ht="24.75" customHeight="1">
      <c r="A14" s="36"/>
      <c r="B14" s="68" t="s">
        <v>19</v>
      </c>
      <c r="C14" s="36"/>
      <c r="D14" s="48" t="s">
        <v>85</v>
      </c>
      <c r="E14" s="33"/>
      <c r="F14" s="48" t="s">
        <v>75</v>
      </c>
      <c r="G14" s="33"/>
      <c r="H14" s="48" t="s">
        <v>78</v>
      </c>
      <c r="I14" s="33"/>
      <c r="J14" s="48" t="s">
        <v>13</v>
      </c>
      <c r="K14" s="33"/>
      <c r="L14" s="48" t="s">
        <v>255</v>
      </c>
      <c r="M14" s="33"/>
      <c r="N14" s="55" t="s">
        <v>174</v>
      </c>
      <c r="O14" s="33"/>
      <c r="P14" s="48" t="s">
        <v>268</v>
      </c>
      <c r="Q14" s="33"/>
      <c r="R14" s="48" t="s">
        <v>10</v>
      </c>
      <c r="S14" s="33"/>
      <c r="T14" s="48" t="s">
        <v>9</v>
      </c>
      <c r="U14" s="33"/>
      <c r="V14" s="48" t="s">
        <v>77</v>
      </c>
      <c r="W14" s="33"/>
      <c r="X14" s="48" t="s">
        <v>45</v>
      </c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</row>
    <row r="15" spans="1:139" s="37" customFormat="1" ht="24.75" customHeight="1">
      <c r="A15" s="36"/>
      <c r="B15" s="36"/>
      <c r="C15" s="36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</row>
    <row r="16" spans="1:139" ht="24.75" customHeight="1">
      <c r="A16" s="38" t="s">
        <v>210</v>
      </c>
      <c r="B16" s="38"/>
      <c r="C16" s="38"/>
      <c r="D16" s="41">
        <v>828750000</v>
      </c>
      <c r="E16" s="41"/>
      <c r="F16" s="41">
        <v>4982964187</v>
      </c>
      <c r="G16" s="41"/>
      <c r="H16" s="41">
        <v>82875000</v>
      </c>
      <c r="I16" s="26"/>
      <c r="J16" s="26">
        <v>19299267387</v>
      </c>
      <c r="K16" s="26"/>
      <c r="L16" s="26">
        <v>711805051</v>
      </c>
      <c r="M16" s="26"/>
      <c r="N16" s="41">
        <v>0</v>
      </c>
      <c r="O16" s="26"/>
      <c r="P16" s="39">
        <v>0</v>
      </c>
      <c r="Q16" s="26"/>
      <c r="R16" s="26">
        <f>SUM(L16:P16)</f>
        <v>711805051</v>
      </c>
      <c r="S16" s="26"/>
      <c r="T16" s="41">
        <f>SUM(D16:J16)+R16</f>
        <v>25905661625</v>
      </c>
      <c r="U16" s="26"/>
      <c r="V16" s="26">
        <v>7400411</v>
      </c>
      <c r="W16" s="26"/>
      <c r="X16" s="26">
        <f>SUM(T16:W16)</f>
        <v>25913062036</v>
      </c>
    </row>
    <row r="17" spans="1:24" ht="24.75" customHeight="1">
      <c r="A17" s="32" t="s">
        <v>151</v>
      </c>
      <c r="B17" s="47"/>
      <c r="C17" s="47"/>
      <c r="D17" s="41">
        <v>0</v>
      </c>
      <c r="E17" s="41"/>
      <c r="F17" s="41">
        <v>0</v>
      </c>
      <c r="G17" s="41"/>
      <c r="H17" s="41">
        <v>0</v>
      </c>
      <c r="I17" s="26"/>
      <c r="J17" s="26">
        <v>24625176907</v>
      </c>
      <c r="K17" s="26"/>
      <c r="L17" s="26">
        <v>551730795</v>
      </c>
      <c r="M17" s="26"/>
      <c r="N17" s="41">
        <v>11267875</v>
      </c>
      <c r="O17" s="26"/>
      <c r="P17" s="39">
        <v>0</v>
      </c>
      <c r="Q17" s="26"/>
      <c r="R17" s="26">
        <f t="shared" ref="R17:R19" si="0">SUM(L17:P17)</f>
        <v>562998670</v>
      </c>
      <c r="S17" s="26"/>
      <c r="T17" s="41">
        <f>SUM(D17:J17)+R17</f>
        <v>25188175577</v>
      </c>
      <c r="U17" s="26"/>
      <c r="V17" s="26">
        <v>-5322984</v>
      </c>
      <c r="W17" s="26"/>
      <c r="X17" s="26">
        <f>SUM(T17:W17)</f>
        <v>25182852593</v>
      </c>
    </row>
    <row r="18" spans="1:24" ht="24.75" customHeight="1">
      <c r="A18" s="32" t="s">
        <v>112</v>
      </c>
      <c r="B18" s="103">
        <v>17</v>
      </c>
      <c r="C18" s="32"/>
      <c r="D18" s="41">
        <v>0</v>
      </c>
      <c r="E18" s="41"/>
      <c r="F18" s="41">
        <v>0</v>
      </c>
      <c r="G18" s="41"/>
      <c r="H18" s="41">
        <v>0</v>
      </c>
      <c r="I18" s="26"/>
      <c r="J18" s="26">
        <v>-5801110890</v>
      </c>
      <c r="K18" s="26"/>
      <c r="L18" s="39">
        <v>0</v>
      </c>
      <c r="M18" s="26"/>
      <c r="N18" s="41">
        <v>0</v>
      </c>
      <c r="O18" s="26"/>
      <c r="P18" s="39">
        <v>0</v>
      </c>
      <c r="Q18" s="26"/>
      <c r="R18" s="123">
        <f t="shared" si="0"/>
        <v>0</v>
      </c>
      <c r="S18" s="26"/>
      <c r="T18" s="41">
        <f>SUM(D18:J18)+R18</f>
        <v>-5801110890</v>
      </c>
      <c r="U18" s="39"/>
      <c r="V18" s="39">
        <v>0</v>
      </c>
      <c r="W18" s="39"/>
      <c r="X18" s="26">
        <f>SUM(T18:W18)</f>
        <v>-5801110890</v>
      </c>
    </row>
    <row r="19" spans="1:24" ht="24.75" customHeight="1">
      <c r="A19" s="32" t="s">
        <v>172</v>
      </c>
      <c r="B19" s="103"/>
      <c r="C19" s="47"/>
      <c r="D19" s="41">
        <v>0</v>
      </c>
      <c r="E19" s="41"/>
      <c r="F19" s="41">
        <v>0</v>
      </c>
      <c r="G19" s="41"/>
      <c r="H19" s="41">
        <v>0</v>
      </c>
      <c r="I19" s="26"/>
      <c r="J19" s="26">
        <v>11267875</v>
      </c>
      <c r="K19" s="26"/>
      <c r="L19" s="39">
        <v>0</v>
      </c>
      <c r="M19" s="26"/>
      <c r="N19" s="41">
        <v>-11267875</v>
      </c>
      <c r="O19" s="26"/>
      <c r="P19" s="39">
        <v>0</v>
      </c>
      <c r="Q19" s="26"/>
      <c r="R19" s="26">
        <f t="shared" si="0"/>
        <v>-11267875</v>
      </c>
      <c r="S19" s="26"/>
      <c r="T19" s="41">
        <f>SUM(D19:J19)+R19</f>
        <v>0</v>
      </c>
      <c r="U19" s="26"/>
      <c r="V19" s="39">
        <v>0</v>
      </c>
      <c r="W19" s="26"/>
      <c r="X19" s="123">
        <f>SUM(T19:W19)</f>
        <v>0</v>
      </c>
    </row>
    <row r="20" spans="1:24" ht="24.75" customHeight="1" thickBot="1">
      <c r="A20" s="38" t="s">
        <v>211</v>
      </c>
      <c r="B20" s="38"/>
      <c r="C20" s="38"/>
      <c r="D20" s="45">
        <f>SUM(D16:D19)</f>
        <v>828750000</v>
      </c>
      <c r="E20" s="46"/>
      <c r="F20" s="45">
        <f>SUM(F16:F19)</f>
        <v>4982964187</v>
      </c>
      <c r="G20" s="41"/>
      <c r="H20" s="45">
        <f>SUM(H16:H19)</f>
        <v>82875000</v>
      </c>
      <c r="I20" s="26"/>
      <c r="J20" s="45">
        <f>SUM(J16:J19)</f>
        <v>38134601279</v>
      </c>
      <c r="K20" s="26"/>
      <c r="L20" s="45">
        <f>SUM(L16:L19)</f>
        <v>1263535846</v>
      </c>
      <c r="M20" s="26"/>
      <c r="N20" s="45">
        <f>SUM(N16:N19)</f>
        <v>0</v>
      </c>
      <c r="O20" s="26"/>
      <c r="P20" s="45">
        <f>SUM(P16:P19)</f>
        <v>0</v>
      </c>
      <c r="Q20" s="26"/>
      <c r="R20" s="45">
        <f>SUM(R16:R19)</f>
        <v>1263535846</v>
      </c>
      <c r="S20" s="26"/>
      <c r="T20" s="45">
        <f>SUM(T16:T19)</f>
        <v>45292726312</v>
      </c>
      <c r="U20" s="26"/>
      <c r="V20" s="45">
        <f>SUM(V16:V19)</f>
        <v>2077427</v>
      </c>
      <c r="W20" s="26"/>
      <c r="X20" s="45">
        <f>SUM(X16:X19)</f>
        <v>45294803739</v>
      </c>
    </row>
    <row r="21" spans="1:24" ht="24.75" customHeight="1" thickTop="1">
      <c r="A21" s="38"/>
      <c r="B21" s="38"/>
      <c r="C21" s="38"/>
      <c r="D21" s="41"/>
      <c r="E21" s="46"/>
      <c r="F21" s="41"/>
      <c r="G21" s="41"/>
      <c r="H21" s="41"/>
      <c r="I21" s="26"/>
      <c r="J21" s="26"/>
      <c r="K21" s="26"/>
      <c r="L21" s="26"/>
      <c r="M21" s="26"/>
      <c r="N21" s="41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24.75" customHeight="1">
      <c r="A22" s="38" t="s">
        <v>229</v>
      </c>
      <c r="B22" s="38"/>
      <c r="C22" s="38"/>
      <c r="D22" s="41">
        <f>+D20</f>
        <v>828750000</v>
      </c>
      <c r="E22" s="41"/>
      <c r="F22" s="41">
        <f>+F20</f>
        <v>4982964187</v>
      </c>
      <c r="G22" s="41"/>
      <c r="H22" s="41">
        <f>+H20</f>
        <v>82875000</v>
      </c>
      <c r="I22" s="26"/>
      <c r="J22" s="26">
        <f>+J20</f>
        <v>38134601279</v>
      </c>
      <c r="K22" s="26"/>
      <c r="L22" s="26">
        <f>+L20</f>
        <v>1263535846</v>
      </c>
      <c r="M22" s="26"/>
      <c r="N22" s="41">
        <f>+N20</f>
        <v>0</v>
      </c>
      <c r="O22" s="26"/>
      <c r="P22" s="41">
        <f>+P20</f>
        <v>0</v>
      </c>
      <c r="Q22" s="26"/>
      <c r="R22" s="26">
        <f t="shared" ref="R22:R26" si="1">SUM(L22:P22)</f>
        <v>1263535846</v>
      </c>
      <c r="S22" s="26"/>
      <c r="T22" s="41">
        <f>SUM(D22:J22)+R22</f>
        <v>45292726312</v>
      </c>
      <c r="U22" s="26"/>
      <c r="V22" s="26">
        <f>+V20</f>
        <v>2077427</v>
      </c>
      <c r="W22" s="26"/>
      <c r="X22" s="26">
        <f>SUM(T22:V22)</f>
        <v>45294803739</v>
      </c>
    </row>
    <row r="23" spans="1:24" ht="24.75" customHeight="1">
      <c r="A23" s="32" t="s">
        <v>151</v>
      </c>
      <c r="B23" s="47"/>
      <c r="C23" s="47"/>
      <c r="D23" s="41">
        <v>0</v>
      </c>
      <c r="E23" s="41"/>
      <c r="F23" s="41">
        <v>0</v>
      </c>
      <c r="G23" s="41"/>
      <c r="H23" s="41">
        <v>0</v>
      </c>
      <c r="I23" s="26"/>
      <c r="J23" s="26">
        <v>1501901163</v>
      </c>
      <c r="K23" s="26"/>
      <c r="L23" s="26">
        <v>-465711703</v>
      </c>
      <c r="M23" s="26"/>
      <c r="N23" s="41">
        <f>+N21</f>
        <v>0</v>
      </c>
      <c r="O23" s="26"/>
      <c r="P23" s="26">
        <v>7979299</v>
      </c>
      <c r="Q23" s="26"/>
      <c r="R23" s="26">
        <f t="shared" si="1"/>
        <v>-457732404</v>
      </c>
      <c r="S23" s="26"/>
      <c r="T23" s="41">
        <f>SUM(D23:J23)+R23</f>
        <v>1044168759</v>
      </c>
      <c r="U23" s="26"/>
      <c r="V23" s="26">
        <v>-3732637</v>
      </c>
      <c r="W23" s="26"/>
      <c r="X23" s="26">
        <f>SUM(T23:V23)</f>
        <v>1040436122</v>
      </c>
    </row>
    <row r="24" spans="1:24" ht="24.75" hidden="1" customHeight="1">
      <c r="A24" s="32" t="s">
        <v>78</v>
      </c>
      <c r="B24" s="103">
        <v>15</v>
      </c>
      <c r="C24" s="47"/>
      <c r="D24" s="41">
        <v>0</v>
      </c>
      <c r="E24" s="41"/>
      <c r="F24" s="41">
        <v>0</v>
      </c>
      <c r="G24" s="41"/>
      <c r="H24" s="41">
        <v>0</v>
      </c>
      <c r="I24" s="26"/>
      <c r="J24" s="26"/>
      <c r="K24" s="26"/>
      <c r="L24" s="39"/>
      <c r="M24" s="26"/>
      <c r="N24" s="41">
        <f>+N22</f>
        <v>0</v>
      </c>
      <c r="O24" s="26"/>
      <c r="P24" s="26"/>
      <c r="Q24" s="26"/>
      <c r="R24" s="26">
        <f t="shared" si="1"/>
        <v>0</v>
      </c>
      <c r="S24" s="26"/>
      <c r="T24" s="41">
        <f>SUM(D24:J24)+R24</f>
        <v>0</v>
      </c>
      <c r="U24" s="26"/>
      <c r="V24" s="39"/>
      <c r="W24" s="26"/>
      <c r="X24" s="26">
        <f t="shared" ref="X24" si="2">SUM(T24:V24)</f>
        <v>0</v>
      </c>
    </row>
    <row r="25" spans="1:24" ht="24.75" customHeight="1">
      <c r="A25" s="32" t="s">
        <v>112</v>
      </c>
      <c r="B25" s="103">
        <v>17</v>
      </c>
      <c r="C25" s="47"/>
      <c r="D25" s="41">
        <v>0</v>
      </c>
      <c r="E25" s="41"/>
      <c r="F25" s="41">
        <v>0</v>
      </c>
      <c r="G25" s="41"/>
      <c r="H25" s="41">
        <v>0</v>
      </c>
      <c r="I25" s="26"/>
      <c r="J25" s="26">
        <v>-2693356259</v>
      </c>
      <c r="K25" s="26"/>
      <c r="L25" s="39">
        <v>0</v>
      </c>
      <c r="M25" s="26"/>
      <c r="N25" s="41">
        <f t="shared" ref="N25:N26" si="3">+N23</f>
        <v>0</v>
      </c>
      <c r="O25" s="26"/>
      <c r="P25" s="41">
        <v>0</v>
      </c>
      <c r="Q25" s="26"/>
      <c r="R25" s="123">
        <f t="shared" si="1"/>
        <v>0</v>
      </c>
      <c r="S25" s="26"/>
      <c r="T25" s="41">
        <f>SUM(D25:J25)+R25</f>
        <v>-2693356259</v>
      </c>
      <c r="U25" s="26"/>
      <c r="V25" s="39">
        <v>0</v>
      </c>
      <c r="W25" s="26"/>
      <c r="X25" s="26">
        <f>SUM(T25:V25)</f>
        <v>-2693356259</v>
      </c>
    </row>
    <row r="26" spans="1:24" ht="24.75" hidden="1" customHeight="1">
      <c r="A26" s="32" t="s">
        <v>172</v>
      </c>
      <c r="B26" s="32"/>
      <c r="C26" s="32"/>
      <c r="D26" s="41">
        <v>0</v>
      </c>
      <c r="E26" s="41"/>
      <c r="F26" s="41">
        <v>0</v>
      </c>
      <c r="G26" s="41"/>
      <c r="H26" s="41">
        <v>0</v>
      </c>
      <c r="I26" s="26"/>
      <c r="J26" s="41">
        <v>0</v>
      </c>
      <c r="K26" s="26"/>
      <c r="L26" s="39">
        <v>0</v>
      </c>
      <c r="M26" s="26"/>
      <c r="N26" s="41">
        <f t="shared" si="3"/>
        <v>0</v>
      </c>
      <c r="O26" s="26"/>
      <c r="P26" s="26"/>
      <c r="Q26" s="26"/>
      <c r="R26" s="123">
        <f t="shared" si="1"/>
        <v>0</v>
      </c>
      <c r="S26" s="26"/>
      <c r="T26" s="41">
        <f>SUM(D26:J26)+R26</f>
        <v>0</v>
      </c>
      <c r="U26" s="39"/>
      <c r="V26" s="39">
        <v>0</v>
      </c>
      <c r="W26" s="39"/>
      <c r="X26" s="39">
        <f>SUM(T26:V26)</f>
        <v>0</v>
      </c>
    </row>
    <row r="27" spans="1:24" ht="24.75" customHeight="1" thickBot="1">
      <c r="A27" s="38" t="s">
        <v>230</v>
      </c>
      <c r="B27" s="38"/>
      <c r="C27" s="38"/>
      <c r="D27" s="45">
        <f>SUM(D22:D26)</f>
        <v>828750000</v>
      </c>
      <c r="E27" s="46"/>
      <c r="F27" s="45">
        <f>SUM(F22:F26)</f>
        <v>4982964187</v>
      </c>
      <c r="G27" s="41"/>
      <c r="H27" s="45">
        <f>SUM(H22:H26)</f>
        <v>82875000</v>
      </c>
      <c r="I27" s="26"/>
      <c r="J27" s="45">
        <f>SUM(J22:J26)</f>
        <v>36943146183</v>
      </c>
      <c r="K27" s="26"/>
      <c r="L27" s="45">
        <f>SUM(L22:L26)</f>
        <v>797824143</v>
      </c>
      <c r="M27" s="26"/>
      <c r="N27" s="45">
        <f>SUM(N22:N26)</f>
        <v>0</v>
      </c>
      <c r="O27" s="41"/>
      <c r="P27" s="45">
        <f>SUM(P22:P26)</f>
        <v>7979299</v>
      </c>
      <c r="Q27" s="41"/>
      <c r="R27" s="45">
        <f>SUM(R22:R26)</f>
        <v>805803442</v>
      </c>
      <c r="S27" s="26"/>
      <c r="T27" s="45">
        <f>SUM(T22:T26)</f>
        <v>43643538812</v>
      </c>
      <c r="U27" s="26"/>
      <c r="V27" s="45">
        <f>SUM(V22:V26)</f>
        <v>-1655210</v>
      </c>
      <c r="W27" s="26"/>
      <c r="X27" s="45">
        <f>SUM(X22:X26)</f>
        <v>43641883602</v>
      </c>
    </row>
    <row r="28" spans="1:24" ht="24.75" customHeight="1" thickTop="1">
      <c r="A28" s="38"/>
      <c r="B28" s="38"/>
      <c r="C28" s="3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24.75" customHeight="1">
      <c r="A29" s="38"/>
      <c r="B29" s="38"/>
      <c r="C29" s="3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24.75" customHeight="1">
      <c r="A30" s="38"/>
      <c r="B30" s="38"/>
      <c r="C30" s="3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24.75" customHeight="1">
      <c r="A31" s="38"/>
      <c r="B31" s="38"/>
      <c r="C31" s="3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24.75" customHeight="1">
      <c r="A32" s="38"/>
      <c r="B32" s="38"/>
      <c r="C32" s="3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139" ht="24.75" customHeight="1">
      <c r="A33" s="38"/>
      <c r="B33" s="38"/>
      <c r="C33" s="3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139" ht="24.75" customHeight="1">
      <c r="A34" s="38"/>
      <c r="B34" s="38"/>
      <c r="C34" s="38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139" ht="24.75" customHeight="1">
      <c r="A35" s="38"/>
      <c r="B35" s="38"/>
      <c r="C35" s="3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139" ht="24.75" customHeight="1">
      <c r="A36" s="38"/>
      <c r="B36" s="38"/>
      <c r="C36" s="38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139" ht="24.75" customHeight="1">
      <c r="A37" s="38"/>
      <c r="B37" s="38"/>
      <c r="C37" s="3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139" ht="52.5" customHeight="1">
      <c r="A38" s="38"/>
      <c r="B38" s="38"/>
      <c r="C38" s="3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139" ht="24.5">
      <c r="A39" s="38"/>
      <c r="B39" s="38"/>
      <c r="C39" s="38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139" s="32" customFormat="1" ht="30.9" customHeight="1">
      <c r="A40" s="32" t="s">
        <v>153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</row>
    <row r="41" spans="1:139" s="32" customFormat="1" ht="24.75" customHeight="1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</row>
    <row r="42" spans="1:139" s="32" customFormat="1" ht="24.75" customHeight="1">
      <c r="A42" s="42" t="s">
        <v>245</v>
      </c>
      <c r="B42" s="42"/>
      <c r="C42" s="42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43">
        <v>4</v>
      </c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</row>
    <row r="43" spans="1:139" ht="25.5" customHeight="1">
      <c r="A43" s="34" t="s">
        <v>11</v>
      </c>
    </row>
    <row r="47" spans="1:139" ht="34.5" customHeight="1"/>
  </sheetData>
  <mergeCells count="9">
    <mergeCell ref="H10:J10"/>
    <mergeCell ref="A1:X1"/>
    <mergeCell ref="A2:X2"/>
    <mergeCell ref="A3:X3"/>
    <mergeCell ref="A4:X4"/>
    <mergeCell ref="D7:X7"/>
    <mergeCell ref="D8:T8"/>
    <mergeCell ref="L9:R9"/>
    <mergeCell ref="L10:R10"/>
  </mergeCells>
  <pageMargins left="0.51181102362204722" right="0.39370078740157483" top="0.70866141732283472" bottom="0.35433070866141736" header="0.19685039370078741" footer="0.39370078740157483"/>
  <pageSetup paperSize="9" scale="54" fitToHeight="0" orientation="landscape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C116"/>
  <sheetViews>
    <sheetView view="pageBreakPreview" zoomScale="80" zoomScaleNormal="80" zoomScaleSheetLayoutView="80" workbookViewId="0">
      <selection activeCell="J21" sqref="J21"/>
    </sheetView>
  </sheetViews>
  <sheetFormatPr defaultColWidth="10.69921875" defaultRowHeight="23.25" customHeight="1"/>
  <cols>
    <col min="1" max="1" width="40.19921875" style="32" customWidth="1"/>
    <col min="2" max="2" width="12" style="32" customWidth="1"/>
    <col min="3" max="3" width="1.19921875" style="32" customWidth="1"/>
    <col min="4" max="4" width="18.59765625" style="26" customWidth="1"/>
    <col min="5" max="5" width="1" style="26" customWidth="1"/>
    <col min="6" max="6" width="20.8984375" style="26" customWidth="1"/>
    <col min="7" max="7" width="1" style="26" customWidth="1"/>
    <col min="8" max="8" width="17.8984375" style="26" customWidth="1"/>
    <col min="9" max="9" width="1" style="26" customWidth="1"/>
    <col min="10" max="10" width="21.09765625" style="26" customWidth="1"/>
    <col min="11" max="11" width="1" style="26" customWidth="1"/>
    <col min="12" max="12" width="25.5" style="26" customWidth="1"/>
    <col min="13" max="13" width="1" style="26" customWidth="1"/>
    <col min="14" max="14" width="36.5" style="26" bestFit="1" customWidth="1"/>
    <col min="15" max="15" width="1" style="26" customWidth="1"/>
    <col min="16" max="16" width="23" style="26" customWidth="1"/>
    <col min="17" max="17" width="1" style="26" customWidth="1"/>
    <col min="18" max="18" width="23.59765625" style="26" customWidth="1"/>
    <col min="19" max="19" width="11.8984375" style="26" customWidth="1"/>
    <col min="20" max="20" width="2.8984375" style="26" customWidth="1"/>
    <col min="21" max="133" width="10.69921875" style="26" customWidth="1"/>
    <col min="134" max="16384" width="10.69921875" style="32"/>
  </cols>
  <sheetData>
    <row r="1" spans="1:133" ht="23.2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</row>
    <row r="2" spans="1:133" s="38" customFormat="1" ht="24.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</row>
    <row r="3" spans="1:133" s="38" customFormat="1" ht="24.5">
      <c r="A3" s="173" t="s">
        <v>101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</row>
    <row r="4" spans="1:133" s="38" customFormat="1" ht="24.5">
      <c r="A4" s="173" t="s">
        <v>228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</row>
    <row r="5" spans="1:133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R5" s="30"/>
    </row>
    <row r="6" spans="1:133" ht="24.75" customHeight="1">
      <c r="E6" s="33"/>
      <c r="R6" s="49" t="s">
        <v>152</v>
      </c>
    </row>
    <row r="7" spans="1:133" ht="24.75" customHeight="1">
      <c r="D7" s="174" t="s">
        <v>12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</row>
    <row r="8" spans="1:133" ht="24.75" customHeight="1">
      <c r="D8" s="35"/>
      <c r="E8" s="35"/>
      <c r="F8" s="35"/>
      <c r="G8" s="35"/>
      <c r="H8" s="35"/>
      <c r="I8" s="35"/>
      <c r="J8" s="35"/>
      <c r="K8" s="35"/>
      <c r="L8" s="175" t="s">
        <v>71</v>
      </c>
      <c r="M8" s="175"/>
      <c r="N8" s="175"/>
      <c r="O8" s="175"/>
      <c r="P8" s="175"/>
      <c r="Q8" s="35"/>
      <c r="R8" s="35"/>
    </row>
    <row r="9" spans="1:133" s="36" customFormat="1" ht="24.75" customHeight="1">
      <c r="E9" s="33"/>
      <c r="F9" s="33"/>
      <c r="G9" s="33"/>
      <c r="H9" s="171" t="s">
        <v>5</v>
      </c>
      <c r="I9" s="171"/>
      <c r="J9" s="171"/>
      <c r="K9" s="33"/>
      <c r="L9" s="175" t="s">
        <v>72</v>
      </c>
      <c r="M9" s="175"/>
      <c r="N9" s="175"/>
      <c r="O9" s="175"/>
      <c r="P9" s="175"/>
      <c r="Q9" s="33"/>
      <c r="R9" s="33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</row>
    <row r="10" spans="1:133" s="36" customFormat="1" ht="24.75" customHeight="1">
      <c r="B10" s="47"/>
      <c r="D10" s="33" t="s">
        <v>4</v>
      </c>
      <c r="I10" s="33"/>
      <c r="J10" s="33"/>
      <c r="K10" s="33"/>
      <c r="M10" s="33"/>
      <c r="N10" s="33" t="s">
        <v>175</v>
      </c>
      <c r="O10" s="33"/>
      <c r="P10" s="33"/>
      <c r="Q10" s="33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</row>
    <row r="11" spans="1:133" s="36" customFormat="1" ht="24.75" customHeight="1">
      <c r="D11" s="33" t="s">
        <v>86</v>
      </c>
      <c r="E11" s="33"/>
      <c r="F11" s="33" t="s">
        <v>7</v>
      </c>
      <c r="G11" s="33"/>
      <c r="H11" s="33" t="s">
        <v>96</v>
      </c>
      <c r="I11" s="33"/>
      <c r="J11" s="33"/>
      <c r="K11" s="33"/>
      <c r="L11" s="33" t="s">
        <v>73</v>
      </c>
      <c r="M11" s="33"/>
      <c r="N11" s="33" t="s">
        <v>173</v>
      </c>
      <c r="O11" s="33"/>
      <c r="P11" s="33"/>
      <c r="Q11" s="33"/>
      <c r="R11" s="33" t="s">
        <v>10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</row>
    <row r="12" spans="1:133" s="36" customFormat="1" ht="24.75" customHeight="1">
      <c r="B12" s="68" t="s">
        <v>19</v>
      </c>
      <c r="D12" s="48" t="s">
        <v>85</v>
      </c>
      <c r="E12" s="33"/>
      <c r="F12" s="48" t="s">
        <v>75</v>
      </c>
      <c r="G12" s="33"/>
      <c r="H12" s="48" t="s">
        <v>78</v>
      </c>
      <c r="I12" s="33"/>
      <c r="J12" s="48" t="s">
        <v>13</v>
      </c>
      <c r="K12" s="33"/>
      <c r="L12" s="48" t="s">
        <v>76</v>
      </c>
      <c r="M12" s="33"/>
      <c r="N12" s="55" t="s">
        <v>174</v>
      </c>
      <c r="O12" s="33"/>
      <c r="P12" s="48" t="s">
        <v>10</v>
      </c>
      <c r="Q12" s="33"/>
      <c r="R12" s="48" t="s">
        <v>45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</row>
    <row r="13" spans="1:133" s="36" customFormat="1" ht="24.75" customHeight="1">
      <c r="D13" s="33"/>
      <c r="E13" s="33"/>
      <c r="F13" s="33"/>
      <c r="G13" s="33"/>
      <c r="H13" s="33"/>
      <c r="I13" s="33"/>
      <c r="J13" s="33"/>
      <c r="K13" s="33"/>
      <c r="L13" s="33"/>
      <c r="M13" s="33"/>
      <c r="O13" s="33"/>
      <c r="P13" s="33"/>
      <c r="Q13" s="33"/>
      <c r="R13" s="33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</row>
    <row r="14" spans="1:133" ht="24.75" customHeight="1">
      <c r="A14" s="38" t="s">
        <v>210</v>
      </c>
      <c r="B14" s="38"/>
      <c r="D14" s="160">
        <v>828750000</v>
      </c>
      <c r="E14" s="160"/>
      <c r="F14" s="160">
        <v>4982964187</v>
      </c>
      <c r="G14" s="160"/>
      <c r="H14" s="160">
        <v>82875000</v>
      </c>
      <c r="I14" s="160"/>
      <c r="J14" s="160">
        <v>2595456339</v>
      </c>
      <c r="K14" s="156"/>
      <c r="L14" s="160">
        <v>37443171</v>
      </c>
      <c r="M14" s="156"/>
      <c r="N14" s="39">
        <v>0</v>
      </c>
      <c r="O14" s="156"/>
      <c r="P14" s="160">
        <f>SUM(L14:N14)</f>
        <v>37443171</v>
      </c>
      <c r="Q14" s="156"/>
      <c r="R14" s="160">
        <f>SUM(D14:J14)+P14</f>
        <v>8527488697</v>
      </c>
    </row>
    <row r="15" spans="1:133" ht="24.75" customHeight="1">
      <c r="A15" s="32" t="s">
        <v>151</v>
      </c>
      <c r="B15" s="38"/>
      <c r="D15" s="39">
        <v>0</v>
      </c>
      <c r="E15" s="39"/>
      <c r="F15" s="39">
        <v>0</v>
      </c>
      <c r="G15" s="39"/>
      <c r="H15" s="39">
        <v>0</v>
      </c>
      <c r="I15" s="156"/>
      <c r="J15" s="160">
        <v>15482558737</v>
      </c>
      <c r="K15" s="156"/>
      <c r="L15" s="160">
        <v>140877473</v>
      </c>
      <c r="M15" s="156"/>
      <c r="N15" s="41">
        <v>11384618</v>
      </c>
      <c r="O15" s="156"/>
      <c r="P15" s="160">
        <f>SUM(L15:N15)</f>
        <v>152262091</v>
      </c>
      <c r="Q15" s="156"/>
      <c r="R15" s="160">
        <f>SUM(D15:J15)+P15</f>
        <v>15634820828</v>
      </c>
    </row>
    <row r="16" spans="1:133" ht="24.75" customHeight="1">
      <c r="A16" s="32" t="s">
        <v>112</v>
      </c>
      <c r="B16" s="86">
        <v>17</v>
      </c>
      <c r="D16" s="39">
        <v>0</v>
      </c>
      <c r="E16" s="39"/>
      <c r="F16" s="39">
        <v>0</v>
      </c>
      <c r="G16" s="39"/>
      <c r="H16" s="39">
        <v>0</v>
      </c>
      <c r="I16" s="156"/>
      <c r="J16" s="41">
        <v>-5801110890</v>
      </c>
      <c r="K16" s="156"/>
      <c r="L16" s="39">
        <v>0</v>
      </c>
      <c r="M16" s="39"/>
      <c r="N16" s="39">
        <v>0</v>
      </c>
      <c r="O16" s="39"/>
      <c r="P16" s="160">
        <f t="shared" ref="P16" si="0">SUM(L16:N16)</f>
        <v>0</v>
      </c>
      <c r="Q16" s="39"/>
      <c r="R16" s="160">
        <f t="shared" ref="R16:R17" si="1">SUM(D16:J16)+P16</f>
        <v>-5801110890</v>
      </c>
    </row>
    <row r="17" spans="1:133" ht="24.75" customHeight="1">
      <c r="A17" s="32" t="s">
        <v>172</v>
      </c>
      <c r="B17" s="86"/>
      <c r="D17" s="56">
        <v>0</v>
      </c>
      <c r="E17" s="39"/>
      <c r="F17" s="56">
        <v>0</v>
      </c>
      <c r="G17" s="39"/>
      <c r="H17" s="56">
        <v>0</v>
      </c>
      <c r="I17" s="156"/>
      <c r="J17" s="161">
        <v>11384618</v>
      </c>
      <c r="K17" s="156"/>
      <c r="L17" s="56">
        <v>0</v>
      </c>
      <c r="M17" s="156"/>
      <c r="N17" s="161">
        <v>-11384618</v>
      </c>
      <c r="O17" s="156"/>
      <c r="P17" s="160">
        <f>SUM(L17:N17)</f>
        <v>-11384618</v>
      </c>
      <c r="Q17" s="156"/>
      <c r="R17" s="160">
        <f t="shared" si="1"/>
        <v>0</v>
      </c>
    </row>
    <row r="18" spans="1:133" ht="24.75" customHeight="1" thickBot="1">
      <c r="A18" s="38" t="s">
        <v>211</v>
      </c>
      <c r="B18" s="38"/>
      <c r="D18" s="162">
        <f>SUM(D14:D17)</f>
        <v>828750000</v>
      </c>
      <c r="E18" s="160"/>
      <c r="F18" s="162">
        <f>SUM(F14:F17)</f>
        <v>4982964187</v>
      </c>
      <c r="G18" s="160"/>
      <c r="H18" s="162">
        <f>SUM(H14:H17)</f>
        <v>82875000</v>
      </c>
      <c r="I18" s="156"/>
      <c r="J18" s="162">
        <f>SUM(J14:J17)</f>
        <v>12288288804</v>
      </c>
      <c r="K18" s="156"/>
      <c r="L18" s="162">
        <f>SUM(L14:L17)</f>
        <v>178320644</v>
      </c>
      <c r="M18" s="156"/>
      <c r="N18" s="45">
        <f>SUM(N14:N17)</f>
        <v>0</v>
      </c>
      <c r="O18" s="156"/>
      <c r="P18" s="162">
        <f>SUM(P14:P17)</f>
        <v>178320644</v>
      </c>
      <c r="Q18" s="156"/>
      <c r="R18" s="162">
        <f>SUM(R14:R17)</f>
        <v>18361198635</v>
      </c>
      <c r="DZ18" s="32"/>
      <c r="EA18" s="32"/>
      <c r="EB18" s="32"/>
      <c r="EC18" s="32"/>
    </row>
    <row r="19" spans="1:133" ht="24.75" customHeight="1" thickTop="1">
      <c r="A19" s="38"/>
      <c r="B19" s="38"/>
      <c r="C19" s="38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39"/>
      <c r="O19" s="156"/>
      <c r="P19" s="156"/>
      <c r="Q19" s="156"/>
      <c r="R19" s="156"/>
    </row>
    <row r="20" spans="1:133" ht="24.75" customHeight="1">
      <c r="A20" s="38" t="s">
        <v>229</v>
      </c>
      <c r="B20" s="38"/>
      <c r="D20" s="160">
        <f>+D18</f>
        <v>828750000</v>
      </c>
      <c r="E20" s="160"/>
      <c r="F20" s="160">
        <f>+F18</f>
        <v>4982964187</v>
      </c>
      <c r="G20" s="160"/>
      <c r="H20" s="160">
        <f>+H18</f>
        <v>82875000</v>
      </c>
      <c r="I20" s="160"/>
      <c r="J20" s="160">
        <f>+J18</f>
        <v>12288288804</v>
      </c>
      <c r="K20" s="160"/>
      <c r="L20" s="160">
        <f>+L18</f>
        <v>178320644</v>
      </c>
      <c r="M20" s="156"/>
      <c r="N20" s="41">
        <f>+N18</f>
        <v>0</v>
      </c>
      <c r="O20" s="160"/>
      <c r="P20" s="160">
        <f t="shared" ref="P20:P24" si="2">SUM(L20:N20)</f>
        <v>178320644</v>
      </c>
      <c r="Q20" s="160"/>
      <c r="R20" s="160">
        <f>SUM(D20:J20)+P20</f>
        <v>18361198635</v>
      </c>
    </row>
    <row r="21" spans="1:133" ht="24.75" customHeight="1">
      <c r="A21" s="32" t="s">
        <v>151</v>
      </c>
      <c r="B21" s="38"/>
      <c r="D21" s="39">
        <v>0</v>
      </c>
      <c r="E21" s="39"/>
      <c r="F21" s="39">
        <v>0</v>
      </c>
      <c r="G21" s="39"/>
      <c r="H21" s="39">
        <v>0</v>
      </c>
      <c r="I21" s="156"/>
      <c r="J21" s="41">
        <v>3576155406</v>
      </c>
      <c r="K21" s="156"/>
      <c r="L21" s="160">
        <v>-228815038</v>
      </c>
      <c r="M21" s="156"/>
      <c r="N21" s="41">
        <f>+N19</f>
        <v>0</v>
      </c>
      <c r="O21" s="156"/>
      <c r="P21" s="160">
        <f t="shared" si="2"/>
        <v>-228815038</v>
      </c>
      <c r="Q21" s="156"/>
      <c r="R21" s="160">
        <f t="shared" ref="R21:R22" si="3">SUM(D21:J21)+P21</f>
        <v>3347340368</v>
      </c>
    </row>
    <row r="22" spans="1:133" ht="24.75" hidden="1" customHeight="1">
      <c r="A22" s="32" t="s">
        <v>78</v>
      </c>
      <c r="B22" s="86">
        <v>15</v>
      </c>
      <c r="D22" s="39"/>
      <c r="E22" s="39"/>
      <c r="F22" s="39">
        <v>0</v>
      </c>
      <c r="G22" s="39"/>
      <c r="H22" s="39">
        <v>0</v>
      </c>
      <c r="I22" s="156"/>
      <c r="J22" s="39">
        <v>0</v>
      </c>
      <c r="K22" s="156"/>
      <c r="L22" s="39"/>
      <c r="M22" s="39"/>
      <c r="N22" s="39"/>
      <c r="O22" s="39"/>
      <c r="P22" s="160">
        <f t="shared" si="2"/>
        <v>0</v>
      </c>
      <c r="Q22" s="39"/>
      <c r="R22" s="160">
        <f t="shared" si="3"/>
        <v>0</v>
      </c>
    </row>
    <row r="23" spans="1:133" ht="24.75" customHeight="1">
      <c r="A23" s="32" t="s">
        <v>112</v>
      </c>
      <c r="B23" s="86">
        <v>17</v>
      </c>
      <c r="D23" s="39">
        <v>0</v>
      </c>
      <c r="E23" s="39"/>
      <c r="F23" s="39">
        <v>0</v>
      </c>
      <c r="G23" s="39"/>
      <c r="H23" s="39">
        <v>0</v>
      </c>
      <c r="I23" s="156"/>
      <c r="J23" s="41">
        <v>-2693356259</v>
      </c>
      <c r="K23" s="156"/>
      <c r="L23" s="39">
        <v>0</v>
      </c>
      <c r="M23" s="39"/>
      <c r="N23" s="41">
        <f>+N21</f>
        <v>0</v>
      </c>
      <c r="O23" s="39"/>
      <c r="P23" s="160">
        <f t="shared" si="2"/>
        <v>0</v>
      </c>
      <c r="Q23" s="39"/>
      <c r="R23" s="160">
        <f>SUM(D23:J23)+P23</f>
        <v>-2693356259</v>
      </c>
    </row>
    <row r="24" spans="1:133" ht="24.75" hidden="1" customHeight="1">
      <c r="A24" s="32" t="s">
        <v>172</v>
      </c>
      <c r="B24" s="47"/>
      <c r="D24" s="39">
        <v>0</v>
      </c>
      <c r="E24" s="39"/>
      <c r="F24" s="39">
        <v>0</v>
      </c>
      <c r="G24" s="39"/>
      <c r="H24" s="39">
        <v>0</v>
      </c>
      <c r="I24" s="156"/>
      <c r="J24" s="39">
        <v>0</v>
      </c>
      <c r="K24" s="156"/>
      <c r="L24" s="39">
        <v>0</v>
      </c>
      <c r="M24" s="156"/>
      <c r="N24" s="41">
        <f>+N22</f>
        <v>0</v>
      </c>
      <c r="O24" s="156"/>
      <c r="P24" s="160">
        <f t="shared" si="2"/>
        <v>0</v>
      </c>
      <c r="Q24" s="156"/>
      <c r="R24" s="160">
        <f>SUM(D24:J24)+P24</f>
        <v>0</v>
      </c>
    </row>
    <row r="25" spans="1:133" ht="24.75" customHeight="1" thickBot="1">
      <c r="A25" s="38" t="s">
        <v>230</v>
      </c>
      <c r="B25" s="38"/>
      <c r="D25" s="162">
        <f>SUM(D20:D24)</f>
        <v>828750000</v>
      </c>
      <c r="E25" s="160"/>
      <c r="F25" s="162">
        <f>SUM(F20:F24)</f>
        <v>4982964187</v>
      </c>
      <c r="G25" s="160"/>
      <c r="H25" s="162">
        <f>SUM(H20:H24)</f>
        <v>82875000</v>
      </c>
      <c r="I25" s="160"/>
      <c r="J25" s="162">
        <f>SUM(J20:J24)</f>
        <v>13171087951</v>
      </c>
      <c r="K25" s="160"/>
      <c r="L25" s="162">
        <f>SUM(L20:L24)</f>
        <v>-50494394</v>
      </c>
      <c r="M25" s="156"/>
      <c r="N25" s="45">
        <f>SUM(N20:N24)</f>
        <v>0</v>
      </c>
      <c r="O25" s="160"/>
      <c r="P25" s="162">
        <f>SUM(P20:P24)</f>
        <v>-50494394</v>
      </c>
      <c r="Q25" s="160"/>
      <c r="R25" s="162">
        <f>SUM(R20:R24)</f>
        <v>19015182744</v>
      </c>
      <c r="DZ25" s="32"/>
      <c r="EA25" s="32"/>
      <c r="EB25" s="32"/>
      <c r="EC25" s="32"/>
    </row>
    <row r="26" spans="1:133" ht="24.75" customHeight="1" thickTop="1">
      <c r="A26" s="38"/>
      <c r="B26" s="38"/>
      <c r="C26" s="38"/>
    </row>
    <row r="27" spans="1:133" ht="24.75" customHeight="1">
      <c r="A27" s="38"/>
      <c r="B27" s="38"/>
      <c r="C27" s="38"/>
    </row>
    <row r="28" spans="1:133" ht="24.75" customHeight="1">
      <c r="A28" s="38"/>
      <c r="B28" s="38"/>
      <c r="C28" s="38"/>
    </row>
    <row r="29" spans="1:133" ht="24.75" customHeight="1">
      <c r="A29" s="38"/>
      <c r="B29" s="38"/>
      <c r="C29" s="38"/>
    </row>
    <row r="30" spans="1:133" ht="24.75" customHeight="1">
      <c r="A30" s="38"/>
      <c r="B30" s="38"/>
      <c r="C30" s="38"/>
    </row>
    <row r="31" spans="1:133" ht="24.75" customHeight="1">
      <c r="A31" s="38"/>
      <c r="B31" s="38"/>
      <c r="C31" s="38"/>
    </row>
    <row r="32" spans="1:133" ht="24.75" customHeight="1">
      <c r="A32" s="38"/>
      <c r="B32" s="38"/>
      <c r="C32" s="38"/>
    </row>
    <row r="33" spans="1:115" ht="24.75" customHeight="1">
      <c r="A33" s="38"/>
      <c r="B33" s="38"/>
      <c r="C33" s="38"/>
    </row>
    <row r="34" spans="1:115" ht="24.75" customHeight="1">
      <c r="A34" s="38"/>
      <c r="B34" s="38"/>
      <c r="C34" s="38"/>
    </row>
    <row r="35" spans="1:115" ht="24.75" customHeight="1">
      <c r="A35" s="38"/>
      <c r="B35" s="38"/>
      <c r="C35" s="38"/>
    </row>
    <row r="36" spans="1:115" ht="33" customHeight="1">
      <c r="A36" s="38"/>
      <c r="B36" s="38"/>
      <c r="C36" s="38"/>
    </row>
    <row r="37" spans="1:115" ht="26.4" customHeight="1">
      <c r="A37" s="176" t="s">
        <v>153</v>
      </c>
      <c r="B37" s="176"/>
      <c r="C37" s="176"/>
      <c r="D37" s="176"/>
      <c r="E37" s="176"/>
      <c r="F37" s="176"/>
    </row>
    <row r="38" spans="1:115" ht="24.75" customHeight="1">
      <c r="K38" s="59"/>
    </row>
    <row r="39" spans="1:115" s="50" customFormat="1" ht="24.75" customHeight="1">
      <c r="A39" s="42" t="s">
        <v>246</v>
      </c>
      <c r="B39" s="42"/>
      <c r="C39" s="42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>
        <v>5</v>
      </c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</row>
    <row r="40" spans="1:115" ht="23.25" customHeight="1">
      <c r="A40" s="61"/>
      <c r="B40" s="61"/>
      <c r="C40" s="61"/>
      <c r="D40" s="61"/>
      <c r="E40" s="61"/>
      <c r="F40" s="61"/>
      <c r="G40" s="61"/>
    </row>
    <row r="43" spans="1:115" ht="23.25" customHeight="1">
      <c r="A43" s="32" t="s">
        <v>11</v>
      </c>
    </row>
    <row r="44" spans="1:115" ht="34.5" customHeight="1"/>
    <row r="58" spans="2:2" ht="23.25" customHeight="1">
      <c r="B58" s="32">
        <v>13</v>
      </c>
    </row>
    <row r="60" spans="2:2" ht="23.25" customHeight="1">
      <c r="B60" s="32">
        <v>19</v>
      </c>
    </row>
    <row r="63" spans="2:2" ht="23.25" customHeight="1">
      <c r="B63" s="32">
        <v>19</v>
      </c>
    </row>
    <row r="64" spans="2:2" ht="23.25" customHeight="1">
      <c r="B64" s="32">
        <v>19</v>
      </c>
    </row>
    <row r="65" spans="2:2" ht="23.25" customHeight="1">
      <c r="B65" s="32">
        <v>14</v>
      </c>
    </row>
    <row r="67" spans="2:2" ht="23.25" customHeight="1">
      <c r="B67" s="32" t="s">
        <v>178</v>
      </c>
    </row>
    <row r="68" spans="2:2" ht="23.25" customHeight="1">
      <c r="B68" s="32" t="s">
        <v>177</v>
      </c>
    </row>
    <row r="70" spans="2:2" ht="23.25" customHeight="1">
      <c r="B70" s="32" t="s">
        <v>179</v>
      </c>
    </row>
    <row r="74" spans="2:2" ht="23.25" customHeight="1">
      <c r="B74" s="32">
        <v>14</v>
      </c>
    </row>
    <row r="76" spans="2:2" ht="23.25" customHeight="1">
      <c r="B76" s="32" t="s">
        <v>178</v>
      </c>
    </row>
    <row r="77" spans="2:2" ht="23.25" customHeight="1">
      <c r="B77" s="32">
        <v>22</v>
      </c>
    </row>
    <row r="78" spans="2:2" ht="23.25" customHeight="1">
      <c r="B78" s="32">
        <v>17</v>
      </c>
    </row>
    <row r="79" spans="2:2" ht="23.25" customHeight="1">
      <c r="B79" s="32" t="s">
        <v>180</v>
      </c>
    </row>
    <row r="81" spans="2:2" ht="23.25" customHeight="1">
      <c r="B81" s="32">
        <v>27</v>
      </c>
    </row>
    <row r="110" spans="2:2" ht="23.25" customHeight="1">
      <c r="B110" s="32">
        <v>18</v>
      </c>
    </row>
    <row r="116" spans="2:2" ht="23.25" customHeight="1">
      <c r="B116" s="32">
        <v>27</v>
      </c>
    </row>
  </sheetData>
  <mergeCells count="9">
    <mergeCell ref="A37:F37"/>
    <mergeCell ref="A1:R1"/>
    <mergeCell ref="A2:R2"/>
    <mergeCell ref="A3:R3"/>
    <mergeCell ref="A4:R4"/>
    <mergeCell ref="D7:R7"/>
    <mergeCell ref="H9:J9"/>
    <mergeCell ref="L8:P8"/>
    <mergeCell ref="L9:P9"/>
  </mergeCells>
  <pageMargins left="0.51181102362204722" right="0.39370078740157483" top="0.70866141732283472" bottom="0.35433070866141736" header="0.19685039370078741" footer="0.19685039370078741"/>
  <pageSetup paperSize="9" scale="60" fitToHeight="0" orientation="landscape" r:id="rId1"/>
  <headerFooter alignWithMargins="0"/>
  <rowBreaks count="2" manualBreakCount="2">
    <brk id="39" max="13" man="1"/>
    <brk id="40" max="16383" man="1"/>
  </rowBreaks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4"/>
  <sheetViews>
    <sheetView view="pageBreakPreview" topLeftCell="A7" zoomScale="80" zoomScaleNormal="100" zoomScaleSheetLayoutView="80" workbookViewId="0">
      <selection activeCell="B18" sqref="B18"/>
    </sheetView>
  </sheetViews>
  <sheetFormatPr defaultColWidth="10.69921875" defaultRowHeight="23.25" customHeight="1"/>
  <cols>
    <col min="1" max="1" width="3.19921875" style="32" customWidth="1"/>
    <col min="2" max="2" width="64.19921875" style="32" customWidth="1"/>
    <col min="3" max="3" width="12.69921875" style="32" customWidth="1"/>
    <col min="4" max="4" width="1.69921875" style="32" customWidth="1"/>
    <col min="5" max="5" width="19" style="32" customWidth="1"/>
    <col min="6" max="6" width="1.3984375" style="32" customWidth="1"/>
    <col min="7" max="7" width="19" style="32" bestFit="1" customWidth="1"/>
    <col min="8" max="8" width="1.3984375" style="32" customWidth="1"/>
    <col min="9" max="9" width="19" style="32" customWidth="1"/>
    <col min="10" max="10" width="1.69921875" style="32" customWidth="1"/>
    <col min="11" max="11" width="19" style="32" customWidth="1"/>
    <col min="12" max="12" width="3.69921875" style="36" bestFit="1" customWidth="1"/>
    <col min="13" max="13" width="10.69921875" style="32" customWidth="1"/>
    <col min="14" max="14" width="19.59765625" style="53" bestFit="1" customWidth="1"/>
    <col min="15" max="15" width="13.3984375" style="54" bestFit="1" customWidth="1"/>
    <col min="16" max="257" width="10.69921875" style="32"/>
    <col min="258" max="258" width="55.19921875" style="32" customWidth="1"/>
    <col min="259" max="259" width="8.59765625" style="32" customWidth="1"/>
    <col min="260" max="260" width="1.69921875" style="32" customWidth="1"/>
    <col min="261" max="261" width="15.69921875" style="32" customWidth="1"/>
    <col min="262" max="262" width="1.3984375" style="32" customWidth="1"/>
    <col min="263" max="263" width="15.69921875" style="32" customWidth="1"/>
    <col min="264" max="264" width="1.3984375" style="32" customWidth="1"/>
    <col min="265" max="265" width="15.69921875" style="32" customWidth="1"/>
    <col min="266" max="266" width="1.69921875" style="32" customWidth="1"/>
    <col min="267" max="267" width="15.69921875" style="32" customWidth="1"/>
    <col min="268" max="268" width="0" style="32" hidden="1" customWidth="1"/>
    <col min="269" max="269" width="10.69921875" style="32"/>
    <col min="270" max="270" width="19.59765625" style="32" bestFit="1" customWidth="1"/>
    <col min="271" max="271" width="13.3984375" style="32" bestFit="1" customWidth="1"/>
    <col min="272" max="513" width="10.69921875" style="32"/>
    <col min="514" max="514" width="55.19921875" style="32" customWidth="1"/>
    <col min="515" max="515" width="8.59765625" style="32" customWidth="1"/>
    <col min="516" max="516" width="1.69921875" style="32" customWidth="1"/>
    <col min="517" max="517" width="15.69921875" style="32" customWidth="1"/>
    <col min="518" max="518" width="1.3984375" style="32" customWidth="1"/>
    <col min="519" max="519" width="15.69921875" style="32" customWidth="1"/>
    <col min="520" max="520" width="1.3984375" style="32" customWidth="1"/>
    <col min="521" max="521" width="15.69921875" style="32" customWidth="1"/>
    <col min="522" max="522" width="1.69921875" style="32" customWidth="1"/>
    <col min="523" max="523" width="15.69921875" style="32" customWidth="1"/>
    <col min="524" max="524" width="0" style="32" hidden="1" customWidth="1"/>
    <col min="525" max="525" width="10.69921875" style="32"/>
    <col min="526" max="526" width="19.59765625" style="32" bestFit="1" customWidth="1"/>
    <col min="527" max="527" width="13.3984375" style="32" bestFit="1" customWidth="1"/>
    <col min="528" max="769" width="10.69921875" style="32"/>
    <col min="770" max="770" width="55.19921875" style="32" customWidth="1"/>
    <col min="771" max="771" width="8.59765625" style="32" customWidth="1"/>
    <col min="772" max="772" width="1.69921875" style="32" customWidth="1"/>
    <col min="773" max="773" width="15.69921875" style="32" customWidth="1"/>
    <col min="774" max="774" width="1.3984375" style="32" customWidth="1"/>
    <col min="775" max="775" width="15.69921875" style="32" customWidth="1"/>
    <col min="776" max="776" width="1.3984375" style="32" customWidth="1"/>
    <col min="777" max="777" width="15.69921875" style="32" customWidth="1"/>
    <col min="778" max="778" width="1.69921875" style="32" customWidth="1"/>
    <col min="779" max="779" width="15.69921875" style="32" customWidth="1"/>
    <col min="780" max="780" width="0" style="32" hidden="1" customWidth="1"/>
    <col min="781" max="781" width="10.69921875" style="32"/>
    <col min="782" max="782" width="19.59765625" style="32" bestFit="1" customWidth="1"/>
    <col min="783" max="783" width="13.3984375" style="32" bestFit="1" customWidth="1"/>
    <col min="784" max="1025" width="10.69921875" style="32"/>
    <col min="1026" max="1026" width="55.19921875" style="32" customWidth="1"/>
    <col min="1027" max="1027" width="8.59765625" style="32" customWidth="1"/>
    <col min="1028" max="1028" width="1.69921875" style="32" customWidth="1"/>
    <col min="1029" max="1029" width="15.69921875" style="32" customWidth="1"/>
    <col min="1030" max="1030" width="1.3984375" style="32" customWidth="1"/>
    <col min="1031" max="1031" width="15.69921875" style="32" customWidth="1"/>
    <col min="1032" max="1032" width="1.3984375" style="32" customWidth="1"/>
    <col min="1033" max="1033" width="15.69921875" style="32" customWidth="1"/>
    <col min="1034" max="1034" width="1.69921875" style="32" customWidth="1"/>
    <col min="1035" max="1035" width="15.69921875" style="32" customWidth="1"/>
    <col min="1036" max="1036" width="0" style="32" hidden="1" customWidth="1"/>
    <col min="1037" max="1037" width="10.69921875" style="32"/>
    <col min="1038" max="1038" width="19.59765625" style="32" bestFit="1" customWidth="1"/>
    <col min="1039" max="1039" width="13.3984375" style="32" bestFit="1" customWidth="1"/>
    <col min="1040" max="1281" width="10.69921875" style="32"/>
    <col min="1282" max="1282" width="55.19921875" style="32" customWidth="1"/>
    <col min="1283" max="1283" width="8.59765625" style="32" customWidth="1"/>
    <col min="1284" max="1284" width="1.69921875" style="32" customWidth="1"/>
    <col min="1285" max="1285" width="15.69921875" style="32" customWidth="1"/>
    <col min="1286" max="1286" width="1.3984375" style="32" customWidth="1"/>
    <col min="1287" max="1287" width="15.69921875" style="32" customWidth="1"/>
    <col min="1288" max="1288" width="1.3984375" style="32" customWidth="1"/>
    <col min="1289" max="1289" width="15.69921875" style="32" customWidth="1"/>
    <col min="1290" max="1290" width="1.69921875" style="32" customWidth="1"/>
    <col min="1291" max="1291" width="15.69921875" style="32" customWidth="1"/>
    <col min="1292" max="1292" width="0" style="32" hidden="1" customWidth="1"/>
    <col min="1293" max="1293" width="10.69921875" style="32"/>
    <col min="1294" max="1294" width="19.59765625" style="32" bestFit="1" customWidth="1"/>
    <col min="1295" max="1295" width="13.3984375" style="32" bestFit="1" customWidth="1"/>
    <col min="1296" max="1537" width="10.69921875" style="32"/>
    <col min="1538" max="1538" width="55.19921875" style="32" customWidth="1"/>
    <col min="1539" max="1539" width="8.59765625" style="32" customWidth="1"/>
    <col min="1540" max="1540" width="1.69921875" style="32" customWidth="1"/>
    <col min="1541" max="1541" width="15.69921875" style="32" customWidth="1"/>
    <col min="1542" max="1542" width="1.3984375" style="32" customWidth="1"/>
    <col min="1543" max="1543" width="15.69921875" style="32" customWidth="1"/>
    <col min="1544" max="1544" width="1.3984375" style="32" customWidth="1"/>
    <col min="1545" max="1545" width="15.69921875" style="32" customWidth="1"/>
    <col min="1546" max="1546" width="1.69921875" style="32" customWidth="1"/>
    <col min="1547" max="1547" width="15.69921875" style="32" customWidth="1"/>
    <col min="1548" max="1548" width="0" style="32" hidden="1" customWidth="1"/>
    <col min="1549" max="1549" width="10.69921875" style="32"/>
    <col min="1550" max="1550" width="19.59765625" style="32" bestFit="1" customWidth="1"/>
    <col min="1551" max="1551" width="13.3984375" style="32" bestFit="1" customWidth="1"/>
    <col min="1552" max="1793" width="10.69921875" style="32"/>
    <col min="1794" max="1794" width="55.19921875" style="32" customWidth="1"/>
    <col min="1795" max="1795" width="8.59765625" style="32" customWidth="1"/>
    <col min="1796" max="1796" width="1.69921875" style="32" customWidth="1"/>
    <col min="1797" max="1797" width="15.69921875" style="32" customWidth="1"/>
    <col min="1798" max="1798" width="1.3984375" style="32" customWidth="1"/>
    <col min="1799" max="1799" width="15.69921875" style="32" customWidth="1"/>
    <col min="1800" max="1800" width="1.3984375" style="32" customWidth="1"/>
    <col min="1801" max="1801" width="15.69921875" style="32" customWidth="1"/>
    <col min="1802" max="1802" width="1.69921875" style="32" customWidth="1"/>
    <col min="1803" max="1803" width="15.69921875" style="32" customWidth="1"/>
    <col min="1804" max="1804" width="0" style="32" hidden="1" customWidth="1"/>
    <col min="1805" max="1805" width="10.69921875" style="32"/>
    <col min="1806" max="1806" width="19.59765625" style="32" bestFit="1" customWidth="1"/>
    <col min="1807" max="1807" width="13.3984375" style="32" bestFit="1" customWidth="1"/>
    <col min="1808" max="2049" width="10.69921875" style="32"/>
    <col min="2050" max="2050" width="55.19921875" style="32" customWidth="1"/>
    <col min="2051" max="2051" width="8.59765625" style="32" customWidth="1"/>
    <col min="2052" max="2052" width="1.69921875" style="32" customWidth="1"/>
    <col min="2053" max="2053" width="15.69921875" style="32" customWidth="1"/>
    <col min="2054" max="2054" width="1.3984375" style="32" customWidth="1"/>
    <col min="2055" max="2055" width="15.69921875" style="32" customWidth="1"/>
    <col min="2056" max="2056" width="1.3984375" style="32" customWidth="1"/>
    <col min="2057" max="2057" width="15.69921875" style="32" customWidth="1"/>
    <col min="2058" max="2058" width="1.69921875" style="32" customWidth="1"/>
    <col min="2059" max="2059" width="15.69921875" style="32" customWidth="1"/>
    <col min="2060" max="2060" width="0" style="32" hidden="1" customWidth="1"/>
    <col min="2061" max="2061" width="10.69921875" style="32"/>
    <col min="2062" max="2062" width="19.59765625" style="32" bestFit="1" customWidth="1"/>
    <col min="2063" max="2063" width="13.3984375" style="32" bestFit="1" customWidth="1"/>
    <col min="2064" max="2305" width="10.69921875" style="32"/>
    <col min="2306" max="2306" width="55.19921875" style="32" customWidth="1"/>
    <col min="2307" max="2307" width="8.59765625" style="32" customWidth="1"/>
    <col min="2308" max="2308" width="1.69921875" style="32" customWidth="1"/>
    <col min="2309" max="2309" width="15.69921875" style="32" customWidth="1"/>
    <col min="2310" max="2310" width="1.3984375" style="32" customWidth="1"/>
    <col min="2311" max="2311" width="15.69921875" style="32" customWidth="1"/>
    <col min="2312" max="2312" width="1.3984375" style="32" customWidth="1"/>
    <col min="2313" max="2313" width="15.69921875" style="32" customWidth="1"/>
    <col min="2314" max="2314" width="1.69921875" style="32" customWidth="1"/>
    <col min="2315" max="2315" width="15.69921875" style="32" customWidth="1"/>
    <col min="2316" max="2316" width="0" style="32" hidden="1" customWidth="1"/>
    <col min="2317" max="2317" width="10.69921875" style="32"/>
    <col min="2318" max="2318" width="19.59765625" style="32" bestFit="1" customWidth="1"/>
    <col min="2319" max="2319" width="13.3984375" style="32" bestFit="1" customWidth="1"/>
    <col min="2320" max="2561" width="10.69921875" style="32"/>
    <col min="2562" max="2562" width="55.19921875" style="32" customWidth="1"/>
    <col min="2563" max="2563" width="8.59765625" style="32" customWidth="1"/>
    <col min="2564" max="2564" width="1.69921875" style="32" customWidth="1"/>
    <col min="2565" max="2565" width="15.69921875" style="32" customWidth="1"/>
    <col min="2566" max="2566" width="1.3984375" style="32" customWidth="1"/>
    <col min="2567" max="2567" width="15.69921875" style="32" customWidth="1"/>
    <col min="2568" max="2568" width="1.3984375" style="32" customWidth="1"/>
    <col min="2569" max="2569" width="15.69921875" style="32" customWidth="1"/>
    <col min="2570" max="2570" width="1.69921875" style="32" customWidth="1"/>
    <col min="2571" max="2571" width="15.69921875" style="32" customWidth="1"/>
    <col min="2572" max="2572" width="0" style="32" hidden="1" customWidth="1"/>
    <col min="2573" max="2573" width="10.69921875" style="32"/>
    <col min="2574" max="2574" width="19.59765625" style="32" bestFit="1" customWidth="1"/>
    <col min="2575" max="2575" width="13.3984375" style="32" bestFit="1" customWidth="1"/>
    <col min="2576" max="2817" width="10.69921875" style="32"/>
    <col min="2818" max="2818" width="55.19921875" style="32" customWidth="1"/>
    <col min="2819" max="2819" width="8.59765625" style="32" customWidth="1"/>
    <col min="2820" max="2820" width="1.69921875" style="32" customWidth="1"/>
    <col min="2821" max="2821" width="15.69921875" style="32" customWidth="1"/>
    <col min="2822" max="2822" width="1.3984375" style="32" customWidth="1"/>
    <col min="2823" max="2823" width="15.69921875" style="32" customWidth="1"/>
    <col min="2824" max="2824" width="1.3984375" style="32" customWidth="1"/>
    <col min="2825" max="2825" width="15.69921875" style="32" customWidth="1"/>
    <col min="2826" max="2826" width="1.69921875" style="32" customWidth="1"/>
    <col min="2827" max="2827" width="15.69921875" style="32" customWidth="1"/>
    <col min="2828" max="2828" width="0" style="32" hidden="1" customWidth="1"/>
    <col min="2829" max="2829" width="10.69921875" style="32"/>
    <col min="2830" max="2830" width="19.59765625" style="32" bestFit="1" customWidth="1"/>
    <col min="2831" max="2831" width="13.3984375" style="32" bestFit="1" customWidth="1"/>
    <col min="2832" max="3073" width="10.69921875" style="32"/>
    <col min="3074" max="3074" width="55.19921875" style="32" customWidth="1"/>
    <col min="3075" max="3075" width="8.59765625" style="32" customWidth="1"/>
    <col min="3076" max="3076" width="1.69921875" style="32" customWidth="1"/>
    <col min="3077" max="3077" width="15.69921875" style="32" customWidth="1"/>
    <col min="3078" max="3078" width="1.3984375" style="32" customWidth="1"/>
    <col min="3079" max="3079" width="15.69921875" style="32" customWidth="1"/>
    <col min="3080" max="3080" width="1.3984375" style="32" customWidth="1"/>
    <col min="3081" max="3081" width="15.69921875" style="32" customWidth="1"/>
    <col min="3082" max="3082" width="1.69921875" style="32" customWidth="1"/>
    <col min="3083" max="3083" width="15.69921875" style="32" customWidth="1"/>
    <col min="3084" max="3084" width="0" style="32" hidden="1" customWidth="1"/>
    <col min="3085" max="3085" width="10.69921875" style="32"/>
    <col min="3086" max="3086" width="19.59765625" style="32" bestFit="1" customWidth="1"/>
    <col min="3087" max="3087" width="13.3984375" style="32" bestFit="1" customWidth="1"/>
    <col min="3088" max="3329" width="10.69921875" style="32"/>
    <col min="3330" max="3330" width="55.19921875" style="32" customWidth="1"/>
    <col min="3331" max="3331" width="8.59765625" style="32" customWidth="1"/>
    <col min="3332" max="3332" width="1.69921875" style="32" customWidth="1"/>
    <col min="3333" max="3333" width="15.69921875" style="32" customWidth="1"/>
    <col min="3334" max="3334" width="1.3984375" style="32" customWidth="1"/>
    <col min="3335" max="3335" width="15.69921875" style="32" customWidth="1"/>
    <col min="3336" max="3336" width="1.3984375" style="32" customWidth="1"/>
    <col min="3337" max="3337" width="15.69921875" style="32" customWidth="1"/>
    <col min="3338" max="3338" width="1.69921875" style="32" customWidth="1"/>
    <col min="3339" max="3339" width="15.69921875" style="32" customWidth="1"/>
    <col min="3340" max="3340" width="0" style="32" hidden="1" customWidth="1"/>
    <col min="3341" max="3341" width="10.69921875" style="32"/>
    <col min="3342" max="3342" width="19.59765625" style="32" bestFit="1" customWidth="1"/>
    <col min="3343" max="3343" width="13.3984375" style="32" bestFit="1" customWidth="1"/>
    <col min="3344" max="3585" width="10.69921875" style="32"/>
    <col min="3586" max="3586" width="55.19921875" style="32" customWidth="1"/>
    <col min="3587" max="3587" width="8.59765625" style="32" customWidth="1"/>
    <col min="3588" max="3588" width="1.69921875" style="32" customWidth="1"/>
    <col min="3589" max="3589" width="15.69921875" style="32" customWidth="1"/>
    <col min="3590" max="3590" width="1.3984375" style="32" customWidth="1"/>
    <col min="3591" max="3591" width="15.69921875" style="32" customWidth="1"/>
    <col min="3592" max="3592" width="1.3984375" style="32" customWidth="1"/>
    <col min="3593" max="3593" width="15.69921875" style="32" customWidth="1"/>
    <col min="3594" max="3594" width="1.69921875" style="32" customWidth="1"/>
    <col min="3595" max="3595" width="15.69921875" style="32" customWidth="1"/>
    <col min="3596" max="3596" width="0" style="32" hidden="1" customWidth="1"/>
    <col min="3597" max="3597" width="10.69921875" style="32"/>
    <col min="3598" max="3598" width="19.59765625" style="32" bestFit="1" customWidth="1"/>
    <col min="3599" max="3599" width="13.3984375" style="32" bestFit="1" customWidth="1"/>
    <col min="3600" max="3841" width="10.69921875" style="32"/>
    <col min="3842" max="3842" width="55.19921875" style="32" customWidth="1"/>
    <col min="3843" max="3843" width="8.59765625" style="32" customWidth="1"/>
    <col min="3844" max="3844" width="1.69921875" style="32" customWidth="1"/>
    <col min="3845" max="3845" width="15.69921875" style="32" customWidth="1"/>
    <col min="3846" max="3846" width="1.3984375" style="32" customWidth="1"/>
    <col min="3847" max="3847" width="15.69921875" style="32" customWidth="1"/>
    <col min="3848" max="3848" width="1.3984375" style="32" customWidth="1"/>
    <col min="3849" max="3849" width="15.69921875" style="32" customWidth="1"/>
    <col min="3850" max="3850" width="1.69921875" style="32" customWidth="1"/>
    <col min="3851" max="3851" width="15.69921875" style="32" customWidth="1"/>
    <col min="3852" max="3852" width="0" style="32" hidden="1" customWidth="1"/>
    <col min="3853" max="3853" width="10.69921875" style="32"/>
    <col min="3854" max="3854" width="19.59765625" style="32" bestFit="1" customWidth="1"/>
    <col min="3855" max="3855" width="13.3984375" style="32" bestFit="1" customWidth="1"/>
    <col min="3856" max="4097" width="10.69921875" style="32"/>
    <col min="4098" max="4098" width="55.19921875" style="32" customWidth="1"/>
    <col min="4099" max="4099" width="8.59765625" style="32" customWidth="1"/>
    <col min="4100" max="4100" width="1.69921875" style="32" customWidth="1"/>
    <col min="4101" max="4101" width="15.69921875" style="32" customWidth="1"/>
    <col min="4102" max="4102" width="1.3984375" style="32" customWidth="1"/>
    <col min="4103" max="4103" width="15.69921875" style="32" customWidth="1"/>
    <col min="4104" max="4104" width="1.3984375" style="32" customWidth="1"/>
    <col min="4105" max="4105" width="15.69921875" style="32" customWidth="1"/>
    <col min="4106" max="4106" width="1.69921875" style="32" customWidth="1"/>
    <col min="4107" max="4107" width="15.69921875" style="32" customWidth="1"/>
    <col min="4108" max="4108" width="0" style="32" hidden="1" customWidth="1"/>
    <col min="4109" max="4109" width="10.69921875" style="32"/>
    <col min="4110" max="4110" width="19.59765625" style="32" bestFit="1" customWidth="1"/>
    <col min="4111" max="4111" width="13.3984375" style="32" bestFit="1" customWidth="1"/>
    <col min="4112" max="4353" width="10.69921875" style="32"/>
    <col min="4354" max="4354" width="55.19921875" style="32" customWidth="1"/>
    <col min="4355" max="4355" width="8.59765625" style="32" customWidth="1"/>
    <col min="4356" max="4356" width="1.69921875" style="32" customWidth="1"/>
    <col min="4357" max="4357" width="15.69921875" style="32" customWidth="1"/>
    <col min="4358" max="4358" width="1.3984375" style="32" customWidth="1"/>
    <col min="4359" max="4359" width="15.69921875" style="32" customWidth="1"/>
    <col min="4360" max="4360" width="1.3984375" style="32" customWidth="1"/>
    <col min="4361" max="4361" width="15.69921875" style="32" customWidth="1"/>
    <col min="4362" max="4362" width="1.69921875" style="32" customWidth="1"/>
    <col min="4363" max="4363" width="15.69921875" style="32" customWidth="1"/>
    <col min="4364" max="4364" width="0" style="32" hidden="1" customWidth="1"/>
    <col min="4365" max="4365" width="10.69921875" style="32"/>
    <col min="4366" max="4366" width="19.59765625" style="32" bestFit="1" customWidth="1"/>
    <col min="4367" max="4367" width="13.3984375" style="32" bestFit="1" customWidth="1"/>
    <col min="4368" max="4609" width="10.69921875" style="32"/>
    <col min="4610" max="4610" width="55.19921875" style="32" customWidth="1"/>
    <col min="4611" max="4611" width="8.59765625" style="32" customWidth="1"/>
    <col min="4612" max="4612" width="1.69921875" style="32" customWidth="1"/>
    <col min="4613" max="4613" width="15.69921875" style="32" customWidth="1"/>
    <col min="4614" max="4614" width="1.3984375" style="32" customWidth="1"/>
    <col min="4615" max="4615" width="15.69921875" style="32" customWidth="1"/>
    <col min="4616" max="4616" width="1.3984375" style="32" customWidth="1"/>
    <col min="4617" max="4617" width="15.69921875" style="32" customWidth="1"/>
    <col min="4618" max="4618" width="1.69921875" style="32" customWidth="1"/>
    <col min="4619" max="4619" width="15.69921875" style="32" customWidth="1"/>
    <col min="4620" max="4620" width="0" style="32" hidden="1" customWidth="1"/>
    <col min="4621" max="4621" width="10.69921875" style="32"/>
    <col min="4622" max="4622" width="19.59765625" style="32" bestFit="1" customWidth="1"/>
    <col min="4623" max="4623" width="13.3984375" style="32" bestFit="1" customWidth="1"/>
    <col min="4624" max="4865" width="10.69921875" style="32"/>
    <col min="4866" max="4866" width="55.19921875" style="32" customWidth="1"/>
    <col min="4867" max="4867" width="8.59765625" style="32" customWidth="1"/>
    <col min="4868" max="4868" width="1.69921875" style="32" customWidth="1"/>
    <col min="4869" max="4869" width="15.69921875" style="32" customWidth="1"/>
    <col min="4870" max="4870" width="1.3984375" style="32" customWidth="1"/>
    <col min="4871" max="4871" width="15.69921875" style="32" customWidth="1"/>
    <col min="4872" max="4872" width="1.3984375" style="32" customWidth="1"/>
    <col min="4873" max="4873" width="15.69921875" style="32" customWidth="1"/>
    <col min="4874" max="4874" width="1.69921875" style="32" customWidth="1"/>
    <col min="4875" max="4875" width="15.69921875" style="32" customWidth="1"/>
    <col min="4876" max="4876" width="0" style="32" hidden="1" customWidth="1"/>
    <col min="4877" max="4877" width="10.69921875" style="32"/>
    <col min="4878" max="4878" width="19.59765625" style="32" bestFit="1" customWidth="1"/>
    <col min="4879" max="4879" width="13.3984375" style="32" bestFit="1" customWidth="1"/>
    <col min="4880" max="5121" width="10.69921875" style="32"/>
    <col min="5122" max="5122" width="55.19921875" style="32" customWidth="1"/>
    <col min="5123" max="5123" width="8.59765625" style="32" customWidth="1"/>
    <col min="5124" max="5124" width="1.69921875" style="32" customWidth="1"/>
    <col min="5125" max="5125" width="15.69921875" style="32" customWidth="1"/>
    <col min="5126" max="5126" width="1.3984375" style="32" customWidth="1"/>
    <col min="5127" max="5127" width="15.69921875" style="32" customWidth="1"/>
    <col min="5128" max="5128" width="1.3984375" style="32" customWidth="1"/>
    <col min="5129" max="5129" width="15.69921875" style="32" customWidth="1"/>
    <col min="5130" max="5130" width="1.69921875" style="32" customWidth="1"/>
    <col min="5131" max="5131" width="15.69921875" style="32" customWidth="1"/>
    <col min="5132" max="5132" width="0" style="32" hidden="1" customWidth="1"/>
    <col min="5133" max="5133" width="10.69921875" style="32"/>
    <col min="5134" max="5134" width="19.59765625" style="32" bestFit="1" customWidth="1"/>
    <col min="5135" max="5135" width="13.3984375" style="32" bestFit="1" customWidth="1"/>
    <col min="5136" max="5377" width="10.69921875" style="32"/>
    <col min="5378" max="5378" width="55.19921875" style="32" customWidth="1"/>
    <col min="5379" max="5379" width="8.59765625" style="32" customWidth="1"/>
    <col min="5380" max="5380" width="1.69921875" style="32" customWidth="1"/>
    <col min="5381" max="5381" width="15.69921875" style="32" customWidth="1"/>
    <col min="5382" max="5382" width="1.3984375" style="32" customWidth="1"/>
    <col min="5383" max="5383" width="15.69921875" style="32" customWidth="1"/>
    <col min="5384" max="5384" width="1.3984375" style="32" customWidth="1"/>
    <col min="5385" max="5385" width="15.69921875" style="32" customWidth="1"/>
    <col min="5386" max="5386" width="1.69921875" style="32" customWidth="1"/>
    <col min="5387" max="5387" width="15.69921875" style="32" customWidth="1"/>
    <col min="5388" max="5388" width="0" style="32" hidden="1" customWidth="1"/>
    <col min="5389" max="5389" width="10.69921875" style="32"/>
    <col min="5390" max="5390" width="19.59765625" style="32" bestFit="1" customWidth="1"/>
    <col min="5391" max="5391" width="13.3984375" style="32" bestFit="1" customWidth="1"/>
    <col min="5392" max="5633" width="10.69921875" style="32"/>
    <col min="5634" max="5634" width="55.19921875" style="32" customWidth="1"/>
    <col min="5635" max="5635" width="8.59765625" style="32" customWidth="1"/>
    <col min="5636" max="5636" width="1.69921875" style="32" customWidth="1"/>
    <col min="5637" max="5637" width="15.69921875" style="32" customWidth="1"/>
    <col min="5638" max="5638" width="1.3984375" style="32" customWidth="1"/>
    <col min="5639" max="5639" width="15.69921875" style="32" customWidth="1"/>
    <col min="5640" max="5640" width="1.3984375" style="32" customWidth="1"/>
    <col min="5641" max="5641" width="15.69921875" style="32" customWidth="1"/>
    <col min="5642" max="5642" width="1.69921875" style="32" customWidth="1"/>
    <col min="5643" max="5643" width="15.69921875" style="32" customWidth="1"/>
    <col min="5644" max="5644" width="0" style="32" hidden="1" customWidth="1"/>
    <col min="5645" max="5645" width="10.69921875" style="32"/>
    <col min="5646" max="5646" width="19.59765625" style="32" bestFit="1" customWidth="1"/>
    <col min="5647" max="5647" width="13.3984375" style="32" bestFit="1" customWidth="1"/>
    <col min="5648" max="5889" width="10.69921875" style="32"/>
    <col min="5890" max="5890" width="55.19921875" style="32" customWidth="1"/>
    <col min="5891" max="5891" width="8.59765625" style="32" customWidth="1"/>
    <col min="5892" max="5892" width="1.69921875" style="32" customWidth="1"/>
    <col min="5893" max="5893" width="15.69921875" style="32" customWidth="1"/>
    <col min="5894" max="5894" width="1.3984375" style="32" customWidth="1"/>
    <col min="5895" max="5895" width="15.69921875" style="32" customWidth="1"/>
    <col min="5896" max="5896" width="1.3984375" style="32" customWidth="1"/>
    <col min="5897" max="5897" width="15.69921875" style="32" customWidth="1"/>
    <col min="5898" max="5898" width="1.69921875" style="32" customWidth="1"/>
    <col min="5899" max="5899" width="15.69921875" style="32" customWidth="1"/>
    <col min="5900" max="5900" width="0" style="32" hidden="1" customWidth="1"/>
    <col min="5901" max="5901" width="10.69921875" style="32"/>
    <col min="5902" max="5902" width="19.59765625" style="32" bestFit="1" customWidth="1"/>
    <col min="5903" max="5903" width="13.3984375" style="32" bestFit="1" customWidth="1"/>
    <col min="5904" max="6145" width="10.69921875" style="32"/>
    <col min="6146" max="6146" width="55.19921875" style="32" customWidth="1"/>
    <col min="6147" max="6147" width="8.59765625" style="32" customWidth="1"/>
    <col min="6148" max="6148" width="1.69921875" style="32" customWidth="1"/>
    <col min="6149" max="6149" width="15.69921875" style="32" customWidth="1"/>
    <col min="6150" max="6150" width="1.3984375" style="32" customWidth="1"/>
    <col min="6151" max="6151" width="15.69921875" style="32" customWidth="1"/>
    <col min="6152" max="6152" width="1.3984375" style="32" customWidth="1"/>
    <col min="6153" max="6153" width="15.69921875" style="32" customWidth="1"/>
    <col min="6154" max="6154" width="1.69921875" style="32" customWidth="1"/>
    <col min="6155" max="6155" width="15.69921875" style="32" customWidth="1"/>
    <col min="6156" max="6156" width="0" style="32" hidden="1" customWidth="1"/>
    <col min="6157" max="6157" width="10.69921875" style="32"/>
    <col min="6158" max="6158" width="19.59765625" style="32" bestFit="1" customWidth="1"/>
    <col min="6159" max="6159" width="13.3984375" style="32" bestFit="1" customWidth="1"/>
    <col min="6160" max="6401" width="10.69921875" style="32"/>
    <col min="6402" max="6402" width="55.19921875" style="32" customWidth="1"/>
    <col min="6403" max="6403" width="8.59765625" style="32" customWidth="1"/>
    <col min="6404" max="6404" width="1.69921875" style="32" customWidth="1"/>
    <col min="6405" max="6405" width="15.69921875" style="32" customWidth="1"/>
    <col min="6406" max="6406" width="1.3984375" style="32" customWidth="1"/>
    <col min="6407" max="6407" width="15.69921875" style="32" customWidth="1"/>
    <col min="6408" max="6408" width="1.3984375" style="32" customWidth="1"/>
    <col min="6409" max="6409" width="15.69921875" style="32" customWidth="1"/>
    <col min="6410" max="6410" width="1.69921875" style="32" customWidth="1"/>
    <col min="6411" max="6411" width="15.69921875" style="32" customWidth="1"/>
    <col min="6412" max="6412" width="0" style="32" hidden="1" customWidth="1"/>
    <col min="6413" max="6413" width="10.69921875" style="32"/>
    <col min="6414" max="6414" width="19.59765625" style="32" bestFit="1" customWidth="1"/>
    <col min="6415" max="6415" width="13.3984375" style="32" bestFit="1" customWidth="1"/>
    <col min="6416" max="6657" width="10.69921875" style="32"/>
    <col min="6658" max="6658" width="55.19921875" style="32" customWidth="1"/>
    <col min="6659" max="6659" width="8.59765625" style="32" customWidth="1"/>
    <col min="6660" max="6660" width="1.69921875" style="32" customWidth="1"/>
    <col min="6661" max="6661" width="15.69921875" style="32" customWidth="1"/>
    <col min="6662" max="6662" width="1.3984375" style="32" customWidth="1"/>
    <col min="6663" max="6663" width="15.69921875" style="32" customWidth="1"/>
    <col min="6664" max="6664" width="1.3984375" style="32" customWidth="1"/>
    <col min="6665" max="6665" width="15.69921875" style="32" customWidth="1"/>
    <col min="6666" max="6666" width="1.69921875" style="32" customWidth="1"/>
    <col min="6667" max="6667" width="15.69921875" style="32" customWidth="1"/>
    <col min="6668" max="6668" width="0" style="32" hidden="1" customWidth="1"/>
    <col min="6669" max="6669" width="10.69921875" style="32"/>
    <col min="6670" max="6670" width="19.59765625" style="32" bestFit="1" customWidth="1"/>
    <col min="6671" max="6671" width="13.3984375" style="32" bestFit="1" customWidth="1"/>
    <col min="6672" max="6913" width="10.69921875" style="32"/>
    <col min="6914" max="6914" width="55.19921875" style="32" customWidth="1"/>
    <col min="6915" max="6915" width="8.59765625" style="32" customWidth="1"/>
    <col min="6916" max="6916" width="1.69921875" style="32" customWidth="1"/>
    <col min="6917" max="6917" width="15.69921875" style="32" customWidth="1"/>
    <col min="6918" max="6918" width="1.3984375" style="32" customWidth="1"/>
    <col min="6919" max="6919" width="15.69921875" style="32" customWidth="1"/>
    <col min="6920" max="6920" width="1.3984375" style="32" customWidth="1"/>
    <col min="6921" max="6921" width="15.69921875" style="32" customWidth="1"/>
    <col min="6922" max="6922" width="1.69921875" style="32" customWidth="1"/>
    <col min="6923" max="6923" width="15.69921875" style="32" customWidth="1"/>
    <col min="6924" max="6924" width="0" style="32" hidden="1" customWidth="1"/>
    <col min="6925" max="6925" width="10.69921875" style="32"/>
    <col min="6926" max="6926" width="19.59765625" style="32" bestFit="1" customWidth="1"/>
    <col min="6927" max="6927" width="13.3984375" style="32" bestFit="1" customWidth="1"/>
    <col min="6928" max="7169" width="10.69921875" style="32"/>
    <col min="7170" max="7170" width="55.19921875" style="32" customWidth="1"/>
    <col min="7171" max="7171" width="8.59765625" style="32" customWidth="1"/>
    <col min="7172" max="7172" width="1.69921875" style="32" customWidth="1"/>
    <col min="7173" max="7173" width="15.69921875" style="32" customWidth="1"/>
    <col min="7174" max="7174" width="1.3984375" style="32" customWidth="1"/>
    <col min="7175" max="7175" width="15.69921875" style="32" customWidth="1"/>
    <col min="7176" max="7176" width="1.3984375" style="32" customWidth="1"/>
    <col min="7177" max="7177" width="15.69921875" style="32" customWidth="1"/>
    <col min="7178" max="7178" width="1.69921875" style="32" customWidth="1"/>
    <col min="7179" max="7179" width="15.69921875" style="32" customWidth="1"/>
    <col min="7180" max="7180" width="0" style="32" hidden="1" customWidth="1"/>
    <col min="7181" max="7181" width="10.69921875" style="32"/>
    <col min="7182" max="7182" width="19.59765625" style="32" bestFit="1" customWidth="1"/>
    <col min="7183" max="7183" width="13.3984375" style="32" bestFit="1" customWidth="1"/>
    <col min="7184" max="7425" width="10.69921875" style="32"/>
    <col min="7426" max="7426" width="55.19921875" style="32" customWidth="1"/>
    <col min="7427" max="7427" width="8.59765625" style="32" customWidth="1"/>
    <col min="7428" max="7428" width="1.69921875" style="32" customWidth="1"/>
    <col min="7429" max="7429" width="15.69921875" style="32" customWidth="1"/>
    <col min="7430" max="7430" width="1.3984375" style="32" customWidth="1"/>
    <col min="7431" max="7431" width="15.69921875" style="32" customWidth="1"/>
    <col min="7432" max="7432" width="1.3984375" style="32" customWidth="1"/>
    <col min="7433" max="7433" width="15.69921875" style="32" customWidth="1"/>
    <col min="7434" max="7434" width="1.69921875" style="32" customWidth="1"/>
    <col min="7435" max="7435" width="15.69921875" style="32" customWidth="1"/>
    <col min="7436" max="7436" width="0" style="32" hidden="1" customWidth="1"/>
    <col min="7437" max="7437" width="10.69921875" style="32"/>
    <col min="7438" max="7438" width="19.59765625" style="32" bestFit="1" customWidth="1"/>
    <col min="7439" max="7439" width="13.3984375" style="32" bestFit="1" customWidth="1"/>
    <col min="7440" max="7681" width="10.69921875" style="32"/>
    <col min="7682" max="7682" width="55.19921875" style="32" customWidth="1"/>
    <col min="7683" max="7683" width="8.59765625" style="32" customWidth="1"/>
    <col min="7684" max="7684" width="1.69921875" style="32" customWidth="1"/>
    <col min="7685" max="7685" width="15.69921875" style="32" customWidth="1"/>
    <col min="7686" max="7686" width="1.3984375" style="32" customWidth="1"/>
    <col min="7687" max="7687" width="15.69921875" style="32" customWidth="1"/>
    <col min="7688" max="7688" width="1.3984375" style="32" customWidth="1"/>
    <col min="7689" max="7689" width="15.69921875" style="32" customWidth="1"/>
    <col min="7690" max="7690" width="1.69921875" style="32" customWidth="1"/>
    <col min="7691" max="7691" width="15.69921875" style="32" customWidth="1"/>
    <col min="7692" max="7692" width="0" style="32" hidden="1" customWidth="1"/>
    <col min="7693" max="7693" width="10.69921875" style="32"/>
    <col min="7694" max="7694" width="19.59765625" style="32" bestFit="1" customWidth="1"/>
    <col min="7695" max="7695" width="13.3984375" style="32" bestFit="1" customWidth="1"/>
    <col min="7696" max="7937" width="10.69921875" style="32"/>
    <col min="7938" max="7938" width="55.19921875" style="32" customWidth="1"/>
    <col min="7939" max="7939" width="8.59765625" style="32" customWidth="1"/>
    <col min="7940" max="7940" width="1.69921875" style="32" customWidth="1"/>
    <col min="7941" max="7941" width="15.69921875" style="32" customWidth="1"/>
    <col min="7942" max="7942" width="1.3984375" style="32" customWidth="1"/>
    <col min="7943" max="7943" width="15.69921875" style="32" customWidth="1"/>
    <col min="7944" max="7944" width="1.3984375" style="32" customWidth="1"/>
    <col min="7945" max="7945" width="15.69921875" style="32" customWidth="1"/>
    <col min="7946" max="7946" width="1.69921875" style="32" customWidth="1"/>
    <col min="7947" max="7947" width="15.69921875" style="32" customWidth="1"/>
    <col min="7948" max="7948" width="0" style="32" hidden="1" customWidth="1"/>
    <col min="7949" max="7949" width="10.69921875" style="32"/>
    <col min="7950" max="7950" width="19.59765625" style="32" bestFit="1" customWidth="1"/>
    <col min="7951" max="7951" width="13.3984375" style="32" bestFit="1" customWidth="1"/>
    <col min="7952" max="8193" width="10.69921875" style="32"/>
    <col min="8194" max="8194" width="55.19921875" style="32" customWidth="1"/>
    <col min="8195" max="8195" width="8.59765625" style="32" customWidth="1"/>
    <col min="8196" max="8196" width="1.69921875" style="32" customWidth="1"/>
    <col min="8197" max="8197" width="15.69921875" style="32" customWidth="1"/>
    <col min="8198" max="8198" width="1.3984375" style="32" customWidth="1"/>
    <col min="8199" max="8199" width="15.69921875" style="32" customWidth="1"/>
    <col min="8200" max="8200" width="1.3984375" style="32" customWidth="1"/>
    <col min="8201" max="8201" width="15.69921875" style="32" customWidth="1"/>
    <col min="8202" max="8202" width="1.69921875" style="32" customWidth="1"/>
    <col min="8203" max="8203" width="15.69921875" style="32" customWidth="1"/>
    <col min="8204" max="8204" width="0" style="32" hidden="1" customWidth="1"/>
    <col min="8205" max="8205" width="10.69921875" style="32"/>
    <col min="8206" max="8206" width="19.59765625" style="32" bestFit="1" customWidth="1"/>
    <col min="8207" max="8207" width="13.3984375" style="32" bestFit="1" customWidth="1"/>
    <col min="8208" max="8449" width="10.69921875" style="32"/>
    <col min="8450" max="8450" width="55.19921875" style="32" customWidth="1"/>
    <col min="8451" max="8451" width="8.59765625" style="32" customWidth="1"/>
    <col min="8452" max="8452" width="1.69921875" style="32" customWidth="1"/>
    <col min="8453" max="8453" width="15.69921875" style="32" customWidth="1"/>
    <col min="8454" max="8454" width="1.3984375" style="32" customWidth="1"/>
    <col min="8455" max="8455" width="15.69921875" style="32" customWidth="1"/>
    <col min="8456" max="8456" width="1.3984375" style="32" customWidth="1"/>
    <col min="8457" max="8457" width="15.69921875" style="32" customWidth="1"/>
    <col min="8458" max="8458" width="1.69921875" style="32" customWidth="1"/>
    <col min="8459" max="8459" width="15.69921875" style="32" customWidth="1"/>
    <col min="8460" max="8460" width="0" style="32" hidden="1" customWidth="1"/>
    <col min="8461" max="8461" width="10.69921875" style="32"/>
    <col min="8462" max="8462" width="19.59765625" style="32" bestFit="1" customWidth="1"/>
    <col min="8463" max="8463" width="13.3984375" style="32" bestFit="1" customWidth="1"/>
    <col min="8464" max="8705" width="10.69921875" style="32"/>
    <col min="8706" max="8706" width="55.19921875" style="32" customWidth="1"/>
    <col min="8707" max="8707" width="8.59765625" style="32" customWidth="1"/>
    <col min="8708" max="8708" width="1.69921875" style="32" customWidth="1"/>
    <col min="8709" max="8709" width="15.69921875" style="32" customWidth="1"/>
    <col min="8710" max="8710" width="1.3984375" style="32" customWidth="1"/>
    <col min="8711" max="8711" width="15.69921875" style="32" customWidth="1"/>
    <col min="8712" max="8712" width="1.3984375" style="32" customWidth="1"/>
    <col min="8713" max="8713" width="15.69921875" style="32" customWidth="1"/>
    <col min="8714" max="8714" width="1.69921875" style="32" customWidth="1"/>
    <col min="8715" max="8715" width="15.69921875" style="32" customWidth="1"/>
    <col min="8716" max="8716" width="0" style="32" hidden="1" customWidth="1"/>
    <col min="8717" max="8717" width="10.69921875" style="32"/>
    <col min="8718" max="8718" width="19.59765625" style="32" bestFit="1" customWidth="1"/>
    <col min="8719" max="8719" width="13.3984375" style="32" bestFit="1" customWidth="1"/>
    <col min="8720" max="8961" width="10.69921875" style="32"/>
    <col min="8962" max="8962" width="55.19921875" style="32" customWidth="1"/>
    <col min="8963" max="8963" width="8.59765625" style="32" customWidth="1"/>
    <col min="8964" max="8964" width="1.69921875" style="32" customWidth="1"/>
    <col min="8965" max="8965" width="15.69921875" style="32" customWidth="1"/>
    <col min="8966" max="8966" width="1.3984375" style="32" customWidth="1"/>
    <col min="8967" max="8967" width="15.69921875" style="32" customWidth="1"/>
    <col min="8968" max="8968" width="1.3984375" style="32" customWidth="1"/>
    <col min="8969" max="8969" width="15.69921875" style="32" customWidth="1"/>
    <col min="8970" max="8970" width="1.69921875" style="32" customWidth="1"/>
    <col min="8971" max="8971" width="15.69921875" style="32" customWidth="1"/>
    <col min="8972" max="8972" width="0" style="32" hidden="1" customWidth="1"/>
    <col min="8973" max="8973" width="10.69921875" style="32"/>
    <col min="8974" max="8974" width="19.59765625" style="32" bestFit="1" customWidth="1"/>
    <col min="8975" max="8975" width="13.3984375" style="32" bestFit="1" customWidth="1"/>
    <col min="8976" max="9217" width="10.69921875" style="32"/>
    <col min="9218" max="9218" width="55.19921875" style="32" customWidth="1"/>
    <col min="9219" max="9219" width="8.59765625" style="32" customWidth="1"/>
    <col min="9220" max="9220" width="1.69921875" style="32" customWidth="1"/>
    <col min="9221" max="9221" width="15.69921875" style="32" customWidth="1"/>
    <col min="9222" max="9222" width="1.3984375" style="32" customWidth="1"/>
    <col min="9223" max="9223" width="15.69921875" style="32" customWidth="1"/>
    <col min="9224" max="9224" width="1.3984375" style="32" customWidth="1"/>
    <col min="9225" max="9225" width="15.69921875" style="32" customWidth="1"/>
    <col min="9226" max="9226" width="1.69921875" style="32" customWidth="1"/>
    <col min="9227" max="9227" width="15.69921875" style="32" customWidth="1"/>
    <col min="9228" max="9228" width="0" style="32" hidden="1" customWidth="1"/>
    <col min="9229" max="9229" width="10.69921875" style="32"/>
    <col min="9230" max="9230" width="19.59765625" style="32" bestFit="1" customWidth="1"/>
    <col min="9231" max="9231" width="13.3984375" style="32" bestFit="1" customWidth="1"/>
    <col min="9232" max="9473" width="10.69921875" style="32"/>
    <col min="9474" max="9474" width="55.19921875" style="32" customWidth="1"/>
    <col min="9475" max="9475" width="8.59765625" style="32" customWidth="1"/>
    <col min="9476" max="9476" width="1.69921875" style="32" customWidth="1"/>
    <col min="9477" max="9477" width="15.69921875" style="32" customWidth="1"/>
    <col min="9478" max="9478" width="1.3984375" style="32" customWidth="1"/>
    <col min="9479" max="9479" width="15.69921875" style="32" customWidth="1"/>
    <col min="9480" max="9480" width="1.3984375" style="32" customWidth="1"/>
    <col min="9481" max="9481" width="15.69921875" style="32" customWidth="1"/>
    <col min="9482" max="9482" width="1.69921875" style="32" customWidth="1"/>
    <col min="9483" max="9483" width="15.69921875" style="32" customWidth="1"/>
    <col min="9484" max="9484" width="0" style="32" hidden="1" customWidth="1"/>
    <col min="9485" max="9485" width="10.69921875" style="32"/>
    <col min="9486" max="9486" width="19.59765625" style="32" bestFit="1" customWidth="1"/>
    <col min="9487" max="9487" width="13.3984375" style="32" bestFit="1" customWidth="1"/>
    <col min="9488" max="9729" width="10.69921875" style="32"/>
    <col min="9730" max="9730" width="55.19921875" style="32" customWidth="1"/>
    <col min="9731" max="9731" width="8.59765625" style="32" customWidth="1"/>
    <col min="9732" max="9732" width="1.69921875" style="32" customWidth="1"/>
    <col min="9733" max="9733" width="15.69921875" style="32" customWidth="1"/>
    <col min="9734" max="9734" width="1.3984375" style="32" customWidth="1"/>
    <col min="9735" max="9735" width="15.69921875" style="32" customWidth="1"/>
    <col min="9736" max="9736" width="1.3984375" style="32" customWidth="1"/>
    <col min="9737" max="9737" width="15.69921875" style="32" customWidth="1"/>
    <col min="9738" max="9738" width="1.69921875" style="32" customWidth="1"/>
    <col min="9739" max="9739" width="15.69921875" style="32" customWidth="1"/>
    <col min="9740" max="9740" width="0" style="32" hidden="1" customWidth="1"/>
    <col min="9741" max="9741" width="10.69921875" style="32"/>
    <col min="9742" max="9742" width="19.59765625" style="32" bestFit="1" customWidth="1"/>
    <col min="9743" max="9743" width="13.3984375" style="32" bestFit="1" customWidth="1"/>
    <col min="9744" max="9985" width="10.69921875" style="32"/>
    <col min="9986" max="9986" width="55.19921875" style="32" customWidth="1"/>
    <col min="9987" max="9987" width="8.59765625" style="32" customWidth="1"/>
    <col min="9988" max="9988" width="1.69921875" style="32" customWidth="1"/>
    <col min="9989" max="9989" width="15.69921875" style="32" customWidth="1"/>
    <col min="9990" max="9990" width="1.3984375" style="32" customWidth="1"/>
    <col min="9991" max="9991" width="15.69921875" style="32" customWidth="1"/>
    <col min="9992" max="9992" width="1.3984375" style="32" customWidth="1"/>
    <col min="9993" max="9993" width="15.69921875" style="32" customWidth="1"/>
    <col min="9994" max="9994" width="1.69921875" style="32" customWidth="1"/>
    <col min="9995" max="9995" width="15.69921875" style="32" customWidth="1"/>
    <col min="9996" max="9996" width="0" style="32" hidden="1" customWidth="1"/>
    <col min="9997" max="9997" width="10.69921875" style="32"/>
    <col min="9998" max="9998" width="19.59765625" style="32" bestFit="1" customWidth="1"/>
    <col min="9999" max="9999" width="13.3984375" style="32" bestFit="1" customWidth="1"/>
    <col min="10000" max="10241" width="10.69921875" style="32"/>
    <col min="10242" max="10242" width="55.19921875" style="32" customWidth="1"/>
    <col min="10243" max="10243" width="8.59765625" style="32" customWidth="1"/>
    <col min="10244" max="10244" width="1.69921875" style="32" customWidth="1"/>
    <col min="10245" max="10245" width="15.69921875" style="32" customWidth="1"/>
    <col min="10246" max="10246" width="1.3984375" style="32" customWidth="1"/>
    <col min="10247" max="10247" width="15.69921875" style="32" customWidth="1"/>
    <col min="10248" max="10248" width="1.3984375" style="32" customWidth="1"/>
    <col min="10249" max="10249" width="15.69921875" style="32" customWidth="1"/>
    <col min="10250" max="10250" width="1.69921875" style="32" customWidth="1"/>
    <col min="10251" max="10251" width="15.69921875" style="32" customWidth="1"/>
    <col min="10252" max="10252" width="0" style="32" hidden="1" customWidth="1"/>
    <col min="10253" max="10253" width="10.69921875" style="32"/>
    <col min="10254" max="10254" width="19.59765625" style="32" bestFit="1" customWidth="1"/>
    <col min="10255" max="10255" width="13.3984375" style="32" bestFit="1" customWidth="1"/>
    <col min="10256" max="10497" width="10.69921875" style="32"/>
    <col min="10498" max="10498" width="55.19921875" style="32" customWidth="1"/>
    <col min="10499" max="10499" width="8.59765625" style="32" customWidth="1"/>
    <col min="10500" max="10500" width="1.69921875" style="32" customWidth="1"/>
    <col min="10501" max="10501" width="15.69921875" style="32" customWidth="1"/>
    <col min="10502" max="10502" width="1.3984375" style="32" customWidth="1"/>
    <col min="10503" max="10503" width="15.69921875" style="32" customWidth="1"/>
    <col min="10504" max="10504" width="1.3984375" style="32" customWidth="1"/>
    <col min="10505" max="10505" width="15.69921875" style="32" customWidth="1"/>
    <col min="10506" max="10506" width="1.69921875" style="32" customWidth="1"/>
    <col min="10507" max="10507" width="15.69921875" style="32" customWidth="1"/>
    <col min="10508" max="10508" width="0" style="32" hidden="1" customWidth="1"/>
    <col min="10509" max="10509" width="10.69921875" style="32"/>
    <col min="10510" max="10510" width="19.59765625" style="32" bestFit="1" customWidth="1"/>
    <col min="10511" max="10511" width="13.3984375" style="32" bestFit="1" customWidth="1"/>
    <col min="10512" max="10753" width="10.69921875" style="32"/>
    <col min="10754" max="10754" width="55.19921875" style="32" customWidth="1"/>
    <col min="10755" max="10755" width="8.59765625" style="32" customWidth="1"/>
    <col min="10756" max="10756" width="1.69921875" style="32" customWidth="1"/>
    <col min="10757" max="10757" width="15.69921875" style="32" customWidth="1"/>
    <col min="10758" max="10758" width="1.3984375" style="32" customWidth="1"/>
    <col min="10759" max="10759" width="15.69921875" style="32" customWidth="1"/>
    <col min="10760" max="10760" width="1.3984375" style="32" customWidth="1"/>
    <col min="10761" max="10761" width="15.69921875" style="32" customWidth="1"/>
    <col min="10762" max="10762" width="1.69921875" style="32" customWidth="1"/>
    <col min="10763" max="10763" width="15.69921875" style="32" customWidth="1"/>
    <col min="10764" max="10764" width="0" style="32" hidden="1" customWidth="1"/>
    <col min="10765" max="10765" width="10.69921875" style="32"/>
    <col min="10766" max="10766" width="19.59765625" style="32" bestFit="1" customWidth="1"/>
    <col min="10767" max="10767" width="13.3984375" style="32" bestFit="1" customWidth="1"/>
    <col min="10768" max="11009" width="10.69921875" style="32"/>
    <col min="11010" max="11010" width="55.19921875" style="32" customWidth="1"/>
    <col min="11011" max="11011" width="8.59765625" style="32" customWidth="1"/>
    <col min="11012" max="11012" width="1.69921875" style="32" customWidth="1"/>
    <col min="11013" max="11013" width="15.69921875" style="32" customWidth="1"/>
    <col min="11014" max="11014" width="1.3984375" style="32" customWidth="1"/>
    <col min="11015" max="11015" width="15.69921875" style="32" customWidth="1"/>
    <col min="11016" max="11016" width="1.3984375" style="32" customWidth="1"/>
    <col min="11017" max="11017" width="15.69921875" style="32" customWidth="1"/>
    <col min="11018" max="11018" width="1.69921875" style="32" customWidth="1"/>
    <col min="11019" max="11019" width="15.69921875" style="32" customWidth="1"/>
    <col min="11020" max="11020" width="0" style="32" hidden="1" customWidth="1"/>
    <col min="11021" max="11021" width="10.69921875" style="32"/>
    <col min="11022" max="11022" width="19.59765625" style="32" bestFit="1" customWidth="1"/>
    <col min="11023" max="11023" width="13.3984375" style="32" bestFit="1" customWidth="1"/>
    <col min="11024" max="11265" width="10.69921875" style="32"/>
    <col min="11266" max="11266" width="55.19921875" style="32" customWidth="1"/>
    <col min="11267" max="11267" width="8.59765625" style="32" customWidth="1"/>
    <col min="11268" max="11268" width="1.69921875" style="32" customWidth="1"/>
    <col min="11269" max="11269" width="15.69921875" style="32" customWidth="1"/>
    <col min="11270" max="11270" width="1.3984375" style="32" customWidth="1"/>
    <col min="11271" max="11271" width="15.69921875" style="32" customWidth="1"/>
    <col min="11272" max="11272" width="1.3984375" style="32" customWidth="1"/>
    <col min="11273" max="11273" width="15.69921875" style="32" customWidth="1"/>
    <col min="11274" max="11274" width="1.69921875" style="32" customWidth="1"/>
    <col min="11275" max="11275" width="15.69921875" style="32" customWidth="1"/>
    <col min="11276" max="11276" width="0" style="32" hidden="1" customWidth="1"/>
    <col min="11277" max="11277" width="10.69921875" style="32"/>
    <col min="11278" max="11278" width="19.59765625" style="32" bestFit="1" customWidth="1"/>
    <col min="11279" max="11279" width="13.3984375" style="32" bestFit="1" customWidth="1"/>
    <col min="11280" max="11521" width="10.69921875" style="32"/>
    <col min="11522" max="11522" width="55.19921875" style="32" customWidth="1"/>
    <col min="11523" max="11523" width="8.59765625" style="32" customWidth="1"/>
    <col min="11524" max="11524" width="1.69921875" style="32" customWidth="1"/>
    <col min="11525" max="11525" width="15.69921875" style="32" customWidth="1"/>
    <col min="11526" max="11526" width="1.3984375" style="32" customWidth="1"/>
    <col min="11527" max="11527" width="15.69921875" style="32" customWidth="1"/>
    <col min="11528" max="11528" width="1.3984375" style="32" customWidth="1"/>
    <col min="11529" max="11529" width="15.69921875" style="32" customWidth="1"/>
    <col min="11530" max="11530" width="1.69921875" style="32" customWidth="1"/>
    <col min="11531" max="11531" width="15.69921875" style="32" customWidth="1"/>
    <col min="11532" max="11532" width="0" style="32" hidden="1" customWidth="1"/>
    <col min="11533" max="11533" width="10.69921875" style="32"/>
    <col min="11534" max="11534" width="19.59765625" style="32" bestFit="1" customWidth="1"/>
    <col min="11535" max="11535" width="13.3984375" style="32" bestFit="1" customWidth="1"/>
    <col min="11536" max="11777" width="10.69921875" style="32"/>
    <col min="11778" max="11778" width="55.19921875" style="32" customWidth="1"/>
    <col min="11779" max="11779" width="8.59765625" style="32" customWidth="1"/>
    <col min="11780" max="11780" width="1.69921875" style="32" customWidth="1"/>
    <col min="11781" max="11781" width="15.69921875" style="32" customWidth="1"/>
    <col min="11782" max="11782" width="1.3984375" style="32" customWidth="1"/>
    <col min="11783" max="11783" width="15.69921875" style="32" customWidth="1"/>
    <col min="11784" max="11784" width="1.3984375" style="32" customWidth="1"/>
    <col min="11785" max="11785" width="15.69921875" style="32" customWidth="1"/>
    <col min="11786" max="11786" width="1.69921875" style="32" customWidth="1"/>
    <col min="11787" max="11787" width="15.69921875" style="32" customWidth="1"/>
    <col min="11788" max="11788" width="0" style="32" hidden="1" customWidth="1"/>
    <col min="11789" max="11789" width="10.69921875" style="32"/>
    <col min="11790" max="11790" width="19.59765625" style="32" bestFit="1" customWidth="1"/>
    <col min="11791" max="11791" width="13.3984375" style="32" bestFit="1" customWidth="1"/>
    <col min="11792" max="12033" width="10.69921875" style="32"/>
    <col min="12034" max="12034" width="55.19921875" style="32" customWidth="1"/>
    <col min="12035" max="12035" width="8.59765625" style="32" customWidth="1"/>
    <col min="12036" max="12036" width="1.69921875" style="32" customWidth="1"/>
    <col min="12037" max="12037" width="15.69921875" style="32" customWidth="1"/>
    <col min="12038" max="12038" width="1.3984375" style="32" customWidth="1"/>
    <col min="12039" max="12039" width="15.69921875" style="32" customWidth="1"/>
    <col min="12040" max="12040" width="1.3984375" style="32" customWidth="1"/>
    <col min="12041" max="12041" width="15.69921875" style="32" customWidth="1"/>
    <col min="12042" max="12042" width="1.69921875" style="32" customWidth="1"/>
    <col min="12043" max="12043" width="15.69921875" style="32" customWidth="1"/>
    <col min="12044" max="12044" width="0" style="32" hidden="1" customWidth="1"/>
    <col min="12045" max="12045" width="10.69921875" style="32"/>
    <col min="12046" max="12046" width="19.59765625" style="32" bestFit="1" customWidth="1"/>
    <col min="12047" max="12047" width="13.3984375" style="32" bestFit="1" customWidth="1"/>
    <col min="12048" max="12289" width="10.69921875" style="32"/>
    <col min="12290" max="12290" width="55.19921875" style="32" customWidth="1"/>
    <col min="12291" max="12291" width="8.59765625" style="32" customWidth="1"/>
    <col min="12292" max="12292" width="1.69921875" style="32" customWidth="1"/>
    <col min="12293" max="12293" width="15.69921875" style="32" customWidth="1"/>
    <col min="12294" max="12294" width="1.3984375" style="32" customWidth="1"/>
    <col min="12295" max="12295" width="15.69921875" style="32" customWidth="1"/>
    <col min="12296" max="12296" width="1.3984375" style="32" customWidth="1"/>
    <col min="12297" max="12297" width="15.69921875" style="32" customWidth="1"/>
    <col min="12298" max="12298" width="1.69921875" style="32" customWidth="1"/>
    <col min="12299" max="12299" width="15.69921875" style="32" customWidth="1"/>
    <col min="12300" max="12300" width="0" style="32" hidden="1" customWidth="1"/>
    <col min="12301" max="12301" width="10.69921875" style="32"/>
    <col min="12302" max="12302" width="19.59765625" style="32" bestFit="1" customWidth="1"/>
    <col min="12303" max="12303" width="13.3984375" style="32" bestFit="1" customWidth="1"/>
    <col min="12304" max="12545" width="10.69921875" style="32"/>
    <col min="12546" max="12546" width="55.19921875" style="32" customWidth="1"/>
    <col min="12547" max="12547" width="8.59765625" style="32" customWidth="1"/>
    <col min="12548" max="12548" width="1.69921875" style="32" customWidth="1"/>
    <col min="12549" max="12549" width="15.69921875" style="32" customWidth="1"/>
    <col min="12550" max="12550" width="1.3984375" style="32" customWidth="1"/>
    <col min="12551" max="12551" width="15.69921875" style="32" customWidth="1"/>
    <col min="12552" max="12552" width="1.3984375" style="32" customWidth="1"/>
    <col min="12553" max="12553" width="15.69921875" style="32" customWidth="1"/>
    <col min="12554" max="12554" width="1.69921875" style="32" customWidth="1"/>
    <col min="12555" max="12555" width="15.69921875" style="32" customWidth="1"/>
    <col min="12556" max="12556" width="0" style="32" hidden="1" customWidth="1"/>
    <col min="12557" max="12557" width="10.69921875" style="32"/>
    <col min="12558" max="12558" width="19.59765625" style="32" bestFit="1" customWidth="1"/>
    <col min="12559" max="12559" width="13.3984375" style="32" bestFit="1" customWidth="1"/>
    <col min="12560" max="12801" width="10.69921875" style="32"/>
    <col min="12802" max="12802" width="55.19921875" style="32" customWidth="1"/>
    <col min="12803" max="12803" width="8.59765625" style="32" customWidth="1"/>
    <col min="12804" max="12804" width="1.69921875" style="32" customWidth="1"/>
    <col min="12805" max="12805" width="15.69921875" style="32" customWidth="1"/>
    <col min="12806" max="12806" width="1.3984375" style="32" customWidth="1"/>
    <col min="12807" max="12807" width="15.69921875" style="32" customWidth="1"/>
    <col min="12808" max="12808" width="1.3984375" style="32" customWidth="1"/>
    <col min="12809" max="12809" width="15.69921875" style="32" customWidth="1"/>
    <col min="12810" max="12810" width="1.69921875" style="32" customWidth="1"/>
    <col min="12811" max="12811" width="15.69921875" style="32" customWidth="1"/>
    <col min="12812" max="12812" width="0" style="32" hidden="1" customWidth="1"/>
    <col min="12813" max="12813" width="10.69921875" style="32"/>
    <col min="12814" max="12814" width="19.59765625" style="32" bestFit="1" customWidth="1"/>
    <col min="12815" max="12815" width="13.3984375" style="32" bestFit="1" customWidth="1"/>
    <col min="12816" max="13057" width="10.69921875" style="32"/>
    <col min="13058" max="13058" width="55.19921875" style="32" customWidth="1"/>
    <col min="13059" max="13059" width="8.59765625" style="32" customWidth="1"/>
    <col min="13060" max="13060" width="1.69921875" style="32" customWidth="1"/>
    <col min="13061" max="13061" width="15.69921875" style="32" customWidth="1"/>
    <col min="13062" max="13062" width="1.3984375" style="32" customWidth="1"/>
    <col min="13063" max="13063" width="15.69921875" style="32" customWidth="1"/>
    <col min="13064" max="13064" width="1.3984375" style="32" customWidth="1"/>
    <col min="13065" max="13065" width="15.69921875" style="32" customWidth="1"/>
    <col min="13066" max="13066" width="1.69921875" style="32" customWidth="1"/>
    <col min="13067" max="13067" width="15.69921875" style="32" customWidth="1"/>
    <col min="13068" max="13068" width="0" style="32" hidden="1" customWidth="1"/>
    <col min="13069" max="13069" width="10.69921875" style="32"/>
    <col min="13070" max="13070" width="19.59765625" style="32" bestFit="1" customWidth="1"/>
    <col min="13071" max="13071" width="13.3984375" style="32" bestFit="1" customWidth="1"/>
    <col min="13072" max="13313" width="10.69921875" style="32"/>
    <col min="13314" max="13314" width="55.19921875" style="32" customWidth="1"/>
    <col min="13315" max="13315" width="8.59765625" style="32" customWidth="1"/>
    <col min="13316" max="13316" width="1.69921875" style="32" customWidth="1"/>
    <col min="13317" max="13317" width="15.69921875" style="32" customWidth="1"/>
    <col min="13318" max="13318" width="1.3984375" style="32" customWidth="1"/>
    <col min="13319" max="13319" width="15.69921875" style="32" customWidth="1"/>
    <col min="13320" max="13320" width="1.3984375" style="32" customWidth="1"/>
    <col min="13321" max="13321" width="15.69921875" style="32" customWidth="1"/>
    <col min="13322" max="13322" width="1.69921875" style="32" customWidth="1"/>
    <col min="13323" max="13323" width="15.69921875" style="32" customWidth="1"/>
    <col min="13324" max="13324" width="0" style="32" hidden="1" customWidth="1"/>
    <col min="13325" max="13325" width="10.69921875" style="32"/>
    <col min="13326" max="13326" width="19.59765625" style="32" bestFit="1" customWidth="1"/>
    <col min="13327" max="13327" width="13.3984375" style="32" bestFit="1" customWidth="1"/>
    <col min="13328" max="13569" width="10.69921875" style="32"/>
    <col min="13570" max="13570" width="55.19921875" style="32" customWidth="1"/>
    <col min="13571" max="13571" width="8.59765625" style="32" customWidth="1"/>
    <col min="13572" max="13572" width="1.69921875" style="32" customWidth="1"/>
    <col min="13573" max="13573" width="15.69921875" style="32" customWidth="1"/>
    <col min="13574" max="13574" width="1.3984375" style="32" customWidth="1"/>
    <col min="13575" max="13575" width="15.69921875" style="32" customWidth="1"/>
    <col min="13576" max="13576" width="1.3984375" style="32" customWidth="1"/>
    <col min="13577" max="13577" width="15.69921875" style="32" customWidth="1"/>
    <col min="13578" max="13578" width="1.69921875" style="32" customWidth="1"/>
    <col min="13579" max="13579" width="15.69921875" style="32" customWidth="1"/>
    <col min="13580" max="13580" width="0" style="32" hidden="1" customWidth="1"/>
    <col min="13581" max="13581" width="10.69921875" style="32"/>
    <col min="13582" max="13582" width="19.59765625" style="32" bestFit="1" customWidth="1"/>
    <col min="13583" max="13583" width="13.3984375" style="32" bestFit="1" customWidth="1"/>
    <col min="13584" max="13825" width="10.69921875" style="32"/>
    <col min="13826" max="13826" width="55.19921875" style="32" customWidth="1"/>
    <col min="13827" max="13827" width="8.59765625" style="32" customWidth="1"/>
    <col min="13828" max="13828" width="1.69921875" style="32" customWidth="1"/>
    <col min="13829" max="13829" width="15.69921875" style="32" customWidth="1"/>
    <col min="13830" max="13830" width="1.3984375" style="32" customWidth="1"/>
    <col min="13831" max="13831" width="15.69921875" style="32" customWidth="1"/>
    <col min="13832" max="13832" width="1.3984375" style="32" customWidth="1"/>
    <col min="13833" max="13833" width="15.69921875" style="32" customWidth="1"/>
    <col min="13834" max="13834" width="1.69921875" style="32" customWidth="1"/>
    <col min="13835" max="13835" width="15.69921875" style="32" customWidth="1"/>
    <col min="13836" max="13836" width="0" style="32" hidden="1" customWidth="1"/>
    <col min="13837" max="13837" width="10.69921875" style="32"/>
    <col min="13838" max="13838" width="19.59765625" style="32" bestFit="1" customWidth="1"/>
    <col min="13839" max="13839" width="13.3984375" style="32" bestFit="1" customWidth="1"/>
    <col min="13840" max="14081" width="10.69921875" style="32"/>
    <col min="14082" max="14082" width="55.19921875" style="32" customWidth="1"/>
    <col min="14083" max="14083" width="8.59765625" style="32" customWidth="1"/>
    <col min="14084" max="14084" width="1.69921875" style="32" customWidth="1"/>
    <col min="14085" max="14085" width="15.69921875" style="32" customWidth="1"/>
    <col min="14086" max="14086" width="1.3984375" style="32" customWidth="1"/>
    <col min="14087" max="14087" width="15.69921875" style="32" customWidth="1"/>
    <col min="14088" max="14088" width="1.3984375" style="32" customWidth="1"/>
    <col min="14089" max="14089" width="15.69921875" style="32" customWidth="1"/>
    <col min="14090" max="14090" width="1.69921875" style="32" customWidth="1"/>
    <col min="14091" max="14091" width="15.69921875" style="32" customWidth="1"/>
    <col min="14092" max="14092" width="0" style="32" hidden="1" customWidth="1"/>
    <col min="14093" max="14093" width="10.69921875" style="32"/>
    <col min="14094" max="14094" width="19.59765625" style="32" bestFit="1" customWidth="1"/>
    <col min="14095" max="14095" width="13.3984375" style="32" bestFit="1" customWidth="1"/>
    <col min="14096" max="14337" width="10.69921875" style="32"/>
    <col min="14338" max="14338" width="55.19921875" style="32" customWidth="1"/>
    <col min="14339" max="14339" width="8.59765625" style="32" customWidth="1"/>
    <col min="14340" max="14340" width="1.69921875" style="32" customWidth="1"/>
    <col min="14341" max="14341" width="15.69921875" style="32" customWidth="1"/>
    <col min="14342" max="14342" width="1.3984375" style="32" customWidth="1"/>
    <col min="14343" max="14343" width="15.69921875" style="32" customWidth="1"/>
    <col min="14344" max="14344" width="1.3984375" style="32" customWidth="1"/>
    <col min="14345" max="14345" width="15.69921875" style="32" customWidth="1"/>
    <col min="14346" max="14346" width="1.69921875" style="32" customWidth="1"/>
    <col min="14347" max="14347" width="15.69921875" style="32" customWidth="1"/>
    <col min="14348" max="14348" width="0" style="32" hidden="1" customWidth="1"/>
    <col min="14349" max="14349" width="10.69921875" style="32"/>
    <col min="14350" max="14350" width="19.59765625" style="32" bestFit="1" customWidth="1"/>
    <col min="14351" max="14351" width="13.3984375" style="32" bestFit="1" customWidth="1"/>
    <col min="14352" max="14593" width="10.69921875" style="32"/>
    <col min="14594" max="14594" width="55.19921875" style="32" customWidth="1"/>
    <col min="14595" max="14595" width="8.59765625" style="32" customWidth="1"/>
    <col min="14596" max="14596" width="1.69921875" style="32" customWidth="1"/>
    <col min="14597" max="14597" width="15.69921875" style="32" customWidth="1"/>
    <col min="14598" max="14598" width="1.3984375" style="32" customWidth="1"/>
    <col min="14599" max="14599" width="15.69921875" style="32" customWidth="1"/>
    <col min="14600" max="14600" width="1.3984375" style="32" customWidth="1"/>
    <col min="14601" max="14601" width="15.69921875" style="32" customWidth="1"/>
    <col min="14602" max="14602" width="1.69921875" style="32" customWidth="1"/>
    <col min="14603" max="14603" width="15.69921875" style="32" customWidth="1"/>
    <col min="14604" max="14604" width="0" style="32" hidden="1" customWidth="1"/>
    <col min="14605" max="14605" width="10.69921875" style="32"/>
    <col min="14606" max="14606" width="19.59765625" style="32" bestFit="1" customWidth="1"/>
    <col min="14607" max="14607" width="13.3984375" style="32" bestFit="1" customWidth="1"/>
    <col min="14608" max="14849" width="10.69921875" style="32"/>
    <col min="14850" max="14850" width="55.19921875" style="32" customWidth="1"/>
    <col min="14851" max="14851" width="8.59765625" style="32" customWidth="1"/>
    <col min="14852" max="14852" width="1.69921875" style="32" customWidth="1"/>
    <col min="14853" max="14853" width="15.69921875" style="32" customWidth="1"/>
    <col min="14854" max="14854" width="1.3984375" style="32" customWidth="1"/>
    <col min="14855" max="14855" width="15.69921875" style="32" customWidth="1"/>
    <col min="14856" max="14856" width="1.3984375" style="32" customWidth="1"/>
    <col min="14857" max="14857" width="15.69921875" style="32" customWidth="1"/>
    <col min="14858" max="14858" width="1.69921875" style="32" customWidth="1"/>
    <col min="14859" max="14859" width="15.69921875" style="32" customWidth="1"/>
    <col min="14860" max="14860" width="0" style="32" hidden="1" customWidth="1"/>
    <col min="14861" max="14861" width="10.69921875" style="32"/>
    <col min="14862" max="14862" width="19.59765625" style="32" bestFit="1" customWidth="1"/>
    <col min="14863" max="14863" width="13.3984375" style="32" bestFit="1" customWidth="1"/>
    <col min="14864" max="15105" width="10.69921875" style="32"/>
    <col min="15106" max="15106" width="55.19921875" style="32" customWidth="1"/>
    <col min="15107" max="15107" width="8.59765625" style="32" customWidth="1"/>
    <col min="15108" max="15108" width="1.69921875" style="32" customWidth="1"/>
    <col min="15109" max="15109" width="15.69921875" style="32" customWidth="1"/>
    <col min="15110" max="15110" width="1.3984375" style="32" customWidth="1"/>
    <col min="15111" max="15111" width="15.69921875" style="32" customWidth="1"/>
    <col min="15112" max="15112" width="1.3984375" style="32" customWidth="1"/>
    <col min="15113" max="15113" width="15.69921875" style="32" customWidth="1"/>
    <col min="15114" max="15114" width="1.69921875" style="32" customWidth="1"/>
    <col min="15115" max="15115" width="15.69921875" style="32" customWidth="1"/>
    <col min="15116" max="15116" width="0" style="32" hidden="1" customWidth="1"/>
    <col min="15117" max="15117" width="10.69921875" style="32"/>
    <col min="15118" max="15118" width="19.59765625" style="32" bestFit="1" customWidth="1"/>
    <col min="15119" max="15119" width="13.3984375" style="32" bestFit="1" customWidth="1"/>
    <col min="15120" max="15361" width="10.69921875" style="32"/>
    <col min="15362" max="15362" width="55.19921875" style="32" customWidth="1"/>
    <col min="15363" max="15363" width="8.59765625" style="32" customWidth="1"/>
    <col min="15364" max="15364" width="1.69921875" style="32" customWidth="1"/>
    <col min="15365" max="15365" width="15.69921875" style="32" customWidth="1"/>
    <col min="15366" max="15366" width="1.3984375" style="32" customWidth="1"/>
    <col min="15367" max="15367" width="15.69921875" style="32" customWidth="1"/>
    <col min="15368" max="15368" width="1.3984375" style="32" customWidth="1"/>
    <col min="15369" max="15369" width="15.69921875" style="32" customWidth="1"/>
    <col min="15370" max="15370" width="1.69921875" style="32" customWidth="1"/>
    <col min="15371" max="15371" width="15.69921875" style="32" customWidth="1"/>
    <col min="15372" max="15372" width="0" style="32" hidden="1" customWidth="1"/>
    <col min="15373" max="15373" width="10.69921875" style="32"/>
    <col min="15374" max="15374" width="19.59765625" style="32" bestFit="1" customWidth="1"/>
    <col min="15375" max="15375" width="13.3984375" style="32" bestFit="1" customWidth="1"/>
    <col min="15376" max="15617" width="10.69921875" style="32"/>
    <col min="15618" max="15618" width="55.19921875" style="32" customWidth="1"/>
    <col min="15619" max="15619" width="8.59765625" style="32" customWidth="1"/>
    <col min="15620" max="15620" width="1.69921875" style="32" customWidth="1"/>
    <col min="15621" max="15621" width="15.69921875" style="32" customWidth="1"/>
    <col min="15622" max="15622" width="1.3984375" style="32" customWidth="1"/>
    <col min="15623" max="15623" width="15.69921875" style="32" customWidth="1"/>
    <col min="15624" max="15624" width="1.3984375" style="32" customWidth="1"/>
    <col min="15625" max="15625" width="15.69921875" style="32" customWidth="1"/>
    <col min="15626" max="15626" width="1.69921875" style="32" customWidth="1"/>
    <col min="15627" max="15627" width="15.69921875" style="32" customWidth="1"/>
    <col min="15628" max="15628" width="0" style="32" hidden="1" customWidth="1"/>
    <col min="15629" max="15629" width="10.69921875" style="32"/>
    <col min="15630" max="15630" width="19.59765625" style="32" bestFit="1" customWidth="1"/>
    <col min="15631" max="15631" width="13.3984375" style="32" bestFit="1" customWidth="1"/>
    <col min="15632" max="15873" width="10.69921875" style="32"/>
    <col min="15874" max="15874" width="55.19921875" style="32" customWidth="1"/>
    <col min="15875" max="15875" width="8.59765625" style="32" customWidth="1"/>
    <col min="15876" max="15876" width="1.69921875" style="32" customWidth="1"/>
    <col min="15877" max="15877" width="15.69921875" style="32" customWidth="1"/>
    <col min="15878" max="15878" width="1.3984375" style="32" customWidth="1"/>
    <col min="15879" max="15879" width="15.69921875" style="32" customWidth="1"/>
    <col min="15880" max="15880" width="1.3984375" style="32" customWidth="1"/>
    <col min="15881" max="15881" width="15.69921875" style="32" customWidth="1"/>
    <col min="15882" max="15882" width="1.69921875" style="32" customWidth="1"/>
    <col min="15883" max="15883" width="15.69921875" style="32" customWidth="1"/>
    <col min="15884" max="15884" width="0" style="32" hidden="1" customWidth="1"/>
    <col min="15885" max="15885" width="10.69921875" style="32"/>
    <col min="15886" max="15886" width="19.59765625" style="32" bestFit="1" customWidth="1"/>
    <col min="15887" max="15887" width="13.3984375" style="32" bestFit="1" customWidth="1"/>
    <col min="15888" max="16129" width="10.69921875" style="32"/>
    <col min="16130" max="16130" width="55.19921875" style="32" customWidth="1"/>
    <col min="16131" max="16131" width="8.59765625" style="32" customWidth="1"/>
    <col min="16132" max="16132" width="1.69921875" style="32" customWidth="1"/>
    <col min="16133" max="16133" width="15.69921875" style="32" customWidth="1"/>
    <col min="16134" max="16134" width="1.3984375" style="32" customWidth="1"/>
    <col min="16135" max="16135" width="15.69921875" style="32" customWidth="1"/>
    <col min="16136" max="16136" width="1.3984375" style="32" customWidth="1"/>
    <col min="16137" max="16137" width="15.69921875" style="32" customWidth="1"/>
    <col min="16138" max="16138" width="1.69921875" style="32" customWidth="1"/>
    <col min="16139" max="16139" width="15.69921875" style="32" customWidth="1"/>
    <col min="16140" max="16140" width="0" style="32" hidden="1" customWidth="1"/>
    <col min="16141" max="16141" width="10.69921875" style="32"/>
    <col min="16142" max="16142" width="19.59765625" style="32" bestFit="1" customWidth="1"/>
    <col min="16143" max="16143" width="13.3984375" style="32" bestFit="1" customWidth="1"/>
    <col min="16144" max="16384" width="10.69921875" style="32"/>
  </cols>
  <sheetData>
    <row r="1" spans="1:15" ht="23.25" customHeight="1">
      <c r="K1" s="52"/>
    </row>
    <row r="2" spans="1:15" s="38" customFormat="1" ht="24.7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N2" s="62"/>
      <c r="O2" s="63"/>
    </row>
    <row r="3" spans="1:15" s="38" customFormat="1" ht="24.75" customHeight="1">
      <c r="A3" s="173" t="s">
        <v>50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N3" s="62"/>
      <c r="O3" s="63"/>
    </row>
    <row r="4" spans="1:15" s="38" customFormat="1" ht="24.75" customHeight="1">
      <c r="A4" s="173" t="s">
        <v>228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N4" s="62"/>
      <c r="O4" s="63"/>
    </row>
    <row r="5" spans="1:15" ht="24.75" customHeight="1">
      <c r="D5" s="36"/>
      <c r="F5" s="36"/>
      <c r="K5" s="52" t="s">
        <v>152</v>
      </c>
    </row>
    <row r="6" spans="1:15" s="38" customFormat="1" ht="24.75" customHeight="1">
      <c r="D6" s="64"/>
      <c r="E6" s="65"/>
      <c r="F6" s="65" t="s">
        <v>2</v>
      </c>
      <c r="G6" s="65"/>
      <c r="I6" s="66"/>
      <c r="J6" s="67" t="s">
        <v>12</v>
      </c>
      <c r="K6" s="66"/>
      <c r="L6" s="64"/>
      <c r="N6" s="62"/>
      <c r="O6" s="63"/>
    </row>
    <row r="7" spans="1:15" s="38" customFormat="1" ht="27.9" customHeight="1">
      <c r="D7" s="64"/>
      <c r="E7" s="179" t="s">
        <v>154</v>
      </c>
      <c r="F7" s="179"/>
      <c r="G7" s="179"/>
      <c r="I7" s="179" t="s">
        <v>154</v>
      </c>
      <c r="J7" s="179"/>
      <c r="K7" s="179"/>
      <c r="L7" s="64"/>
      <c r="N7" s="62"/>
      <c r="O7" s="63"/>
    </row>
    <row r="8" spans="1:15" ht="24.75" customHeight="1">
      <c r="C8" s="68" t="s">
        <v>19</v>
      </c>
      <c r="D8" s="69"/>
      <c r="E8" s="70">
        <v>2566</v>
      </c>
      <c r="F8" s="71"/>
      <c r="G8" s="70">
        <v>2565</v>
      </c>
      <c r="H8" s="72"/>
      <c r="I8" s="70">
        <f>+E8</f>
        <v>2566</v>
      </c>
      <c r="J8" s="71"/>
      <c r="K8" s="70">
        <f>+G8</f>
        <v>2565</v>
      </c>
    </row>
    <row r="9" spans="1:15" ht="24.75" customHeight="1">
      <c r="A9" s="38" t="s">
        <v>51</v>
      </c>
      <c r="B9" s="38"/>
      <c r="C9" s="73"/>
    </row>
    <row r="10" spans="1:15" ht="24.75" customHeight="1">
      <c r="A10" s="32" t="s">
        <v>52</v>
      </c>
      <c r="C10" s="74">
        <v>18</v>
      </c>
      <c r="E10" s="46">
        <v>26267560321</v>
      </c>
      <c r="F10" s="46"/>
      <c r="G10" s="46">
        <v>52073670793</v>
      </c>
      <c r="H10" s="46"/>
      <c r="I10" s="46">
        <v>2278126592</v>
      </c>
      <c r="J10" s="46"/>
      <c r="K10" s="46">
        <v>4847218246</v>
      </c>
      <c r="L10" s="36" t="s">
        <v>53</v>
      </c>
    </row>
    <row r="11" spans="1:15" ht="24.75" customHeight="1">
      <c r="A11" s="32" t="s">
        <v>54</v>
      </c>
      <c r="C11" s="75"/>
      <c r="E11" s="46"/>
      <c r="F11" s="46"/>
      <c r="G11" s="46"/>
      <c r="H11" s="46"/>
      <c r="I11" s="46"/>
      <c r="J11" s="46"/>
      <c r="K11" s="46"/>
    </row>
    <row r="12" spans="1:15" ht="24.75" customHeight="1">
      <c r="B12" s="32" t="s">
        <v>212</v>
      </c>
      <c r="C12" s="75"/>
      <c r="E12" s="46">
        <v>130263304</v>
      </c>
      <c r="F12" s="46"/>
      <c r="G12" s="46">
        <v>0</v>
      </c>
      <c r="H12" s="46"/>
      <c r="I12" s="46">
        <v>38625756</v>
      </c>
      <c r="J12" s="46"/>
      <c r="K12" s="46">
        <v>0</v>
      </c>
    </row>
    <row r="13" spans="1:15" ht="24.75" customHeight="1">
      <c r="B13" s="32" t="s">
        <v>108</v>
      </c>
      <c r="C13" s="74" t="s">
        <v>201</v>
      </c>
      <c r="E13" s="46">
        <v>0</v>
      </c>
      <c r="F13" s="46"/>
      <c r="G13" s="46">
        <v>1568032</v>
      </c>
      <c r="H13" s="46"/>
      <c r="I13" s="46">
        <v>2490843529</v>
      </c>
      <c r="J13" s="46"/>
      <c r="K13" s="46">
        <v>12245195635</v>
      </c>
    </row>
    <row r="14" spans="1:15" ht="24.75" customHeight="1">
      <c r="B14" s="32" t="s">
        <v>217</v>
      </c>
      <c r="C14" s="74">
        <v>10.199999999999999</v>
      </c>
      <c r="E14" s="46">
        <v>170615328</v>
      </c>
      <c r="F14" s="46"/>
      <c r="G14" s="46">
        <v>960510666</v>
      </c>
      <c r="H14" s="46"/>
      <c r="I14" s="46">
        <v>100969466</v>
      </c>
      <c r="J14" s="46"/>
      <c r="K14" s="46">
        <v>32496122</v>
      </c>
    </row>
    <row r="15" spans="1:15" ht="24.75" hidden="1" customHeight="1">
      <c r="B15" s="32" t="s">
        <v>216</v>
      </c>
      <c r="C15" s="74">
        <v>10.199999999999999</v>
      </c>
      <c r="E15" s="46">
        <v>0</v>
      </c>
      <c r="F15" s="46"/>
      <c r="G15" s="46">
        <v>0</v>
      </c>
      <c r="H15" s="46"/>
      <c r="I15" s="46">
        <v>0</v>
      </c>
      <c r="J15" s="46"/>
      <c r="K15" s="46">
        <v>0</v>
      </c>
    </row>
    <row r="16" spans="1:15" ht="24.75" customHeight="1">
      <c r="B16" s="32" t="s">
        <v>105</v>
      </c>
      <c r="C16" s="74">
        <v>18</v>
      </c>
      <c r="E16" s="77">
        <v>541125845</v>
      </c>
      <c r="F16" s="46"/>
      <c r="G16" s="77">
        <v>116922422</v>
      </c>
      <c r="H16" s="46"/>
      <c r="I16" s="46">
        <v>168052707</v>
      </c>
      <c r="J16" s="46"/>
      <c r="K16" s="46">
        <v>52489411</v>
      </c>
    </row>
    <row r="17" spans="1:14" ht="24.75" customHeight="1">
      <c r="B17" s="32" t="s">
        <v>260</v>
      </c>
      <c r="C17" s="74">
        <v>18</v>
      </c>
      <c r="E17" s="46">
        <v>0</v>
      </c>
      <c r="F17" s="46"/>
      <c r="G17" s="46">
        <v>0</v>
      </c>
      <c r="H17" s="46"/>
      <c r="I17" s="46">
        <v>10953312</v>
      </c>
      <c r="J17" s="46"/>
      <c r="K17" s="46">
        <v>0</v>
      </c>
    </row>
    <row r="18" spans="1:14" ht="24.75" customHeight="1">
      <c r="B18" s="32" t="s">
        <v>215</v>
      </c>
      <c r="C18" s="74">
        <v>18</v>
      </c>
      <c r="E18" s="46">
        <v>27430364</v>
      </c>
      <c r="F18" s="46"/>
      <c r="G18" s="46">
        <v>26836274</v>
      </c>
      <c r="H18" s="46"/>
      <c r="I18" s="46">
        <v>7404928</v>
      </c>
      <c r="J18" s="46"/>
      <c r="K18" s="46">
        <v>707397</v>
      </c>
    </row>
    <row r="19" spans="1:14" ht="24.75" customHeight="1">
      <c r="A19" s="38" t="s">
        <v>55</v>
      </c>
      <c r="B19" s="38"/>
      <c r="C19" s="74"/>
      <c r="E19" s="78">
        <f>SUM(E10:E18)</f>
        <v>27136995162</v>
      </c>
      <c r="G19" s="78">
        <f>SUM(G10:G18)</f>
        <v>53179508187</v>
      </c>
      <c r="H19" s="26"/>
      <c r="I19" s="78">
        <f>SUM(I10:I18)</f>
        <v>5094976290</v>
      </c>
      <c r="J19" s="26"/>
      <c r="K19" s="78">
        <f>SUM(K10:K18)</f>
        <v>17178106811</v>
      </c>
      <c r="N19" s="79"/>
    </row>
    <row r="20" spans="1:14" ht="24.75" customHeight="1">
      <c r="A20" s="38" t="s">
        <v>56</v>
      </c>
      <c r="B20" s="38"/>
      <c r="C20" s="74"/>
      <c r="E20" s="26"/>
      <c r="G20" s="26"/>
      <c r="H20" s="26"/>
      <c r="I20" s="26"/>
      <c r="J20" s="26"/>
      <c r="K20" s="26"/>
    </row>
    <row r="21" spans="1:14" ht="24.75" customHeight="1">
      <c r="A21" s="32" t="s">
        <v>57</v>
      </c>
      <c r="C21" s="74">
        <v>18</v>
      </c>
      <c r="E21" s="26">
        <v>22796397626</v>
      </c>
      <c r="G21" s="26">
        <v>26511287790</v>
      </c>
      <c r="H21" s="26"/>
      <c r="I21" s="26">
        <v>984094693</v>
      </c>
      <c r="J21" s="26"/>
      <c r="K21" s="26">
        <v>1171718655</v>
      </c>
      <c r="L21" s="36" t="s">
        <v>58</v>
      </c>
    </row>
    <row r="22" spans="1:14" ht="24.75" customHeight="1">
      <c r="A22" s="32" t="s">
        <v>59</v>
      </c>
      <c r="C22" s="74" t="s">
        <v>225</v>
      </c>
      <c r="E22" s="26">
        <v>1505627775</v>
      </c>
      <c r="G22" s="26">
        <v>2035069616</v>
      </c>
      <c r="H22" s="26"/>
      <c r="I22" s="26">
        <v>342652057</v>
      </c>
      <c r="J22" s="26"/>
      <c r="K22" s="26">
        <v>635297221</v>
      </c>
      <c r="L22" s="36" t="s">
        <v>60</v>
      </c>
    </row>
    <row r="23" spans="1:14" ht="24.75" customHeight="1">
      <c r="A23" s="32" t="s">
        <v>249</v>
      </c>
      <c r="C23" s="74"/>
      <c r="E23" s="46"/>
      <c r="F23" s="46"/>
      <c r="G23" s="46"/>
      <c r="H23" s="46"/>
      <c r="I23" s="46"/>
      <c r="J23" s="46"/>
      <c r="K23" s="46"/>
    </row>
    <row r="24" spans="1:14" ht="24.75" customHeight="1">
      <c r="B24" s="166" t="s">
        <v>258</v>
      </c>
      <c r="C24" s="74"/>
      <c r="E24" s="46">
        <v>0</v>
      </c>
      <c r="F24" s="46"/>
      <c r="G24" s="46">
        <v>2464879</v>
      </c>
      <c r="H24" s="46"/>
      <c r="I24" s="46">
        <v>0</v>
      </c>
      <c r="J24" s="46"/>
      <c r="K24" s="46">
        <v>2853031</v>
      </c>
    </row>
    <row r="25" spans="1:14" ht="24.75" customHeight="1">
      <c r="B25" s="166" t="s">
        <v>259</v>
      </c>
      <c r="C25" s="74">
        <v>10.199999999999999</v>
      </c>
      <c r="E25" s="46">
        <v>857104508</v>
      </c>
      <c r="F25" s="46"/>
      <c r="G25" s="46">
        <v>0</v>
      </c>
      <c r="H25" s="46"/>
      <c r="I25" s="46">
        <v>90268030</v>
      </c>
      <c r="J25" s="46"/>
      <c r="K25" s="46">
        <v>0</v>
      </c>
    </row>
    <row r="26" spans="1:14" ht="24.75" customHeight="1">
      <c r="A26" s="38" t="s">
        <v>61</v>
      </c>
      <c r="B26" s="38"/>
      <c r="C26" s="74">
        <v>19</v>
      </c>
      <c r="E26" s="78">
        <f>SUM(E21:E25)</f>
        <v>25159129909</v>
      </c>
      <c r="G26" s="78">
        <f>SUM(G21:G25)</f>
        <v>28548822285</v>
      </c>
      <c r="H26" s="26"/>
      <c r="I26" s="78">
        <f>SUM(I21:I25)</f>
        <v>1417014780</v>
      </c>
      <c r="J26" s="26"/>
      <c r="K26" s="78">
        <f>SUM(K21:K25)</f>
        <v>1809868907</v>
      </c>
    </row>
    <row r="27" spans="1:14" ht="24.75" customHeight="1">
      <c r="A27" s="29" t="s">
        <v>142</v>
      </c>
      <c r="B27" s="29"/>
      <c r="C27" s="74"/>
      <c r="E27" s="80">
        <f>+E19-E26</f>
        <v>1977865253</v>
      </c>
      <c r="G27" s="80">
        <f>+G19-G26</f>
        <v>24630685902</v>
      </c>
      <c r="H27" s="26"/>
      <c r="I27" s="80">
        <f>+I19-I26</f>
        <v>3677961510</v>
      </c>
      <c r="J27" s="26"/>
      <c r="K27" s="80">
        <f>+K19-K26</f>
        <v>15368237904</v>
      </c>
    </row>
    <row r="28" spans="1:14" ht="24.75" customHeight="1">
      <c r="A28" s="32" t="s">
        <v>64</v>
      </c>
      <c r="C28" s="74"/>
      <c r="E28" s="26">
        <v>-372942602</v>
      </c>
      <c r="G28" s="26">
        <v>-221620852</v>
      </c>
      <c r="H28" s="26"/>
      <c r="I28" s="26">
        <v>-7429429</v>
      </c>
      <c r="J28" s="26"/>
      <c r="K28" s="26">
        <v>-8986652</v>
      </c>
    </row>
    <row r="29" spans="1:14" ht="24.75" customHeight="1">
      <c r="A29" s="32" t="s">
        <v>143</v>
      </c>
      <c r="C29" s="74">
        <v>6</v>
      </c>
      <c r="E29" s="41">
        <v>-71974374</v>
      </c>
      <c r="G29" s="41">
        <v>123307485</v>
      </c>
      <c r="H29" s="26"/>
      <c r="I29" s="41">
        <v>-71974374</v>
      </c>
      <c r="J29" s="26"/>
      <c r="K29" s="41">
        <v>123307485</v>
      </c>
    </row>
    <row r="30" spans="1:14" ht="24.75" customHeight="1">
      <c r="A30" s="32" t="s">
        <v>144</v>
      </c>
      <c r="C30" s="74"/>
      <c r="E30" s="26"/>
      <c r="G30" s="26"/>
      <c r="H30" s="26"/>
      <c r="I30" s="26"/>
      <c r="J30" s="26"/>
      <c r="K30" s="26"/>
    </row>
    <row r="31" spans="1:14" ht="24.75" customHeight="1">
      <c r="B31" s="32" t="s">
        <v>214</v>
      </c>
      <c r="C31" s="74"/>
      <c r="E31" s="26">
        <v>-3941818</v>
      </c>
      <c r="G31" s="26">
        <v>-6280682</v>
      </c>
      <c r="H31" s="81"/>
      <c r="I31" s="39">
        <v>0</v>
      </c>
      <c r="J31" s="59"/>
      <c r="K31" s="39">
        <v>0</v>
      </c>
    </row>
    <row r="32" spans="1:14" ht="24.75" customHeight="1">
      <c r="A32" s="32" t="s">
        <v>129</v>
      </c>
      <c r="C32" s="74">
        <v>8.1</v>
      </c>
      <c r="E32" s="26">
        <v>46506012</v>
      </c>
      <c r="G32" s="26">
        <v>57606186</v>
      </c>
      <c r="H32" s="26"/>
      <c r="I32" s="59">
        <v>0</v>
      </c>
      <c r="J32" s="59"/>
      <c r="K32" s="59">
        <v>0</v>
      </c>
    </row>
    <row r="33" spans="1:11" s="82" customFormat="1" ht="24.75" customHeight="1">
      <c r="A33" s="32" t="s">
        <v>130</v>
      </c>
      <c r="B33" s="32"/>
      <c r="C33" s="74">
        <v>8.1999999999999993</v>
      </c>
      <c r="E33" s="57">
        <v>47162648</v>
      </c>
      <c r="G33" s="57">
        <v>76287219</v>
      </c>
      <c r="I33" s="56">
        <v>0</v>
      </c>
      <c r="J33" s="59"/>
      <c r="K33" s="56">
        <v>0</v>
      </c>
    </row>
    <row r="34" spans="1:11" ht="24.75" customHeight="1">
      <c r="A34" s="38" t="s">
        <v>87</v>
      </c>
      <c r="B34" s="38"/>
      <c r="C34" s="74"/>
      <c r="E34" s="26">
        <f>SUM(E27:E33)</f>
        <v>1622675119</v>
      </c>
      <c r="G34" s="26">
        <f>SUM(G27:G33)</f>
        <v>24659985258</v>
      </c>
      <c r="H34" s="26"/>
      <c r="I34" s="26">
        <f>SUM(I27:I33)</f>
        <v>3598557707</v>
      </c>
      <c r="J34" s="26"/>
      <c r="K34" s="26">
        <f>SUM(K27:K33)</f>
        <v>15482558737</v>
      </c>
    </row>
    <row r="35" spans="1:11" ht="24.75" customHeight="1">
      <c r="A35" s="32" t="s">
        <v>145</v>
      </c>
      <c r="C35" s="74">
        <v>21</v>
      </c>
      <c r="E35" s="57">
        <v>-120216250</v>
      </c>
      <c r="G35" s="57">
        <v>-32436021</v>
      </c>
      <c r="H35" s="26"/>
      <c r="I35" s="57">
        <v>-22402301</v>
      </c>
      <c r="J35" s="39"/>
      <c r="K35" s="56">
        <v>0</v>
      </c>
    </row>
    <row r="36" spans="1:11" ht="24.75" customHeight="1" thickBot="1">
      <c r="A36" s="38" t="s">
        <v>155</v>
      </c>
      <c r="B36" s="38"/>
      <c r="C36" s="74">
        <v>26</v>
      </c>
      <c r="E36" s="40">
        <f>SUM(E34:E35)</f>
        <v>1502458869</v>
      </c>
      <c r="G36" s="40">
        <f>SUM(G34:G35)</f>
        <v>24627549237</v>
      </c>
      <c r="H36" s="26"/>
      <c r="I36" s="40">
        <f>SUM(I34:I35)</f>
        <v>3576155406</v>
      </c>
      <c r="J36" s="26"/>
      <c r="K36" s="40">
        <f>SUM(K34:K35)</f>
        <v>15482558737</v>
      </c>
    </row>
    <row r="37" spans="1:11" ht="24.75" customHeight="1" thickTop="1">
      <c r="A37" s="38"/>
      <c r="B37" s="38"/>
      <c r="C37" s="74"/>
      <c r="E37" s="26"/>
      <c r="G37" s="26"/>
      <c r="H37" s="26"/>
      <c r="I37" s="26"/>
      <c r="J37" s="26"/>
      <c r="K37" s="26"/>
    </row>
    <row r="38" spans="1:11" ht="24.75" customHeight="1">
      <c r="A38" s="38" t="s">
        <v>156</v>
      </c>
      <c r="B38" s="38"/>
      <c r="C38" s="74"/>
      <c r="E38" s="26"/>
      <c r="G38" s="26"/>
      <c r="H38" s="26"/>
      <c r="I38" s="26"/>
      <c r="J38" s="26"/>
      <c r="K38" s="26"/>
    </row>
    <row r="39" spans="1:11" ht="24.75" customHeight="1">
      <c r="B39" s="61" t="s">
        <v>62</v>
      </c>
      <c r="C39" s="74"/>
      <c r="E39" s="26">
        <f>+E41-E40</f>
        <v>1501901163</v>
      </c>
      <c r="G39" s="26">
        <f>+G41-G40</f>
        <v>24625176907</v>
      </c>
      <c r="H39" s="26"/>
      <c r="I39" s="26">
        <f>+I41-I40</f>
        <v>3576155406</v>
      </c>
      <c r="J39" s="26"/>
      <c r="K39" s="26">
        <f>+K41-K40</f>
        <v>15482558737</v>
      </c>
    </row>
    <row r="40" spans="1:11" ht="24.75" customHeight="1">
      <c r="B40" s="61" t="s">
        <v>79</v>
      </c>
      <c r="C40" s="74"/>
      <c r="E40" s="57">
        <v>557706</v>
      </c>
      <c r="G40" s="57">
        <v>2372330</v>
      </c>
      <c r="H40" s="26"/>
      <c r="I40" s="122">
        <v>0</v>
      </c>
      <c r="J40" s="81"/>
      <c r="K40" s="56">
        <v>0</v>
      </c>
    </row>
    <row r="41" spans="1:11" ht="24.75" customHeight="1" thickBot="1">
      <c r="A41" s="38"/>
      <c r="B41" s="38"/>
      <c r="C41" s="74"/>
      <c r="E41" s="58">
        <f>+E36</f>
        <v>1502458869</v>
      </c>
      <c r="G41" s="58">
        <f>+G36</f>
        <v>24627549237</v>
      </c>
      <c r="H41" s="26"/>
      <c r="I41" s="58">
        <f>+I36</f>
        <v>3576155406</v>
      </c>
      <c r="J41" s="26"/>
      <c r="K41" s="58">
        <f>+K36</f>
        <v>15482558737</v>
      </c>
    </row>
    <row r="42" spans="1:11" ht="24.75" customHeight="1" thickTop="1">
      <c r="A42" s="38"/>
      <c r="B42" s="38"/>
      <c r="C42" s="74"/>
      <c r="E42" s="26"/>
      <c r="G42" s="26"/>
      <c r="H42" s="26"/>
      <c r="I42" s="26"/>
      <c r="J42" s="26"/>
      <c r="K42" s="26"/>
    </row>
    <row r="43" spans="1:11" ht="24.75" customHeight="1">
      <c r="A43" s="38" t="s">
        <v>66</v>
      </c>
      <c r="B43" s="38"/>
      <c r="C43" s="74" t="s">
        <v>192</v>
      </c>
    </row>
    <row r="44" spans="1:11" ht="24.75" customHeight="1" thickBot="1">
      <c r="B44" s="61" t="s">
        <v>213</v>
      </c>
      <c r="C44" s="74"/>
      <c r="E44" s="163">
        <f>ROUND(E39/E46,3)</f>
        <v>1.8120000000000001</v>
      </c>
      <c r="G44" s="83">
        <f>ROUND(G39/G46,3)</f>
        <v>29.713999999999999</v>
      </c>
      <c r="H44" s="84"/>
      <c r="I44" s="163">
        <f>ROUND(I39/I46,3)</f>
        <v>4.3150000000000004</v>
      </c>
      <c r="J44" s="85"/>
      <c r="K44" s="83">
        <f>ROUND(K39/K46,3)</f>
        <v>18.681999999999999</v>
      </c>
    </row>
    <row r="45" spans="1:11" ht="24.75" customHeight="1" thickTop="1">
      <c r="C45" s="74"/>
      <c r="E45" s="85"/>
      <c r="G45" s="85"/>
      <c r="H45" s="85"/>
      <c r="I45" s="85"/>
      <c r="J45" s="85"/>
      <c r="K45" s="85"/>
    </row>
    <row r="46" spans="1:11" ht="24.75" customHeight="1" thickBot="1">
      <c r="A46" s="38" t="s">
        <v>184</v>
      </c>
      <c r="B46" s="38"/>
      <c r="C46" s="74"/>
      <c r="E46" s="58">
        <v>828750000</v>
      </c>
      <c r="G46" s="58">
        <v>828750000</v>
      </c>
      <c r="I46" s="58">
        <v>828750000</v>
      </c>
      <c r="K46" s="58">
        <v>828750000</v>
      </c>
    </row>
    <row r="47" spans="1:11" ht="24.75" customHeight="1" thickTop="1">
      <c r="A47" s="61"/>
      <c r="B47" s="61"/>
      <c r="C47" s="74"/>
      <c r="E47" s="26"/>
      <c r="G47" s="26"/>
      <c r="I47" s="26"/>
      <c r="K47" s="26"/>
    </row>
    <row r="48" spans="1:11" ht="24.75" customHeight="1">
      <c r="A48" s="61"/>
      <c r="B48" s="61"/>
      <c r="C48" s="74"/>
      <c r="E48" s="26"/>
      <c r="G48" s="26"/>
      <c r="I48" s="26"/>
      <c r="K48" s="26"/>
    </row>
    <row r="49" spans="1:12" ht="24.75" customHeight="1">
      <c r="C49" s="76"/>
      <c r="E49" s="26"/>
      <c r="G49" s="26"/>
      <c r="I49" s="26"/>
      <c r="K49" s="26"/>
    </row>
    <row r="50" spans="1:12" ht="32.5" customHeight="1">
      <c r="C50" s="76"/>
      <c r="E50" s="26"/>
      <c r="G50" s="26"/>
      <c r="I50" s="26"/>
      <c r="K50" s="26"/>
    </row>
    <row r="51" spans="1:12" ht="33.9" customHeight="1">
      <c r="A51" s="178" t="s">
        <v>153</v>
      </c>
      <c r="B51" s="178"/>
      <c r="C51" s="178"/>
      <c r="D51" s="178"/>
      <c r="E51" s="178"/>
      <c r="F51" s="178"/>
      <c r="G51" s="178"/>
      <c r="L51" s="32"/>
    </row>
    <row r="52" spans="1:12" ht="24.75" customHeight="1">
      <c r="L52" s="32"/>
    </row>
    <row r="53" spans="1:12" ht="24" customHeight="1">
      <c r="A53" s="42"/>
      <c r="B53" s="42"/>
      <c r="K53" s="105" t="s">
        <v>247</v>
      </c>
    </row>
    <row r="108" spans="3:3" ht="23.25" customHeight="1">
      <c r="C108" s="32">
        <v>18</v>
      </c>
    </row>
    <row r="114" spans="3:3" ht="23.25" customHeight="1">
      <c r="C114" s="32">
        <v>27</v>
      </c>
    </row>
  </sheetData>
  <mergeCells count="6">
    <mergeCell ref="A51:G51"/>
    <mergeCell ref="A2:K2"/>
    <mergeCell ref="A3:K3"/>
    <mergeCell ref="A4:K4"/>
    <mergeCell ref="E7:G7"/>
    <mergeCell ref="I7:K7"/>
  </mergeCells>
  <pageMargins left="0.70866141732283472" right="0.39370078740157483" top="0.70866141732283472" bottom="0.51181102362204722" header="0.19685039370078741" footer="0.19685039370078741"/>
  <pageSetup paperSize="9" scale="61" fitToHeight="0" orientation="portrait" r:id="rId1"/>
  <headerFooter alignWithMargins="0"/>
  <ignoredErrors>
    <ignoredError sqref="C4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21"/>
  <sheetViews>
    <sheetView view="pageBreakPreview" topLeftCell="A22" zoomScale="90" zoomScaleNormal="90" zoomScaleSheetLayoutView="90" workbookViewId="0">
      <selection activeCell="L22" sqref="L22"/>
    </sheetView>
  </sheetViews>
  <sheetFormatPr defaultColWidth="10.69921875" defaultRowHeight="23.15" customHeight="1"/>
  <cols>
    <col min="1" max="2" width="3.8984375" style="32" customWidth="1"/>
    <col min="3" max="3" width="68.3984375" style="32" customWidth="1"/>
    <col min="4" max="4" width="13" style="32" customWidth="1"/>
    <col min="5" max="5" width="1" style="32" customWidth="1"/>
    <col min="6" max="6" width="18.296875" style="32" customWidth="1"/>
    <col min="7" max="7" width="1" style="32" customWidth="1"/>
    <col min="8" max="8" width="18.296875" style="32" customWidth="1"/>
    <col min="9" max="9" width="1" style="32" customWidth="1"/>
    <col min="10" max="10" width="18.296875" style="32" customWidth="1"/>
    <col min="11" max="11" width="1" style="32" customWidth="1"/>
    <col min="12" max="12" width="18.296875" style="32" customWidth="1"/>
    <col min="13" max="13" width="4.8984375" style="36" customWidth="1"/>
    <col min="14" max="14" width="10.69921875" style="32" customWidth="1"/>
    <col min="15" max="15" width="19.59765625" style="53" bestFit="1" customWidth="1"/>
    <col min="16" max="16" width="13.3984375" style="54" bestFit="1" customWidth="1"/>
    <col min="17" max="16384" width="10.69921875" style="32"/>
  </cols>
  <sheetData>
    <row r="1" spans="1:16" ht="23.15" customHeight="1">
      <c r="L1" s="52"/>
    </row>
    <row r="2" spans="1:16" s="38" customFormat="1" ht="24.7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O2" s="62"/>
      <c r="P2" s="63"/>
    </row>
    <row r="3" spans="1:16" s="38" customFormat="1" ht="24.75" customHeight="1">
      <c r="A3" s="173" t="s">
        <v>80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O3" s="62"/>
      <c r="P3" s="63"/>
    </row>
    <row r="4" spans="1:16" s="38" customFormat="1" ht="24.75" customHeight="1">
      <c r="A4" s="173" t="s">
        <v>228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O4" s="62"/>
      <c r="P4" s="63"/>
    </row>
    <row r="5" spans="1:16" ht="26.25" customHeight="1">
      <c r="G5" s="36"/>
      <c r="L5" s="52" t="s">
        <v>152</v>
      </c>
    </row>
    <row r="6" spans="1:16" s="38" customFormat="1" ht="26.9" customHeight="1">
      <c r="F6" s="65"/>
      <c r="G6" s="65" t="s">
        <v>2</v>
      </c>
      <c r="H6" s="65"/>
      <c r="J6" s="66"/>
      <c r="K6" s="67" t="s">
        <v>12</v>
      </c>
      <c r="L6" s="66"/>
      <c r="M6" s="64"/>
      <c r="O6" s="62"/>
      <c r="P6" s="63"/>
    </row>
    <row r="7" spans="1:16" s="38" customFormat="1" ht="29.15" customHeight="1">
      <c r="F7" s="180" t="s">
        <v>154</v>
      </c>
      <c r="G7" s="180"/>
      <c r="H7" s="180"/>
      <c r="J7" s="180" t="str">
        <f>+F7</f>
        <v>สำหรับปีสิ้นสุดวันที่ 31 ธันวาคม</v>
      </c>
      <c r="K7" s="180"/>
      <c r="L7" s="180"/>
      <c r="M7" s="64"/>
      <c r="O7" s="62"/>
      <c r="P7" s="63"/>
    </row>
    <row r="8" spans="1:16" ht="26.9" customHeight="1">
      <c r="D8" s="68" t="s">
        <v>19</v>
      </c>
      <c r="E8" s="36"/>
      <c r="F8" s="70">
        <v>2566</v>
      </c>
      <c r="G8" s="71"/>
      <c r="H8" s="70">
        <v>2565</v>
      </c>
      <c r="I8" s="72"/>
      <c r="J8" s="70">
        <f>+F8</f>
        <v>2566</v>
      </c>
      <c r="K8" s="71"/>
      <c r="L8" s="70">
        <f>+H8</f>
        <v>2565</v>
      </c>
    </row>
    <row r="9" spans="1:16" ht="26.9" customHeight="1">
      <c r="F9" s="112"/>
      <c r="G9" s="71"/>
      <c r="H9" s="112"/>
      <c r="I9" s="72"/>
      <c r="J9" s="112"/>
      <c r="K9" s="71"/>
      <c r="L9" s="112"/>
    </row>
    <row r="10" spans="1:16" ht="26.9" customHeight="1">
      <c r="A10" s="38" t="s">
        <v>155</v>
      </c>
      <c r="B10" s="113"/>
      <c r="F10" s="114">
        <f>+PL!E36</f>
        <v>1502458869</v>
      </c>
      <c r="H10" s="114">
        <f>+PL!G36</f>
        <v>24627549237</v>
      </c>
      <c r="I10" s="26"/>
      <c r="J10" s="57">
        <f>+PL!I36</f>
        <v>3576155406</v>
      </c>
      <c r="K10" s="26"/>
      <c r="L10" s="57">
        <f>+PL!K36</f>
        <v>15482558737</v>
      </c>
    </row>
    <row r="11" spans="1:16" ht="26.25" customHeight="1">
      <c r="A11" s="38" t="s">
        <v>81</v>
      </c>
      <c r="B11" s="38"/>
      <c r="F11" s="26"/>
      <c r="H11" s="26"/>
      <c r="I11" s="26"/>
      <c r="J11" s="26"/>
      <c r="K11" s="26"/>
      <c r="L11" s="26"/>
    </row>
    <row r="12" spans="1:16" ht="26.9" customHeight="1">
      <c r="A12" s="38"/>
      <c r="B12" s="38" t="s">
        <v>111</v>
      </c>
      <c r="F12" s="26"/>
      <c r="H12" s="26"/>
      <c r="I12" s="26"/>
      <c r="J12" s="26"/>
      <c r="K12" s="26"/>
      <c r="L12" s="26"/>
    </row>
    <row r="13" spans="1:16" ht="26.9" customHeight="1">
      <c r="C13" s="32" t="s">
        <v>82</v>
      </c>
      <c r="F13" s="115">
        <v>-470002046</v>
      </c>
      <c r="H13" s="115">
        <v>544035481</v>
      </c>
      <c r="J13" s="115">
        <v>-228815038</v>
      </c>
      <c r="L13" s="115">
        <v>140877473</v>
      </c>
    </row>
    <row r="14" spans="1:16" ht="26.9" customHeight="1">
      <c r="B14" s="38" t="s">
        <v>116</v>
      </c>
      <c r="F14" s="116">
        <f>SUM(F13)</f>
        <v>-470002046</v>
      </c>
      <c r="H14" s="116">
        <f>SUM(H13)</f>
        <v>544035481</v>
      </c>
      <c r="J14" s="116">
        <f t="shared" ref="J14" si="0">SUM(J13)</f>
        <v>-228815038</v>
      </c>
      <c r="K14" s="115"/>
      <c r="L14" s="116">
        <f t="shared" ref="L14" si="1">SUM(L13)</f>
        <v>140877473</v>
      </c>
    </row>
    <row r="15" spans="1:16" ht="26.9" customHeight="1">
      <c r="B15" s="38" t="s">
        <v>183</v>
      </c>
      <c r="F15" s="115"/>
      <c r="H15" s="115"/>
      <c r="J15" s="115"/>
      <c r="L15" s="115"/>
    </row>
    <row r="16" spans="1:16" ht="26.9" customHeight="1">
      <c r="C16" s="32" t="s">
        <v>176</v>
      </c>
    </row>
    <row r="17" spans="1:16" ht="26.9" customHeight="1">
      <c r="C17" s="32" t="s">
        <v>185</v>
      </c>
      <c r="D17" s="86">
        <v>15</v>
      </c>
      <c r="E17" s="36"/>
      <c r="F17" s="117">
        <v>0</v>
      </c>
      <c r="H17" s="117">
        <v>11267875</v>
      </c>
      <c r="J17" s="117">
        <v>0</v>
      </c>
      <c r="L17" s="164">
        <v>11384618</v>
      </c>
    </row>
    <row r="18" spans="1:16" ht="26.9" customHeight="1">
      <c r="B18" s="38"/>
      <c r="C18" s="32" t="s">
        <v>264</v>
      </c>
      <c r="F18" s="115"/>
      <c r="H18" s="115"/>
      <c r="J18" s="115"/>
      <c r="L18" s="115"/>
    </row>
    <row r="19" spans="1:16" ht="26.9" customHeight="1">
      <c r="B19" s="38"/>
      <c r="C19" s="32" t="s">
        <v>265</v>
      </c>
      <c r="F19" s="115">
        <v>7979299</v>
      </c>
      <c r="H19" s="117">
        <v>0</v>
      </c>
      <c r="J19" s="117">
        <v>0</v>
      </c>
      <c r="L19" s="117">
        <v>0</v>
      </c>
    </row>
    <row r="20" spans="1:16" ht="26.9" customHeight="1">
      <c r="C20" s="32" t="s">
        <v>186</v>
      </c>
      <c r="D20" s="86">
        <v>21</v>
      </c>
      <c r="E20" s="36"/>
      <c r="F20" s="168">
        <v>0</v>
      </c>
      <c r="H20" s="168">
        <v>0</v>
      </c>
      <c r="J20" s="168">
        <v>0</v>
      </c>
      <c r="L20" s="168">
        <v>0</v>
      </c>
    </row>
    <row r="21" spans="1:16" ht="26.9" customHeight="1">
      <c r="B21" s="38" t="s">
        <v>182</v>
      </c>
      <c r="F21" s="167">
        <f>SUM(F16:F20)</f>
        <v>7979299</v>
      </c>
      <c r="H21" s="167">
        <f>SUM(H16:H20)</f>
        <v>11267875</v>
      </c>
      <c r="J21" s="167">
        <f>SUM(J16:J20)</f>
        <v>0</v>
      </c>
      <c r="L21" s="167">
        <f>SUM(L16:L20)</f>
        <v>11384618</v>
      </c>
    </row>
    <row r="22" spans="1:16" ht="26.9" customHeight="1">
      <c r="A22" s="38" t="s">
        <v>157</v>
      </c>
      <c r="B22" s="38"/>
      <c r="D22" s="120"/>
      <c r="E22" s="120"/>
      <c r="F22" s="78">
        <f>+F21+F14</f>
        <v>-462022747</v>
      </c>
      <c r="H22" s="78">
        <f>+H21+H14</f>
        <v>555303356</v>
      </c>
      <c r="I22" s="26"/>
      <c r="J22" s="78">
        <f>+J21+J14</f>
        <v>-228815038</v>
      </c>
      <c r="K22" s="26"/>
      <c r="L22" s="78">
        <f>+L21+L14</f>
        <v>152262091</v>
      </c>
    </row>
    <row r="23" spans="1:16" ht="26.9" customHeight="1" thickBot="1">
      <c r="A23" s="38" t="s">
        <v>158</v>
      </c>
      <c r="B23" s="38"/>
      <c r="D23" s="86"/>
      <c r="E23" s="86"/>
      <c r="F23" s="40">
        <f>+F10+F22</f>
        <v>1040436122</v>
      </c>
      <c r="H23" s="40">
        <f>+H10+H22</f>
        <v>25182852593</v>
      </c>
      <c r="I23" s="26"/>
      <c r="J23" s="40">
        <f>+J10+J22</f>
        <v>3347340368</v>
      </c>
      <c r="K23" s="26"/>
      <c r="L23" s="40">
        <f>+L10+L22</f>
        <v>15634820828</v>
      </c>
    </row>
    <row r="24" spans="1:16" ht="26.9" customHeight="1" thickTop="1">
      <c r="D24" s="86"/>
      <c r="E24" s="86"/>
      <c r="F24" s="26"/>
      <c r="H24" s="26"/>
      <c r="I24" s="26"/>
      <c r="J24" s="26"/>
      <c r="K24" s="26"/>
      <c r="L24" s="26"/>
    </row>
    <row r="25" spans="1:16" ht="26.9" customHeight="1">
      <c r="A25" s="38" t="s">
        <v>159</v>
      </c>
      <c r="B25" s="113"/>
      <c r="F25" s="26"/>
      <c r="H25" s="26"/>
      <c r="I25" s="26"/>
      <c r="J25" s="26"/>
      <c r="K25" s="26"/>
      <c r="L25" s="26"/>
    </row>
    <row r="26" spans="1:16" ht="26.9" customHeight="1">
      <c r="B26" s="32" t="s">
        <v>62</v>
      </c>
      <c r="F26" s="115">
        <f>F28-F27</f>
        <v>1044168759</v>
      </c>
      <c r="H26" s="115">
        <v>25188175577</v>
      </c>
      <c r="I26" s="26"/>
      <c r="J26" s="115">
        <f>J23</f>
        <v>3347340368</v>
      </c>
      <c r="K26" s="26"/>
      <c r="L26" s="115">
        <f>L23</f>
        <v>15634820828</v>
      </c>
    </row>
    <row r="27" spans="1:16" ht="26.9" customHeight="1">
      <c r="B27" s="32" t="s">
        <v>79</v>
      </c>
      <c r="F27" s="119">
        <f>'Change - รวม'!V23</f>
        <v>-3732637</v>
      </c>
      <c r="H27" s="119">
        <v>-5322984</v>
      </c>
      <c r="I27" s="26"/>
      <c r="J27" s="118">
        <v>0</v>
      </c>
      <c r="K27" s="59"/>
      <c r="L27" s="118">
        <v>0</v>
      </c>
      <c r="M27" s="32"/>
      <c r="O27" s="32"/>
      <c r="P27" s="32"/>
    </row>
    <row r="28" spans="1:16" ht="26.9" customHeight="1" thickBot="1">
      <c r="A28" s="38"/>
      <c r="B28" s="38"/>
      <c r="F28" s="40">
        <f>F23</f>
        <v>1040436122</v>
      </c>
      <c r="H28" s="121">
        <f>SUM(H26:H27)</f>
        <v>25182852593</v>
      </c>
      <c r="I28" s="26"/>
      <c r="J28" s="40">
        <f>SUM(J26:J27)</f>
        <v>3347340368</v>
      </c>
      <c r="K28" s="26"/>
      <c r="L28" s="121">
        <f>SUM(L26:L27)</f>
        <v>15634820828</v>
      </c>
      <c r="M28" s="32"/>
      <c r="O28" s="32"/>
      <c r="P28" s="32"/>
    </row>
    <row r="29" spans="1:16" s="88" customFormat="1" ht="24.75" customHeight="1" thickTop="1">
      <c r="A29" s="89"/>
      <c r="B29" s="89"/>
      <c r="D29" s="91"/>
      <c r="E29" s="91"/>
      <c r="F29" s="90"/>
      <c r="G29" s="90"/>
      <c r="H29" s="90"/>
      <c r="I29" s="90"/>
      <c r="J29" s="90"/>
      <c r="K29" s="90"/>
      <c r="L29" s="90"/>
    </row>
    <row r="30" spans="1:16" ht="24.75" customHeight="1">
      <c r="A30" s="38"/>
      <c r="B30" s="38"/>
      <c r="D30" s="86"/>
      <c r="E30" s="86"/>
      <c r="F30" s="26"/>
      <c r="G30" s="26"/>
      <c r="H30" s="26"/>
      <c r="I30" s="26"/>
      <c r="J30" s="26"/>
      <c r="K30" s="26"/>
      <c r="L30" s="26"/>
      <c r="M30" s="32"/>
      <c r="O30" s="32"/>
      <c r="P30" s="32"/>
    </row>
    <row r="31" spans="1:16" ht="24.75" customHeight="1">
      <c r="A31" s="38"/>
      <c r="B31" s="38"/>
      <c r="D31" s="86"/>
      <c r="E31" s="86"/>
      <c r="F31" s="26"/>
      <c r="G31" s="26"/>
      <c r="H31" s="26"/>
      <c r="I31" s="26"/>
      <c r="J31" s="26"/>
      <c r="K31" s="26"/>
      <c r="L31" s="26"/>
      <c r="M31" s="32"/>
      <c r="O31" s="32"/>
      <c r="P31" s="32"/>
    </row>
    <row r="32" spans="1:16" ht="24.75" customHeight="1">
      <c r="A32" s="38"/>
      <c r="B32" s="38"/>
      <c r="D32" s="86"/>
      <c r="E32" s="86"/>
      <c r="F32" s="26"/>
      <c r="G32" s="26"/>
      <c r="H32" s="26"/>
      <c r="I32" s="26"/>
      <c r="J32" s="26"/>
      <c r="K32" s="26"/>
      <c r="L32" s="26"/>
      <c r="M32" s="32"/>
      <c r="O32" s="32"/>
      <c r="P32" s="32"/>
    </row>
    <row r="33" spans="1:16" ht="24.75" customHeight="1">
      <c r="A33" s="38"/>
      <c r="B33" s="38"/>
      <c r="D33" s="86"/>
      <c r="E33" s="86"/>
      <c r="F33" s="26"/>
      <c r="G33" s="26"/>
      <c r="H33" s="26"/>
      <c r="I33" s="26"/>
      <c r="J33" s="26"/>
      <c r="K33" s="26"/>
      <c r="L33" s="26"/>
      <c r="M33" s="32"/>
      <c r="O33" s="32"/>
      <c r="P33" s="32"/>
    </row>
    <row r="34" spans="1:16" ht="24.75" customHeight="1">
      <c r="A34" s="38"/>
      <c r="B34" s="38"/>
      <c r="F34" s="26"/>
      <c r="G34" s="26"/>
      <c r="H34" s="26"/>
      <c r="I34" s="26"/>
      <c r="J34" s="26"/>
      <c r="K34" s="26"/>
      <c r="L34" s="39"/>
      <c r="M34" s="32"/>
      <c r="O34" s="32"/>
      <c r="P34" s="32"/>
    </row>
    <row r="35" spans="1:16" ht="24.75" customHeight="1">
      <c r="A35" s="38"/>
      <c r="B35" s="38"/>
      <c r="F35" s="26"/>
      <c r="G35" s="26"/>
      <c r="H35" s="26"/>
      <c r="I35" s="26"/>
      <c r="J35" s="26"/>
      <c r="K35" s="26"/>
      <c r="L35" s="26"/>
      <c r="M35" s="32"/>
      <c r="O35" s="32"/>
      <c r="P35" s="32"/>
    </row>
    <row r="36" spans="1:16" ht="24.75" customHeight="1">
      <c r="A36" s="38"/>
      <c r="B36" s="38"/>
      <c r="F36" s="26"/>
      <c r="G36" s="26"/>
      <c r="H36" s="26"/>
      <c r="I36" s="26"/>
      <c r="J36" s="26"/>
      <c r="K36" s="26"/>
      <c r="L36" s="26"/>
      <c r="M36" s="32"/>
      <c r="O36" s="32"/>
      <c r="P36" s="32"/>
    </row>
    <row r="37" spans="1:16" ht="24.75" customHeight="1">
      <c r="A37" s="38"/>
      <c r="B37" s="38"/>
      <c r="F37" s="26"/>
      <c r="G37" s="26"/>
      <c r="H37" s="26"/>
      <c r="I37" s="26"/>
      <c r="J37" s="26"/>
      <c r="K37" s="26"/>
      <c r="L37" s="26"/>
      <c r="M37" s="32"/>
      <c r="O37" s="32"/>
      <c r="P37" s="32"/>
    </row>
    <row r="38" spans="1:16" ht="24.75" customHeight="1">
      <c r="A38" s="38"/>
      <c r="B38" s="38"/>
      <c r="F38" s="26"/>
      <c r="G38" s="26"/>
      <c r="H38" s="26"/>
      <c r="I38" s="26"/>
      <c r="J38" s="26"/>
      <c r="K38" s="26"/>
      <c r="L38" s="26"/>
      <c r="M38" s="32"/>
      <c r="O38" s="32"/>
      <c r="P38" s="32"/>
    </row>
    <row r="39" spans="1:16" ht="24.75" customHeight="1">
      <c r="A39" s="38"/>
      <c r="B39" s="38"/>
      <c r="F39" s="26"/>
      <c r="G39" s="26"/>
      <c r="H39" s="26"/>
      <c r="I39" s="26"/>
      <c r="J39" s="26"/>
      <c r="K39" s="26"/>
      <c r="L39" s="26"/>
      <c r="M39" s="32"/>
      <c r="O39" s="32"/>
      <c r="P39" s="32"/>
    </row>
    <row r="40" spans="1:16" ht="24.75" customHeight="1">
      <c r="A40" s="38"/>
      <c r="B40" s="38"/>
      <c r="F40" s="26"/>
      <c r="G40" s="26"/>
      <c r="H40" s="26"/>
      <c r="I40" s="26"/>
      <c r="J40" s="26"/>
      <c r="K40" s="26"/>
      <c r="L40" s="26"/>
      <c r="M40" s="32"/>
      <c r="O40" s="32"/>
      <c r="P40" s="32"/>
    </row>
    <row r="41" spans="1:16" ht="23.15" customHeight="1">
      <c r="A41" s="38"/>
      <c r="B41" s="38"/>
      <c r="F41" s="26"/>
      <c r="G41" s="26"/>
      <c r="H41" s="26"/>
      <c r="I41" s="26"/>
      <c r="J41" s="26"/>
      <c r="K41" s="26"/>
      <c r="L41" s="26"/>
      <c r="M41" s="32"/>
      <c r="O41" s="32"/>
      <c r="P41" s="32"/>
    </row>
    <row r="42" spans="1:16" ht="34.5" customHeight="1">
      <c r="A42" s="38"/>
      <c r="B42" s="38"/>
      <c r="F42" s="26"/>
      <c r="G42" s="26"/>
      <c r="H42" s="26"/>
      <c r="I42" s="26"/>
      <c r="J42" s="26"/>
      <c r="K42" s="26"/>
      <c r="L42" s="26"/>
      <c r="M42" s="32"/>
      <c r="O42" s="32"/>
      <c r="P42" s="32"/>
    </row>
    <row r="43" spans="1:16" ht="23.15" customHeight="1">
      <c r="A43" s="38"/>
      <c r="B43" s="38"/>
      <c r="F43" s="26"/>
      <c r="G43" s="26"/>
      <c r="H43" s="26"/>
      <c r="I43" s="26"/>
      <c r="J43" s="26"/>
      <c r="K43" s="26"/>
      <c r="L43" s="26"/>
      <c r="M43" s="32"/>
      <c r="O43" s="32"/>
      <c r="P43" s="32"/>
    </row>
    <row r="44" spans="1:16" ht="24.75" customHeight="1">
      <c r="A44" s="38"/>
      <c r="B44" s="38"/>
      <c r="F44" s="26"/>
      <c r="G44" s="26"/>
      <c r="H44" s="26"/>
      <c r="I44" s="26"/>
      <c r="J44" s="26"/>
      <c r="K44" s="26"/>
      <c r="L44" s="26"/>
      <c r="M44" s="32"/>
      <c r="O44" s="32"/>
      <c r="P44" s="32"/>
    </row>
    <row r="45" spans="1:16" ht="24.75" customHeight="1">
      <c r="A45" s="38"/>
      <c r="B45" s="38"/>
      <c r="F45" s="26"/>
      <c r="G45" s="26"/>
      <c r="H45" s="26"/>
      <c r="I45" s="26"/>
      <c r="J45" s="26"/>
      <c r="K45" s="26"/>
      <c r="L45" s="26"/>
      <c r="M45" s="32"/>
      <c r="O45" s="32"/>
      <c r="P45" s="32"/>
    </row>
    <row r="46" spans="1:16" ht="24.75" customHeight="1">
      <c r="A46" s="38"/>
      <c r="B46" s="38"/>
      <c r="F46" s="26"/>
      <c r="G46" s="26"/>
      <c r="H46" s="26"/>
      <c r="I46" s="26"/>
      <c r="J46" s="26"/>
      <c r="K46" s="26"/>
      <c r="L46" s="26"/>
      <c r="M46" s="32"/>
      <c r="O46" s="32"/>
      <c r="P46" s="32"/>
    </row>
    <row r="47" spans="1:16" ht="33.5" customHeight="1">
      <c r="A47" s="38"/>
      <c r="B47" s="38"/>
      <c r="F47" s="26"/>
      <c r="G47" s="26"/>
      <c r="H47" s="26"/>
      <c r="I47" s="26"/>
      <c r="J47" s="26"/>
      <c r="K47" s="26"/>
      <c r="L47" s="26"/>
      <c r="M47" s="32"/>
      <c r="O47" s="32"/>
      <c r="P47" s="32"/>
    </row>
    <row r="48" spans="1:16" ht="24.5">
      <c r="A48" s="38"/>
      <c r="B48" s="38"/>
      <c r="F48" s="26"/>
      <c r="G48" s="26"/>
      <c r="H48" s="26"/>
      <c r="I48" s="26"/>
      <c r="J48" s="26"/>
      <c r="K48" s="26"/>
      <c r="L48" s="26"/>
      <c r="M48" s="32"/>
      <c r="O48" s="32"/>
      <c r="P48" s="32"/>
    </row>
    <row r="49" spans="1:16" s="50" customFormat="1" ht="33.9" customHeight="1">
      <c r="A49" s="32" t="s">
        <v>153</v>
      </c>
      <c r="B49" s="93"/>
      <c r="N49" s="87"/>
      <c r="O49" s="51"/>
    </row>
    <row r="50" spans="1:16" s="50" customFormat="1" ht="27.9" customHeight="1">
      <c r="N50" s="87"/>
      <c r="O50" s="51"/>
    </row>
    <row r="51" spans="1:16" s="50" customFormat="1" ht="24" customHeigh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105" t="s">
        <v>248</v>
      </c>
      <c r="M51" s="92"/>
      <c r="N51" s="92"/>
      <c r="O51" s="51"/>
    </row>
    <row r="52" spans="1:16" ht="23.15" customHeight="1">
      <c r="A52" s="38"/>
      <c r="B52" s="38"/>
      <c r="F52" s="26"/>
      <c r="G52" s="26"/>
      <c r="H52" s="26"/>
      <c r="I52" s="26"/>
      <c r="J52" s="26"/>
      <c r="K52" s="26"/>
      <c r="L52" s="26"/>
      <c r="M52" s="32"/>
      <c r="O52" s="32"/>
      <c r="P52" s="32"/>
    </row>
    <row r="53" spans="1:16" ht="23.15" customHeight="1">
      <c r="M53" s="32"/>
      <c r="O53" s="32"/>
      <c r="P53" s="32"/>
    </row>
    <row r="54" spans="1:16" ht="23.15" customHeight="1">
      <c r="M54" s="32"/>
      <c r="O54" s="32"/>
      <c r="P54" s="32"/>
    </row>
    <row r="55" spans="1:16" ht="23.15" customHeight="1">
      <c r="D55" s="86"/>
      <c r="E55" s="86"/>
      <c r="M55" s="32"/>
      <c r="O55" s="32"/>
      <c r="P55" s="32"/>
    </row>
    <row r="56" spans="1:16" ht="23.15" customHeight="1">
      <c r="M56" s="32"/>
      <c r="O56" s="32"/>
      <c r="P56" s="32"/>
    </row>
    <row r="57" spans="1:16" ht="23.15" customHeight="1">
      <c r="M57" s="32"/>
      <c r="O57" s="32"/>
      <c r="P57" s="32"/>
    </row>
    <row r="58" spans="1:16" ht="23.15" customHeight="1">
      <c r="M58" s="32"/>
      <c r="O58" s="32"/>
      <c r="P58" s="32"/>
    </row>
    <row r="59" spans="1:16" ht="23.15" customHeight="1">
      <c r="M59" s="32"/>
      <c r="O59" s="32"/>
      <c r="P59" s="32"/>
    </row>
    <row r="60" spans="1:16" ht="23.15" customHeight="1">
      <c r="M60" s="32"/>
      <c r="O60" s="32"/>
      <c r="P60" s="32"/>
    </row>
    <row r="61" spans="1:16" ht="23.15" customHeight="1">
      <c r="M61" s="32"/>
      <c r="O61" s="32"/>
      <c r="P61" s="32"/>
    </row>
    <row r="62" spans="1:16" ht="23.15" customHeight="1">
      <c r="M62" s="32"/>
      <c r="O62" s="32"/>
      <c r="P62" s="32"/>
    </row>
    <row r="63" spans="1:16" ht="23.15" customHeight="1">
      <c r="M63" s="32"/>
      <c r="O63" s="32"/>
      <c r="P63" s="32"/>
    </row>
    <row r="64" spans="1:16" ht="23.15" customHeight="1">
      <c r="M64" s="32"/>
      <c r="O64" s="32"/>
      <c r="P64" s="32"/>
    </row>
    <row r="65" s="32" customFormat="1" ht="23.15" customHeight="1"/>
    <row r="66" s="32" customFormat="1" ht="23.15" customHeight="1"/>
    <row r="67" s="32" customFormat="1" ht="23.15" customHeight="1"/>
    <row r="68" s="32" customFormat="1" ht="23.15" customHeight="1"/>
    <row r="69" s="32" customFormat="1" ht="23.15" customHeight="1"/>
    <row r="70" s="32" customFormat="1" ht="23.15" customHeight="1"/>
    <row r="71" s="32" customFormat="1" ht="23.15" customHeight="1"/>
    <row r="72" s="32" customFormat="1" ht="23.15" customHeight="1"/>
    <row r="73" s="32" customFormat="1" ht="23.15" customHeight="1"/>
    <row r="74" s="32" customFormat="1" ht="23.15" customHeight="1"/>
    <row r="75" s="32" customFormat="1" ht="23.15" customHeight="1"/>
    <row r="76" s="32" customFormat="1" ht="23.15" customHeight="1"/>
    <row r="77" s="32" customFormat="1" ht="23.15" customHeight="1"/>
    <row r="78" s="32" customFormat="1" ht="23.15" customHeight="1"/>
    <row r="79" s="32" customFormat="1" ht="23.15" customHeight="1"/>
    <row r="80" s="32" customFormat="1" ht="23.15" customHeight="1"/>
    <row r="81" s="32" customFormat="1" ht="23.15" customHeight="1"/>
    <row r="82" s="32" customFormat="1" ht="23.15" customHeight="1"/>
    <row r="83" s="32" customFormat="1" ht="23.15" customHeight="1"/>
    <row r="84" s="32" customFormat="1" ht="23.15" customHeight="1"/>
    <row r="85" s="32" customFormat="1" ht="23.15" customHeight="1"/>
    <row r="86" s="32" customFormat="1" ht="23.15" customHeight="1"/>
    <row r="87" s="32" customFormat="1" ht="23.15" customHeight="1"/>
    <row r="88" s="32" customFormat="1" ht="23.15" customHeight="1"/>
    <row r="89" s="32" customFormat="1" ht="23.15" customHeight="1"/>
    <row r="90" s="32" customFormat="1" ht="23.15" customHeight="1"/>
    <row r="91" s="32" customFormat="1" ht="23.15" customHeight="1"/>
    <row r="92" s="32" customFormat="1" ht="23.15" customHeight="1"/>
    <row r="93" s="32" customFormat="1" ht="23.15" customHeight="1"/>
    <row r="94" s="32" customFormat="1" ht="23.15" customHeight="1"/>
    <row r="95" s="32" customFormat="1" ht="23.15" customHeight="1"/>
    <row r="96" s="32" customFormat="1" ht="23.15" customHeight="1"/>
    <row r="97" s="32" customFormat="1" ht="23.15" customHeight="1"/>
    <row r="115" spans="2:2" ht="23.15" customHeight="1">
      <c r="B115" s="32">
        <v>18</v>
      </c>
    </row>
    <row r="121" spans="2:2" ht="23.15" customHeight="1">
      <c r="B121" s="32">
        <v>27</v>
      </c>
    </row>
  </sheetData>
  <mergeCells count="5">
    <mergeCell ref="A2:L2"/>
    <mergeCell ref="A3:L3"/>
    <mergeCell ref="A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59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21"/>
  <sheetViews>
    <sheetView tabSelected="1" view="pageBreakPreview" topLeftCell="A87" zoomScale="80" zoomScaleNormal="100" zoomScaleSheetLayoutView="80" workbookViewId="0">
      <selection activeCell="P95" sqref="P95"/>
    </sheetView>
  </sheetViews>
  <sheetFormatPr defaultColWidth="10.69921875" defaultRowHeight="25.5" customHeight="1"/>
  <cols>
    <col min="1" max="1" width="2.8984375" style="1" customWidth="1"/>
    <col min="2" max="2" width="3.69921875" style="1" customWidth="1"/>
    <col min="3" max="3" width="4.296875" style="1" customWidth="1"/>
    <col min="4" max="4" width="9.09765625" style="1" customWidth="1"/>
    <col min="5" max="5" width="55.796875" style="1" customWidth="1"/>
    <col min="6" max="6" width="19.8984375" style="1" customWidth="1"/>
    <col min="7" max="7" width="1.3984375" style="1" customWidth="1"/>
    <col min="8" max="8" width="19.8984375" style="1" customWidth="1"/>
    <col min="9" max="9" width="1.3984375" style="1" customWidth="1"/>
    <col min="10" max="10" width="19.8984375" style="1" customWidth="1"/>
    <col min="11" max="11" width="1.3984375" style="1" customWidth="1"/>
    <col min="12" max="12" width="19.8984375" style="1" customWidth="1"/>
    <col min="13" max="13" width="1.19921875" style="6" customWidth="1"/>
    <col min="14" max="14" width="18" style="1" customWidth="1"/>
    <col min="15" max="15" width="16.59765625" style="97" customWidth="1"/>
    <col min="16" max="16" width="10.69921875" style="1"/>
    <col min="17" max="17" width="22" style="1" customWidth="1"/>
    <col min="18" max="256" width="10.69921875" style="1"/>
    <col min="257" max="257" width="2.19921875" style="1" customWidth="1"/>
    <col min="258" max="258" width="2.69921875" style="1" customWidth="1"/>
    <col min="259" max="259" width="70.69921875" style="1" customWidth="1"/>
    <col min="260" max="260" width="2.69921875" style="1" customWidth="1"/>
    <col min="261" max="261" width="1.3984375" style="1" customWidth="1"/>
    <col min="262" max="262" width="19.8984375" style="1" customWidth="1"/>
    <col min="263" max="263" width="1.3984375" style="1" customWidth="1"/>
    <col min="264" max="264" width="19.8984375" style="1" customWidth="1"/>
    <col min="265" max="265" width="1.3984375" style="1" customWidth="1"/>
    <col min="266" max="266" width="19.8984375" style="1" customWidth="1"/>
    <col min="267" max="267" width="1.3984375" style="1" customWidth="1"/>
    <col min="268" max="268" width="19.8984375" style="1" customWidth="1"/>
    <col min="269" max="269" width="1.19921875" style="1" customWidth="1"/>
    <col min="270" max="270" width="18" style="1" customWidth="1"/>
    <col min="271" max="271" width="16.59765625" style="1" customWidth="1"/>
    <col min="272" max="272" width="10.69921875" style="1"/>
    <col min="273" max="273" width="22" style="1" customWidth="1"/>
    <col min="274" max="512" width="10.69921875" style="1"/>
    <col min="513" max="513" width="2.19921875" style="1" customWidth="1"/>
    <col min="514" max="514" width="2.69921875" style="1" customWidth="1"/>
    <col min="515" max="515" width="70.69921875" style="1" customWidth="1"/>
    <col min="516" max="516" width="2.69921875" style="1" customWidth="1"/>
    <col min="517" max="517" width="1.3984375" style="1" customWidth="1"/>
    <col min="518" max="518" width="19.8984375" style="1" customWidth="1"/>
    <col min="519" max="519" width="1.3984375" style="1" customWidth="1"/>
    <col min="520" max="520" width="19.8984375" style="1" customWidth="1"/>
    <col min="521" max="521" width="1.3984375" style="1" customWidth="1"/>
    <col min="522" max="522" width="19.8984375" style="1" customWidth="1"/>
    <col min="523" max="523" width="1.3984375" style="1" customWidth="1"/>
    <col min="524" max="524" width="19.8984375" style="1" customWidth="1"/>
    <col min="525" max="525" width="1.19921875" style="1" customWidth="1"/>
    <col min="526" max="526" width="18" style="1" customWidth="1"/>
    <col min="527" max="527" width="16.59765625" style="1" customWidth="1"/>
    <col min="528" max="528" width="10.69921875" style="1"/>
    <col min="529" max="529" width="22" style="1" customWidth="1"/>
    <col min="530" max="768" width="10.69921875" style="1"/>
    <col min="769" max="769" width="2.19921875" style="1" customWidth="1"/>
    <col min="770" max="770" width="2.69921875" style="1" customWidth="1"/>
    <col min="771" max="771" width="70.69921875" style="1" customWidth="1"/>
    <col min="772" max="772" width="2.69921875" style="1" customWidth="1"/>
    <col min="773" max="773" width="1.3984375" style="1" customWidth="1"/>
    <col min="774" max="774" width="19.8984375" style="1" customWidth="1"/>
    <col min="775" max="775" width="1.3984375" style="1" customWidth="1"/>
    <col min="776" max="776" width="19.8984375" style="1" customWidth="1"/>
    <col min="777" max="777" width="1.3984375" style="1" customWidth="1"/>
    <col min="778" max="778" width="19.8984375" style="1" customWidth="1"/>
    <col min="779" max="779" width="1.3984375" style="1" customWidth="1"/>
    <col min="780" max="780" width="19.8984375" style="1" customWidth="1"/>
    <col min="781" max="781" width="1.19921875" style="1" customWidth="1"/>
    <col min="782" max="782" width="18" style="1" customWidth="1"/>
    <col min="783" max="783" width="16.59765625" style="1" customWidth="1"/>
    <col min="784" max="784" width="10.69921875" style="1"/>
    <col min="785" max="785" width="22" style="1" customWidth="1"/>
    <col min="786" max="1024" width="10.69921875" style="1"/>
    <col min="1025" max="1025" width="2.19921875" style="1" customWidth="1"/>
    <col min="1026" max="1026" width="2.69921875" style="1" customWidth="1"/>
    <col min="1027" max="1027" width="70.69921875" style="1" customWidth="1"/>
    <col min="1028" max="1028" width="2.69921875" style="1" customWidth="1"/>
    <col min="1029" max="1029" width="1.3984375" style="1" customWidth="1"/>
    <col min="1030" max="1030" width="19.8984375" style="1" customWidth="1"/>
    <col min="1031" max="1031" width="1.3984375" style="1" customWidth="1"/>
    <col min="1032" max="1032" width="19.8984375" style="1" customWidth="1"/>
    <col min="1033" max="1033" width="1.3984375" style="1" customWidth="1"/>
    <col min="1034" max="1034" width="19.8984375" style="1" customWidth="1"/>
    <col min="1035" max="1035" width="1.3984375" style="1" customWidth="1"/>
    <col min="1036" max="1036" width="19.8984375" style="1" customWidth="1"/>
    <col min="1037" max="1037" width="1.19921875" style="1" customWidth="1"/>
    <col min="1038" max="1038" width="18" style="1" customWidth="1"/>
    <col min="1039" max="1039" width="16.59765625" style="1" customWidth="1"/>
    <col min="1040" max="1040" width="10.69921875" style="1"/>
    <col min="1041" max="1041" width="22" style="1" customWidth="1"/>
    <col min="1042" max="1280" width="10.69921875" style="1"/>
    <col min="1281" max="1281" width="2.19921875" style="1" customWidth="1"/>
    <col min="1282" max="1282" width="2.69921875" style="1" customWidth="1"/>
    <col min="1283" max="1283" width="70.69921875" style="1" customWidth="1"/>
    <col min="1284" max="1284" width="2.69921875" style="1" customWidth="1"/>
    <col min="1285" max="1285" width="1.3984375" style="1" customWidth="1"/>
    <col min="1286" max="1286" width="19.8984375" style="1" customWidth="1"/>
    <col min="1287" max="1287" width="1.3984375" style="1" customWidth="1"/>
    <col min="1288" max="1288" width="19.8984375" style="1" customWidth="1"/>
    <col min="1289" max="1289" width="1.3984375" style="1" customWidth="1"/>
    <col min="1290" max="1290" width="19.8984375" style="1" customWidth="1"/>
    <col min="1291" max="1291" width="1.3984375" style="1" customWidth="1"/>
    <col min="1292" max="1292" width="19.8984375" style="1" customWidth="1"/>
    <col min="1293" max="1293" width="1.19921875" style="1" customWidth="1"/>
    <col min="1294" max="1294" width="18" style="1" customWidth="1"/>
    <col min="1295" max="1295" width="16.59765625" style="1" customWidth="1"/>
    <col min="1296" max="1296" width="10.69921875" style="1"/>
    <col min="1297" max="1297" width="22" style="1" customWidth="1"/>
    <col min="1298" max="1536" width="10.69921875" style="1"/>
    <col min="1537" max="1537" width="2.19921875" style="1" customWidth="1"/>
    <col min="1538" max="1538" width="2.69921875" style="1" customWidth="1"/>
    <col min="1539" max="1539" width="70.69921875" style="1" customWidth="1"/>
    <col min="1540" max="1540" width="2.69921875" style="1" customWidth="1"/>
    <col min="1541" max="1541" width="1.3984375" style="1" customWidth="1"/>
    <col min="1542" max="1542" width="19.8984375" style="1" customWidth="1"/>
    <col min="1543" max="1543" width="1.3984375" style="1" customWidth="1"/>
    <col min="1544" max="1544" width="19.8984375" style="1" customWidth="1"/>
    <col min="1545" max="1545" width="1.3984375" style="1" customWidth="1"/>
    <col min="1546" max="1546" width="19.8984375" style="1" customWidth="1"/>
    <col min="1547" max="1547" width="1.3984375" style="1" customWidth="1"/>
    <col min="1548" max="1548" width="19.8984375" style="1" customWidth="1"/>
    <col min="1549" max="1549" width="1.19921875" style="1" customWidth="1"/>
    <col min="1550" max="1550" width="18" style="1" customWidth="1"/>
    <col min="1551" max="1551" width="16.59765625" style="1" customWidth="1"/>
    <col min="1552" max="1552" width="10.69921875" style="1"/>
    <col min="1553" max="1553" width="22" style="1" customWidth="1"/>
    <col min="1554" max="1792" width="10.69921875" style="1"/>
    <col min="1793" max="1793" width="2.19921875" style="1" customWidth="1"/>
    <col min="1794" max="1794" width="2.69921875" style="1" customWidth="1"/>
    <col min="1795" max="1795" width="70.69921875" style="1" customWidth="1"/>
    <col min="1796" max="1796" width="2.69921875" style="1" customWidth="1"/>
    <col min="1797" max="1797" width="1.3984375" style="1" customWidth="1"/>
    <col min="1798" max="1798" width="19.8984375" style="1" customWidth="1"/>
    <col min="1799" max="1799" width="1.3984375" style="1" customWidth="1"/>
    <col min="1800" max="1800" width="19.8984375" style="1" customWidth="1"/>
    <col min="1801" max="1801" width="1.3984375" style="1" customWidth="1"/>
    <col min="1802" max="1802" width="19.8984375" style="1" customWidth="1"/>
    <col min="1803" max="1803" width="1.3984375" style="1" customWidth="1"/>
    <col min="1804" max="1804" width="19.8984375" style="1" customWidth="1"/>
    <col min="1805" max="1805" width="1.19921875" style="1" customWidth="1"/>
    <col min="1806" max="1806" width="18" style="1" customWidth="1"/>
    <col min="1807" max="1807" width="16.59765625" style="1" customWidth="1"/>
    <col min="1808" max="1808" width="10.69921875" style="1"/>
    <col min="1809" max="1809" width="22" style="1" customWidth="1"/>
    <col min="1810" max="2048" width="10.69921875" style="1"/>
    <col min="2049" max="2049" width="2.19921875" style="1" customWidth="1"/>
    <col min="2050" max="2050" width="2.69921875" style="1" customWidth="1"/>
    <col min="2051" max="2051" width="70.69921875" style="1" customWidth="1"/>
    <col min="2052" max="2052" width="2.69921875" style="1" customWidth="1"/>
    <col min="2053" max="2053" width="1.3984375" style="1" customWidth="1"/>
    <col min="2054" max="2054" width="19.8984375" style="1" customWidth="1"/>
    <col min="2055" max="2055" width="1.3984375" style="1" customWidth="1"/>
    <col min="2056" max="2056" width="19.8984375" style="1" customWidth="1"/>
    <col min="2057" max="2057" width="1.3984375" style="1" customWidth="1"/>
    <col min="2058" max="2058" width="19.8984375" style="1" customWidth="1"/>
    <col min="2059" max="2059" width="1.3984375" style="1" customWidth="1"/>
    <col min="2060" max="2060" width="19.8984375" style="1" customWidth="1"/>
    <col min="2061" max="2061" width="1.19921875" style="1" customWidth="1"/>
    <col min="2062" max="2062" width="18" style="1" customWidth="1"/>
    <col min="2063" max="2063" width="16.59765625" style="1" customWidth="1"/>
    <col min="2064" max="2064" width="10.69921875" style="1"/>
    <col min="2065" max="2065" width="22" style="1" customWidth="1"/>
    <col min="2066" max="2304" width="10.69921875" style="1"/>
    <col min="2305" max="2305" width="2.19921875" style="1" customWidth="1"/>
    <col min="2306" max="2306" width="2.69921875" style="1" customWidth="1"/>
    <col min="2307" max="2307" width="70.69921875" style="1" customWidth="1"/>
    <col min="2308" max="2308" width="2.69921875" style="1" customWidth="1"/>
    <col min="2309" max="2309" width="1.3984375" style="1" customWidth="1"/>
    <col min="2310" max="2310" width="19.8984375" style="1" customWidth="1"/>
    <col min="2311" max="2311" width="1.3984375" style="1" customWidth="1"/>
    <col min="2312" max="2312" width="19.8984375" style="1" customWidth="1"/>
    <col min="2313" max="2313" width="1.3984375" style="1" customWidth="1"/>
    <col min="2314" max="2314" width="19.8984375" style="1" customWidth="1"/>
    <col min="2315" max="2315" width="1.3984375" style="1" customWidth="1"/>
    <col min="2316" max="2316" width="19.8984375" style="1" customWidth="1"/>
    <col min="2317" max="2317" width="1.19921875" style="1" customWidth="1"/>
    <col min="2318" max="2318" width="18" style="1" customWidth="1"/>
    <col min="2319" max="2319" width="16.59765625" style="1" customWidth="1"/>
    <col min="2320" max="2320" width="10.69921875" style="1"/>
    <col min="2321" max="2321" width="22" style="1" customWidth="1"/>
    <col min="2322" max="2560" width="10.69921875" style="1"/>
    <col min="2561" max="2561" width="2.19921875" style="1" customWidth="1"/>
    <col min="2562" max="2562" width="2.69921875" style="1" customWidth="1"/>
    <col min="2563" max="2563" width="70.69921875" style="1" customWidth="1"/>
    <col min="2564" max="2564" width="2.69921875" style="1" customWidth="1"/>
    <col min="2565" max="2565" width="1.3984375" style="1" customWidth="1"/>
    <col min="2566" max="2566" width="19.8984375" style="1" customWidth="1"/>
    <col min="2567" max="2567" width="1.3984375" style="1" customWidth="1"/>
    <col min="2568" max="2568" width="19.8984375" style="1" customWidth="1"/>
    <col min="2569" max="2569" width="1.3984375" style="1" customWidth="1"/>
    <col min="2570" max="2570" width="19.8984375" style="1" customWidth="1"/>
    <col min="2571" max="2571" width="1.3984375" style="1" customWidth="1"/>
    <col min="2572" max="2572" width="19.8984375" style="1" customWidth="1"/>
    <col min="2573" max="2573" width="1.19921875" style="1" customWidth="1"/>
    <col min="2574" max="2574" width="18" style="1" customWidth="1"/>
    <col min="2575" max="2575" width="16.59765625" style="1" customWidth="1"/>
    <col min="2576" max="2576" width="10.69921875" style="1"/>
    <col min="2577" max="2577" width="22" style="1" customWidth="1"/>
    <col min="2578" max="2816" width="10.69921875" style="1"/>
    <col min="2817" max="2817" width="2.19921875" style="1" customWidth="1"/>
    <col min="2818" max="2818" width="2.69921875" style="1" customWidth="1"/>
    <col min="2819" max="2819" width="70.69921875" style="1" customWidth="1"/>
    <col min="2820" max="2820" width="2.69921875" style="1" customWidth="1"/>
    <col min="2821" max="2821" width="1.3984375" style="1" customWidth="1"/>
    <col min="2822" max="2822" width="19.8984375" style="1" customWidth="1"/>
    <col min="2823" max="2823" width="1.3984375" style="1" customWidth="1"/>
    <col min="2824" max="2824" width="19.8984375" style="1" customWidth="1"/>
    <col min="2825" max="2825" width="1.3984375" style="1" customWidth="1"/>
    <col min="2826" max="2826" width="19.8984375" style="1" customWidth="1"/>
    <col min="2827" max="2827" width="1.3984375" style="1" customWidth="1"/>
    <col min="2828" max="2828" width="19.8984375" style="1" customWidth="1"/>
    <col min="2829" max="2829" width="1.19921875" style="1" customWidth="1"/>
    <col min="2830" max="2830" width="18" style="1" customWidth="1"/>
    <col min="2831" max="2831" width="16.59765625" style="1" customWidth="1"/>
    <col min="2832" max="2832" width="10.69921875" style="1"/>
    <col min="2833" max="2833" width="22" style="1" customWidth="1"/>
    <col min="2834" max="3072" width="10.69921875" style="1"/>
    <col min="3073" max="3073" width="2.19921875" style="1" customWidth="1"/>
    <col min="3074" max="3074" width="2.69921875" style="1" customWidth="1"/>
    <col min="3075" max="3075" width="70.69921875" style="1" customWidth="1"/>
    <col min="3076" max="3076" width="2.69921875" style="1" customWidth="1"/>
    <col min="3077" max="3077" width="1.3984375" style="1" customWidth="1"/>
    <col min="3078" max="3078" width="19.8984375" style="1" customWidth="1"/>
    <col min="3079" max="3079" width="1.3984375" style="1" customWidth="1"/>
    <col min="3080" max="3080" width="19.8984375" style="1" customWidth="1"/>
    <col min="3081" max="3081" width="1.3984375" style="1" customWidth="1"/>
    <col min="3082" max="3082" width="19.8984375" style="1" customWidth="1"/>
    <col min="3083" max="3083" width="1.3984375" style="1" customWidth="1"/>
    <col min="3084" max="3084" width="19.8984375" style="1" customWidth="1"/>
    <col min="3085" max="3085" width="1.19921875" style="1" customWidth="1"/>
    <col min="3086" max="3086" width="18" style="1" customWidth="1"/>
    <col min="3087" max="3087" width="16.59765625" style="1" customWidth="1"/>
    <col min="3088" max="3088" width="10.69921875" style="1"/>
    <col min="3089" max="3089" width="22" style="1" customWidth="1"/>
    <col min="3090" max="3328" width="10.69921875" style="1"/>
    <col min="3329" max="3329" width="2.19921875" style="1" customWidth="1"/>
    <col min="3330" max="3330" width="2.69921875" style="1" customWidth="1"/>
    <col min="3331" max="3331" width="70.69921875" style="1" customWidth="1"/>
    <col min="3332" max="3332" width="2.69921875" style="1" customWidth="1"/>
    <col min="3333" max="3333" width="1.3984375" style="1" customWidth="1"/>
    <col min="3334" max="3334" width="19.8984375" style="1" customWidth="1"/>
    <col min="3335" max="3335" width="1.3984375" style="1" customWidth="1"/>
    <col min="3336" max="3336" width="19.8984375" style="1" customWidth="1"/>
    <col min="3337" max="3337" width="1.3984375" style="1" customWidth="1"/>
    <col min="3338" max="3338" width="19.8984375" style="1" customWidth="1"/>
    <col min="3339" max="3339" width="1.3984375" style="1" customWidth="1"/>
    <col min="3340" max="3340" width="19.8984375" style="1" customWidth="1"/>
    <col min="3341" max="3341" width="1.19921875" style="1" customWidth="1"/>
    <col min="3342" max="3342" width="18" style="1" customWidth="1"/>
    <col min="3343" max="3343" width="16.59765625" style="1" customWidth="1"/>
    <col min="3344" max="3344" width="10.69921875" style="1"/>
    <col min="3345" max="3345" width="22" style="1" customWidth="1"/>
    <col min="3346" max="3584" width="10.69921875" style="1"/>
    <col min="3585" max="3585" width="2.19921875" style="1" customWidth="1"/>
    <col min="3586" max="3586" width="2.69921875" style="1" customWidth="1"/>
    <col min="3587" max="3587" width="70.69921875" style="1" customWidth="1"/>
    <col min="3588" max="3588" width="2.69921875" style="1" customWidth="1"/>
    <col min="3589" max="3589" width="1.3984375" style="1" customWidth="1"/>
    <col min="3590" max="3590" width="19.8984375" style="1" customWidth="1"/>
    <col min="3591" max="3591" width="1.3984375" style="1" customWidth="1"/>
    <col min="3592" max="3592" width="19.8984375" style="1" customWidth="1"/>
    <col min="3593" max="3593" width="1.3984375" style="1" customWidth="1"/>
    <col min="3594" max="3594" width="19.8984375" style="1" customWidth="1"/>
    <col min="3595" max="3595" width="1.3984375" style="1" customWidth="1"/>
    <col min="3596" max="3596" width="19.8984375" style="1" customWidth="1"/>
    <col min="3597" max="3597" width="1.19921875" style="1" customWidth="1"/>
    <col min="3598" max="3598" width="18" style="1" customWidth="1"/>
    <col min="3599" max="3599" width="16.59765625" style="1" customWidth="1"/>
    <col min="3600" max="3600" width="10.69921875" style="1"/>
    <col min="3601" max="3601" width="22" style="1" customWidth="1"/>
    <col min="3602" max="3840" width="10.69921875" style="1"/>
    <col min="3841" max="3841" width="2.19921875" style="1" customWidth="1"/>
    <col min="3842" max="3842" width="2.69921875" style="1" customWidth="1"/>
    <col min="3843" max="3843" width="70.69921875" style="1" customWidth="1"/>
    <col min="3844" max="3844" width="2.69921875" style="1" customWidth="1"/>
    <col min="3845" max="3845" width="1.3984375" style="1" customWidth="1"/>
    <col min="3846" max="3846" width="19.8984375" style="1" customWidth="1"/>
    <col min="3847" max="3847" width="1.3984375" style="1" customWidth="1"/>
    <col min="3848" max="3848" width="19.8984375" style="1" customWidth="1"/>
    <col min="3849" max="3849" width="1.3984375" style="1" customWidth="1"/>
    <col min="3850" max="3850" width="19.8984375" style="1" customWidth="1"/>
    <col min="3851" max="3851" width="1.3984375" style="1" customWidth="1"/>
    <col min="3852" max="3852" width="19.8984375" style="1" customWidth="1"/>
    <col min="3853" max="3853" width="1.19921875" style="1" customWidth="1"/>
    <col min="3854" max="3854" width="18" style="1" customWidth="1"/>
    <col min="3855" max="3855" width="16.59765625" style="1" customWidth="1"/>
    <col min="3856" max="3856" width="10.69921875" style="1"/>
    <col min="3857" max="3857" width="22" style="1" customWidth="1"/>
    <col min="3858" max="4096" width="10.69921875" style="1"/>
    <col min="4097" max="4097" width="2.19921875" style="1" customWidth="1"/>
    <col min="4098" max="4098" width="2.69921875" style="1" customWidth="1"/>
    <col min="4099" max="4099" width="70.69921875" style="1" customWidth="1"/>
    <col min="4100" max="4100" width="2.69921875" style="1" customWidth="1"/>
    <col min="4101" max="4101" width="1.3984375" style="1" customWidth="1"/>
    <col min="4102" max="4102" width="19.8984375" style="1" customWidth="1"/>
    <col min="4103" max="4103" width="1.3984375" style="1" customWidth="1"/>
    <col min="4104" max="4104" width="19.8984375" style="1" customWidth="1"/>
    <col min="4105" max="4105" width="1.3984375" style="1" customWidth="1"/>
    <col min="4106" max="4106" width="19.8984375" style="1" customWidth="1"/>
    <col min="4107" max="4107" width="1.3984375" style="1" customWidth="1"/>
    <col min="4108" max="4108" width="19.8984375" style="1" customWidth="1"/>
    <col min="4109" max="4109" width="1.19921875" style="1" customWidth="1"/>
    <col min="4110" max="4110" width="18" style="1" customWidth="1"/>
    <col min="4111" max="4111" width="16.59765625" style="1" customWidth="1"/>
    <col min="4112" max="4112" width="10.69921875" style="1"/>
    <col min="4113" max="4113" width="22" style="1" customWidth="1"/>
    <col min="4114" max="4352" width="10.69921875" style="1"/>
    <col min="4353" max="4353" width="2.19921875" style="1" customWidth="1"/>
    <col min="4354" max="4354" width="2.69921875" style="1" customWidth="1"/>
    <col min="4355" max="4355" width="70.69921875" style="1" customWidth="1"/>
    <col min="4356" max="4356" width="2.69921875" style="1" customWidth="1"/>
    <col min="4357" max="4357" width="1.3984375" style="1" customWidth="1"/>
    <col min="4358" max="4358" width="19.8984375" style="1" customWidth="1"/>
    <col min="4359" max="4359" width="1.3984375" style="1" customWidth="1"/>
    <col min="4360" max="4360" width="19.8984375" style="1" customWidth="1"/>
    <col min="4361" max="4361" width="1.3984375" style="1" customWidth="1"/>
    <col min="4362" max="4362" width="19.8984375" style="1" customWidth="1"/>
    <col min="4363" max="4363" width="1.3984375" style="1" customWidth="1"/>
    <col min="4364" max="4364" width="19.8984375" style="1" customWidth="1"/>
    <col min="4365" max="4365" width="1.19921875" style="1" customWidth="1"/>
    <col min="4366" max="4366" width="18" style="1" customWidth="1"/>
    <col min="4367" max="4367" width="16.59765625" style="1" customWidth="1"/>
    <col min="4368" max="4368" width="10.69921875" style="1"/>
    <col min="4369" max="4369" width="22" style="1" customWidth="1"/>
    <col min="4370" max="4608" width="10.69921875" style="1"/>
    <col min="4609" max="4609" width="2.19921875" style="1" customWidth="1"/>
    <col min="4610" max="4610" width="2.69921875" style="1" customWidth="1"/>
    <col min="4611" max="4611" width="70.69921875" style="1" customWidth="1"/>
    <col min="4612" max="4612" width="2.69921875" style="1" customWidth="1"/>
    <col min="4613" max="4613" width="1.3984375" style="1" customWidth="1"/>
    <col min="4614" max="4614" width="19.8984375" style="1" customWidth="1"/>
    <col min="4615" max="4615" width="1.3984375" style="1" customWidth="1"/>
    <col min="4616" max="4616" width="19.8984375" style="1" customWidth="1"/>
    <col min="4617" max="4617" width="1.3984375" style="1" customWidth="1"/>
    <col min="4618" max="4618" width="19.8984375" style="1" customWidth="1"/>
    <col min="4619" max="4619" width="1.3984375" style="1" customWidth="1"/>
    <col min="4620" max="4620" width="19.8984375" style="1" customWidth="1"/>
    <col min="4621" max="4621" width="1.19921875" style="1" customWidth="1"/>
    <col min="4622" max="4622" width="18" style="1" customWidth="1"/>
    <col min="4623" max="4623" width="16.59765625" style="1" customWidth="1"/>
    <col min="4624" max="4624" width="10.69921875" style="1"/>
    <col min="4625" max="4625" width="22" style="1" customWidth="1"/>
    <col min="4626" max="4864" width="10.69921875" style="1"/>
    <col min="4865" max="4865" width="2.19921875" style="1" customWidth="1"/>
    <col min="4866" max="4866" width="2.69921875" style="1" customWidth="1"/>
    <col min="4867" max="4867" width="70.69921875" style="1" customWidth="1"/>
    <col min="4868" max="4868" width="2.69921875" style="1" customWidth="1"/>
    <col min="4869" max="4869" width="1.3984375" style="1" customWidth="1"/>
    <col min="4870" max="4870" width="19.8984375" style="1" customWidth="1"/>
    <col min="4871" max="4871" width="1.3984375" style="1" customWidth="1"/>
    <col min="4872" max="4872" width="19.8984375" style="1" customWidth="1"/>
    <col min="4873" max="4873" width="1.3984375" style="1" customWidth="1"/>
    <col min="4874" max="4874" width="19.8984375" style="1" customWidth="1"/>
    <col min="4875" max="4875" width="1.3984375" style="1" customWidth="1"/>
    <col min="4876" max="4876" width="19.8984375" style="1" customWidth="1"/>
    <col min="4877" max="4877" width="1.19921875" style="1" customWidth="1"/>
    <col min="4878" max="4878" width="18" style="1" customWidth="1"/>
    <col min="4879" max="4879" width="16.59765625" style="1" customWidth="1"/>
    <col min="4880" max="4880" width="10.69921875" style="1"/>
    <col min="4881" max="4881" width="22" style="1" customWidth="1"/>
    <col min="4882" max="5120" width="10.69921875" style="1"/>
    <col min="5121" max="5121" width="2.19921875" style="1" customWidth="1"/>
    <col min="5122" max="5122" width="2.69921875" style="1" customWidth="1"/>
    <col min="5123" max="5123" width="70.69921875" style="1" customWidth="1"/>
    <col min="5124" max="5124" width="2.69921875" style="1" customWidth="1"/>
    <col min="5125" max="5125" width="1.3984375" style="1" customWidth="1"/>
    <col min="5126" max="5126" width="19.8984375" style="1" customWidth="1"/>
    <col min="5127" max="5127" width="1.3984375" style="1" customWidth="1"/>
    <col min="5128" max="5128" width="19.8984375" style="1" customWidth="1"/>
    <col min="5129" max="5129" width="1.3984375" style="1" customWidth="1"/>
    <col min="5130" max="5130" width="19.8984375" style="1" customWidth="1"/>
    <col min="5131" max="5131" width="1.3984375" style="1" customWidth="1"/>
    <col min="5132" max="5132" width="19.8984375" style="1" customWidth="1"/>
    <col min="5133" max="5133" width="1.19921875" style="1" customWidth="1"/>
    <col min="5134" max="5134" width="18" style="1" customWidth="1"/>
    <col min="5135" max="5135" width="16.59765625" style="1" customWidth="1"/>
    <col min="5136" max="5136" width="10.69921875" style="1"/>
    <col min="5137" max="5137" width="22" style="1" customWidth="1"/>
    <col min="5138" max="5376" width="10.69921875" style="1"/>
    <col min="5377" max="5377" width="2.19921875" style="1" customWidth="1"/>
    <col min="5378" max="5378" width="2.69921875" style="1" customWidth="1"/>
    <col min="5379" max="5379" width="70.69921875" style="1" customWidth="1"/>
    <col min="5380" max="5380" width="2.69921875" style="1" customWidth="1"/>
    <col min="5381" max="5381" width="1.3984375" style="1" customWidth="1"/>
    <col min="5382" max="5382" width="19.8984375" style="1" customWidth="1"/>
    <col min="5383" max="5383" width="1.3984375" style="1" customWidth="1"/>
    <col min="5384" max="5384" width="19.8984375" style="1" customWidth="1"/>
    <col min="5385" max="5385" width="1.3984375" style="1" customWidth="1"/>
    <col min="5386" max="5386" width="19.8984375" style="1" customWidth="1"/>
    <col min="5387" max="5387" width="1.3984375" style="1" customWidth="1"/>
    <col min="5388" max="5388" width="19.8984375" style="1" customWidth="1"/>
    <col min="5389" max="5389" width="1.19921875" style="1" customWidth="1"/>
    <col min="5390" max="5390" width="18" style="1" customWidth="1"/>
    <col min="5391" max="5391" width="16.59765625" style="1" customWidth="1"/>
    <col min="5392" max="5392" width="10.69921875" style="1"/>
    <col min="5393" max="5393" width="22" style="1" customWidth="1"/>
    <col min="5394" max="5632" width="10.69921875" style="1"/>
    <col min="5633" max="5633" width="2.19921875" style="1" customWidth="1"/>
    <col min="5634" max="5634" width="2.69921875" style="1" customWidth="1"/>
    <col min="5635" max="5635" width="70.69921875" style="1" customWidth="1"/>
    <col min="5636" max="5636" width="2.69921875" style="1" customWidth="1"/>
    <col min="5637" max="5637" width="1.3984375" style="1" customWidth="1"/>
    <col min="5638" max="5638" width="19.8984375" style="1" customWidth="1"/>
    <col min="5639" max="5639" width="1.3984375" style="1" customWidth="1"/>
    <col min="5640" max="5640" width="19.8984375" style="1" customWidth="1"/>
    <col min="5641" max="5641" width="1.3984375" style="1" customWidth="1"/>
    <col min="5642" max="5642" width="19.8984375" style="1" customWidth="1"/>
    <col min="5643" max="5643" width="1.3984375" style="1" customWidth="1"/>
    <col min="5644" max="5644" width="19.8984375" style="1" customWidth="1"/>
    <col min="5645" max="5645" width="1.19921875" style="1" customWidth="1"/>
    <col min="5646" max="5646" width="18" style="1" customWidth="1"/>
    <col min="5647" max="5647" width="16.59765625" style="1" customWidth="1"/>
    <col min="5648" max="5648" width="10.69921875" style="1"/>
    <col min="5649" max="5649" width="22" style="1" customWidth="1"/>
    <col min="5650" max="5888" width="10.69921875" style="1"/>
    <col min="5889" max="5889" width="2.19921875" style="1" customWidth="1"/>
    <col min="5890" max="5890" width="2.69921875" style="1" customWidth="1"/>
    <col min="5891" max="5891" width="70.69921875" style="1" customWidth="1"/>
    <col min="5892" max="5892" width="2.69921875" style="1" customWidth="1"/>
    <col min="5893" max="5893" width="1.3984375" style="1" customWidth="1"/>
    <col min="5894" max="5894" width="19.8984375" style="1" customWidth="1"/>
    <col min="5895" max="5895" width="1.3984375" style="1" customWidth="1"/>
    <col min="5896" max="5896" width="19.8984375" style="1" customWidth="1"/>
    <col min="5897" max="5897" width="1.3984375" style="1" customWidth="1"/>
    <col min="5898" max="5898" width="19.8984375" style="1" customWidth="1"/>
    <col min="5899" max="5899" width="1.3984375" style="1" customWidth="1"/>
    <col min="5900" max="5900" width="19.8984375" style="1" customWidth="1"/>
    <col min="5901" max="5901" width="1.19921875" style="1" customWidth="1"/>
    <col min="5902" max="5902" width="18" style="1" customWidth="1"/>
    <col min="5903" max="5903" width="16.59765625" style="1" customWidth="1"/>
    <col min="5904" max="5904" width="10.69921875" style="1"/>
    <col min="5905" max="5905" width="22" style="1" customWidth="1"/>
    <col min="5906" max="6144" width="10.69921875" style="1"/>
    <col min="6145" max="6145" width="2.19921875" style="1" customWidth="1"/>
    <col min="6146" max="6146" width="2.69921875" style="1" customWidth="1"/>
    <col min="6147" max="6147" width="70.69921875" style="1" customWidth="1"/>
    <col min="6148" max="6148" width="2.69921875" style="1" customWidth="1"/>
    <col min="6149" max="6149" width="1.3984375" style="1" customWidth="1"/>
    <col min="6150" max="6150" width="19.8984375" style="1" customWidth="1"/>
    <col min="6151" max="6151" width="1.3984375" style="1" customWidth="1"/>
    <col min="6152" max="6152" width="19.8984375" style="1" customWidth="1"/>
    <col min="6153" max="6153" width="1.3984375" style="1" customWidth="1"/>
    <col min="6154" max="6154" width="19.8984375" style="1" customWidth="1"/>
    <col min="6155" max="6155" width="1.3984375" style="1" customWidth="1"/>
    <col min="6156" max="6156" width="19.8984375" style="1" customWidth="1"/>
    <col min="6157" max="6157" width="1.19921875" style="1" customWidth="1"/>
    <col min="6158" max="6158" width="18" style="1" customWidth="1"/>
    <col min="6159" max="6159" width="16.59765625" style="1" customWidth="1"/>
    <col min="6160" max="6160" width="10.69921875" style="1"/>
    <col min="6161" max="6161" width="22" style="1" customWidth="1"/>
    <col min="6162" max="6400" width="10.69921875" style="1"/>
    <col min="6401" max="6401" width="2.19921875" style="1" customWidth="1"/>
    <col min="6402" max="6402" width="2.69921875" style="1" customWidth="1"/>
    <col min="6403" max="6403" width="70.69921875" style="1" customWidth="1"/>
    <col min="6404" max="6404" width="2.69921875" style="1" customWidth="1"/>
    <col min="6405" max="6405" width="1.3984375" style="1" customWidth="1"/>
    <col min="6406" max="6406" width="19.8984375" style="1" customWidth="1"/>
    <col min="6407" max="6407" width="1.3984375" style="1" customWidth="1"/>
    <col min="6408" max="6408" width="19.8984375" style="1" customWidth="1"/>
    <col min="6409" max="6409" width="1.3984375" style="1" customWidth="1"/>
    <col min="6410" max="6410" width="19.8984375" style="1" customWidth="1"/>
    <col min="6411" max="6411" width="1.3984375" style="1" customWidth="1"/>
    <col min="6412" max="6412" width="19.8984375" style="1" customWidth="1"/>
    <col min="6413" max="6413" width="1.19921875" style="1" customWidth="1"/>
    <col min="6414" max="6414" width="18" style="1" customWidth="1"/>
    <col min="6415" max="6415" width="16.59765625" style="1" customWidth="1"/>
    <col min="6416" max="6416" width="10.69921875" style="1"/>
    <col min="6417" max="6417" width="22" style="1" customWidth="1"/>
    <col min="6418" max="6656" width="10.69921875" style="1"/>
    <col min="6657" max="6657" width="2.19921875" style="1" customWidth="1"/>
    <col min="6658" max="6658" width="2.69921875" style="1" customWidth="1"/>
    <col min="6659" max="6659" width="70.69921875" style="1" customWidth="1"/>
    <col min="6660" max="6660" width="2.69921875" style="1" customWidth="1"/>
    <col min="6661" max="6661" width="1.3984375" style="1" customWidth="1"/>
    <col min="6662" max="6662" width="19.8984375" style="1" customWidth="1"/>
    <col min="6663" max="6663" width="1.3984375" style="1" customWidth="1"/>
    <col min="6664" max="6664" width="19.8984375" style="1" customWidth="1"/>
    <col min="6665" max="6665" width="1.3984375" style="1" customWidth="1"/>
    <col min="6666" max="6666" width="19.8984375" style="1" customWidth="1"/>
    <col min="6667" max="6667" width="1.3984375" style="1" customWidth="1"/>
    <col min="6668" max="6668" width="19.8984375" style="1" customWidth="1"/>
    <col min="6669" max="6669" width="1.19921875" style="1" customWidth="1"/>
    <col min="6670" max="6670" width="18" style="1" customWidth="1"/>
    <col min="6671" max="6671" width="16.59765625" style="1" customWidth="1"/>
    <col min="6672" max="6672" width="10.69921875" style="1"/>
    <col min="6673" max="6673" width="22" style="1" customWidth="1"/>
    <col min="6674" max="6912" width="10.69921875" style="1"/>
    <col min="6913" max="6913" width="2.19921875" style="1" customWidth="1"/>
    <col min="6914" max="6914" width="2.69921875" style="1" customWidth="1"/>
    <col min="6915" max="6915" width="70.69921875" style="1" customWidth="1"/>
    <col min="6916" max="6916" width="2.69921875" style="1" customWidth="1"/>
    <col min="6917" max="6917" width="1.3984375" style="1" customWidth="1"/>
    <col min="6918" max="6918" width="19.8984375" style="1" customWidth="1"/>
    <col min="6919" max="6919" width="1.3984375" style="1" customWidth="1"/>
    <col min="6920" max="6920" width="19.8984375" style="1" customWidth="1"/>
    <col min="6921" max="6921" width="1.3984375" style="1" customWidth="1"/>
    <col min="6922" max="6922" width="19.8984375" style="1" customWidth="1"/>
    <col min="6923" max="6923" width="1.3984375" style="1" customWidth="1"/>
    <col min="6924" max="6924" width="19.8984375" style="1" customWidth="1"/>
    <col min="6925" max="6925" width="1.19921875" style="1" customWidth="1"/>
    <col min="6926" max="6926" width="18" style="1" customWidth="1"/>
    <col min="6927" max="6927" width="16.59765625" style="1" customWidth="1"/>
    <col min="6928" max="6928" width="10.69921875" style="1"/>
    <col min="6929" max="6929" width="22" style="1" customWidth="1"/>
    <col min="6930" max="7168" width="10.69921875" style="1"/>
    <col min="7169" max="7169" width="2.19921875" style="1" customWidth="1"/>
    <col min="7170" max="7170" width="2.69921875" style="1" customWidth="1"/>
    <col min="7171" max="7171" width="70.69921875" style="1" customWidth="1"/>
    <col min="7172" max="7172" width="2.69921875" style="1" customWidth="1"/>
    <col min="7173" max="7173" width="1.3984375" style="1" customWidth="1"/>
    <col min="7174" max="7174" width="19.8984375" style="1" customWidth="1"/>
    <col min="7175" max="7175" width="1.3984375" style="1" customWidth="1"/>
    <col min="7176" max="7176" width="19.8984375" style="1" customWidth="1"/>
    <col min="7177" max="7177" width="1.3984375" style="1" customWidth="1"/>
    <col min="7178" max="7178" width="19.8984375" style="1" customWidth="1"/>
    <col min="7179" max="7179" width="1.3984375" style="1" customWidth="1"/>
    <col min="7180" max="7180" width="19.8984375" style="1" customWidth="1"/>
    <col min="7181" max="7181" width="1.19921875" style="1" customWidth="1"/>
    <col min="7182" max="7182" width="18" style="1" customWidth="1"/>
    <col min="7183" max="7183" width="16.59765625" style="1" customWidth="1"/>
    <col min="7184" max="7184" width="10.69921875" style="1"/>
    <col min="7185" max="7185" width="22" style="1" customWidth="1"/>
    <col min="7186" max="7424" width="10.69921875" style="1"/>
    <col min="7425" max="7425" width="2.19921875" style="1" customWidth="1"/>
    <col min="7426" max="7426" width="2.69921875" style="1" customWidth="1"/>
    <col min="7427" max="7427" width="70.69921875" style="1" customWidth="1"/>
    <col min="7428" max="7428" width="2.69921875" style="1" customWidth="1"/>
    <col min="7429" max="7429" width="1.3984375" style="1" customWidth="1"/>
    <col min="7430" max="7430" width="19.8984375" style="1" customWidth="1"/>
    <col min="7431" max="7431" width="1.3984375" style="1" customWidth="1"/>
    <col min="7432" max="7432" width="19.8984375" style="1" customWidth="1"/>
    <col min="7433" max="7433" width="1.3984375" style="1" customWidth="1"/>
    <col min="7434" max="7434" width="19.8984375" style="1" customWidth="1"/>
    <col min="7435" max="7435" width="1.3984375" style="1" customWidth="1"/>
    <col min="7436" max="7436" width="19.8984375" style="1" customWidth="1"/>
    <col min="7437" max="7437" width="1.19921875" style="1" customWidth="1"/>
    <col min="7438" max="7438" width="18" style="1" customWidth="1"/>
    <col min="7439" max="7439" width="16.59765625" style="1" customWidth="1"/>
    <col min="7440" max="7440" width="10.69921875" style="1"/>
    <col min="7441" max="7441" width="22" style="1" customWidth="1"/>
    <col min="7442" max="7680" width="10.69921875" style="1"/>
    <col min="7681" max="7681" width="2.19921875" style="1" customWidth="1"/>
    <col min="7682" max="7682" width="2.69921875" style="1" customWidth="1"/>
    <col min="7683" max="7683" width="70.69921875" style="1" customWidth="1"/>
    <col min="7684" max="7684" width="2.69921875" style="1" customWidth="1"/>
    <col min="7685" max="7685" width="1.3984375" style="1" customWidth="1"/>
    <col min="7686" max="7686" width="19.8984375" style="1" customWidth="1"/>
    <col min="7687" max="7687" width="1.3984375" style="1" customWidth="1"/>
    <col min="7688" max="7688" width="19.8984375" style="1" customWidth="1"/>
    <col min="7689" max="7689" width="1.3984375" style="1" customWidth="1"/>
    <col min="7690" max="7690" width="19.8984375" style="1" customWidth="1"/>
    <col min="7691" max="7691" width="1.3984375" style="1" customWidth="1"/>
    <col min="7692" max="7692" width="19.8984375" style="1" customWidth="1"/>
    <col min="7693" max="7693" width="1.19921875" style="1" customWidth="1"/>
    <col min="7694" max="7694" width="18" style="1" customWidth="1"/>
    <col min="7695" max="7695" width="16.59765625" style="1" customWidth="1"/>
    <col min="7696" max="7696" width="10.69921875" style="1"/>
    <col min="7697" max="7697" width="22" style="1" customWidth="1"/>
    <col min="7698" max="7936" width="10.69921875" style="1"/>
    <col min="7937" max="7937" width="2.19921875" style="1" customWidth="1"/>
    <col min="7938" max="7938" width="2.69921875" style="1" customWidth="1"/>
    <col min="7939" max="7939" width="70.69921875" style="1" customWidth="1"/>
    <col min="7940" max="7940" width="2.69921875" style="1" customWidth="1"/>
    <col min="7941" max="7941" width="1.3984375" style="1" customWidth="1"/>
    <col min="7942" max="7942" width="19.8984375" style="1" customWidth="1"/>
    <col min="7943" max="7943" width="1.3984375" style="1" customWidth="1"/>
    <col min="7944" max="7944" width="19.8984375" style="1" customWidth="1"/>
    <col min="7945" max="7945" width="1.3984375" style="1" customWidth="1"/>
    <col min="7946" max="7946" width="19.8984375" style="1" customWidth="1"/>
    <col min="7947" max="7947" width="1.3984375" style="1" customWidth="1"/>
    <col min="7948" max="7948" width="19.8984375" style="1" customWidth="1"/>
    <col min="7949" max="7949" width="1.19921875" style="1" customWidth="1"/>
    <col min="7950" max="7950" width="18" style="1" customWidth="1"/>
    <col min="7951" max="7951" width="16.59765625" style="1" customWidth="1"/>
    <col min="7952" max="7952" width="10.69921875" style="1"/>
    <col min="7953" max="7953" width="22" style="1" customWidth="1"/>
    <col min="7954" max="8192" width="10.69921875" style="1"/>
    <col min="8193" max="8193" width="2.19921875" style="1" customWidth="1"/>
    <col min="8194" max="8194" width="2.69921875" style="1" customWidth="1"/>
    <col min="8195" max="8195" width="70.69921875" style="1" customWidth="1"/>
    <col min="8196" max="8196" width="2.69921875" style="1" customWidth="1"/>
    <col min="8197" max="8197" width="1.3984375" style="1" customWidth="1"/>
    <col min="8198" max="8198" width="19.8984375" style="1" customWidth="1"/>
    <col min="8199" max="8199" width="1.3984375" style="1" customWidth="1"/>
    <col min="8200" max="8200" width="19.8984375" style="1" customWidth="1"/>
    <col min="8201" max="8201" width="1.3984375" style="1" customWidth="1"/>
    <col min="8202" max="8202" width="19.8984375" style="1" customWidth="1"/>
    <col min="8203" max="8203" width="1.3984375" style="1" customWidth="1"/>
    <col min="8204" max="8204" width="19.8984375" style="1" customWidth="1"/>
    <col min="8205" max="8205" width="1.19921875" style="1" customWidth="1"/>
    <col min="8206" max="8206" width="18" style="1" customWidth="1"/>
    <col min="8207" max="8207" width="16.59765625" style="1" customWidth="1"/>
    <col min="8208" max="8208" width="10.69921875" style="1"/>
    <col min="8209" max="8209" width="22" style="1" customWidth="1"/>
    <col min="8210" max="8448" width="10.69921875" style="1"/>
    <col min="8449" max="8449" width="2.19921875" style="1" customWidth="1"/>
    <col min="8450" max="8450" width="2.69921875" style="1" customWidth="1"/>
    <col min="8451" max="8451" width="70.69921875" style="1" customWidth="1"/>
    <col min="8452" max="8452" width="2.69921875" style="1" customWidth="1"/>
    <col min="8453" max="8453" width="1.3984375" style="1" customWidth="1"/>
    <col min="8454" max="8454" width="19.8984375" style="1" customWidth="1"/>
    <col min="8455" max="8455" width="1.3984375" style="1" customWidth="1"/>
    <col min="8456" max="8456" width="19.8984375" style="1" customWidth="1"/>
    <col min="8457" max="8457" width="1.3984375" style="1" customWidth="1"/>
    <col min="8458" max="8458" width="19.8984375" style="1" customWidth="1"/>
    <col min="8459" max="8459" width="1.3984375" style="1" customWidth="1"/>
    <col min="8460" max="8460" width="19.8984375" style="1" customWidth="1"/>
    <col min="8461" max="8461" width="1.19921875" style="1" customWidth="1"/>
    <col min="8462" max="8462" width="18" style="1" customWidth="1"/>
    <col min="8463" max="8463" width="16.59765625" style="1" customWidth="1"/>
    <col min="8464" max="8464" width="10.69921875" style="1"/>
    <col min="8465" max="8465" width="22" style="1" customWidth="1"/>
    <col min="8466" max="8704" width="10.69921875" style="1"/>
    <col min="8705" max="8705" width="2.19921875" style="1" customWidth="1"/>
    <col min="8706" max="8706" width="2.69921875" style="1" customWidth="1"/>
    <col min="8707" max="8707" width="70.69921875" style="1" customWidth="1"/>
    <col min="8708" max="8708" width="2.69921875" style="1" customWidth="1"/>
    <col min="8709" max="8709" width="1.3984375" style="1" customWidth="1"/>
    <col min="8710" max="8710" width="19.8984375" style="1" customWidth="1"/>
    <col min="8711" max="8711" width="1.3984375" style="1" customWidth="1"/>
    <col min="8712" max="8712" width="19.8984375" style="1" customWidth="1"/>
    <col min="8713" max="8713" width="1.3984375" style="1" customWidth="1"/>
    <col min="8714" max="8714" width="19.8984375" style="1" customWidth="1"/>
    <col min="8715" max="8715" width="1.3984375" style="1" customWidth="1"/>
    <col min="8716" max="8716" width="19.8984375" style="1" customWidth="1"/>
    <col min="8717" max="8717" width="1.19921875" style="1" customWidth="1"/>
    <col min="8718" max="8718" width="18" style="1" customWidth="1"/>
    <col min="8719" max="8719" width="16.59765625" style="1" customWidth="1"/>
    <col min="8720" max="8720" width="10.69921875" style="1"/>
    <col min="8721" max="8721" width="22" style="1" customWidth="1"/>
    <col min="8722" max="8960" width="10.69921875" style="1"/>
    <col min="8961" max="8961" width="2.19921875" style="1" customWidth="1"/>
    <col min="8962" max="8962" width="2.69921875" style="1" customWidth="1"/>
    <col min="8963" max="8963" width="70.69921875" style="1" customWidth="1"/>
    <col min="8964" max="8964" width="2.69921875" style="1" customWidth="1"/>
    <col min="8965" max="8965" width="1.3984375" style="1" customWidth="1"/>
    <col min="8966" max="8966" width="19.8984375" style="1" customWidth="1"/>
    <col min="8967" max="8967" width="1.3984375" style="1" customWidth="1"/>
    <col min="8968" max="8968" width="19.8984375" style="1" customWidth="1"/>
    <col min="8969" max="8969" width="1.3984375" style="1" customWidth="1"/>
    <col min="8970" max="8970" width="19.8984375" style="1" customWidth="1"/>
    <col min="8971" max="8971" width="1.3984375" style="1" customWidth="1"/>
    <col min="8972" max="8972" width="19.8984375" style="1" customWidth="1"/>
    <col min="8973" max="8973" width="1.19921875" style="1" customWidth="1"/>
    <col min="8974" max="8974" width="18" style="1" customWidth="1"/>
    <col min="8975" max="8975" width="16.59765625" style="1" customWidth="1"/>
    <col min="8976" max="8976" width="10.69921875" style="1"/>
    <col min="8977" max="8977" width="22" style="1" customWidth="1"/>
    <col min="8978" max="9216" width="10.69921875" style="1"/>
    <col min="9217" max="9217" width="2.19921875" style="1" customWidth="1"/>
    <col min="9218" max="9218" width="2.69921875" style="1" customWidth="1"/>
    <col min="9219" max="9219" width="70.69921875" style="1" customWidth="1"/>
    <col min="9220" max="9220" width="2.69921875" style="1" customWidth="1"/>
    <col min="9221" max="9221" width="1.3984375" style="1" customWidth="1"/>
    <col min="9222" max="9222" width="19.8984375" style="1" customWidth="1"/>
    <col min="9223" max="9223" width="1.3984375" style="1" customWidth="1"/>
    <col min="9224" max="9224" width="19.8984375" style="1" customWidth="1"/>
    <col min="9225" max="9225" width="1.3984375" style="1" customWidth="1"/>
    <col min="9226" max="9226" width="19.8984375" style="1" customWidth="1"/>
    <col min="9227" max="9227" width="1.3984375" style="1" customWidth="1"/>
    <col min="9228" max="9228" width="19.8984375" style="1" customWidth="1"/>
    <col min="9229" max="9229" width="1.19921875" style="1" customWidth="1"/>
    <col min="9230" max="9230" width="18" style="1" customWidth="1"/>
    <col min="9231" max="9231" width="16.59765625" style="1" customWidth="1"/>
    <col min="9232" max="9232" width="10.69921875" style="1"/>
    <col min="9233" max="9233" width="22" style="1" customWidth="1"/>
    <col min="9234" max="9472" width="10.69921875" style="1"/>
    <col min="9473" max="9473" width="2.19921875" style="1" customWidth="1"/>
    <col min="9474" max="9474" width="2.69921875" style="1" customWidth="1"/>
    <col min="9475" max="9475" width="70.69921875" style="1" customWidth="1"/>
    <col min="9476" max="9476" width="2.69921875" style="1" customWidth="1"/>
    <col min="9477" max="9477" width="1.3984375" style="1" customWidth="1"/>
    <col min="9478" max="9478" width="19.8984375" style="1" customWidth="1"/>
    <col min="9479" max="9479" width="1.3984375" style="1" customWidth="1"/>
    <col min="9480" max="9480" width="19.8984375" style="1" customWidth="1"/>
    <col min="9481" max="9481" width="1.3984375" style="1" customWidth="1"/>
    <col min="9482" max="9482" width="19.8984375" style="1" customWidth="1"/>
    <col min="9483" max="9483" width="1.3984375" style="1" customWidth="1"/>
    <col min="9484" max="9484" width="19.8984375" style="1" customWidth="1"/>
    <col min="9485" max="9485" width="1.19921875" style="1" customWidth="1"/>
    <col min="9486" max="9486" width="18" style="1" customWidth="1"/>
    <col min="9487" max="9487" width="16.59765625" style="1" customWidth="1"/>
    <col min="9488" max="9488" width="10.69921875" style="1"/>
    <col min="9489" max="9489" width="22" style="1" customWidth="1"/>
    <col min="9490" max="9728" width="10.69921875" style="1"/>
    <col min="9729" max="9729" width="2.19921875" style="1" customWidth="1"/>
    <col min="9730" max="9730" width="2.69921875" style="1" customWidth="1"/>
    <col min="9731" max="9731" width="70.69921875" style="1" customWidth="1"/>
    <col min="9732" max="9732" width="2.69921875" style="1" customWidth="1"/>
    <col min="9733" max="9733" width="1.3984375" style="1" customWidth="1"/>
    <col min="9734" max="9734" width="19.8984375" style="1" customWidth="1"/>
    <col min="9735" max="9735" width="1.3984375" style="1" customWidth="1"/>
    <col min="9736" max="9736" width="19.8984375" style="1" customWidth="1"/>
    <col min="9737" max="9737" width="1.3984375" style="1" customWidth="1"/>
    <col min="9738" max="9738" width="19.8984375" style="1" customWidth="1"/>
    <col min="9739" max="9739" width="1.3984375" style="1" customWidth="1"/>
    <col min="9740" max="9740" width="19.8984375" style="1" customWidth="1"/>
    <col min="9741" max="9741" width="1.19921875" style="1" customWidth="1"/>
    <col min="9742" max="9742" width="18" style="1" customWidth="1"/>
    <col min="9743" max="9743" width="16.59765625" style="1" customWidth="1"/>
    <col min="9744" max="9744" width="10.69921875" style="1"/>
    <col min="9745" max="9745" width="22" style="1" customWidth="1"/>
    <col min="9746" max="9984" width="10.69921875" style="1"/>
    <col min="9985" max="9985" width="2.19921875" style="1" customWidth="1"/>
    <col min="9986" max="9986" width="2.69921875" style="1" customWidth="1"/>
    <col min="9987" max="9987" width="70.69921875" style="1" customWidth="1"/>
    <col min="9988" max="9988" width="2.69921875" style="1" customWidth="1"/>
    <col min="9989" max="9989" width="1.3984375" style="1" customWidth="1"/>
    <col min="9990" max="9990" width="19.8984375" style="1" customWidth="1"/>
    <col min="9991" max="9991" width="1.3984375" style="1" customWidth="1"/>
    <col min="9992" max="9992" width="19.8984375" style="1" customWidth="1"/>
    <col min="9993" max="9993" width="1.3984375" style="1" customWidth="1"/>
    <col min="9994" max="9994" width="19.8984375" style="1" customWidth="1"/>
    <col min="9995" max="9995" width="1.3984375" style="1" customWidth="1"/>
    <col min="9996" max="9996" width="19.8984375" style="1" customWidth="1"/>
    <col min="9997" max="9997" width="1.19921875" style="1" customWidth="1"/>
    <col min="9998" max="9998" width="18" style="1" customWidth="1"/>
    <col min="9999" max="9999" width="16.59765625" style="1" customWidth="1"/>
    <col min="10000" max="10000" width="10.69921875" style="1"/>
    <col min="10001" max="10001" width="22" style="1" customWidth="1"/>
    <col min="10002" max="10240" width="10.69921875" style="1"/>
    <col min="10241" max="10241" width="2.19921875" style="1" customWidth="1"/>
    <col min="10242" max="10242" width="2.69921875" style="1" customWidth="1"/>
    <col min="10243" max="10243" width="70.69921875" style="1" customWidth="1"/>
    <col min="10244" max="10244" width="2.69921875" style="1" customWidth="1"/>
    <col min="10245" max="10245" width="1.3984375" style="1" customWidth="1"/>
    <col min="10246" max="10246" width="19.8984375" style="1" customWidth="1"/>
    <col min="10247" max="10247" width="1.3984375" style="1" customWidth="1"/>
    <col min="10248" max="10248" width="19.8984375" style="1" customWidth="1"/>
    <col min="10249" max="10249" width="1.3984375" style="1" customWidth="1"/>
    <col min="10250" max="10250" width="19.8984375" style="1" customWidth="1"/>
    <col min="10251" max="10251" width="1.3984375" style="1" customWidth="1"/>
    <col min="10252" max="10252" width="19.8984375" style="1" customWidth="1"/>
    <col min="10253" max="10253" width="1.19921875" style="1" customWidth="1"/>
    <col min="10254" max="10254" width="18" style="1" customWidth="1"/>
    <col min="10255" max="10255" width="16.59765625" style="1" customWidth="1"/>
    <col min="10256" max="10256" width="10.69921875" style="1"/>
    <col min="10257" max="10257" width="22" style="1" customWidth="1"/>
    <col min="10258" max="10496" width="10.69921875" style="1"/>
    <col min="10497" max="10497" width="2.19921875" style="1" customWidth="1"/>
    <col min="10498" max="10498" width="2.69921875" style="1" customWidth="1"/>
    <col min="10499" max="10499" width="70.69921875" style="1" customWidth="1"/>
    <col min="10500" max="10500" width="2.69921875" style="1" customWidth="1"/>
    <col min="10501" max="10501" width="1.3984375" style="1" customWidth="1"/>
    <col min="10502" max="10502" width="19.8984375" style="1" customWidth="1"/>
    <col min="10503" max="10503" width="1.3984375" style="1" customWidth="1"/>
    <col min="10504" max="10504" width="19.8984375" style="1" customWidth="1"/>
    <col min="10505" max="10505" width="1.3984375" style="1" customWidth="1"/>
    <col min="10506" max="10506" width="19.8984375" style="1" customWidth="1"/>
    <col min="10507" max="10507" width="1.3984375" style="1" customWidth="1"/>
    <col min="10508" max="10508" width="19.8984375" style="1" customWidth="1"/>
    <col min="10509" max="10509" width="1.19921875" style="1" customWidth="1"/>
    <col min="10510" max="10510" width="18" style="1" customWidth="1"/>
    <col min="10511" max="10511" width="16.59765625" style="1" customWidth="1"/>
    <col min="10512" max="10512" width="10.69921875" style="1"/>
    <col min="10513" max="10513" width="22" style="1" customWidth="1"/>
    <col min="10514" max="10752" width="10.69921875" style="1"/>
    <col min="10753" max="10753" width="2.19921875" style="1" customWidth="1"/>
    <col min="10754" max="10754" width="2.69921875" style="1" customWidth="1"/>
    <col min="10755" max="10755" width="70.69921875" style="1" customWidth="1"/>
    <col min="10756" max="10756" width="2.69921875" style="1" customWidth="1"/>
    <col min="10757" max="10757" width="1.3984375" style="1" customWidth="1"/>
    <col min="10758" max="10758" width="19.8984375" style="1" customWidth="1"/>
    <col min="10759" max="10759" width="1.3984375" style="1" customWidth="1"/>
    <col min="10760" max="10760" width="19.8984375" style="1" customWidth="1"/>
    <col min="10761" max="10761" width="1.3984375" style="1" customWidth="1"/>
    <col min="10762" max="10762" width="19.8984375" style="1" customWidth="1"/>
    <col min="10763" max="10763" width="1.3984375" style="1" customWidth="1"/>
    <col min="10764" max="10764" width="19.8984375" style="1" customWidth="1"/>
    <col min="10765" max="10765" width="1.19921875" style="1" customWidth="1"/>
    <col min="10766" max="10766" width="18" style="1" customWidth="1"/>
    <col min="10767" max="10767" width="16.59765625" style="1" customWidth="1"/>
    <col min="10768" max="10768" width="10.69921875" style="1"/>
    <col min="10769" max="10769" width="22" style="1" customWidth="1"/>
    <col min="10770" max="11008" width="10.69921875" style="1"/>
    <col min="11009" max="11009" width="2.19921875" style="1" customWidth="1"/>
    <col min="11010" max="11010" width="2.69921875" style="1" customWidth="1"/>
    <col min="11011" max="11011" width="70.69921875" style="1" customWidth="1"/>
    <col min="11012" max="11012" width="2.69921875" style="1" customWidth="1"/>
    <col min="11013" max="11013" width="1.3984375" style="1" customWidth="1"/>
    <col min="11014" max="11014" width="19.8984375" style="1" customWidth="1"/>
    <col min="11015" max="11015" width="1.3984375" style="1" customWidth="1"/>
    <col min="11016" max="11016" width="19.8984375" style="1" customWidth="1"/>
    <col min="11017" max="11017" width="1.3984375" style="1" customWidth="1"/>
    <col min="11018" max="11018" width="19.8984375" style="1" customWidth="1"/>
    <col min="11019" max="11019" width="1.3984375" style="1" customWidth="1"/>
    <col min="11020" max="11020" width="19.8984375" style="1" customWidth="1"/>
    <col min="11021" max="11021" width="1.19921875" style="1" customWidth="1"/>
    <col min="11022" max="11022" width="18" style="1" customWidth="1"/>
    <col min="11023" max="11023" width="16.59765625" style="1" customWidth="1"/>
    <col min="11024" max="11024" width="10.69921875" style="1"/>
    <col min="11025" max="11025" width="22" style="1" customWidth="1"/>
    <col min="11026" max="11264" width="10.69921875" style="1"/>
    <col min="11265" max="11265" width="2.19921875" style="1" customWidth="1"/>
    <col min="11266" max="11266" width="2.69921875" style="1" customWidth="1"/>
    <col min="11267" max="11267" width="70.69921875" style="1" customWidth="1"/>
    <col min="11268" max="11268" width="2.69921875" style="1" customWidth="1"/>
    <col min="11269" max="11269" width="1.3984375" style="1" customWidth="1"/>
    <col min="11270" max="11270" width="19.8984375" style="1" customWidth="1"/>
    <col min="11271" max="11271" width="1.3984375" style="1" customWidth="1"/>
    <col min="11272" max="11272" width="19.8984375" style="1" customWidth="1"/>
    <col min="11273" max="11273" width="1.3984375" style="1" customWidth="1"/>
    <col min="11274" max="11274" width="19.8984375" style="1" customWidth="1"/>
    <col min="11275" max="11275" width="1.3984375" style="1" customWidth="1"/>
    <col min="11276" max="11276" width="19.8984375" style="1" customWidth="1"/>
    <col min="11277" max="11277" width="1.19921875" style="1" customWidth="1"/>
    <col min="11278" max="11278" width="18" style="1" customWidth="1"/>
    <col min="11279" max="11279" width="16.59765625" style="1" customWidth="1"/>
    <col min="11280" max="11280" width="10.69921875" style="1"/>
    <col min="11281" max="11281" width="22" style="1" customWidth="1"/>
    <col min="11282" max="11520" width="10.69921875" style="1"/>
    <col min="11521" max="11521" width="2.19921875" style="1" customWidth="1"/>
    <col min="11522" max="11522" width="2.69921875" style="1" customWidth="1"/>
    <col min="11523" max="11523" width="70.69921875" style="1" customWidth="1"/>
    <col min="11524" max="11524" width="2.69921875" style="1" customWidth="1"/>
    <col min="11525" max="11525" width="1.3984375" style="1" customWidth="1"/>
    <col min="11526" max="11526" width="19.8984375" style="1" customWidth="1"/>
    <col min="11527" max="11527" width="1.3984375" style="1" customWidth="1"/>
    <col min="11528" max="11528" width="19.8984375" style="1" customWidth="1"/>
    <col min="11529" max="11529" width="1.3984375" style="1" customWidth="1"/>
    <col min="11530" max="11530" width="19.8984375" style="1" customWidth="1"/>
    <col min="11531" max="11531" width="1.3984375" style="1" customWidth="1"/>
    <col min="11532" max="11532" width="19.8984375" style="1" customWidth="1"/>
    <col min="11533" max="11533" width="1.19921875" style="1" customWidth="1"/>
    <col min="11534" max="11534" width="18" style="1" customWidth="1"/>
    <col min="11535" max="11535" width="16.59765625" style="1" customWidth="1"/>
    <col min="11536" max="11536" width="10.69921875" style="1"/>
    <col min="11537" max="11537" width="22" style="1" customWidth="1"/>
    <col min="11538" max="11776" width="10.69921875" style="1"/>
    <col min="11777" max="11777" width="2.19921875" style="1" customWidth="1"/>
    <col min="11778" max="11778" width="2.69921875" style="1" customWidth="1"/>
    <col min="11779" max="11779" width="70.69921875" style="1" customWidth="1"/>
    <col min="11780" max="11780" width="2.69921875" style="1" customWidth="1"/>
    <col min="11781" max="11781" width="1.3984375" style="1" customWidth="1"/>
    <col min="11782" max="11782" width="19.8984375" style="1" customWidth="1"/>
    <col min="11783" max="11783" width="1.3984375" style="1" customWidth="1"/>
    <col min="11784" max="11784" width="19.8984375" style="1" customWidth="1"/>
    <col min="11785" max="11785" width="1.3984375" style="1" customWidth="1"/>
    <col min="11786" max="11786" width="19.8984375" style="1" customWidth="1"/>
    <col min="11787" max="11787" width="1.3984375" style="1" customWidth="1"/>
    <col min="11788" max="11788" width="19.8984375" style="1" customWidth="1"/>
    <col min="11789" max="11789" width="1.19921875" style="1" customWidth="1"/>
    <col min="11790" max="11790" width="18" style="1" customWidth="1"/>
    <col min="11791" max="11791" width="16.59765625" style="1" customWidth="1"/>
    <col min="11792" max="11792" width="10.69921875" style="1"/>
    <col min="11793" max="11793" width="22" style="1" customWidth="1"/>
    <col min="11794" max="12032" width="10.69921875" style="1"/>
    <col min="12033" max="12033" width="2.19921875" style="1" customWidth="1"/>
    <col min="12034" max="12034" width="2.69921875" style="1" customWidth="1"/>
    <col min="12035" max="12035" width="70.69921875" style="1" customWidth="1"/>
    <col min="12036" max="12036" width="2.69921875" style="1" customWidth="1"/>
    <col min="12037" max="12037" width="1.3984375" style="1" customWidth="1"/>
    <col min="12038" max="12038" width="19.8984375" style="1" customWidth="1"/>
    <col min="12039" max="12039" width="1.3984375" style="1" customWidth="1"/>
    <col min="12040" max="12040" width="19.8984375" style="1" customWidth="1"/>
    <col min="12041" max="12041" width="1.3984375" style="1" customWidth="1"/>
    <col min="12042" max="12042" width="19.8984375" style="1" customWidth="1"/>
    <col min="12043" max="12043" width="1.3984375" style="1" customWidth="1"/>
    <col min="12044" max="12044" width="19.8984375" style="1" customWidth="1"/>
    <col min="12045" max="12045" width="1.19921875" style="1" customWidth="1"/>
    <col min="12046" max="12046" width="18" style="1" customWidth="1"/>
    <col min="12047" max="12047" width="16.59765625" style="1" customWidth="1"/>
    <col min="12048" max="12048" width="10.69921875" style="1"/>
    <col min="12049" max="12049" width="22" style="1" customWidth="1"/>
    <col min="12050" max="12288" width="10.69921875" style="1"/>
    <col min="12289" max="12289" width="2.19921875" style="1" customWidth="1"/>
    <col min="12290" max="12290" width="2.69921875" style="1" customWidth="1"/>
    <col min="12291" max="12291" width="70.69921875" style="1" customWidth="1"/>
    <col min="12292" max="12292" width="2.69921875" style="1" customWidth="1"/>
    <col min="12293" max="12293" width="1.3984375" style="1" customWidth="1"/>
    <col min="12294" max="12294" width="19.8984375" style="1" customWidth="1"/>
    <col min="12295" max="12295" width="1.3984375" style="1" customWidth="1"/>
    <col min="12296" max="12296" width="19.8984375" style="1" customWidth="1"/>
    <col min="12297" max="12297" width="1.3984375" style="1" customWidth="1"/>
    <col min="12298" max="12298" width="19.8984375" style="1" customWidth="1"/>
    <col min="12299" max="12299" width="1.3984375" style="1" customWidth="1"/>
    <col min="12300" max="12300" width="19.8984375" style="1" customWidth="1"/>
    <col min="12301" max="12301" width="1.19921875" style="1" customWidth="1"/>
    <col min="12302" max="12302" width="18" style="1" customWidth="1"/>
    <col min="12303" max="12303" width="16.59765625" style="1" customWidth="1"/>
    <col min="12304" max="12304" width="10.69921875" style="1"/>
    <col min="12305" max="12305" width="22" style="1" customWidth="1"/>
    <col min="12306" max="12544" width="10.69921875" style="1"/>
    <col min="12545" max="12545" width="2.19921875" style="1" customWidth="1"/>
    <col min="12546" max="12546" width="2.69921875" style="1" customWidth="1"/>
    <col min="12547" max="12547" width="70.69921875" style="1" customWidth="1"/>
    <col min="12548" max="12548" width="2.69921875" style="1" customWidth="1"/>
    <col min="12549" max="12549" width="1.3984375" style="1" customWidth="1"/>
    <col min="12550" max="12550" width="19.8984375" style="1" customWidth="1"/>
    <col min="12551" max="12551" width="1.3984375" style="1" customWidth="1"/>
    <col min="12552" max="12552" width="19.8984375" style="1" customWidth="1"/>
    <col min="12553" max="12553" width="1.3984375" style="1" customWidth="1"/>
    <col min="12554" max="12554" width="19.8984375" style="1" customWidth="1"/>
    <col min="12555" max="12555" width="1.3984375" style="1" customWidth="1"/>
    <col min="12556" max="12556" width="19.8984375" style="1" customWidth="1"/>
    <col min="12557" max="12557" width="1.19921875" style="1" customWidth="1"/>
    <col min="12558" max="12558" width="18" style="1" customWidth="1"/>
    <col min="12559" max="12559" width="16.59765625" style="1" customWidth="1"/>
    <col min="12560" max="12560" width="10.69921875" style="1"/>
    <col min="12561" max="12561" width="22" style="1" customWidth="1"/>
    <col min="12562" max="12800" width="10.69921875" style="1"/>
    <col min="12801" max="12801" width="2.19921875" style="1" customWidth="1"/>
    <col min="12802" max="12802" width="2.69921875" style="1" customWidth="1"/>
    <col min="12803" max="12803" width="70.69921875" style="1" customWidth="1"/>
    <col min="12804" max="12804" width="2.69921875" style="1" customWidth="1"/>
    <col min="12805" max="12805" width="1.3984375" style="1" customWidth="1"/>
    <col min="12806" max="12806" width="19.8984375" style="1" customWidth="1"/>
    <col min="12807" max="12807" width="1.3984375" style="1" customWidth="1"/>
    <col min="12808" max="12808" width="19.8984375" style="1" customWidth="1"/>
    <col min="12809" max="12809" width="1.3984375" style="1" customWidth="1"/>
    <col min="12810" max="12810" width="19.8984375" style="1" customWidth="1"/>
    <col min="12811" max="12811" width="1.3984375" style="1" customWidth="1"/>
    <col min="12812" max="12812" width="19.8984375" style="1" customWidth="1"/>
    <col min="12813" max="12813" width="1.19921875" style="1" customWidth="1"/>
    <col min="12814" max="12814" width="18" style="1" customWidth="1"/>
    <col min="12815" max="12815" width="16.59765625" style="1" customWidth="1"/>
    <col min="12816" max="12816" width="10.69921875" style="1"/>
    <col min="12817" max="12817" width="22" style="1" customWidth="1"/>
    <col min="12818" max="13056" width="10.69921875" style="1"/>
    <col min="13057" max="13057" width="2.19921875" style="1" customWidth="1"/>
    <col min="13058" max="13058" width="2.69921875" style="1" customWidth="1"/>
    <col min="13059" max="13059" width="70.69921875" style="1" customWidth="1"/>
    <col min="13060" max="13060" width="2.69921875" style="1" customWidth="1"/>
    <col min="13061" max="13061" width="1.3984375" style="1" customWidth="1"/>
    <col min="13062" max="13062" width="19.8984375" style="1" customWidth="1"/>
    <col min="13063" max="13063" width="1.3984375" style="1" customWidth="1"/>
    <col min="13064" max="13064" width="19.8984375" style="1" customWidth="1"/>
    <col min="13065" max="13065" width="1.3984375" style="1" customWidth="1"/>
    <col min="13066" max="13066" width="19.8984375" style="1" customWidth="1"/>
    <col min="13067" max="13067" width="1.3984375" style="1" customWidth="1"/>
    <col min="13068" max="13068" width="19.8984375" style="1" customWidth="1"/>
    <col min="13069" max="13069" width="1.19921875" style="1" customWidth="1"/>
    <col min="13070" max="13070" width="18" style="1" customWidth="1"/>
    <col min="13071" max="13071" width="16.59765625" style="1" customWidth="1"/>
    <col min="13072" max="13072" width="10.69921875" style="1"/>
    <col min="13073" max="13073" width="22" style="1" customWidth="1"/>
    <col min="13074" max="13312" width="10.69921875" style="1"/>
    <col min="13313" max="13313" width="2.19921875" style="1" customWidth="1"/>
    <col min="13314" max="13314" width="2.69921875" style="1" customWidth="1"/>
    <col min="13315" max="13315" width="70.69921875" style="1" customWidth="1"/>
    <col min="13316" max="13316" width="2.69921875" style="1" customWidth="1"/>
    <col min="13317" max="13317" width="1.3984375" style="1" customWidth="1"/>
    <col min="13318" max="13318" width="19.8984375" style="1" customWidth="1"/>
    <col min="13319" max="13319" width="1.3984375" style="1" customWidth="1"/>
    <col min="13320" max="13320" width="19.8984375" style="1" customWidth="1"/>
    <col min="13321" max="13321" width="1.3984375" style="1" customWidth="1"/>
    <col min="13322" max="13322" width="19.8984375" style="1" customWidth="1"/>
    <col min="13323" max="13323" width="1.3984375" style="1" customWidth="1"/>
    <col min="13324" max="13324" width="19.8984375" style="1" customWidth="1"/>
    <col min="13325" max="13325" width="1.19921875" style="1" customWidth="1"/>
    <col min="13326" max="13326" width="18" style="1" customWidth="1"/>
    <col min="13327" max="13327" width="16.59765625" style="1" customWidth="1"/>
    <col min="13328" max="13328" width="10.69921875" style="1"/>
    <col min="13329" max="13329" width="22" style="1" customWidth="1"/>
    <col min="13330" max="13568" width="10.69921875" style="1"/>
    <col min="13569" max="13569" width="2.19921875" style="1" customWidth="1"/>
    <col min="13570" max="13570" width="2.69921875" style="1" customWidth="1"/>
    <col min="13571" max="13571" width="70.69921875" style="1" customWidth="1"/>
    <col min="13572" max="13572" width="2.69921875" style="1" customWidth="1"/>
    <col min="13573" max="13573" width="1.3984375" style="1" customWidth="1"/>
    <col min="13574" max="13574" width="19.8984375" style="1" customWidth="1"/>
    <col min="13575" max="13575" width="1.3984375" style="1" customWidth="1"/>
    <col min="13576" max="13576" width="19.8984375" style="1" customWidth="1"/>
    <col min="13577" max="13577" width="1.3984375" style="1" customWidth="1"/>
    <col min="13578" max="13578" width="19.8984375" style="1" customWidth="1"/>
    <col min="13579" max="13579" width="1.3984375" style="1" customWidth="1"/>
    <col min="13580" max="13580" width="19.8984375" style="1" customWidth="1"/>
    <col min="13581" max="13581" width="1.19921875" style="1" customWidth="1"/>
    <col min="13582" max="13582" width="18" style="1" customWidth="1"/>
    <col min="13583" max="13583" width="16.59765625" style="1" customWidth="1"/>
    <col min="13584" max="13584" width="10.69921875" style="1"/>
    <col min="13585" max="13585" width="22" style="1" customWidth="1"/>
    <col min="13586" max="13824" width="10.69921875" style="1"/>
    <col min="13825" max="13825" width="2.19921875" style="1" customWidth="1"/>
    <col min="13826" max="13826" width="2.69921875" style="1" customWidth="1"/>
    <col min="13827" max="13827" width="70.69921875" style="1" customWidth="1"/>
    <col min="13828" max="13828" width="2.69921875" style="1" customWidth="1"/>
    <col min="13829" max="13829" width="1.3984375" style="1" customWidth="1"/>
    <col min="13830" max="13830" width="19.8984375" style="1" customWidth="1"/>
    <col min="13831" max="13831" width="1.3984375" style="1" customWidth="1"/>
    <col min="13832" max="13832" width="19.8984375" style="1" customWidth="1"/>
    <col min="13833" max="13833" width="1.3984375" style="1" customWidth="1"/>
    <col min="13834" max="13834" width="19.8984375" style="1" customWidth="1"/>
    <col min="13835" max="13835" width="1.3984375" style="1" customWidth="1"/>
    <col min="13836" max="13836" width="19.8984375" style="1" customWidth="1"/>
    <col min="13837" max="13837" width="1.19921875" style="1" customWidth="1"/>
    <col min="13838" max="13838" width="18" style="1" customWidth="1"/>
    <col min="13839" max="13839" width="16.59765625" style="1" customWidth="1"/>
    <col min="13840" max="13840" width="10.69921875" style="1"/>
    <col min="13841" max="13841" width="22" style="1" customWidth="1"/>
    <col min="13842" max="14080" width="10.69921875" style="1"/>
    <col min="14081" max="14081" width="2.19921875" style="1" customWidth="1"/>
    <col min="14082" max="14082" width="2.69921875" style="1" customWidth="1"/>
    <col min="14083" max="14083" width="70.69921875" style="1" customWidth="1"/>
    <col min="14084" max="14084" width="2.69921875" style="1" customWidth="1"/>
    <col min="14085" max="14085" width="1.3984375" style="1" customWidth="1"/>
    <col min="14086" max="14086" width="19.8984375" style="1" customWidth="1"/>
    <col min="14087" max="14087" width="1.3984375" style="1" customWidth="1"/>
    <col min="14088" max="14088" width="19.8984375" style="1" customWidth="1"/>
    <col min="14089" max="14089" width="1.3984375" style="1" customWidth="1"/>
    <col min="14090" max="14090" width="19.8984375" style="1" customWidth="1"/>
    <col min="14091" max="14091" width="1.3984375" style="1" customWidth="1"/>
    <col min="14092" max="14092" width="19.8984375" style="1" customWidth="1"/>
    <col min="14093" max="14093" width="1.19921875" style="1" customWidth="1"/>
    <col min="14094" max="14094" width="18" style="1" customWidth="1"/>
    <col min="14095" max="14095" width="16.59765625" style="1" customWidth="1"/>
    <col min="14096" max="14096" width="10.69921875" style="1"/>
    <col min="14097" max="14097" width="22" style="1" customWidth="1"/>
    <col min="14098" max="14336" width="10.69921875" style="1"/>
    <col min="14337" max="14337" width="2.19921875" style="1" customWidth="1"/>
    <col min="14338" max="14338" width="2.69921875" style="1" customWidth="1"/>
    <col min="14339" max="14339" width="70.69921875" style="1" customWidth="1"/>
    <col min="14340" max="14340" width="2.69921875" style="1" customWidth="1"/>
    <col min="14341" max="14341" width="1.3984375" style="1" customWidth="1"/>
    <col min="14342" max="14342" width="19.8984375" style="1" customWidth="1"/>
    <col min="14343" max="14343" width="1.3984375" style="1" customWidth="1"/>
    <col min="14344" max="14344" width="19.8984375" style="1" customWidth="1"/>
    <col min="14345" max="14345" width="1.3984375" style="1" customWidth="1"/>
    <col min="14346" max="14346" width="19.8984375" style="1" customWidth="1"/>
    <col min="14347" max="14347" width="1.3984375" style="1" customWidth="1"/>
    <col min="14348" max="14348" width="19.8984375" style="1" customWidth="1"/>
    <col min="14349" max="14349" width="1.19921875" style="1" customWidth="1"/>
    <col min="14350" max="14350" width="18" style="1" customWidth="1"/>
    <col min="14351" max="14351" width="16.59765625" style="1" customWidth="1"/>
    <col min="14352" max="14352" width="10.69921875" style="1"/>
    <col min="14353" max="14353" width="22" style="1" customWidth="1"/>
    <col min="14354" max="14592" width="10.69921875" style="1"/>
    <col min="14593" max="14593" width="2.19921875" style="1" customWidth="1"/>
    <col min="14594" max="14594" width="2.69921875" style="1" customWidth="1"/>
    <col min="14595" max="14595" width="70.69921875" style="1" customWidth="1"/>
    <col min="14596" max="14596" width="2.69921875" style="1" customWidth="1"/>
    <col min="14597" max="14597" width="1.3984375" style="1" customWidth="1"/>
    <col min="14598" max="14598" width="19.8984375" style="1" customWidth="1"/>
    <col min="14599" max="14599" width="1.3984375" style="1" customWidth="1"/>
    <col min="14600" max="14600" width="19.8984375" style="1" customWidth="1"/>
    <col min="14601" max="14601" width="1.3984375" style="1" customWidth="1"/>
    <col min="14602" max="14602" width="19.8984375" style="1" customWidth="1"/>
    <col min="14603" max="14603" width="1.3984375" style="1" customWidth="1"/>
    <col min="14604" max="14604" width="19.8984375" style="1" customWidth="1"/>
    <col min="14605" max="14605" width="1.19921875" style="1" customWidth="1"/>
    <col min="14606" max="14606" width="18" style="1" customWidth="1"/>
    <col min="14607" max="14607" width="16.59765625" style="1" customWidth="1"/>
    <col min="14608" max="14608" width="10.69921875" style="1"/>
    <col min="14609" max="14609" width="22" style="1" customWidth="1"/>
    <col min="14610" max="14848" width="10.69921875" style="1"/>
    <col min="14849" max="14849" width="2.19921875" style="1" customWidth="1"/>
    <col min="14850" max="14850" width="2.69921875" style="1" customWidth="1"/>
    <col min="14851" max="14851" width="70.69921875" style="1" customWidth="1"/>
    <col min="14852" max="14852" width="2.69921875" style="1" customWidth="1"/>
    <col min="14853" max="14853" width="1.3984375" style="1" customWidth="1"/>
    <col min="14854" max="14854" width="19.8984375" style="1" customWidth="1"/>
    <col min="14855" max="14855" width="1.3984375" style="1" customWidth="1"/>
    <col min="14856" max="14856" width="19.8984375" style="1" customWidth="1"/>
    <col min="14857" max="14857" width="1.3984375" style="1" customWidth="1"/>
    <col min="14858" max="14858" width="19.8984375" style="1" customWidth="1"/>
    <col min="14859" max="14859" width="1.3984375" style="1" customWidth="1"/>
    <col min="14860" max="14860" width="19.8984375" style="1" customWidth="1"/>
    <col min="14861" max="14861" width="1.19921875" style="1" customWidth="1"/>
    <col min="14862" max="14862" width="18" style="1" customWidth="1"/>
    <col min="14863" max="14863" width="16.59765625" style="1" customWidth="1"/>
    <col min="14864" max="14864" width="10.69921875" style="1"/>
    <col min="14865" max="14865" width="22" style="1" customWidth="1"/>
    <col min="14866" max="15104" width="10.69921875" style="1"/>
    <col min="15105" max="15105" width="2.19921875" style="1" customWidth="1"/>
    <col min="15106" max="15106" width="2.69921875" style="1" customWidth="1"/>
    <col min="15107" max="15107" width="70.69921875" style="1" customWidth="1"/>
    <col min="15108" max="15108" width="2.69921875" style="1" customWidth="1"/>
    <col min="15109" max="15109" width="1.3984375" style="1" customWidth="1"/>
    <col min="15110" max="15110" width="19.8984375" style="1" customWidth="1"/>
    <col min="15111" max="15111" width="1.3984375" style="1" customWidth="1"/>
    <col min="15112" max="15112" width="19.8984375" style="1" customWidth="1"/>
    <col min="15113" max="15113" width="1.3984375" style="1" customWidth="1"/>
    <col min="15114" max="15114" width="19.8984375" style="1" customWidth="1"/>
    <col min="15115" max="15115" width="1.3984375" style="1" customWidth="1"/>
    <col min="15116" max="15116" width="19.8984375" style="1" customWidth="1"/>
    <col min="15117" max="15117" width="1.19921875" style="1" customWidth="1"/>
    <col min="15118" max="15118" width="18" style="1" customWidth="1"/>
    <col min="15119" max="15119" width="16.59765625" style="1" customWidth="1"/>
    <col min="15120" max="15120" width="10.69921875" style="1"/>
    <col min="15121" max="15121" width="22" style="1" customWidth="1"/>
    <col min="15122" max="15360" width="10.69921875" style="1"/>
    <col min="15361" max="15361" width="2.19921875" style="1" customWidth="1"/>
    <col min="15362" max="15362" width="2.69921875" style="1" customWidth="1"/>
    <col min="15363" max="15363" width="70.69921875" style="1" customWidth="1"/>
    <col min="15364" max="15364" width="2.69921875" style="1" customWidth="1"/>
    <col min="15365" max="15365" width="1.3984375" style="1" customWidth="1"/>
    <col min="15366" max="15366" width="19.8984375" style="1" customWidth="1"/>
    <col min="15367" max="15367" width="1.3984375" style="1" customWidth="1"/>
    <col min="15368" max="15368" width="19.8984375" style="1" customWidth="1"/>
    <col min="15369" max="15369" width="1.3984375" style="1" customWidth="1"/>
    <col min="15370" max="15370" width="19.8984375" style="1" customWidth="1"/>
    <col min="15371" max="15371" width="1.3984375" style="1" customWidth="1"/>
    <col min="15372" max="15372" width="19.8984375" style="1" customWidth="1"/>
    <col min="15373" max="15373" width="1.19921875" style="1" customWidth="1"/>
    <col min="15374" max="15374" width="18" style="1" customWidth="1"/>
    <col min="15375" max="15375" width="16.59765625" style="1" customWidth="1"/>
    <col min="15376" max="15376" width="10.69921875" style="1"/>
    <col min="15377" max="15377" width="22" style="1" customWidth="1"/>
    <col min="15378" max="15616" width="10.69921875" style="1"/>
    <col min="15617" max="15617" width="2.19921875" style="1" customWidth="1"/>
    <col min="15618" max="15618" width="2.69921875" style="1" customWidth="1"/>
    <col min="15619" max="15619" width="70.69921875" style="1" customWidth="1"/>
    <col min="15620" max="15620" width="2.69921875" style="1" customWidth="1"/>
    <col min="15621" max="15621" width="1.3984375" style="1" customWidth="1"/>
    <col min="15622" max="15622" width="19.8984375" style="1" customWidth="1"/>
    <col min="15623" max="15623" width="1.3984375" style="1" customWidth="1"/>
    <col min="15624" max="15624" width="19.8984375" style="1" customWidth="1"/>
    <col min="15625" max="15625" width="1.3984375" style="1" customWidth="1"/>
    <col min="15626" max="15626" width="19.8984375" style="1" customWidth="1"/>
    <col min="15627" max="15627" width="1.3984375" style="1" customWidth="1"/>
    <col min="15628" max="15628" width="19.8984375" style="1" customWidth="1"/>
    <col min="15629" max="15629" width="1.19921875" style="1" customWidth="1"/>
    <col min="15630" max="15630" width="18" style="1" customWidth="1"/>
    <col min="15631" max="15631" width="16.59765625" style="1" customWidth="1"/>
    <col min="15632" max="15632" width="10.69921875" style="1"/>
    <col min="15633" max="15633" width="22" style="1" customWidth="1"/>
    <col min="15634" max="15872" width="10.69921875" style="1"/>
    <col min="15873" max="15873" width="2.19921875" style="1" customWidth="1"/>
    <col min="15874" max="15874" width="2.69921875" style="1" customWidth="1"/>
    <col min="15875" max="15875" width="70.69921875" style="1" customWidth="1"/>
    <col min="15876" max="15876" width="2.69921875" style="1" customWidth="1"/>
    <col min="15877" max="15877" width="1.3984375" style="1" customWidth="1"/>
    <col min="15878" max="15878" width="19.8984375" style="1" customWidth="1"/>
    <col min="15879" max="15879" width="1.3984375" style="1" customWidth="1"/>
    <col min="15880" max="15880" width="19.8984375" style="1" customWidth="1"/>
    <col min="15881" max="15881" width="1.3984375" style="1" customWidth="1"/>
    <col min="15882" max="15882" width="19.8984375" style="1" customWidth="1"/>
    <col min="15883" max="15883" width="1.3984375" style="1" customWidth="1"/>
    <col min="15884" max="15884" width="19.8984375" style="1" customWidth="1"/>
    <col min="15885" max="15885" width="1.19921875" style="1" customWidth="1"/>
    <col min="15886" max="15886" width="18" style="1" customWidth="1"/>
    <col min="15887" max="15887" width="16.59765625" style="1" customWidth="1"/>
    <col min="15888" max="15888" width="10.69921875" style="1"/>
    <col min="15889" max="15889" width="22" style="1" customWidth="1"/>
    <col min="15890" max="16128" width="10.69921875" style="1"/>
    <col min="16129" max="16129" width="2.19921875" style="1" customWidth="1"/>
    <col min="16130" max="16130" width="2.69921875" style="1" customWidth="1"/>
    <col min="16131" max="16131" width="70.69921875" style="1" customWidth="1"/>
    <col min="16132" max="16132" width="2.69921875" style="1" customWidth="1"/>
    <col min="16133" max="16133" width="1.3984375" style="1" customWidth="1"/>
    <col min="16134" max="16134" width="19.8984375" style="1" customWidth="1"/>
    <col min="16135" max="16135" width="1.3984375" style="1" customWidth="1"/>
    <col min="16136" max="16136" width="19.8984375" style="1" customWidth="1"/>
    <col min="16137" max="16137" width="1.3984375" style="1" customWidth="1"/>
    <col min="16138" max="16138" width="19.8984375" style="1" customWidth="1"/>
    <col min="16139" max="16139" width="1.3984375" style="1" customWidth="1"/>
    <col min="16140" max="16140" width="19.8984375" style="1" customWidth="1"/>
    <col min="16141" max="16141" width="1.19921875" style="1" customWidth="1"/>
    <col min="16142" max="16142" width="18" style="1" customWidth="1"/>
    <col min="16143" max="16143" width="16.59765625" style="1" customWidth="1"/>
    <col min="16144" max="16144" width="10.69921875" style="1"/>
    <col min="16145" max="16145" width="22" style="1" customWidth="1"/>
    <col min="16146" max="16384" width="10.69921875" style="1"/>
  </cols>
  <sheetData>
    <row r="1" spans="1:15" s="2" customFormat="1" ht="10.5" customHeight="1">
      <c r="K1" s="3"/>
      <c r="M1" s="8"/>
      <c r="N1" s="4"/>
    </row>
    <row r="2" spans="1:15" ht="24.9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O2" s="1"/>
    </row>
    <row r="3" spans="1:15" ht="24.9" customHeight="1">
      <c r="A3" s="181" t="s">
        <v>14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O3" s="1"/>
    </row>
    <row r="4" spans="1:15" ht="24.9" customHeight="1">
      <c r="A4" s="181" t="s">
        <v>228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O4" s="1"/>
    </row>
    <row r="5" spans="1:15" ht="23" customHeight="1">
      <c r="E5" s="6"/>
      <c r="G5" s="6"/>
      <c r="L5" s="5" t="s">
        <v>152</v>
      </c>
    </row>
    <row r="6" spans="1:15" s="10" customFormat="1" ht="24" customHeight="1">
      <c r="E6" s="94"/>
      <c r="F6" s="11"/>
      <c r="G6" s="11" t="s">
        <v>2</v>
      </c>
      <c r="H6" s="11"/>
      <c r="J6" s="12"/>
      <c r="K6" s="11" t="s">
        <v>12</v>
      </c>
      <c r="L6" s="12"/>
      <c r="M6" s="94"/>
      <c r="O6" s="98"/>
    </row>
    <row r="7" spans="1:15" s="10" customFormat="1" ht="25.5" customHeight="1">
      <c r="E7" s="94"/>
      <c r="F7" s="182" t="s">
        <v>154</v>
      </c>
      <c r="G7" s="182"/>
      <c r="H7" s="182"/>
      <c r="J7" s="182" t="s">
        <v>154</v>
      </c>
      <c r="K7" s="182"/>
      <c r="L7" s="182"/>
      <c r="M7" s="94"/>
    </row>
    <row r="8" spans="1:15" ht="24" customHeight="1">
      <c r="E8" s="13"/>
      <c r="F8" s="14">
        <v>2566</v>
      </c>
      <c r="G8" s="15"/>
      <c r="H8" s="14">
        <v>2565</v>
      </c>
      <c r="I8" s="16"/>
      <c r="J8" s="14">
        <f>F8</f>
        <v>2566</v>
      </c>
      <c r="K8" s="15"/>
      <c r="L8" s="14">
        <f>H8</f>
        <v>2565</v>
      </c>
      <c r="O8" s="99"/>
    </row>
    <row r="9" spans="1:15" ht="25.5" customHeight="1">
      <c r="A9" s="10" t="s">
        <v>15</v>
      </c>
      <c r="B9" s="10"/>
      <c r="C9" s="10"/>
      <c r="D9" s="10"/>
    </row>
    <row r="10" spans="1:15" ht="25.5" customHeight="1">
      <c r="A10" s="1" t="s">
        <v>155</v>
      </c>
      <c r="F10" s="107">
        <f>+PL!E36</f>
        <v>1502458869</v>
      </c>
      <c r="G10" s="107"/>
      <c r="H10" s="154">
        <f>+PL!G36</f>
        <v>24627549237</v>
      </c>
      <c r="I10" s="107"/>
      <c r="J10" s="107">
        <f>+PL!I36</f>
        <v>3576155406</v>
      </c>
      <c r="K10" s="107"/>
      <c r="L10" s="154">
        <f>+PL!K36</f>
        <v>15482558737</v>
      </c>
      <c r="N10" s="18"/>
      <c r="O10" s="100"/>
    </row>
    <row r="11" spans="1:15" ht="25.5" customHeight="1">
      <c r="A11" s="1" t="s">
        <v>160</v>
      </c>
      <c r="F11" s="107"/>
      <c r="G11" s="107"/>
      <c r="H11" s="107"/>
      <c r="I11" s="107"/>
      <c r="J11" s="107"/>
      <c r="K11" s="107"/>
      <c r="L11" s="107"/>
    </row>
    <row r="12" spans="1:15" ht="25.5" customHeight="1">
      <c r="A12" s="1" t="s">
        <v>163</v>
      </c>
      <c r="B12" s="1" t="s">
        <v>164</v>
      </c>
      <c r="F12" s="107"/>
      <c r="G12" s="107"/>
      <c r="H12" s="107"/>
      <c r="I12" s="107"/>
      <c r="J12" s="107"/>
      <c r="K12" s="107"/>
      <c r="L12" s="107"/>
    </row>
    <row r="13" spans="1:15" ht="24" customHeight="1">
      <c r="C13" s="19" t="s">
        <v>103</v>
      </c>
      <c r="F13" s="106">
        <v>3676545482</v>
      </c>
      <c r="G13" s="107"/>
      <c r="H13" s="106">
        <v>3719019833</v>
      </c>
      <c r="I13" s="107"/>
      <c r="J13" s="107">
        <v>401573944</v>
      </c>
      <c r="K13" s="107"/>
      <c r="L13" s="107">
        <v>458739697</v>
      </c>
      <c r="O13" s="100"/>
    </row>
    <row r="14" spans="1:15" ht="24" customHeight="1">
      <c r="C14" s="19" t="s">
        <v>104</v>
      </c>
      <c r="F14" s="106">
        <v>1443172</v>
      </c>
      <c r="G14" s="107"/>
      <c r="H14" s="106">
        <v>1037868</v>
      </c>
      <c r="I14" s="107"/>
      <c r="J14" s="107">
        <v>0</v>
      </c>
      <c r="K14" s="107"/>
      <c r="L14" s="107">
        <v>0</v>
      </c>
      <c r="O14" s="100"/>
    </row>
    <row r="15" spans="1:15" ht="25.5" customHeight="1">
      <c r="C15" s="1" t="s">
        <v>136</v>
      </c>
      <c r="F15" s="106">
        <v>-164223271</v>
      </c>
      <c r="G15" s="107"/>
      <c r="H15" s="106">
        <v>-947593038</v>
      </c>
      <c r="I15" s="107"/>
      <c r="J15" s="107">
        <v>-94577409</v>
      </c>
      <c r="K15" s="107"/>
      <c r="L15" s="107">
        <v>-19578494</v>
      </c>
      <c r="O15" s="100"/>
    </row>
    <row r="16" spans="1:15" ht="23" hidden="1">
      <c r="C16" s="1" t="s">
        <v>165</v>
      </c>
      <c r="F16" s="106"/>
      <c r="G16" s="107"/>
      <c r="H16" s="106"/>
      <c r="I16" s="107"/>
      <c r="J16" s="107"/>
      <c r="K16" s="107"/>
      <c r="L16" s="107"/>
      <c r="O16" s="100"/>
    </row>
    <row r="17" spans="3:15" ht="23">
      <c r="C17" s="1" t="s">
        <v>250</v>
      </c>
      <c r="F17" s="104">
        <v>857104508</v>
      </c>
      <c r="G17" s="107"/>
      <c r="H17" s="104">
        <v>0</v>
      </c>
      <c r="I17" s="107"/>
      <c r="J17" s="107">
        <v>90268030</v>
      </c>
      <c r="K17" s="107"/>
      <c r="L17" s="107">
        <v>0</v>
      </c>
      <c r="O17" s="100"/>
    </row>
    <row r="18" spans="3:15" ht="23" hidden="1">
      <c r="C18" s="1" t="s">
        <v>166</v>
      </c>
      <c r="F18" s="104"/>
      <c r="G18" s="107"/>
      <c r="H18" s="104"/>
      <c r="I18" s="107"/>
      <c r="J18" s="107"/>
      <c r="K18" s="107"/>
      <c r="L18" s="107"/>
      <c r="O18" s="100"/>
    </row>
    <row r="19" spans="3:15" ht="23" hidden="1">
      <c r="C19" s="1" t="s">
        <v>167</v>
      </c>
      <c r="F19" s="104"/>
      <c r="G19" s="107"/>
      <c r="H19" s="104"/>
      <c r="I19" s="107"/>
      <c r="J19" s="107"/>
      <c r="K19" s="107"/>
      <c r="L19" s="107"/>
      <c r="O19" s="100"/>
    </row>
    <row r="20" spans="3:15" ht="24" customHeight="1">
      <c r="C20" s="1" t="s">
        <v>223</v>
      </c>
      <c r="F20" s="104">
        <v>0</v>
      </c>
      <c r="G20" s="107"/>
      <c r="H20" s="104">
        <v>-10015920</v>
      </c>
      <c r="I20" s="107"/>
      <c r="J20" s="107">
        <v>0</v>
      </c>
      <c r="K20" s="107"/>
      <c r="L20" s="107">
        <v>0</v>
      </c>
      <c r="O20" s="100"/>
    </row>
    <row r="21" spans="3:15" ht="24" customHeight="1">
      <c r="C21" s="96" t="s">
        <v>203</v>
      </c>
      <c r="F21" s="104">
        <v>3941818</v>
      </c>
      <c r="G21" s="107"/>
      <c r="H21" s="104">
        <v>6280682</v>
      </c>
      <c r="I21" s="107"/>
      <c r="J21" s="107">
        <v>0</v>
      </c>
      <c r="K21" s="107"/>
      <c r="L21" s="107">
        <v>0</v>
      </c>
      <c r="O21" s="100"/>
    </row>
    <row r="22" spans="3:15" ht="24" customHeight="1">
      <c r="C22" s="1" t="s">
        <v>108</v>
      </c>
      <c r="F22" s="104">
        <v>0</v>
      </c>
      <c r="G22" s="107"/>
      <c r="H22" s="104">
        <v>-1568032</v>
      </c>
      <c r="I22" s="107"/>
      <c r="J22" s="104">
        <v>-2490843529</v>
      </c>
      <c r="K22" s="107"/>
      <c r="L22" s="104">
        <v>-12245195635</v>
      </c>
      <c r="O22" s="100"/>
    </row>
    <row r="23" spans="3:15" ht="24" customHeight="1">
      <c r="C23" s="1" t="s">
        <v>237</v>
      </c>
      <c r="F23" s="104">
        <v>-7167666</v>
      </c>
      <c r="G23" s="107"/>
      <c r="H23" s="104">
        <v>0</v>
      </c>
      <c r="I23" s="107"/>
      <c r="J23" s="104">
        <v>-245546</v>
      </c>
      <c r="K23" s="107"/>
      <c r="L23" s="104">
        <v>0</v>
      </c>
      <c r="O23" s="100"/>
    </row>
    <row r="24" spans="3:15" ht="25.5" customHeight="1">
      <c r="C24" s="1" t="s">
        <v>187</v>
      </c>
      <c r="F24" s="104">
        <v>71974374</v>
      </c>
      <c r="G24" s="107"/>
      <c r="H24" s="104">
        <v>-123307485</v>
      </c>
      <c r="I24" s="107"/>
      <c r="J24" s="104">
        <v>71974374</v>
      </c>
      <c r="K24" s="107"/>
      <c r="L24" s="104">
        <v>-123307485</v>
      </c>
      <c r="O24" s="100"/>
    </row>
    <row r="25" spans="3:15" ht="25.5" customHeight="1">
      <c r="C25" s="1" t="s">
        <v>115</v>
      </c>
      <c r="F25" s="107">
        <v>-129471939</v>
      </c>
      <c r="G25" s="107"/>
      <c r="H25" s="107">
        <v>239053744</v>
      </c>
      <c r="I25" s="107"/>
      <c r="J25" s="107">
        <v>-57042227</v>
      </c>
      <c r="K25" s="107"/>
      <c r="L25" s="107">
        <v>42880165</v>
      </c>
      <c r="O25" s="100"/>
    </row>
    <row r="26" spans="3:15" ht="25.5" customHeight="1">
      <c r="C26" s="1" t="s">
        <v>131</v>
      </c>
      <c r="F26" s="107">
        <v>-46506012</v>
      </c>
      <c r="G26" s="107"/>
      <c r="H26" s="107">
        <v>-57606186</v>
      </c>
      <c r="I26" s="107"/>
      <c r="J26" s="107">
        <v>0</v>
      </c>
      <c r="K26" s="107"/>
      <c r="L26" s="107">
        <v>0</v>
      </c>
      <c r="M26" s="20"/>
      <c r="O26" s="100"/>
    </row>
    <row r="27" spans="3:15" ht="25.5" customHeight="1">
      <c r="C27" s="2" t="s">
        <v>132</v>
      </c>
      <c r="F27" s="107">
        <v>-47162648</v>
      </c>
      <c r="G27" s="107"/>
      <c r="H27" s="107">
        <v>-76287219</v>
      </c>
      <c r="I27" s="107"/>
      <c r="J27" s="107">
        <v>0</v>
      </c>
      <c r="K27" s="107"/>
      <c r="L27" s="107">
        <v>0</v>
      </c>
      <c r="M27" s="20"/>
      <c r="O27" s="100"/>
    </row>
    <row r="28" spans="3:15" ht="25.5" customHeight="1">
      <c r="C28" s="2" t="s">
        <v>125</v>
      </c>
      <c r="F28" s="107">
        <v>11533187</v>
      </c>
      <c r="G28" s="107"/>
      <c r="H28" s="107">
        <v>10567087</v>
      </c>
      <c r="I28" s="107"/>
      <c r="J28" s="107">
        <v>7022576</v>
      </c>
      <c r="K28" s="107"/>
      <c r="L28" s="107">
        <v>9855710</v>
      </c>
      <c r="M28" s="20"/>
      <c r="O28" s="100"/>
    </row>
    <row r="29" spans="3:15" ht="25.5" customHeight="1">
      <c r="C29" s="2" t="s">
        <v>226</v>
      </c>
      <c r="F29" s="107">
        <v>0</v>
      </c>
      <c r="G29" s="107"/>
      <c r="H29" s="107">
        <v>0</v>
      </c>
      <c r="I29" s="107"/>
      <c r="J29" s="107">
        <v>0</v>
      </c>
      <c r="K29" s="107"/>
      <c r="L29" s="107">
        <v>-21535821</v>
      </c>
      <c r="M29" s="20"/>
      <c r="O29" s="100"/>
    </row>
    <row r="30" spans="3:15" ht="25.5" customHeight="1">
      <c r="C30" s="1" t="s">
        <v>105</v>
      </c>
      <c r="F30" s="107">
        <v>-541125845</v>
      </c>
      <c r="G30" s="107"/>
      <c r="H30" s="107">
        <v>-116922422</v>
      </c>
      <c r="I30" s="107"/>
      <c r="J30" s="107">
        <v>-168052707</v>
      </c>
      <c r="K30" s="107"/>
      <c r="L30" s="107">
        <v>-52489411</v>
      </c>
      <c r="O30" s="100"/>
    </row>
    <row r="31" spans="3:15" ht="25.5" customHeight="1">
      <c r="C31" s="1" t="s">
        <v>260</v>
      </c>
      <c r="F31" s="107">
        <v>0</v>
      </c>
      <c r="G31" s="107"/>
      <c r="H31" s="107">
        <v>0</v>
      </c>
      <c r="I31" s="107"/>
      <c r="J31" s="107">
        <v>-10953312</v>
      </c>
      <c r="K31" s="107"/>
      <c r="L31" s="107">
        <v>0</v>
      </c>
      <c r="O31" s="100"/>
    </row>
    <row r="32" spans="3:15" ht="25.5" customHeight="1">
      <c r="C32" s="1" t="s">
        <v>64</v>
      </c>
      <c r="F32" s="108">
        <v>372942602</v>
      </c>
      <c r="G32" s="108"/>
      <c r="H32" s="108">
        <v>221620852</v>
      </c>
      <c r="I32" s="108"/>
      <c r="J32" s="108">
        <v>7429429</v>
      </c>
      <c r="K32" s="108"/>
      <c r="L32" s="108">
        <v>8986652</v>
      </c>
      <c r="O32" s="100"/>
    </row>
    <row r="33" spans="1:15" ht="25.5" customHeight="1">
      <c r="C33" s="1" t="s">
        <v>150</v>
      </c>
      <c r="F33" s="109">
        <v>120216250</v>
      </c>
      <c r="G33" s="107"/>
      <c r="H33" s="109">
        <v>32436021</v>
      </c>
      <c r="I33" s="107"/>
      <c r="J33" s="109">
        <v>22402301</v>
      </c>
      <c r="K33" s="107"/>
      <c r="L33" s="109">
        <v>0</v>
      </c>
      <c r="O33" s="100"/>
    </row>
    <row r="34" spans="1:15" ht="25.5" customHeight="1">
      <c r="A34" s="1" t="s">
        <v>102</v>
      </c>
      <c r="F34" s="107"/>
      <c r="G34" s="107"/>
      <c r="H34" s="107"/>
      <c r="I34" s="107"/>
      <c r="J34" s="107"/>
      <c r="K34" s="107"/>
      <c r="L34" s="107"/>
    </row>
    <row r="35" spans="1:15" ht="25.5" customHeight="1">
      <c r="B35" s="1" t="s">
        <v>106</v>
      </c>
      <c r="F35" s="107">
        <f>SUM(F10:F34)</f>
        <v>5682502881</v>
      </c>
      <c r="G35" s="107"/>
      <c r="H35" s="107">
        <f>SUM(H10:H34)</f>
        <v>27524265022</v>
      </c>
      <c r="I35" s="107"/>
      <c r="J35" s="107">
        <f>SUM(J10:J34)</f>
        <v>1355111330</v>
      </c>
      <c r="K35" s="107"/>
      <c r="L35" s="107">
        <f>SUM(L10:L34)</f>
        <v>3540914115</v>
      </c>
      <c r="O35" s="100"/>
    </row>
    <row r="36" spans="1:15" ht="25.5" customHeight="1">
      <c r="B36" s="1" t="s">
        <v>98</v>
      </c>
      <c r="F36" s="107"/>
      <c r="G36" s="107"/>
      <c r="H36" s="107"/>
      <c r="I36" s="107"/>
      <c r="J36" s="107"/>
      <c r="K36" s="107"/>
      <c r="L36" s="107"/>
    </row>
    <row r="37" spans="1:15" ht="25.5" customHeight="1">
      <c r="C37" s="1" t="s">
        <v>23</v>
      </c>
      <c r="F37" s="107">
        <v>1652182971</v>
      </c>
      <c r="G37" s="107"/>
      <c r="H37" s="107">
        <v>-351937999</v>
      </c>
      <c r="I37" s="107"/>
      <c r="J37" s="107">
        <v>0</v>
      </c>
      <c r="K37" s="107"/>
      <c r="L37" s="107">
        <v>59500121</v>
      </c>
      <c r="M37" s="20"/>
      <c r="O37" s="100"/>
    </row>
    <row r="38" spans="1:15" ht="25.5" customHeight="1">
      <c r="C38" s="1" t="s">
        <v>25</v>
      </c>
      <c r="F38" s="104">
        <v>-189292044</v>
      </c>
      <c r="G38" s="104"/>
      <c r="H38" s="104">
        <v>296199443</v>
      </c>
      <c r="I38" s="107"/>
      <c r="J38" s="107">
        <v>-2258942469</v>
      </c>
      <c r="K38" s="107"/>
      <c r="L38" s="107">
        <v>-4835892956</v>
      </c>
      <c r="O38" s="100"/>
    </row>
    <row r="39" spans="1:15" ht="25.5" customHeight="1">
      <c r="C39" s="1" t="s">
        <v>68</v>
      </c>
      <c r="F39" s="104">
        <v>-204468436</v>
      </c>
      <c r="G39" s="104"/>
      <c r="H39" s="104">
        <v>80049108</v>
      </c>
      <c r="I39" s="107">
        <v>3532847</v>
      </c>
      <c r="J39" s="104">
        <v>-127704933</v>
      </c>
      <c r="K39" s="107"/>
      <c r="L39" s="104">
        <v>-156651237</v>
      </c>
      <c r="O39" s="100"/>
    </row>
    <row r="40" spans="1:15" ht="25.5" customHeight="1">
      <c r="C40" s="1" t="s">
        <v>26</v>
      </c>
      <c r="F40" s="104">
        <v>71549561</v>
      </c>
      <c r="G40" s="107"/>
      <c r="H40" s="104">
        <v>-115717884</v>
      </c>
      <c r="I40" s="107"/>
      <c r="J40" s="104">
        <v>5408085</v>
      </c>
      <c r="K40" s="107"/>
      <c r="L40" s="104">
        <v>-2415225</v>
      </c>
      <c r="O40" s="100"/>
    </row>
    <row r="41" spans="1:15" ht="25.5" customHeight="1">
      <c r="C41" s="1" t="s">
        <v>27</v>
      </c>
      <c r="F41" s="104">
        <v>5326658</v>
      </c>
      <c r="G41" s="107"/>
      <c r="H41" s="104">
        <v>4106336</v>
      </c>
      <c r="I41" s="107"/>
      <c r="J41" s="104">
        <v>0</v>
      </c>
      <c r="K41" s="107"/>
      <c r="L41" s="104">
        <v>0</v>
      </c>
      <c r="O41" s="100"/>
    </row>
    <row r="42" spans="1:15" ht="25.5" customHeight="1">
      <c r="C42" s="1" t="s">
        <v>33</v>
      </c>
      <c r="F42" s="104">
        <v>-2291455</v>
      </c>
      <c r="G42" s="107"/>
      <c r="H42" s="104">
        <v>2633383</v>
      </c>
      <c r="I42" s="107"/>
      <c r="J42" s="104">
        <v>-151459</v>
      </c>
      <c r="K42" s="107"/>
      <c r="L42" s="104">
        <v>245000</v>
      </c>
      <c r="O42" s="100"/>
    </row>
    <row r="43" spans="1:15" ht="25.5" customHeight="1">
      <c r="B43" s="1" t="s">
        <v>89</v>
      </c>
      <c r="F43" s="107"/>
      <c r="G43" s="107"/>
      <c r="H43" s="107"/>
      <c r="I43" s="107"/>
      <c r="J43" s="104"/>
      <c r="K43" s="107"/>
      <c r="L43" s="104"/>
      <c r="O43" s="100"/>
    </row>
    <row r="44" spans="1:15" ht="25" customHeight="1">
      <c r="C44" s="1" t="s">
        <v>38</v>
      </c>
      <c r="F44" s="107">
        <v>-69063099</v>
      </c>
      <c r="G44" s="107"/>
      <c r="H44" s="107">
        <v>-1482718648</v>
      </c>
      <c r="I44" s="107"/>
      <c r="J44" s="104">
        <v>-14168537</v>
      </c>
      <c r="K44" s="107"/>
      <c r="L44" s="104">
        <v>-21087597</v>
      </c>
      <c r="O44" s="100"/>
    </row>
    <row r="45" spans="1:15" ht="25" customHeight="1">
      <c r="C45" s="1" t="s">
        <v>39</v>
      </c>
      <c r="F45" s="107">
        <v>762649</v>
      </c>
      <c r="G45" s="107"/>
      <c r="H45" s="107">
        <v>-11566008</v>
      </c>
      <c r="I45" s="107"/>
      <c r="J45" s="107">
        <v>756527</v>
      </c>
      <c r="K45" s="107"/>
      <c r="L45" s="107">
        <v>0</v>
      </c>
      <c r="O45" s="100"/>
    </row>
    <row r="46" spans="1:15" ht="25" customHeight="1">
      <c r="C46" s="1" t="s">
        <v>70</v>
      </c>
      <c r="F46" s="107">
        <v>-201922598</v>
      </c>
      <c r="G46" s="107"/>
      <c r="H46" s="107">
        <v>111196240</v>
      </c>
      <c r="I46" s="107"/>
      <c r="J46" s="107">
        <v>-330722630</v>
      </c>
      <c r="K46" s="107"/>
      <c r="L46" s="107">
        <v>26550081</v>
      </c>
      <c r="O46" s="100"/>
    </row>
    <row r="47" spans="1:15" ht="25" customHeight="1">
      <c r="C47" s="1" t="s">
        <v>107</v>
      </c>
      <c r="F47" s="107">
        <v>0</v>
      </c>
      <c r="G47" s="107"/>
      <c r="H47" s="107">
        <v>0</v>
      </c>
      <c r="I47" s="107"/>
      <c r="J47" s="107">
        <v>2314954323</v>
      </c>
      <c r="K47" s="107"/>
      <c r="L47" s="107">
        <v>7016639690</v>
      </c>
      <c r="M47" s="20"/>
      <c r="O47" s="100"/>
    </row>
    <row r="48" spans="1:15" ht="25" customHeight="1">
      <c r="C48" s="1" t="s">
        <v>40</v>
      </c>
      <c r="F48" s="107">
        <v>44826252</v>
      </c>
      <c r="G48" s="107"/>
      <c r="H48" s="107">
        <v>18061206</v>
      </c>
      <c r="I48" s="107"/>
      <c r="J48" s="107">
        <v>1224990</v>
      </c>
      <c r="K48" s="107"/>
      <c r="L48" s="107">
        <v>0</v>
      </c>
      <c r="O48" s="100"/>
    </row>
    <row r="49" spans="1:17" ht="25.5" hidden="1" customHeight="1">
      <c r="C49" s="1" t="s">
        <v>135</v>
      </c>
      <c r="F49" s="109"/>
      <c r="G49" s="107"/>
      <c r="H49" s="109">
        <v>0</v>
      </c>
      <c r="I49" s="107"/>
      <c r="J49" s="109"/>
      <c r="K49" s="107"/>
      <c r="L49" s="109">
        <v>0</v>
      </c>
      <c r="O49" s="100"/>
    </row>
    <row r="50" spans="1:17" ht="25.5" customHeight="1">
      <c r="A50" s="95" t="s">
        <v>190</v>
      </c>
      <c r="F50" s="165">
        <f>SUM(F35:F49)</f>
        <v>6790113340</v>
      </c>
      <c r="G50" s="107"/>
      <c r="H50" s="165">
        <f>SUM(H35:H49)</f>
        <v>26074570199</v>
      </c>
      <c r="I50" s="107"/>
      <c r="J50" s="165">
        <f>SUM(J35:J49)</f>
        <v>945765227</v>
      </c>
      <c r="K50" s="107"/>
      <c r="L50" s="165">
        <f>SUM(L35:L49)</f>
        <v>5627801992</v>
      </c>
      <c r="O50" s="100"/>
    </row>
    <row r="51" spans="1:17" ht="25.5" customHeight="1">
      <c r="A51" s="95"/>
      <c r="B51" s="95" t="s">
        <v>191</v>
      </c>
      <c r="F51" s="109">
        <v>-37986615</v>
      </c>
      <c r="G51" s="107"/>
      <c r="H51" s="109">
        <v>-30603120</v>
      </c>
      <c r="I51" s="107"/>
      <c r="J51" s="109">
        <v>-8820253</v>
      </c>
      <c r="K51" s="107"/>
      <c r="L51" s="109">
        <v>0</v>
      </c>
      <c r="O51" s="100"/>
    </row>
    <row r="52" spans="1:17" ht="25.5" customHeight="1">
      <c r="A52" s="21" t="s">
        <v>90</v>
      </c>
      <c r="B52" s="21"/>
      <c r="C52" s="21"/>
      <c r="F52" s="109">
        <f>SUM(F50:F51)</f>
        <v>6752126725</v>
      </c>
      <c r="G52" s="107"/>
      <c r="H52" s="109">
        <f>SUM(H50:H51)</f>
        <v>26043967079</v>
      </c>
      <c r="I52" s="107"/>
      <c r="J52" s="109">
        <f>SUM(J50:J51)</f>
        <v>936944974</v>
      </c>
      <c r="K52" s="107"/>
      <c r="L52" s="109">
        <f>SUM(L50:L51)</f>
        <v>5627801992</v>
      </c>
      <c r="O52" s="100"/>
    </row>
    <row r="53" spans="1:17" ht="18.5" customHeight="1">
      <c r="A53" s="21"/>
      <c r="B53" s="21"/>
      <c r="C53" s="21"/>
      <c r="F53" s="17"/>
      <c r="G53" s="17"/>
      <c r="H53" s="17"/>
      <c r="I53" s="17"/>
      <c r="J53" s="17"/>
      <c r="K53" s="20"/>
      <c r="L53" s="17"/>
      <c r="O53" s="100"/>
    </row>
    <row r="54" spans="1:17" ht="30" customHeight="1">
      <c r="A54" s="1" t="s">
        <v>153</v>
      </c>
      <c r="M54" s="1"/>
    </row>
    <row r="55" spans="1:17" ht="25.5" customHeight="1">
      <c r="M55" s="1"/>
    </row>
    <row r="56" spans="1:17" ht="25.5" customHeight="1">
      <c r="A56" s="9" t="s">
        <v>168</v>
      </c>
      <c r="B56" s="9"/>
      <c r="L56" s="5">
        <v>8</v>
      </c>
      <c r="M56" s="1"/>
    </row>
    <row r="57" spans="1:17" s="2" customFormat="1" ht="10.5" customHeight="1">
      <c r="K57" s="3"/>
      <c r="M57" s="8"/>
      <c r="N57" s="1"/>
    </row>
    <row r="58" spans="1:17" ht="24.9" customHeight="1">
      <c r="A58" s="181" t="s">
        <v>0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</row>
    <row r="59" spans="1:17" ht="24.9" customHeight="1">
      <c r="A59" s="181" t="s">
        <v>16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</row>
    <row r="60" spans="1:17" ht="24.9" customHeight="1">
      <c r="A60" s="181" t="str">
        <f>+A4</f>
        <v>สำหรับปีสิ้นสุดวันที่ 31 ธันวาคม 2566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</row>
    <row r="61" spans="1:17" ht="25.5" customHeight="1">
      <c r="E61" s="6"/>
      <c r="G61" s="6"/>
      <c r="L61" s="5" t="s">
        <v>152</v>
      </c>
    </row>
    <row r="62" spans="1:17" s="10" customFormat="1" ht="25.5" customHeight="1">
      <c r="E62" s="94"/>
      <c r="F62" s="11"/>
      <c r="G62" s="11" t="s">
        <v>2</v>
      </c>
      <c r="H62" s="11"/>
      <c r="J62" s="12"/>
      <c r="K62" s="11" t="s">
        <v>12</v>
      </c>
      <c r="L62" s="12"/>
      <c r="M62" s="94"/>
      <c r="O62" s="97"/>
      <c r="Q62" s="1"/>
    </row>
    <row r="63" spans="1:17" s="10" customFormat="1" ht="25.5" customHeight="1">
      <c r="E63" s="94"/>
      <c r="F63" s="182" t="s">
        <v>154</v>
      </c>
      <c r="G63" s="182"/>
      <c r="H63" s="182"/>
      <c r="J63" s="182" t="s">
        <v>154</v>
      </c>
      <c r="K63" s="182"/>
      <c r="L63" s="182"/>
      <c r="M63" s="94"/>
      <c r="O63" s="97"/>
      <c r="Q63" s="1"/>
    </row>
    <row r="64" spans="1:17" ht="25.5" customHeight="1">
      <c r="E64" s="13"/>
      <c r="F64" s="14">
        <f>+F8</f>
        <v>2566</v>
      </c>
      <c r="G64" s="15"/>
      <c r="H64" s="14">
        <v>2565</v>
      </c>
      <c r="I64" s="16"/>
      <c r="J64" s="14">
        <f>+F64</f>
        <v>2566</v>
      </c>
      <c r="K64" s="15"/>
      <c r="L64" s="14">
        <f>+H64</f>
        <v>2565</v>
      </c>
    </row>
    <row r="65" spans="1:15" ht="25.5" customHeight="1">
      <c r="A65" s="10" t="s">
        <v>17</v>
      </c>
      <c r="B65" s="10"/>
      <c r="C65" s="10"/>
      <c r="D65" s="10"/>
      <c r="O65" s="1"/>
    </row>
    <row r="66" spans="1:15" ht="25.5" customHeight="1">
      <c r="A66" s="10"/>
      <c r="B66" s="1" t="s">
        <v>240</v>
      </c>
      <c r="C66" s="10"/>
      <c r="D66" s="10"/>
      <c r="F66" s="107">
        <v>-1778720641</v>
      </c>
      <c r="H66" s="107">
        <v>-136954251</v>
      </c>
      <c r="I66" s="107"/>
      <c r="J66" s="107">
        <v>-881677905</v>
      </c>
      <c r="K66" s="107"/>
      <c r="L66" s="107">
        <v>-136954251</v>
      </c>
      <c r="M66" s="107"/>
      <c r="N66" s="107"/>
      <c r="O66" s="1"/>
    </row>
    <row r="67" spans="1:15" ht="25.5" hidden="1" customHeight="1">
      <c r="A67" s="10"/>
      <c r="B67" s="1" t="s">
        <v>261</v>
      </c>
      <c r="C67" s="10"/>
      <c r="D67" s="10"/>
      <c r="F67" s="107">
        <v>0</v>
      </c>
      <c r="H67" s="107">
        <v>0</v>
      </c>
      <c r="I67" s="107"/>
      <c r="J67" s="107">
        <v>0</v>
      </c>
      <c r="K67" s="107"/>
      <c r="L67" s="107">
        <v>0</v>
      </c>
      <c r="M67" s="107"/>
      <c r="N67" s="107"/>
      <c r="O67" s="1"/>
    </row>
    <row r="68" spans="1:15" ht="25.5" hidden="1" customHeight="1">
      <c r="A68" s="10"/>
      <c r="B68" s="1" t="s">
        <v>251</v>
      </c>
      <c r="C68" s="10"/>
      <c r="D68" s="10"/>
      <c r="F68" s="107">
        <v>0</v>
      </c>
      <c r="H68" s="107">
        <v>0</v>
      </c>
      <c r="I68" s="107"/>
      <c r="J68" s="107">
        <v>0</v>
      </c>
      <c r="K68" s="107"/>
      <c r="L68" s="107">
        <v>0</v>
      </c>
      <c r="M68" s="107"/>
      <c r="N68" s="107"/>
      <c r="O68" s="1"/>
    </row>
    <row r="69" spans="1:15" ht="25.5" customHeight="1">
      <c r="A69" s="10"/>
      <c r="B69" s="1" t="s">
        <v>238</v>
      </c>
      <c r="C69" s="10"/>
      <c r="D69" s="10"/>
      <c r="F69" s="107">
        <v>0</v>
      </c>
      <c r="H69" s="107">
        <v>0</v>
      </c>
      <c r="J69" s="107">
        <v>489643000</v>
      </c>
      <c r="L69" s="107">
        <v>0</v>
      </c>
      <c r="O69" s="1"/>
    </row>
    <row r="70" spans="1:15" ht="25.5" customHeight="1">
      <c r="A70" s="10"/>
      <c r="B70" s="1" t="s">
        <v>239</v>
      </c>
      <c r="C70" s="10"/>
      <c r="D70" s="10"/>
      <c r="F70" s="107">
        <v>0</v>
      </c>
      <c r="H70" s="107">
        <v>0</v>
      </c>
      <c r="J70" s="107">
        <v>282111917</v>
      </c>
      <c r="L70" s="107">
        <v>0</v>
      </c>
      <c r="O70" s="1"/>
    </row>
    <row r="71" spans="1:15" ht="25.5" customHeight="1">
      <c r="A71" s="10"/>
      <c r="B71" s="1" t="s">
        <v>134</v>
      </c>
      <c r="C71" s="10"/>
      <c r="D71" s="10"/>
      <c r="F71" s="107">
        <v>1010241783</v>
      </c>
      <c r="G71" s="107"/>
      <c r="H71" s="107">
        <v>1498562692</v>
      </c>
      <c r="I71" s="107"/>
      <c r="J71" s="107">
        <v>343836521</v>
      </c>
      <c r="K71" s="107"/>
      <c r="L71" s="107">
        <v>172598092</v>
      </c>
      <c r="O71" s="1"/>
    </row>
    <row r="72" spans="1:15" ht="25.5" hidden="1" customHeight="1">
      <c r="A72" s="10"/>
      <c r="B72" s="1" t="s">
        <v>241</v>
      </c>
      <c r="C72" s="10"/>
      <c r="D72" s="10"/>
      <c r="F72" s="107"/>
      <c r="G72" s="107"/>
      <c r="H72" s="107">
        <v>0</v>
      </c>
      <c r="I72" s="107"/>
      <c r="J72" s="107"/>
      <c r="K72" s="107"/>
      <c r="L72" s="107"/>
      <c r="O72" s="1"/>
    </row>
    <row r="73" spans="1:15" ht="25.5" customHeight="1">
      <c r="B73" s="1" t="s">
        <v>137</v>
      </c>
      <c r="D73" s="10"/>
      <c r="F73" s="107">
        <v>-4333444560</v>
      </c>
      <c r="G73" s="107"/>
      <c r="H73" s="107">
        <v>-6953668773</v>
      </c>
      <c r="I73" s="107"/>
      <c r="J73" s="107">
        <v>-195529628</v>
      </c>
      <c r="K73" s="107"/>
      <c r="L73" s="107">
        <v>-90331642</v>
      </c>
    </row>
    <row r="74" spans="1:15" ht="25.5" hidden="1" customHeight="1">
      <c r="B74" s="1" t="s">
        <v>188</v>
      </c>
      <c r="D74" s="10"/>
      <c r="F74" s="107">
        <v>0</v>
      </c>
      <c r="G74" s="107"/>
      <c r="H74" s="107">
        <v>0</v>
      </c>
      <c r="I74" s="107"/>
      <c r="J74" s="107">
        <v>0</v>
      </c>
      <c r="K74" s="107"/>
      <c r="L74" s="107">
        <v>0</v>
      </c>
    </row>
    <row r="75" spans="1:15" ht="25.5" customHeight="1">
      <c r="B75" s="1" t="s">
        <v>204</v>
      </c>
      <c r="D75" s="10"/>
      <c r="F75" s="107">
        <v>-139067355</v>
      </c>
      <c r="G75" s="107"/>
      <c r="H75" s="107">
        <v>-150308632</v>
      </c>
      <c r="I75" s="107"/>
      <c r="J75" s="107">
        <v>0</v>
      </c>
      <c r="K75" s="107"/>
      <c r="L75" s="107">
        <v>-34801327</v>
      </c>
    </row>
    <row r="76" spans="1:15" ht="25.5" customHeight="1">
      <c r="B76" s="1" t="s">
        <v>202</v>
      </c>
      <c r="D76" s="10"/>
      <c r="F76" s="107">
        <v>-595546</v>
      </c>
      <c r="G76" s="107"/>
      <c r="H76" s="107">
        <v>-1931890</v>
      </c>
      <c r="I76" s="107"/>
      <c r="J76" s="107">
        <v>0</v>
      </c>
      <c r="K76" s="107"/>
      <c r="L76" s="107">
        <v>0</v>
      </c>
    </row>
    <row r="77" spans="1:15" ht="25.5" customHeight="1">
      <c r="B77" s="1" t="s">
        <v>205</v>
      </c>
      <c r="D77" s="10"/>
      <c r="F77" s="107">
        <v>-3307963043</v>
      </c>
      <c r="G77" s="107"/>
      <c r="H77" s="107">
        <v>-4588665663</v>
      </c>
      <c r="I77" s="107"/>
      <c r="J77" s="107">
        <v>0</v>
      </c>
      <c r="K77" s="107"/>
      <c r="L77" s="107">
        <v>0</v>
      </c>
      <c r="O77" s="98"/>
    </row>
    <row r="78" spans="1:15" ht="25.5" customHeight="1">
      <c r="B78" s="1" t="s">
        <v>117</v>
      </c>
      <c r="D78" s="10"/>
      <c r="F78" s="107">
        <v>78490164</v>
      </c>
      <c r="G78" s="107"/>
      <c r="H78" s="107">
        <v>55640664</v>
      </c>
      <c r="I78" s="107"/>
      <c r="J78" s="107">
        <v>1287188340</v>
      </c>
      <c r="K78" s="107"/>
      <c r="L78" s="107">
        <v>1390561683</v>
      </c>
      <c r="O78" s="98"/>
    </row>
    <row r="79" spans="1:15" ht="24.5" customHeight="1">
      <c r="B79" s="1" t="s">
        <v>63</v>
      </c>
      <c r="D79" s="10"/>
      <c r="F79" s="107">
        <v>377983401</v>
      </c>
      <c r="G79" s="107"/>
      <c r="H79" s="107">
        <v>87266117</v>
      </c>
      <c r="I79" s="107"/>
      <c r="J79" s="107">
        <v>222448530</v>
      </c>
      <c r="K79" s="107"/>
      <c r="L79" s="107">
        <v>7077378</v>
      </c>
      <c r="O79" s="99"/>
    </row>
    <row r="80" spans="1:15" ht="23" hidden="1">
      <c r="B80" s="1" t="s">
        <v>118</v>
      </c>
      <c r="D80" s="10"/>
      <c r="F80" s="107"/>
      <c r="G80" s="107"/>
      <c r="H80" s="107"/>
      <c r="I80" s="107"/>
      <c r="J80" s="107"/>
      <c r="K80" s="107"/>
      <c r="L80" s="107"/>
      <c r="O80" s="99"/>
    </row>
    <row r="81" spans="1:15" ht="23" hidden="1">
      <c r="B81" s="1" t="s">
        <v>169</v>
      </c>
      <c r="D81" s="10"/>
      <c r="F81" s="107"/>
      <c r="G81" s="107"/>
      <c r="H81" s="107">
        <v>0</v>
      </c>
      <c r="I81" s="107"/>
      <c r="J81" s="107"/>
      <c r="K81" s="107"/>
      <c r="L81" s="107"/>
      <c r="O81" s="99"/>
    </row>
    <row r="82" spans="1:15" ht="23" hidden="1">
      <c r="B82" s="1" t="s">
        <v>133</v>
      </c>
      <c r="D82" s="10"/>
      <c r="F82" s="107"/>
      <c r="G82" s="107"/>
      <c r="H82" s="107">
        <v>0</v>
      </c>
      <c r="I82" s="107"/>
      <c r="J82" s="107"/>
      <c r="K82" s="107"/>
      <c r="L82" s="107"/>
      <c r="O82" s="99"/>
    </row>
    <row r="83" spans="1:15" ht="25.5" hidden="1" customHeight="1">
      <c r="B83" s="1" t="s">
        <v>206</v>
      </c>
      <c r="D83" s="10"/>
      <c r="F83" s="107"/>
      <c r="G83" s="107"/>
      <c r="H83" s="107">
        <v>0</v>
      </c>
      <c r="I83" s="107"/>
      <c r="J83" s="107"/>
      <c r="K83" s="107"/>
      <c r="L83" s="107">
        <v>0</v>
      </c>
      <c r="O83" s="99"/>
    </row>
    <row r="84" spans="1:15" ht="25.5" customHeight="1">
      <c r="A84" s="21" t="s">
        <v>91</v>
      </c>
      <c r="B84" s="21"/>
      <c r="C84" s="21"/>
      <c r="F84" s="110">
        <f>SUM(F66:F83)</f>
        <v>-8093075797</v>
      </c>
      <c r="G84" s="107"/>
      <c r="H84" s="110">
        <f>SUM(H66:H83)</f>
        <v>-10190059736</v>
      </c>
      <c r="I84" s="107"/>
      <c r="J84" s="110">
        <f>SUM(J66:J79)</f>
        <v>1548020775</v>
      </c>
      <c r="K84" s="107"/>
      <c r="L84" s="110">
        <f>SUM(L66:L83)</f>
        <v>1308149933</v>
      </c>
      <c r="M84" s="1"/>
      <c r="O84" s="100"/>
    </row>
    <row r="85" spans="1:15" ht="23">
      <c r="A85" s="10" t="s">
        <v>18</v>
      </c>
      <c r="B85" s="10"/>
      <c r="C85" s="10"/>
      <c r="D85" s="10"/>
      <c r="F85" s="107"/>
      <c r="G85" s="107"/>
      <c r="H85" s="107"/>
      <c r="I85" s="107"/>
      <c r="J85" s="107"/>
      <c r="K85" s="107"/>
      <c r="L85" s="107"/>
      <c r="M85" s="1"/>
    </row>
    <row r="86" spans="1:15" ht="25.5" hidden="1" customHeight="1">
      <c r="B86" s="1" t="s">
        <v>110</v>
      </c>
      <c r="F86" s="107"/>
      <c r="G86" s="107"/>
      <c r="H86" s="107">
        <v>0</v>
      </c>
      <c r="I86" s="107"/>
      <c r="J86" s="107"/>
      <c r="K86" s="107"/>
      <c r="L86" s="107">
        <v>0</v>
      </c>
      <c r="M86" s="1"/>
      <c r="O86" s="100"/>
    </row>
    <row r="87" spans="1:15" ht="25.5" customHeight="1">
      <c r="B87" s="1" t="s">
        <v>189</v>
      </c>
      <c r="F87" s="107">
        <v>-1823398305</v>
      </c>
      <c r="G87" s="107"/>
      <c r="H87" s="107">
        <v>-2201938650</v>
      </c>
      <c r="I87" s="107"/>
      <c r="J87" s="107">
        <v>-3385281</v>
      </c>
      <c r="K87" s="107"/>
      <c r="L87" s="107">
        <v>-3492036</v>
      </c>
      <c r="M87" s="1"/>
      <c r="O87" s="100"/>
    </row>
    <row r="88" spans="1:15" ht="25.5" customHeight="1">
      <c r="B88" s="1" t="s">
        <v>92</v>
      </c>
      <c r="F88" s="107">
        <v>421663955</v>
      </c>
      <c r="G88" s="107"/>
      <c r="H88" s="107">
        <v>2105083493</v>
      </c>
      <c r="I88" s="107"/>
      <c r="J88" s="107">
        <v>780675113</v>
      </c>
      <c r="K88" s="107"/>
      <c r="L88" s="107">
        <v>-176589546</v>
      </c>
      <c r="M88" s="1"/>
      <c r="O88" s="100"/>
    </row>
    <row r="89" spans="1:15" ht="25.5" customHeight="1">
      <c r="B89" s="1" t="s">
        <v>65</v>
      </c>
      <c r="F89" s="107">
        <v>-379385748</v>
      </c>
      <c r="G89" s="107"/>
      <c r="H89" s="107">
        <v>-218731291</v>
      </c>
      <c r="I89" s="107"/>
      <c r="J89" s="107">
        <v>-19072472</v>
      </c>
      <c r="K89" s="107"/>
      <c r="L89" s="107">
        <v>-9703081</v>
      </c>
      <c r="M89" s="1"/>
      <c r="O89" s="100"/>
    </row>
    <row r="90" spans="1:15" ht="25.5" customHeight="1">
      <c r="B90" s="1" t="s">
        <v>112</v>
      </c>
      <c r="F90" s="107">
        <v>-2693356259</v>
      </c>
      <c r="G90" s="107"/>
      <c r="H90" s="107">
        <v>-5801110890</v>
      </c>
      <c r="I90" s="107"/>
      <c r="J90" s="107">
        <v>-2693356259</v>
      </c>
      <c r="K90" s="107"/>
      <c r="L90" s="107">
        <v>-5801110890</v>
      </c>
      <c r="M90" s="1"/>
      <c r="O90" s="100"/>
    </row>
    <row r="91" spans="1:15" ht="25.5" hidden="1" customHeight="1">
      <c r="B91" s="1" t="s">
        <v>170</v>
      </c>
      <c r="F91" s="107">
        <v>0</v>
      </c>
      <c r="G91" s="107"/>
      <c r="H91" s="107">
        <v>0</v>
      </c>
      <c r="I91" s="107"/>
      <c r="J91" s="107"/>
      <c r="K91" s="107"/>
      <c r="L91" s="107"/>
      <c r="M91" s="1"/>
      <c r="O91" s="100"/>
    </row>
    <row r="92" spans="1:15" ht="25.5" customHeight="1">
      <c r="A92" s="21" t="s">
        <v>93</v>
      </c>
      <c r="B92" s="21"/>
      <c r="C92" s="21"/>
      <c r="F92" s="110">
        <f>SUM(F86:F91)</f>
        <v>-4474476357</v>
      </c>
      <c r="G92" s="107"/>
      <c r="H92" s="110">
        <f>SUM(H86:H91)</f>
        <v>-6116697338</v>
      </c>
      <c r="I92" s="107"/>
      <c r="J92" s="110">
        <f>SUM(J86:J91)</f>
        <v>-1935138899</v>
      </c>
      <c r="K92" s="107"/>
      <c r="L92" s="110">
        <f>SUM(L86:L91)</f>
        <v>-5990895553</v>
      </c>
      <c r="M92" s="1"/>
      <c r="O92" s="100"/>
    </row>
    <row r="93" spans="1:15" ht="25.5" customHeight="1">
      <c r="A93" s="19" t="s">
        <v>82</v>
      </c>
      <c r="B93" s="19"/>
      <c r="F93" s="110">
        <v>-592080454</v>
      </c>
      <c r="G93" s="107"/>
      <c r="H93" s="110">
        <v>-6379448</v>
      </c>
      <c r="I93" s="107"/>
      <c r="J93" s="110">
        <v>-107262977</v>
      </c>
      <c r="K93" s="107"/>
      <c r="L93" s="110">
        <v>-474827929</v>
      </c>
      <c r="O93" s="101"/>
    </row>
    <row r="94" spans="1:15" ht="25.5" customHeight="1">
      <c r="A94" s="10" t="s">
        <v>97</v>
      </c>
      <c r="B94" s="10"/>
      <c r="C94" s="10"/>
      <c r="F94" s="107">
        <f>+F93+F92+F84+F52</f>
        <v>-6407505883</v>
      </c>
      <c r="G94" s="107"/>
      <c r="H94" s="107">
        <f>+H93+H92+H84+H52</f>
        <v>9730830557</v>
      </c>
      <c r="I94" s="107"/>
      <c r="J94" s="107">
        <f>+J93+J92+J84+J52</f>
        <v>442563873</v>
      </c>
      <c r="K94" s="107"/>
      <c r="L94" s="107">
        <f>+L93+L92+L84+L52</f>
        <v>470228443</v>
      </c>
      <c r="M94" s="1"/>
      <c r="O94" s="100"/>
    </row>
    <row r="95" spans="1:15" ht="25.5" customHeight="1">
      <c r="A95" s="10" t="s">
        <v>161</v>
      </c>
      <c r="B95" s="10"/>
      <c r="C95" s="10"/>
      <c r="F95" s="109">
        <f>'BS (T)'!F11</f>
        <v>19481088466</v>
      </c>
      <c r="G95" s="107"/>
      <c r="H95" s="109">
        <v>9750257909</v>
      </c>
      <c r="I95" s="107"/>
      <c r="J95" s="109">
        <v>748626032</v>
      </c>
      <c r="K95" s="107"/>
      <c r="L95" s="109">
        <v>278397589</v>
      </c>
      <c r="M95" s="1"/>
    </row>
    <row r="96" spans="1:15" ht="25.5" customHeight="1" thickBot="1">
      <c r="A96" s="10" t="s">
        <v>162</v>
      </c>
      <c r="B96" s="10"/>
      <c r="C96" s="10"/>
      <c r="F96" s="111">
        <f>SUM(F94:F95)</f>
        <v>13073582583</v>
      </c>
      <c r="G96" s="107"/>
      <c r="H96" s="111">
        <f>SUM(H94:H95)</f>
        <v>19481088466</v>
      </c>
      <c r="I96" s="107"/>
      <c r="J96" s="111">
        <f>SUM(J94:J95)</f>
        <v>1191189905</v>
      </c>
      <c r="K96" s="107"/>
      <c r="L96" s="111">
        <f>SUM(L94:L95)</f>
        <v>748626032</v>
      </c>
      <c r="M96" s="1"/>
    </row>
    <row r="97" spans="1:15" ht="25.5" customHeight="1" thickTop="1">
      <c r="F97" s="107"/>
      <c r="G97" s="107"/>
      <c r="H97" s="107"/>
      <c r="I97" s="107"/>
      <c r="J97" s="107"/>
      <c r="K97" s="107"/>
      <c r="L97" s="107"/>
      <c r="M97" s="1"/>
      <c r="O97" s="100"/>
    </row>
    <row r="98" spans="1:15" ht="25.5" customHeight="1">
      <c r="A98" s="7" t="s">
        <v>146</v>
      </c>
      <c r="B98" s="7"/>
      <c r="C98" s="7"/>
      <c r="D98" s="7"/>
      <c r="F98" s="107"/>
      <c r="G98" s="107"/>
      <c r="H98" s="107"/>
      <c r="I98" s="107"/>
      <c r="J98" s="107"/>
      <c r="K98" s="107"/>
      <c r="L98" s="107"/>
      <c r="M98" s="1"/>
      <c r="O98" s="100"/>
    </row>
    <row r="99" spans="1:15" ht="25.5" customHeight="1">
      <c r="A99" s="7"/>
      <c r="B99" s="7" t="s">
        <v>147</v>
      </c>
      <c r="C99" s="7"/>
      <c r="D99" s="7"/>
      <c r="F99" s="107"/>
      <c r="G99" s="107"/>
      <c r="H99" s="107"/>
      <c r="I99" s="107"/>
      <c r="J99" s="107"/>
      <c r="K99" s="107"/>
      <c r="L99" s="107"/>
      <c r="M99" s="1"/>
      <c r="O99" s="100"/>
    </row>
    <row r="100" spans="1:15" ht="25.5" hidden="1" customHeight="1">
      <c r="A100" s="22"/>
      <c r="B100" s="23"/>
      <c r="C100" s="25" t="s">
        <v>195</v>
      </c>
      <c r="D100" s="102"/>
      <c r="F100" s="107"/>
      <c r="G100" s="107"/>
      <c r="H100" s="107"/>
      <c r="I100" s="107"/>
      <c r="J100" s="107"/>
      <c r="K100" s="107"/>
      <c r="L100" s="107"/>
      <c r="M100" s="1"/>
      <c r="O100" s="100"/>
    </row>
    <row r="101" spans="1:15" ht="25.5" customHeight="1">
      <c r="A101" s="22"/>
      <c r="B101" s="23"/>
      <c r="C101" s="24" t="s">
        <v>148</v>
      </c>
      <c r="D101" s="102"/>
      <c r="F101" s="107">
        <v>2027126183</v>
      </c>
      <c r="G101" s="107"/>
      <c r="H101" s="107">
        <v>1243360133</v>
      </c>
      <c r="I101" s="107"/>
      <c r="J101" s="107">
        <v>0</v>
      </c>
      <c r="K101" s="107"/>
      <c r="L101" s="107">
        <v>27519550</v>
      </c>
      <c r="M101" s="1"/>
      <c r="O101" s="100"/>
    </row>
    <row r="102" spans="1:15" ht="25.5" customHeight="1">
      <c r="A102" s="22"/>
      <c r="B102" s="22"/>
      <c r="C102" s="25" t="s">
        <v>149</v>
      </c>
      <c r="D102" s="102"/>
      <c r="F102" s="107">
        <v>83832478</v>
      </c>
      <c r="G102" s="107"/>
      <c r="H102" s="107">
        <v>140108338</v>
      </c>
      <c r="I102" s="107"/>
      <c r="J102" s="107">
        <v>0</v>
      </c>
      <c r="K102" s="107"/>
      <c r="L102" s="107">
        <v>0</v>
      </c>
      <c r="M102" s="1"/>
      <c r="O102" s="100"/>
    </row>
    <row r="103" spans="1:15" ht="25.5" customHeight="1">
      <c r="A103" s="22"/>
      <c r="B103" s="22"/>
      <c r="C103" s="25" t="s">
        <v>207</v>
      </c>
      <c r="D103" s="102"/>
      <c r="F103" s="107">
        <v>1283997664</v>
      </c>
      <c r="G103" s="107"/>
      <c r="H103" s="107">
        <v>2540673091</v>
      </c>
      <c r="I103" s="107"/>
      <c r="J103" s="107">
        <v>15585579</v>
      </c>
      <c r="K103" s="107"/>
      <c r="L103" s="107">
        <v>0</v>
      </c>
      <c r="M103" s="1"/>
      <c r="O103" s="100"/>
    </row>
    <row r="104" spans="1:15" ht="25.5" customHeight="1">
      <c r="A104" s="22"/>
      <c r="B104" s="22"/>
      <c r="C104" s="25" t="s">
        <v>224</v>
      </c>
      <c r="D104" s="102"/>
      <c r="F104" s="107"/>
      <c r="G104" s="107"/>
      <c r="H104" s="107"/>
      <c r="I104" s="107"/>
      <c r="J104" s="107"/>
      <c r="K104" s="107"/>
      <c r="L104" s="107"/>
      <c r="M104" s="1"/>
      <c r="O104" s="100"/>
    </row>
    <row r="105" spans="1:15" ht="25.5" customHeight="1">
      <c r="A105" s="22"/>
      <c r="B105" s="22"/>
      <c r="D105" s="25" t="s">
        <v>243</v>
      </c>
      <c r="F105" s="107">
        <v>0</v>
      </c>
      <c r="G105" s="107"/>
      <c r="H105" s="107">
        <v>0</v>
      </c>
      <c r="I105" s="107"/>
      <c r="J105" s="107">
        <v>949511682</v>
      </c>
      <c r="K105" s="107"/>
      <c r="L105" s="107">
        <v>5278417433</v>
      </c>
      <c r="M105" s="1"/>
      <c r="O105" s="100"/>
    </row>
    <row r="106" spans="1:15" ht="25.5" customHeight="1">
      <c r="C106" s="25" t="s">
        <v>263</v>
      </c>
      <c r="F106" s="107">
        <v>0</v>
      </c>
      <c r="G106" s="107"/>
      <c r="H106" s="107">
        <v>0</v>
      </c>
      <c r="I106" s="107"/>
      <c r="J106" s="107">
        <v>1203655189</v>
      </c>
      <c r="K106" s="107"/>
      <c r="L106" s="107">
        <v>10854633952</v>
      </c>
      <c r="M106" s="1"/>
      <c r="O106" s="100"/>
    </row>
    <row r="107" spans="1:15" ht="28.5" customHeight="1">
      <c r="C107" s="1" t="s">
        <v>242</v>
      </c>
      <c r="O107" s="100"/>
    </row>
    <row r="108" spans="1:15" ht="28" customHeight="1">
      <c r="D108" s="25" t="s">
        <v>232</v>
      </c>
      <c r="F108" s="107">
        <v>0</v>
      </c>
      <c r="H108" s="107">
        <v>0</v>
      </c>
      <c r="J108" s="1">
        <v>2623087500</v>
      </c>
      <c r="L108" s="107">
        <v>0</v>
      </c>
      <c r="O108" s="100"/>
    </row>
    <row r="109" spans="1:15" ht="28" customHeight="1">
      <c r="D109" s="25"/>
      <c r="F109" s="107"/>
      <c r="H109" s="107"/>
      <c r="L109" s="107"/>
      <c r="O109" s="100"/>
    </row>
    <row r="110" spans="1:15" ht="19.5" customHeight="1">
      <c r="O110" s="100"/>
    </row>
    <row r="111" spans="1:15" ht="19.5" customHeight="1">
      <c r="O111" s="100"/>
    </row>
    <row r="112" spans="1:15" ht="19.5" customHeight="1">
      <c r="O112" s="100"/>
    </row>
    <row r="113" spans="1:15" ht="19.5" customHeight="1">
      <c r="O113" s="100"/>
    </row>
    <row r="114" spans="1:15" ht="19.5" customHeight="1">
      <c r="O114" s="100"/>
    </row>
    <row r="115" spans="1:15" ht="19.5" customHeight="1">
      <c r="O115" s="100"/>
    </row>
    <row r="116" spans="1:15" ht="31.5" customHeight="1">
      <c r="O116" s="100"/>
    </row>
    <row r="117" spans="1:15" ht="26.5" customHeight="1">
      <c r="A117" s="1" t="s">
        <v>153</v>
      </c>
      <c r="M117" s="1"/>
    </row>
    <row r="118" spans="1:15" ht="25.5" customHeight="1">
      <c r="F118" s="17"/>
      <c r="G118" s="17"/>
      <c r="H118" s="17"/>
      <c r="I118" s="17"/>
      <c r="J118" s="17"/>
      <c r="K118" s="17"/>
      <c r="L118" s="17"/>
    </row>
    <row r="119" spans="1:15" ht="25.5" customHeight="1">
      <c r="A119" s="9" t="s">
        <v>168</v>
      </c>
      <c r="B119" s="9"/>
      <c r="L119" s="5">
        <v>9</v>
      </c>
      <c r="M119" s="1"/>
    </row>
    <row r="120" spans="1:15" ht="25.5" customHeight="1">
      <c r="F120" s="1">
        <f>+'BS (T)'!D11</f>
        <v>13073582583</v>
      </c>
      <c r="H120" s="1">
        <f>+'BS (T)'!F11</f>
        <v>19481088466</v>
      </c>
      <c r="J120" s="1">
        <f>+'BS (T)'!H11</f>
        <v>1191189905</v>
      </c>
      <c r="L120" s="1">
        <f>+'BS (T)'!J11</f>
        <v>748626032</v>
      </c>
    </row>
    <row r="121" spans="1:15" ht="25.5" customHeight="1">
      <c r="F121" s="1">
        <f>+F96-F120</f>
        <v>0</v>
      </c>
      <c r="H121" s="1">
        <f>+H96-H120</f>
        <v>0</v>
      </c>
      <c r="J121" s="1">
        <f>+J96-J120</f>
        <v>0</v>
      </c>
      <c r="L121" s="1">
        <f>+L96-L120</f>
        <v>0</v>
      </c>
    </row>
  </sheetData>
  <mergeCells count="10">
    <mergeCell ref="A59:L59"/>
    <mergeCell ref="A60:L60"/>
    <mergeCell ref="F63:H63"/>
    <mergeCell ref="J63:L63"/>
    <mergeCell ref="A2:L2"/>
    <mergeCell ref="A3:L3"/>
    <mergeCell ref="A4:L4"/>
    <mergeCell ref="F7:H7"/>
    <mergeCell ref="J7:L7"/>
    <mergeCell ref="A58:L58"/>
  </mergeCells>
  <pageMargins left="0.70866141732283472" right="0.39370078740157483" top="0.70866141732283472" bottom="0.47244094488188981" header="0.19685039370078741" footer="0.19685039370078741"/>
  <pageSetup paperSize="9" scale="62" fitToHeight="0" orientation="portrait" r:id="rId1"/>
  <headerFooter alignWithMargins="0"/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2024-02-22T16:49:22Z</cp:lastPrinted>
  <dcterms:created xsi:type="dcterms:W3CDTF">2009-05-10T04:09:54Z</dcterms:created>
  <dcterms:modified xsi:type="dcterms:W3CDTF">2024-02-22T16:51:00Z</dcterms:modified>
  <cp:contentStatus/>
</cp:coreProperties>
</file>