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Financial statements\UV\2024\Q1'24\THA\"/>
    </mc:Choice>
  </mc:AlternateContent>
  <xr:revisionPtr revIDLastSave="0" documentId="8_{2134B2C1-9C17-4920-B0C0-5AE867908FF1}" xr6:coauthVersionLast="47" xr6:coauthVersionMax="47" xr10:uidLastSave="{00000000-0000-0000-0000-000000000000}"/>
  <bookViews>
    <workbookView xWindow="-110" yWindow="-110" windowWidth="19420" windowHeight="10300" tabRatio="821" activeTab="5" xr2:uid="{00000000-000D-0000-FFFF-FFFF00000000}"/>
  </bookViews>
  <sheets>
    <sheet name="BS-2-4" sheetId="20" r:id="rId1"/>
    <sheet name="PL-5-6" sheetId="9" r:id="rId2"/>
    <sheet name="SH-7" sheetId="21" r:id="rId3"/>
    <sheet name="SH-8" sheetId="19" r:id="rId4"/>
    <sheet name="SH9-10" sheetId="16" r:id="rId5"/>
    <sheet name="CF11-13" sheetId="17" r:id="rId6"/>
  </sheets>
  <externalReferences>
    <externalReference r:id="rId7"/>
  </externalReferences>
  <definedNames>
    <definedName name="_Fill" localSheetId="0" hidden="1">#REF!</definedName>
    <definedName name="_Fill" localSheetId="5" hidden="1">#REF!</definedName>
    <definedName name="_Fill" localSheetId="2" hidden="1">#REF!</definedName>
    <definedName name="_Fill" hidden="1">#REF!</definedName>
    <definedName name="_Key1" localSheetId="0" hidden="1">'[1]Detail-Sep'!#REF!</definedName>
    <definedName name="_Key1" localSheetId="2" hidden="1">'[1]Detail-Sep'!#REF!</definedName>
    <definedName name="_Key1" hidden="1">'[1]Detail-Sep'!#REF!</definedName>
    <definedName name="_Key2" localSheetId="2" hidden="1">'[1]Detail-Sep'!#REF!</definedName>
    <definedName name="_Key2" hidden="1">'[1]Detail-Sep'!#REF!</definedName>
    <definedName name="_Order1" hidden="1">255</definedName>
    <definedName name="_Order2" hidden="1">255</definedName>
    <definedName name="_Sort" localSheetId="0" hidden="1">'[1]Detail-Sep'!#REF!</definedName>
    <definedName name="_Sort" localSheetId="5" hidden="1">'[1]Detail-Sep'!#REF!</definedName>
    <definedName name="_Sort" localSheetId="2" hidden="1">'[1]Detail-Sep'!#REF!</definedName>
    <definedName name="_Sort" hidden="1">'[1]Detail-Sep'!#REF!</definedName>
    <definedName name="AS2DocOpenMode" hidden="1">"AS2DocumentEdit"</definedName>
    <definedName name="cf" localSheetId="0" hidden="1">{"Cashflow",#N/A,FALSE,"Rochor"}</definedName>
    <definedName name="cf" localSheetId="5" hidden="1">{"Cashflow",#N/A,FALSE,"Rochor"}</definedName>
    <definedName name="cf" localSheetId="2" hidden="1">{"Cashflow",#N/A,FALSE,"Rochor"}</definedName>
    <definedName name="cf" localSheetId="3" hidden="1">{"Cashflow",#N/A,FALSE,"Rochor"}</definedName>
    <definedName name="cf" hidden="1">{"Cashflow",#N/A,FALSE,"Rochor"}</definedName>
    <definedName name="hitech" localSheetId="0" hidden="1">#REF!</definedName>
    <definedName name="hitech" localSheetId="5" hidden="1">#REF!</definedName>
    <definedName name="hitech" localSheetId="2" hidden="1">#REF!</definedName>
    <definedName name="hitech" hidden="1">#REF!</definedName>
    <definedName name="_xlnm.Print_Area" localSheetId="0">'BS-2-4'!$A$1:$I$102</definedName>
    <definedName name="_xlnm.Print_Area" localSheetId="5">'CF11-13'!$A$1:$I$112</definedName>
    <definedName name="_xlnm.Print_Area" localSheetId="1">'PL-5-6'!$A$1:$I$73</definedName>
    <definedName name="_xlnm.Print_Area" localSheetId="2">'SH-7'!$A$1:$W$19</definedName>
    <definedName name="_xlnm.Print_Area" localSheetId="3">'SH-8'!$A$1:$Z$21</definedName>
    <definedName name="_xlnm.Print_Area" localSheetId="4">'SH9-10'!$A$1:$L$46</definedName>
    <definedName name="wrn.Cashflow." localSheetId="0" hidden="1">{"Cashflow",#N/A,FALSE,"Rochor"}</definedName>
    <definedName name="wrn.Cashflow." localSheetId="5" hidden="1">{"Cashflow",#N/A,FALSE,"Rochor"}</definedName>
    <definedName name="wrn.Cashflow." localSheetId="2" hidden="1">{"Cashflow",#N/A,FALSE,"Rochor"}</definedName>
    <definedName name="wrn.Cashflow." localSheetId="3" hidden="1">{"Cashflow",#N/A,FALSE,"Rochor"}</definedName>
    <definedName name="wrn.Cashflow." hidden="1">{"Cashflow",#N/A,FALSE,"Rochor"}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5" i="20" l="1"/>
  <c r="G75" i="20"/>
  <c r="E75" i="20"/>
  <c r="C28" i="9" l="1"/>
  <c r="C75" i="20"/>
  <c r="I28" i="9"/>
  <c r="E28" i="9"/>
  <c r="C24" i="20"/>
  <c r="I51" i="9" l="1"/>
  <c r="G51" i="9"/>
  <c r="E51" i="9"/>
  <c r="C51" i="9"/>
  <c r="N18" i="19" l="1"/>
  <c r="N21" i="19" s="1"/>
  <c r="G28" i="9" l="1"/>
  <c r="H42" i="16" l="1"/>
  <c r="F42" i="16"/>
  <c r="D42" i="16"/>
  <c r="H44" i="16"/>
  <c r="F44" i="16"/>
  <c r="D44" i="16"/>
  <c r="E24" i="20" l="1"/>
  <c r="U17" i="21" l="1"/>
  <c r="U19" i="21" s="1"/>
  <c r="O17" i="21"/>
  <c r="O19" i="21" s="1"/>
  <c r="M17" i="21"/>
  <c r="M19" i="21" s="1"/>
  <c r="K17" i="21"/>
  <c r="K19" i="21" s="1"/>
  <c r="G17" i="21"/>
  <c r="G19" i="21" s="1"/>
  <c r="E17" i="21"/>
  <c r="E19" i="21" s="1"/>
  <c r="C17" i="21"/>
  <c r="C19" i="21" s="1"/>
  <c r="Q17" i="21"/>
  <c r="Q19" i="21" s="1"/>
  <c r="Z13" i="19" l="1"/>
  <c r="W15" i="21"/>
  <c r="W16" i="21"/>
  <c r="W17" i="21" l="1"/>
  <c r="W19" i="21" s="1"/>
  <c r="S17" i="21"/>
  <c r="S19" i="21" s="1"/>
  <c r="I17" i="21"/>
  <c r="I19" i="21" s="1"/>
  <c r="G65" i="20" l="1"/>
  <c r="C77" i="17"/>
  <c r="C100" i="17"/>
  <c r="X18" i="19"/>
  <c r="X21" i="19" s="1"/>
  <c r="G98" i="20"/>
  <c r="I98" i="20"/>
  <c r="I100" i="20" s="1"/>
  <c r="E98" i="20"/>
  <c r="E100" i="20" s="1"/>
  <c r="I65" i="20"/>
  <c r="E65" i="20"/>
  <c r="I40" i="20"/>
  <c r="G40" i="20"/>
  <c r="E40" i="20"/>
  <c r="E42" i="20" s="1"/>
  <c r="C40" i="20"/>
  <c r="I24" i="20"/>
  <c r="G24" i="20"/>
  <c r="E17" i="9"/>
  <c r="I17" i="9"/>
  <c r="I100" i="17"/>
  <c r="I77" i="17"/>
  <c r="E100" i="17"/>
  <c r="E77" i="17"/>
  <c r="G77" i="17"/>
  <c r="I70" i="9"/>
  <c r="I65" i="9"/>
  <c r="I30" i="17" s="1"/>
  <c r="I60" i="17" s="1"/>
  <c r="R18" i="19"/>
  <c r="R21" i="19" s="1"/>
  <c r="P18" i="19"/>
  <c r="P21" i="19" s="1"/>
  <c r="L18" i="19"/>
  <c r="L21" i="19" s="1"/>
  <c r="H18" i="19"/>
  <c r="H21" i="19" s="1"/>
  <c r="F18" i="19"/>
  <c r="F21" i="19" s="1"/>
  <c r="D18" i="19"/>
  <c r="D21" i="19" s="1"/>
  <c r="G17" i="9"/>
  <c r="H19" i="16"/>
  <c r="F19" i="16"/>
  <c r="D19" i="16"/>
  <c r="G100" i="17"/>
  <c r="C17" i="9"/>
  <c r="C65" i="20"/>
  <c r="J19" i="16"/>
  <c r="F21" i="16" l="1"/>
  <c r="H21" i="16"/>
  <c r="G100" i="20"/>
  <c r="J21" i="16"/>
  <c r="D21" i="16"/>
  <c r="I76" i="20"/>
  <c r="I102" i="20" s="1"/>
  <c r="G76" i="20"/>
  <c r="I42" i="20"/>
  <c r="I62" i="17"/>
  <c r="I106" i="17" s="1"/>
  <c r="I108" i="17" s="1"/>
  <c r="L19" i="16"/>
  <c r="L21" i="16" s="1"/>
  <c r="Z17" i="19"/>
  <c r="T18" i="19"/>
  <c r="T21" i="19" s="1"/>
  <c r="G33" i="9"/>
  <c r="G35" i="9" s="1"/>
  <c r="G60" i="9" s="1"/>
  <c r="I33" i="9"/>
  <c r="I35" i="9" s="1"/>
  <c r="I60" i="9" s="1"/>
  <c r="E33" i="9"/>
  <c r="E35" i="9" s="1"/>
  <c r="C33" i="9"/>
  <c r="C35" i="9" s="1"/>
  <c r="C65" i="9" s="1"/>
  <c r="E76" i="20"/>
  <c r="E102" i="20" s="1"/>
  <c r="G42" i="20"/>
  <c r="C42" i="20"/>
  <c r="C76" i="20"/>
  <c r="G70" i="9" l="1"/>
  <c r="G102" i="20"/>
  <c r="E65" i="9"/>
  <c r="E30" i="17" s="1"/>
  <c r="E60" i="17" s="1"/>
  <c r="E60" i="9"/>
  <c r="E70" i="9" s="1"/>
  <c r="C60" i="9"/>
  <c r="C30" i="17" l="1"/>
  <c r="E62" i="17"/>
  <c r="E106" i="17" s="1"/>
  <c r="E108" i="17" s="1"/>
  <c r="C70" i="9"/>
  <c r="G65" i="9"/>
  <c r="G30" i="17" s="1"/>
  <c r="G60" i="17" s="1"/>
  <c r="L42" i="16"/>
  <c r="L44" i="16" s="1"/>
  <c r="J42" i="16"/>
  <c r="J44" i="16" s="1"/>
  <c r="C60" i="17" l="1"/>
  <c r="C62" i="17" s="1"/>
  <c r="C106" i="17" s="1"/>
  <c r="C108" i="17" s="1"/>
  <c r="J18" i="19"/>
  <c r="J21" i="19" s="1"/>
  <c r="C98" i="20" s="1"/>
  <c r="C100" i="20" s="1"/>
  <c r="C102" i="20" s="1"/>
  <c r="Z16" i="19"/>
  <c r="Z18" i="19" s="1"/>
  <c r="V18" i="19"/>
  <c r="V21" i="19" s="1"/>
  <c r="G62" i="17"/>
  <c r="G106" i="17" s="1"/>
  <c r="G108" i="17" s="1"/>
  <c r="Z21" i="19" l="1"/>
</calcChain>
</file>

<file path=xl/sharedStrings.xml><?xml version="1.0" encoding="utf-8"?>
<sst xmlns="http://schemas.openxmlformats.org/spreadsheetml/2006/main" count="453" uniqueCount="247">
  <si>
    <t>สินทรัพย์</t>
  </si>
  <si>
    <t>หมายเหตุ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</si>
  <si>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</si>
  <si>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</si>
  <si>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</si>
  <si>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</si>
  <si>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</si>
  <si>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</si>
  <si>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</si>
  <si>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</si>
  <si>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</si>
  <si>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</si>
  <si>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</si>
  <si>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</si>
  <si>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</si>
  <si>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</si>
  <si>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</si>
  <si>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</si>
  <si>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</si>
  <si>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</si>
  <si>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</si>
  <si>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</si>
  <si>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ดอกเบี้ยรับ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</si>
  <si>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</si>
  <si>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</si>
  <si>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</si>
  <si>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</si>
  <si>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</si>
  <si>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มูลค่าหุ้น</t>
  </si>
  <si>
    <t>รวมส่วน</t>
  </si>
  <si>
    <t>ของผู้ถือหุ้น</t>
  </si>
  <si>
    <t>ลูกหนี้การค้า</t>
  </si>
  <si>
    <t>ยังไม่ได้</t>
  </si>
  <si>
    <t xml:space="preserve">ที่ดิน อาคารและอุปกรณ์ </t>
  </si>
  <si>
    <t>-</t>
  </si>
  <si>
    <t xml:space="preserve">    ที่ถึงกำหนดชำระภายในหนึ่งปี</t>
  </si>
  <si>
    <t xml:space="preserve">    ทุนที่ออกและชำระแล้ว</t>
  </si>
  <si>
    <t xml:space="preserve">    จัดสรรแล้ว</t>
  </si>
  <si>
    <t>บริษัท ยูนิเวนเจอร์ จำกัด (มหาชน) และบริษัทย่อย</t>
  </si>
  <si>
    <t>งบการเงินรวม</t>
  </si>
  <si>
    <t xml:space="preserve">    ยังไม่ได้จัดสรร</t>
  </si>
  <si>
    <t>จัดสรร</t>
  </si>
  <si>
    <t>ค่าความนิยม</t>
  </si>
  <si>
    <t>กำไรสะสม</t>
  </si>
  <si>
    <t>เงินปันผลรับ</t>
  </si>
  <si>
    <t>เงินกู้ยืมระยะยาวจากสถาบันการเงิน</t>
  </si>
  <si>
    <t>เงินลงทุนในบริษัทย่อย</t>
  </si>
  <si>
    <t>เงินรับล่วงหน้าจากลูกค้า</t>
  </si>
  <si>
    <t>ค่าใช้จ่ายในการบริหาร</t>
  </si>
  <si>
    <t>ต้นทุนทางการเงิน</t>
  </si>
  <si>
    <t>ของบริษัท</t>
  </si>
  <si>
    <t xml:space="preserve">        ทุนสำรองตามกฎหมาย</t>
  </si>
  <si>
    <t>รายได้จากการขายและการให้บริการ</t>
  </si>
  <si>
    <t>ต้นทุนขายและต้นทุนการให้บริการ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</si>
  <si>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</si>
  <si>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</si>
  <si>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</si>
  <si>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</si>
  <si>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</si>
  <si>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</si>
  <si>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อสังหาริมทรัพย์เพื่อการลงทุน</t>
  </si>
  <si>
    <t>ส่วนเกินมูลค่าหุ้นสามัญ</t>
  </si>
  <si>
    <t>ส่วนได้เสียที่ไม่มีอำนาจควบคุม</t>
  </si>
  <si>
    <t>ส่วนได้เสีย</t>
  </si>
  <si>
    <t>ที่ออกและ</t>
  </si>
  <si>
    <t>ทุนสำรอง</t>
  </si>
  <si>
    <t>ที่ไม่มีอำนาจ</t>
  </si>
  <si>
    <t>ชำระแล้ว</t>
  </si>
  <si>
    <t>ตามกฎหมาย</t>
  </si>
  <si>
    <t>ควบคุม</t>
  </si>
  <si>
    <t>หนี้สินไม่หมุนเวียนอื่น</t>
  </si>
  <si>
    <t>รวมสินทรัพย์ไม่หมุนเวียน</t>
  </si>
  <si>
    <t>งบการเงินเฉพาะกิจการ</t>
  </si>
  <si>
    <t>ต้นทุนจากการให้เช่าและบริการ</t>
  </si>
  <si>
    <t>รายได้จากการขายอสังหาริมทรัพย์</t>
  </si>
  <si>
    <t>ต้นทุนขายอสังหาริมทรัพย์</t>
  </si>
  <si>
    <t>รายได้จากการให้เช่าและบริการ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</si>
  <si>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</si>
  <si>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</si>
  <si>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องค์ประกอบอื่นของส่วนของผู้ถือหุ้น</t>
  </si>
  <si>
    <t>ในบริษัทย่อย</t>
  </si>
  <si>
    <t>สำรอง</t>
  </si>
  <si>
    <t>การเปลี่ยนแปลง</t>
  </si>
  <si>
    <t>สินทรัพย์ภาษีเงินได้รอการตัดบัญชี</t>
  </si>
  <si>
    <t>หนี้สินภาษีเงินได้รอการตัดบัญชี</t>
  </si>
  <si>
    <t>เงินสดรับจากเงินกู้ยืมระยะสั้นจากกิจการที่เกี่ยวข้องกัน</t>
  </si>
  <si>
    <t>โอนไปทุนสำรองตามกฎหมาย</t>
  </si>
  <si>
    <t xml:space="preserve">งบการเงินรวม </t>
  </si>
  <si>
    <t>กำไรขาดทุนเบ็ดเสร็จอื่น</t>
  </si>
  <si>
    <t>เงินสดจ่ายสำหรับผลประโยชน์พนักงาน</t>
  </si>
  <si>
    <t>เงินสดรับจากเงินกู้ยืมระยะยาวจากสถาบันการเงิน</t>
  </si>
  <si>
    <t>เงินกู้ยืมระยะสั้นจากกิจการที่เกี่ยวข้องกัน</t>
  </si>
  <si>
    <t>ภาษีถูกหัก ณ ที่จ่ายรอขอคืน</t>
  </si>
  <si>
    <t>ค่าตัดจำหน่ายสิทธิการเช่า</t>
  </si>
  <si>
    <t>เงินสดจ่ายสำหรับเงินให้กู้ยืมระยะสั้นแก่กิจการที่เกี่ยวข้องกัน</t>
  </si>
  <si>
    <t>30 กันยายน</t>
  </si>
  <si>
    <t>(พันบาท)</t>
  </si>
  <si>
    <t>รายได้ค่าการจัดการ</t>
  </si>
  <si>
    <t>กำไรสำหรับงวด</t>
  </si>
  <si>
    <t>กำไรขาดทุนเบ็ดเสร็จสำหรับงวด</t>
  </si>
  <si>
    <t>สำหรับงวดสามเดือนสิ้นสุด</t>
  </si>
  <si>
    <t>เงินลงทุนในบริษัทร่วม</t>
  </si>
  <si>
    <t>ประมาณการหนี้สินหมุนเวียนอื่น</t>
  </si>
  <si>
    <t>รายได้เงินปันผล</t>
  </si>
  <si>
    <t>รายได้ดอกเบี้ย</t>
  </si>
  <si>
    <t>ของบริษัทใหญ่</t>
  </si>
  <si>
    <t>เงินสดรับชำระคืนจากเงินให้กู้ยืมระยะสั้นแก่กิจการที่เกี่ยวข้องกัน</t>
  </si>
  <si>
    <t>ดอกเบี้ยจ่าย</t>
  </si>
  <si>
    <t>เงินสดจ่ายเพื่อชำระคืนเงินกู้ยืมระยะสั้นจากกิจการที่เกี่ยวข้องกัน</t>
  </si>
  <si>
    <t>เงินสดจ่ายเพื่อชำระคืนเงินกู้ยืมระยะยาวจากสถาบันการเงิน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</si>
  <si>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</si>
  <si>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</si>
  <si>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</si>
  <si>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ต้นทุนค่าการจัดการ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</si>
  <si>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</si>
  <si>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</si>
  <si>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ประมาณการหนี้สินไม่หมุนเวียนสำหรับผลประโยชน์พนักงาน</t>
  </si>
  <si>
    <t>งบกระแสเงินสด (ไม่ได้ตรวจสอบ)</t>
  </si>
  <si>
    <t>งบแสดงการเปลี่ยนแปลงส่วนของผู้ถือหุ้น (ไม่ได้ตรวจสอบ)</t>
  </si>
  <si>
    <t>งบกำไรขาดทุนเบ็ดเสร็จ (ไม่ได้ตรวจสอบ)</t>
  </si>
  <si>
    <t>(ไม่ได้ตรวจสอบ)</t>
  </si>
  <si>
    <t>ต้นทุนในการจัดจำหน่าย</t>
  </si>
  <si>
    <t>ขาดทุนจากการตัดจำหน่ายสินทรัพย์</t>
  </si>
  <si>
    <t>สามัญ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</si>
  <si>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</si>
  <si>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</si>
  <si>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และอสังหาริมทรัพย์เพื่อการลงทุน </t>
  </si>
  <si>
    <t>เงินปันผลจ่ายให้ผู้ถือหุ้นของบริษัท</t>
  </si>
  <si>
    <t>ต้นทุนในการได้มาซึ่งสัญญาที่ทำกับลูกค้า</t>
  </si>
  <si>
    <t>ลูกหนี้หมุนเวียนอื่น</t>
  </si>
  <si>
    <t>ส่วนของลูกหนี้สัญญาเช่าเงินทุนที่ถึงกำหนดชำระภายในหนึ่งปี</t>
  </si>
  <si>
    <t>อสังหาริมทรัพย์พัฒนาเพื่อขาย</t>
  </si>
  <si>
    <t>เงินล่วงหน้าค่าก่อสร้างอสังหาริมทรัพย์พัฒนาเพื่อขาย</t>
  </si>
  <si>
    <t>เงินมัดจำที่ดินอสังหาริมทรัพย์พัฒนาเพื่อขาย</t>
  </si>
  <si>
    <t>ลูกหนี้สัญญาเช่าเงินทุน</t>
  </si>
  <si>
    <t>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</si>
  <si>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</si>
  <si>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</si>
  <si>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เจ้าหนี้เงินประกันผลงานอสังหาริมทรัพย์พัฒนาเพื่อขาย</t>
  </si>
  <si>
    <t>หนี้สินตามสัญญาเช่า</t>
  </si>
  <si>
    <t>รวมส่วนของบริษัทใหญ่</t>
  </si>
  <si>
    <t>กระแสเงินสดจากกิจกรรมดำเนินงาน (ต่อ)</t>
  </si>
  <si>
    <t>เงินสดรับจากการขายสินทรัพย์ไม่มีตัวตน</t>
  </si>
  <si>
    <t>เงินสดจ่ายเพื่อชำระหนี้สินตามสัญญาเช่า</t>
  </si>
  <si>
    <t>เงินสดรับสุทธิจากการขายเงินลงทุนในบริษัทร่วมและบริษัทย่อย</t>
  </si>
  <si>
    <t>เงินให้กู้ยืมระยะสั้นและดอกเบี้ยค้างรับแก่กิจการที่เกี่ยวข้องกัน</t>
  </si>
  <si>
    <t>เงินสดจ่ายจากการลดทุนของบริษัทย่อย</t>
  </si>
  <si>
    <t xml:space="preserve">กระแสเงินสดสุทธิได้มาจาก (ใช้ไปใน) การดำเนินงาน </t>
  </si>
  <si>
    <t xml:space="preserve">    กำไรขาดทุนเบ็ดเสร็จอื่น</t>
  </si>
  <si>
    <t>กำไรจากกิจกรรมดำเนินงาน</t>
  </si>
  <si>
    <t>สินทรัพย์หมุนเวียน</t>
  </si>
  <si>
    <t>ความเสี่ยง</t>
  </si>
  <si>
    <t>กระแสเงินสด</t>
  </si>
  <si>
    <t>ส่วนเกินทุน</t>
  </si>
  <si>
    <t>จากการตี</t>
  </si>
  <si>
    <t>ราคาสินทรัพย์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</si>
  <si>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</si>
  <si>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ภาษีเงินได้ของรายการที่อาจถูกจัดประเภทใหม่ไว้ในกำไร</t>
  </si>
  <si>
    <t xml:space="preserve">   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</si>
  <si>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</si>
  <si>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เงินสดจ่ายค่าใช้จ่ายทางตรงในการกู้ยืมเงิน</t>
  </si>
  <si>
    <t>ภาษีเงินได้ของรายการที่จะไม่ถูกจัดประเภทใหม่ไว้ในกำไร</t>
  </si>
  <si>
    <t>กระแสเงินสดสุทธิได้มาจาก (ใช้ไปใน) กิจกรรมลงทุน</t>
  </si>
  <si>
    <t xml:space="preserve">กระแสเงินสดสุทธิได้มาจาก (ใช้ไปใน) กิจกรรมดำเนินงาน </t>
  </si>
  <si>
    <t>เงินสดจ่ายเพื่อชำระคืนเงินกู้ยืมระยะสั้นจากกิจการอื่น</t>
  </si>
  <si>
    <t>รวมกำไรขาดทุนเบ็ดเสร็จสำหรับงวด</t>
  </si>
  <si>
    <t>การป้องกัน</t>
  </si>
  <si>
    <t>ผู้ถือหุ้น</t>
  </si>
  <si>
    <t>รวมองค์</t>
  </si>
  <si>
    <t>ประกอบอื่น</t>
  </si>
  <si>
    <t>ของส่วนของ</t>
  </si>
  <si>
    <t>องค์ประกอบอื่นของ</t>
  </si>
  <si>
    <t>ยอดคงเหลือ ณ วันที่ 1 ตุลาคม 2565</t>
  </si>
  <si>
    <t>เงินฝากสถาบันการเงินระยะสั้นที่ใช้เป็นหลักประกัน</t>
  </si>
  <si>
    <t>สินทรัพย์ที่เกิดจากสัญญา</t>
  </si>
  <si>
    <t>สินทรัพย์ทางการเงินหมุนเวียนอื่น</t>
  </si>
  <si>
    <t>เงินฝากสถาบันการเงินที่มีภาระค้ำประกัน</t>
  </si>
  <si>
    <t>สินทรัพย์ไม่มีตัวตนอื่น</t>
  </si>
  <si>
    <t xml:space="preserve">สินทรัพย์อนุพันธ์ </t>
  </si>
  <si>
    <t>เงินประกันผลงานค้างรับ</t>
  </si>
  <si>
    <t>หนี้สินอนุพันธ์</t>
  </si>
  <si>
    <t>ประมาณการหนี้สินค่ารื้อถอน</t>
  </si>
  <si>
    <t xml:space="preserve">    ทุนจดทะเบียน </t>
  </si>
  <si>
    <r>
      <t xml:space="preserve">    </t>
    </r>
    <r>
      <rPr>
        <i/>
        <sz val="14"/>
        <rFont val="Angsana New"/>
        <family val="1"/>
      </rPr>
      <t>(หุ้นสามัญจำนวน 1,911,926,537 หุ้น มูลค่า 1 บาทต่อหุ้น)</t>
    </r>
  </si>
  <si>
    <t>รวมรายการที่จะไม่ถูกจัดประเภทใหม่ไว้ในกำไรหรือขาดทุนในภายหลัง</t>
  </si>
  <si>
    <t>รายการที่จะไม่ถูกจัดประเภทรายการใหม่ไว้ในกำไรหรือขาดทุนในภายหลัง</t>
  </si>
  <si>
    <t>ส่วนแบ่งกำไรขาดทุนเบ็ดเสร็จอื่นในบริษัทร่วม</t>
  </si>
  <si>
    <t>ผลกำไรจากการวัดมูลค่าใหม่ของผลประโยชน์พนักงานที่กำหนดไว้</t>
  </si>
  <si>
    <t>ส่วนแบ่งกำไรของบริษัทร่วม</t>
  </si>
  <si>
    <t xml:space="preserve">สินทรัพย์ที่เกิดจากสัญญา </t>
  </si>
  <si>
    <t>เงินสดจ่ายจากการรับประกันสินค้า</t>
  </si>
  <si>
    <t xml:space="preserve">เงินสดจ่ายเพื่อซื้อที่ดิน อาคารและอุปกรณ์ และอสังหาริมทรัพย์เพื่อการลงทุน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</si>
  <si>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</si>
  <si>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</si>
  <si>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รายการที่ไม่ใช่เงินสด</t>
  </si>
  <si>
    <t>เจ้าหนี้ค่าหุ้นจากการซื้อบริษัทย่อย</t>
  </si>
  <si>
    <t>เจ้าหนี้ค่าสินทรัพย์ที่ยังมิได้ชำระเงิน</t>
  </si>
  <si>
    <t>เงินสดจ่ายเพื่อชำระคืนหุ้นกู้</t>
  </si>
  <si>
    <t>เงินปันผลจ่ายให้ส่วนได้เสียที่ไม่มีอำนาจควบคุม</t>
  </si>
  <si>
    <t>ปรับรายการที่กระทบกำไรเป็นเงินสดรับ (จ่าย)</t>
  </si>
  <si>
    <t>เงินเบิกเกินบัญชีและเงินกู้ยืมระยะสั้นจากสถาบันการเงิน</t>
  </si>
  <si>
    <t>เงินเบิกเกินบัญชีและเงินกู้ยืมระยะสั้นจากสถาบันการเงินเพิ่มขึ้น (ลดลง)</t>
  </si>
  <si>
    <t xml:space="preserve">31 ธันวาคม </t>
  </si>
  <si>
    <t>วันที่ 31 ธันวาคม</t>
  </si>
  <si>
    <t xml:space="preserve">    หรือขาดทุนในภายหลัง</t>
  </si>
  <si>
    <t>สำหรับงวดสามเดือนสิ้นสุดวันที่ 31 ธันวาคม 2565</t>
  </si>
  <si>
    <t>ยอดคงเหลือ ณ วันที่ 31 ธันวาคม 2565</t>
  </si>
  <si>
    <t>สำหรับงวดสามเดือนสิ้นสุดวันที่ 31 ธันวาคม 2566</t>
  </si>
  <si>
    <t>ยอดคงเหลือ ณ วันที่ 31 ธันวาคม 2566</t>
  </si>
  <si>
    <t>ยอดคงเหลือ ณ วันที่ 1 ตุลาคม 2566</t>
  </si>
  <si>
    <t>การแปลงค่า</t>
  </si>
  <si>
    <t>งบการเงิน</t>
  </si>
  <si>
    <t xml:space="preserve">ยอดคงเหลือ ณ วันที่ 31 ธันวาคม 2565 </t>
  </si>
  <si>
    <t>ขาดทุนจากการจำหน่ายที่ดิน อาคารและอุปกรณ์</t>
  </si>
  <si>
    <t>เงินสดรับจากการขายที่ดิน อาคารและอุปกรณ์ และอสังหาริมทรัพย์เพื่อการลงทุน</t>
  </si>
  <si>
    <t>เงินสดและรายการเทียบเท่าเงินสดเพิ่มขึ้น (ลดลง) สุทธิ</t>
  </si>
  <si>
    <t>ผลต่างของอัตราแลกเปลี่ยนจากการแปลงค่างบการเงิน</t>
  </si>
  <si>
    <t>ค่าใช้จ่ายภาษีเงินได้</t>
  </si>
  <si>
    <t>กำไรก่อนภาษีเงินได้</t>
  </si>
  <si>
    <t>ผลกำไร (ขาดทุน) จากการป้องกันความเสี่ยงกระแสเงินสด</t>
  </si>
  <si>
    <t>กำไร (ขาดทุน) 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</si>
  <si>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</si>
  <si>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</t>
  </si>
  <si>
    <t>การแบ่งปันกำไรขาดทุนเบ็ดเสร็จรวม</t>
  </si>
  <si>
    <t>กำไรต่อหุ้น</t>
  </si>
  <si>
    <t xml:space="preserve">   กำไร (ขาดทุน) เบ็ดเสร็จอื่น</t>
  </si>
  <si>
    <t>7, 10</t>
  </si>
  <si>
    <t>ประมาณการหนี้สิน</t>
  </si>
  <si>
    <t>(กลับรายการ) ขาดทุนจากการปรับมูลค่าสินค้า</t>
  </si>
  <si>
    <t>กำไรจากอัตราแลกเปลี่ยนที่ยังไม่เกิดขึ้นจริง</t>
  </si>
  <si>
    <t>(กำไร) ขาดทุนจากการปรับมูลค่ายุติธรรม</t>
  </si>
  <si>
    <t>ขาดทุนจากการเปลี่ยนแปลงมูลค่ายุติธรรมของ</t>
  </si>
  <si>
    <t xml:space="preserve">  อสังหาริมทรัพย์เพื่อการลงทุน</t>
  </si>
  <si>
    <t xml:space="preserve">   อสังหาริมทรัพย์เพื่อการลงทุน</t>
  </si>
  <si>
    <t>ผลประโยชน์พนักงาน</t>
  </si>
  <si>
    <t>ผลขาดทุนจากการด้อยค่า</t>
  </si>
  <si>
    <t>จ่ายภาษีเงินได้</t>
  </si>
  <si>
    <t>กระแสเงินสดสุทธิใช้ไปในกิจกรรมจัดหาเงิน</t>
  </si>
  <si>
    <t xml:space="preserve">    กำไร</t>
  </si>
  <si>
    <t>ทุน</t>
  </si>
  <si>
    <t xml:space="preserve">   กำไร</t>
  </si>
  <si>
    <t>รวมกำไร (ขาดทุน) เบ็ดเสร็จสำหรับงวด</t>
  </si>
  <si>
    <t>เงินฝากสถาบันการเงินระยะสั้นที่ใช้เป็นหลักประกันเพิ่มขึ้น</t>
  </si>
  <si>
    <t>เงินสดจ่ายเพื่อซื้อสินทรัพย์ไม่มีตัวตนอื่น</t>
  </si>
  <si>
    <t>3, 10</t>
  </si>
  <si>
    <t>เงินสดจ่ายเพื่อซื้อสินทรัพย์ทางการเงินอื่น</t>
  </si>
  <si>
    <r>
      <t>กำไรต่อหุ้นขั้นพื้นฐาน</t>
    </r>
    <r>
      <rPr>
        <b/>
        <i/>
        <sz val="14"/>
        <rFont val="Angsana New"/>
        <family val="1"/>
      </rPr>
      <t xml:space="preserve"> (บาท)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</si>
</sst>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\ ;\(#,##0\)"/>
    <numFmt numFmtId="168" formatCode="0.0%\ ;[Red]\(0.0%\)\ ;&quot;-  &quot;"/>
    <numFmt numFmtId="169" formatCode="0.0%;\ \(0.0%\)"/>
    <numFmt numFmtId="170" formatCode="&quot;               &quot;@"/>
    <numFmt numFmtId="171" formatCode="&quot;                    &quot;@"/>
    <numFmt numFmtId="172" formatCode="&quot;                  &quot;@"/>
    <numFmt numFmtId="173" formatCode="#,##0,_);[Red]\(#,##0,\)"/>
    <numFmt numFmtId="174" formatCode="&quot;             &quot;@"/>
    <numFmt numFmtId="175" formatCode="#,##0.00\ &quot;F&quot;;\-#,##0.00\ &quot;F&quot;"/>
    <numFmt numFmtId="176" formatCode="&quot;$&quot;#,##0.00;[Red]\-&quot;$&quot;#,##0.00"/>
    <numFmt numFmtId="177" formatCode="_-&quot;฿&quot;* #,##0.00_-;\-&quot;฿&quot;* #,##0.00_-;_-&quot;฿&quot;* &quot;-&quot;??_-;_-@_-"/>
    <numFmt numFmtId="178" formatCode="dd\-mmm\-yy_)"/>
    <numFmt numFmtId="179" formatCode="0.0%"/>
    <numFmt numFmtId="180" formatCode="_(&quot;$&quot;* #,##0.0_);_(&quot;$&quot;* \(#,##0.0\);_(&quot;$&quot;* &quot;0.0&quot;_);_(@_)"/>
    <numFmt numFmtId="181" formatCode="[$€]#,##0.00_);[Red]\([$€]#,##0.00\)"/>
    <numFmt numFmtId="182" formatCode="#,##0.00;\(#,##0.00\)"/>
    <numFmt numFmtId="183" formatCode="0.00_)"/>
    <numFmt numFmtId="184" formatCode="0%;\(0%\)"/>
    <numFmt numFmtId="185" formatCode="0&quot;  &quot;"/>
    <numFmt numFmtId="186" formatCode="&quot;          &quot;@"/>
    <numFmt numFmtId="187" formatCode="#,##0\ &quot;m&quot;;[Red]\(#,##0\)\ &quot;m&quot;;&quot;- &quot;"/>
    <numFmt numFmtId="188" formatCode="0.00&quot;  &quot;"/>
    <numFmt numFmtId="189" formatCode="_-&quot;฿&quot;* #,##0_-;\-&quot;฿&quot;* #,##0_-;_-&quot;฿&quot;* &quot;-&quot;_-;_-@_-"/>
    <numFmt numFmtId="190" formatCode="_(* #,##0.000_);_(* \(#,##0.000\);_(* &quot;-&quot;??_);_(@_)"/>
    <numFmt numFmtId="191" formatCode="_(* #,##0.0_);_(* \(#,##0.0\);_(* &quot;-&quot;??_);_(@_)"/>
    <numFmt numFmtId="192" formatCode="_-* #,##0.00\ _F_-;\-* #,##0.00\ _F_-;_-* &quot;-&quot;??\ _F_-;_-@_-"/>
    <numFmt numFmtId="193" formatCode="0.00\ [$EUR]"/>
    <numFmt numFmtId="194" formatCode="0.00000000000"/>
    <numFmt numFmtId="195" formatCode="#,##0;\-#,##0;&quot;-&quot;"/>
    <numFmt numFmtId="196" formatCode="0;[Red]0"/>
    <numFmt numFmtId="197" formatCode="0.00_);[Red]\(0.00\)"/>
    <numFmt numFmtId="198" formatCode="0.00_);\(0.00\)"/>
    <numFmt numFmtId="199" formatCode="0.00;[Red]0.00"/>
    <numFmt numFmtId="200" formatCode="0.0_);\(0.0\)"/>
    <numFmt numFmtId="201" formatCode="#,##0\ &quot;FB&quot;;\-#,##0\ &quot;FB&quot;"/>
    <numFmt numFmtId="202" formatCode="#,##0\ &quot;F&quot;;[Red]\-#,##0\ &quot;F&quot;"/>
    <numFmt numFmtId="203" formatCode="&quot;$&quot;#,##0\ ;\(&quot;$&quot;#,##0\)"/>
    <numFmt numFmtId="204" formatCode="&quot;€&quot;#,##0.00_);\(&quot;€&quot;#,##0.00\)"/>
    <numFmt numFmtId="205" formatCode="_-[$€-2]* #,##0.00_-;\-[$€-2]* #,##0.00_-;_-[$€-2]* &quot;-&quot;??_-"/>
    <numFmt numFmtId="206" formatCode="_ * ###,0&quot;.&quot;00_ ;_ * \-###,0&quot;.&quot;00_ ;_ * &quot;-&quot;??_ ;_ @_ "/>
    <numFmt numFmtId="207" formatCode="_ * #,##0_ ;_ * \-#,##0_ ;_ * &quot;-&quot;_ ;_ @_ "/>
    <numFmt numFmtId="208" formatCode="0.000"/>
    <numFmt numFmtId="209" formatCode="0_);\(0\)"/>
    <numFmt numFmtId="210" formatCode="0.0_);[Red]\(0.0\)"/>
    <numFmt numFmtId="211" formatCode="General_)"/>
    <numFmt numFmtId="212" formatCode="_-&quot;NT$&quot;* #,##0_-;\-&quot;NT$&quot;* #,##0_-;_-&quot;NT$&quot;* &quot;-&quot;_-;_-@_-"/>
    <numFmt numFmtId="213" formatCode="_-&quot;NT$&quot;* #,##0.00_-;\-&quot;NT$&quot;* #,##0.00_-;_-&quot;NT$&quot;* &quot;-&quot;??_-;_-@_-"/>
  </numFmts>
  <fonts count="166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10"/>
      <name val="ApFont"/>
    </font>
    <font>
      <sz val="12"/>
      <name val="Helv"/>
      <charset val="222"/>
    </font>
    <font>
      <sz val="8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8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Times New Roman"/>
      <family val="1"/>
    </font>
    <font>
      <b/>
      <sz val="8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0"/>
      <name val="MS Sans Serif"/>
      <family val="2"/>
      <charset val="222"/>
    </font>
    <font>
      <b/>
      <sz val="8"/>
      <color indexed="9"/>
      <name val="Tahoma"/>
      <family val="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2"/>
      <name val="Tms Rmn"/>
    </font>
    <font>
      <sz val="12"/>
      <name val="Arial"/>
      <family val="2"/>
    </font>
    <font>
      <sz val="10"/>
      <color indexed="8"/>
      <name val="Arial"/>
      <family val="2"/>
    </font>
    <font>
      <b/>
      <sz val="14"/>
      <name val="DilleniaUPC"/>
      <family val="1"/>
      <charset val="222"/>
    </font>
    <font>
      <i/>
      <sz val="8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0"/>
      <color indexed="0"/>
      <name val="Arial"/>
      <family val="2"/>
    </font>
    <font>
      <sz val="8"/>
      <color indexed="17"/>
      <name val="Tahoma"/>
      <family val="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  <charset val="222"/>
    </font>
    <font>
      <sz val="8"/>
      <color indexed="62"/>
      <name val="Tahoma"/>
      <family val="2"/>
    </font>
    <font>
      <sz val="12"/>
      <name val="Arial MT"/>
    </font>
    <font>
      <sz val="8"/>
      <color indexed="52"/>
      <name val="Tahoma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8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sz val="8"/>
      <name val="Tahoma"/>
      <family val="2"/>
    </font>
    <font>
      <b/>
      <sz val="8"/>
      <color indexed="63"/>
      <name val="Tahoma"/>
      <family val="2"/>
    </font>
    <font>
      <b/>
      <sz val="11"/>
      <color indexed="63"/>
      <name val="Tahoma"/>
      <family val="2"/>
      <charset val="222"/>
    </font>
    <font>
      <b/>
      <sz val="10"/>
      <name val="Times New Roman"/>
      <family val="1"/>
    </font>
    <font>
      <b/>
      <i/>
      <sz val="8"/>
      <name val="Arial"/>
      <family val="2"/>
    </font>
    <font>
      <sz val="8"/>
      <name val="Helv"/>
    </font>
    <font>
      <sz val="10"/>
      <name val="Helv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8"/>
      <color indexed="8"/>
      <name val="Tahoma"/>
      <family val="2"/>
    </font>
    <font>
      <b/>
      <sz val="11"/>
      <color indexed="8"/>
      <name val="Tahoma"/>
      <family val="2"/>
      <charset val="222"/>
    </font>
    <font>
      <sz val="8"/>
      <color indexed="10"/>
      <name val="Tahoma"/>
      <family val="2"/>
    </font>
    <font>
      <sz val="11"/>
      <color indexed="10"/>
      <name val="Tahoma"/>
      <family val="2"/>
      <charset val="222"/>
    </font>
    <font>
      <sz val="14"/>
      <name val="Cordia New"/>
      <family val="2"/>
    </font>
    <font>
      <u/>
      <sz val="14"/>
      <color indexed="12"/>
      <name val="CordiaUPC"/>
      <family val="2"/>
    </font>
    <font>
      <sz val="11"/>
      <color indexed="51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1"/>
      <name val="Tahoma"/>
      <family val="2"/>
      <charset val="222"/>
    </font>
    <font>
      <b/>
      <sz val="18"/>
      <color indexed="61"/>
      <name val="Tahoma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color indexed="61"/>
      <name val="Tahoma"/>
      <family val="2"/>
      <charset val="222"/>
    </font>
    <font>
      <sz val="11"/>
      <color indexed="59"/>
      <name val="Tahoma"/>
      <family val="2"/>
      <charset val="222"/>
    </font>
    <font>
      <sz val="12"/>
      <name val="นูลมรผ"/>
      <charset val="222"/>
    </font>
    <font>
      <b/>
      <sz val="15"/>
      <color indexed="61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2"/>
      <name val="宋体"/>
      <charset val="134"/>
    </font>
    <font>
      <sz val="10"/>
      <name val="MS Sans Serif"/>
      <family val="2"/>
    </font>
    <font>
      <sz val="12"/>
      <name val="Times New Roman"/>
      <family val="1"/>
    </font>
    <font>
      <b/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16"/>
      <name val="BrowalliaUPC"/>
      <family val="2"/>
      <charset val="222"/>
    </font>
    <font>
      <sz val="11"/>
      <name val="Arial"/>
      <family val="2"/>
    </font>
    <font>
      <b/>
      <sz val="11"/>
      <color indexed="63"/>
      <name val="Calibri"/>
      <family val="2"/>
    </font>
    <font>
      <b/>
      <sz val="8"/>
      <name val="Univers Condensed"/>
      <family val="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Calibri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바탕체"/>
      <family val="1"/>
      <charset val="129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5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0"/>
      <name val="Angsana New"/>
      <family val="1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/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54">
    <xf numFmtId="0" fontId="0" fillId="0" borderId="0"/>
    <xf numFmtId="40" fontId="99" fillId="0" borderId="0" applyFont="0" applyFill="0" applyBorder="0" applyAlignment="0" applyProtection="0"/>
    <xf numFmtId="38" fontId="99" fillId="0" borderId="0" applyFill="0" applyBorder="0" applyAlignment="0" applyProtection="0"/>
    <xf numFmtId="43" fontId="1" fillId="0" borderId="0" applyFont="0" applyFill="0" applyBorder="0" applyAlignment="0" applyProtection="0"/>
    <xf numFmtId="38" fontId="99" fillId="0" borderId="0" applyFill="0" applyBorder="0" applyAlignment="0" applyProtection="0"/>
    <xf numFmtId="38" fontId="99" fillId="0" borderId="0" applyFill="0" applyBorder="0" applyAlignment="0" applyProtection="0"/>
    <xf numFmtId="38" fontId="99" fillId="0" borderId="0" applyFill="0" applyBorder="0" applyAlignment="0" applyProtection="0"/>
    <xf numFmtId="44" fontId="1" fillId="0" borderId="0" applyFont="0" applyFill="0" applyBorder="0" applyAlignment="0" applyProtection="0"/>
    <xf numFmtId="39" fontId="12" fillId="0" borderId="0"/>
    <xf numFmtId="39" fontId="12" fillId="0" borderId="0"/>
    <xf numFmtId="42" fontId="1" fillId="0" borderId="0" applyFont="0" applyFill="0" applyBorder="0" applyAlignment="0" applyProtection="0"/>
    <xf numFmtId="39" fontId="12" fillId="0" borderId="0"/>
    <xf numFmtId="39" fontId="12" fillId="0" borderId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9" fontId="12" fillId="0" borderId="0"/>
    <xf numFmtId="39" fontId="12" fillId="0" borderId="0"/>
    <xf numFmtId="192" fontId="21" fillId="0" borderId="0" applyFont="0" applyFill="0" applyBorder="0" applyAlignment="0" applyProtection="0"/>
    <xf numFmtId="38" fontId="99" fillId="0" borderId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38" fontId="99" fillId="0" borderId="0" applyFill="0" applyBorder="0" applyAlignment="0" applyProtection="0"/>
    <xf numFmtId="38" fontId="99" fillId="0" borderId="0" applyFill="0" applyBorder="0" applyAlignment="0" applyProtection="0"/>
    <xf numFmtId="0" fontId="100" fillId="0" borderId="0"/>
    <xf numFmtId="0" fontId="1" fillId="0" borderId="0">
      <alignment horizontal="right"/>
    </xf>
    <xf numFmtId="0" fontId="101" fillId="0" borderId="0">
      <alignment horizontal="center"/>
    </xf>
    <xf numFmtId="0" fontId="101" fillId="0" borderId="0">
      <alignment horizontal="right"/>
    </xf>
    <xf numFmtId="193" fontId="1" fillId="0" borderId="0">
      <alignment horizontal="right"/>
    </xf>
    <xf numFmtId="192" fontId="1" fillId="0" borderId="0" applyFont="0" applyFill="0" applyBorder="0" applyAlignment="0" applyProtection="0"/>
    <xf numFmtId="14" fontId="101" fillId="0" borderId="0">
      <alignment horizontal="right"/>
    </xf>
    <xf numFmtId="0" fontId="13" fillId="2" borderId="0" applyNumberFormat="0" applyBorder="0" applyAlignment="0" applyProtection="0"/>
    <xf numFmtId="0" fontId="28" fillId="2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" fillId="2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28" fillId="2" borderId="0" applyNumberFormat="0" applyBorder="0" applyAlignment="0" applyProtection="0"/>
    <xf numFmtId="0" fontId="143" fillId="36" borderId="0" applyNumberFormat="0" applyBorder="0" applyAlignment="0" applyProtection="0"/>
    <xf numFmtId="0" fontId="28" fillId="2" borderId="0" applyNumberFormat="0" applyBorder="0" applyAlignment="0" applyProtection="0"/>
    <xf numFmtId="0" fontId="13" fillId="3" borderId="0" applyNumberFormat="0" applyBorder="0" applyAlignment="0" applyProtection="0"/>
    <xf numFmtId="0" fontId="28" fillId="3" borderId="0" applyNumberFormat="0" applyBorder="0" applyAlignment="0" applyProtection="0"/>
    <xf numFmtId="0" fontId="143" fillId="37" borderId="0" applyNumberFormat="0" applyBorder="0" applyAlignment="0" applyProtection="0"/>
    <xf numFmtId="0" fontId="143" fillId="37" borderId="0" applyNumberFormat="0" applyBorder="0" applyAlignment="0" applyProtection="0"/>
    <xf numFmtId="0" fontId="143" fillId="37" borderId="0" applyNumberFormat="0" applyBorder="0" applyAlignment="0" applyProtection="0"/>
    <xf numFmtId="0" fontId="143" fillId="37" borderId="0" applyNumberFormat="0" applyBorder="0" applyAlignment="0" applyProtection="0"/>
    <xf numFmtId="0" fontId="143" fillId="37" borderId="0" applyNumberFormat="0" applyBorder="0" applyAlignment="0" applyProtection="0"/>
    <xf numFmtId="0" fontId="143" fillId="37" borderId="0" applyNumberFormat="0" applyBorder="0" applyAlignment="0" applyProtection="0"/>
    <xf numFmtId="0" fontId="143" fillId="37" borderId="0" applyNumberFormat="0" applyBorder="0" applyAlignment="0" applyProtection="0"/>
    <xf numFmtId="0" fontId="143" fillId="37" borderId="0" applyNumberFormat="0" applyBorder="0" applyAlignment="0" applyProtection="0"/>
    <xf numFmtId="0" fontId="14" fillId="3" borderId="0" applyNumberFormat="0" applyBorder="0" applyAlignment="0" applyProtection="0"/>
    <xf numFmtId="0" fontId="143" fillId="37" borderId="0" applyNumberFormat="0" applyBorder="0" applyAlignment="0" applyProtection="0"/>
    <xf numFmtId="0" fontId="143" fillId="37" borderId="0" applyNumberFormat="0" applyBorder="0" applyAlignment="0" applyProtection="0"/>
    <xf numFmtId="0" fontId="143" fillId="37" borderId="0" applyNumberFormat="0" applyBorder="0" applyAlignment="0" applyProtection="0"/>
    <xf numFmtId="0" fontId="143" fillId="37" borderId="0" applyNumberFormat="0" applyBorder="0" applyAlignment="0" applyProtection="0"/>
    <xf numFmtId="0" fontId="143" fillId="37" borderId="0" applyNumberFormat="0" applyBorder="0" applyAlignment="0" applyProtection="0"/>
    <xf numFmtId="0" fontId="143" fillId="37" borderId="0" applyNumberFormat="0" applyBorder="0" applyAlignment="0" applyProtection="0"/>
    <xf numFmtId="0" fontId="143" fillId="37" borderId="0" applyNumberFormat="0" applyBorder="0" applyAlignment="0" applyProtection="0"/>
    <xf numFmtId="0" fontId="143" fillId="37" borderId="0" applyNumberFormat="0" applyBorder="0" applyAlignment="0" applyProtection="0"/>
    <xf numFmtId="0" fontId="143" fillId="37" borderId="0" applyNumberFormat="0" applyBorder="0" applyAlignment="0" applyProtection="0"/>
    <xf numFmtId="0" fontId="28" fillId="3" borderId="0" applyNumberFormat="0" applyBorder="0" applyAlignment="0" applyProtection="0"/>
    <xf numFmtId="0" fontId="143" fillId="37" borderId="0" applyNumberFormat="0" applyBorder="0" applyAlignment="0" applyProtection="0"/>
    <xf numFmtId="0" fontId="28" fillId="3" borderId="0" applyNumberFormat="0" applyBorder="0" applyAlignment="0" applyProtection="0"/>
    <xf numFmtId="0" fontId="13" fillId="4" borderId="0" applyNumberFormat="0" applyBorder="0" applyAlignment="0" applyProtection="0"/>
    <xf numFmtId="0" fontId="28" fillId="4" borderId="0" applyNumberFormat="0" applyBorder="0" applyAlignment="0" applyProtection="0"/>
    <xf numFmtId="0" fontId="143" fillId="38" borderId="0" applyNumberFormat="0" applyBorder="0" applyAlignment="0" applyProtection="0"/>
    <xf numFmtId="0" fontId="143" fillId="38" borderId="0" applyNumberFormat="0" applyBorder="0" applyAlignment="0" applyProtection="0"/>
    <xf numFmtId="0" fontId="143" fillId="38" borderId="0" applyNumberFormat="0" applyBorder="0" applyAlignment="0" applyProtection="0"/>
    <xf numFmtId="0" fontId="143" fillId="38" borderId="0" applyNumberFormat="0" applyBorder="0" applyAlignment="0" applyProtection="0"/>
    <xf numFmtId="0" fontId="143" fillId="38" borderId="0" applyNumberFormat="0" applyBorder="0" applyAlignment="0" applyProtection="0"/>
    <xf numFmtId="0" fontId="143" fillId="38" borderId="0" applyNumberFormat="0" applyBorder="0" applyAlignment="0" applyProtection="0"/>
    <xf numFmtId="0" fontId="143" fillId="38" borderId="0" applyNumberFormat="0" applyBorder="0" applyAlignment="0" applyProtection="0"/>
    <xf numFmtId="0" fontId="143" fillId="38" borderId="0" applyNumberFormat="0" applyBorder="0" applyAlignment="0" applyProtection="0"/>
    <xf numFmtId="0" fontId="14" fillId="4" borderId="0" applyNumberFormat="0" applyBorder="0" applyAlignment="0" applyProtection="0"/>
    <xf numFmtId="0" fontId="143" fillId="38" borderId="0" applyNumberFormat="0" applyBorder="0" applyAlignment="0" applyProtection="0"/>
    <xf numFmtId="0" fontId="143" fillId="38" borderId="0" applyNumberFormat="0" applyBorder="0" applyAlignment="0" applyProtection="0"/>
    <xf numFmtId="0" fontId="143" fillId="38" borderId="0" applyNumberFormat="0" applyBorder="0" applyAlignment="0" applyProtection="0"/>
    <xf numFmtId="0" fontId="143" fillId="38" borderId="0" applyNumberFormat="0" applyBorder="0" applyAlignment="0" applyProtection="0"/>
    <xf numFmtId="0" fontId="143" fillId="38" borderId="0" applyNumberFormat="0" applyBorder="0" applyAlignment="0" applyProtection="0"/>
    <xf numFmtId="0" fontId="143" fillId="38" borderId="0" applyNumberFormat="0" applyBorder="0" applyAlignment="0" applyProtection="0"/>
    <xf numFmtId="0" fontId="143" fillId="38" borderId="0" applyNumberFormat="0" applyBorder="0" applyAlignment="0" applyProtection="0"/>
    <xf numFmtId="0" fontId="143" fillId="38" borderId="0" applyNumberFormat="0" applyBorder="0" applyAlignment="0" applyProtection="0"/>
    <xf numFmtId="0" fontId="143" fillId="38" borderId="0" applyNumberFormat="0" applyBorder="0" applyAlignment="0" applyProtection="0"/>
    <xf numFmtId="0" fontId="28" fillId="4" borderId="0" applyNumberFormat="0" applyBorder="0" applyAlignment="0" applyProtection="0"/>
    <xf numFmtId="0" fontId="143" fillId="38" borderId="0" applyNumberFormat="0" applyBorder="0" applyAlignment="0" applyProtection="0"/>
    <xf numFmtId="0" fontId="28" fillId="4" borderId="0" applyNumberFormat="0" applyBorder="0" applyAlignment="0" applyProtection="0"/>
    <xf numFmtId="0" fontId="13" fillId="5" borderId="0" applyNumberFormat="0" applyBorder="0" applyAlignment="0" applyProtection="0"/>
    <xf numFmtId="0" fontId="28" fillId="5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" fillId="5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28" fillId="5" borderId="0" applyNumberFormat="0" applyBorder="0" applyAlignment="0" applyProtection="0"/>
    <xf numFmtId="0" fontId="143" fillId="39" borderId="0" applyNumberFormat="0" applyBorder="0" applyAlignment="0" applyProtection="0"/>
    <xf numFmtId="0" fontId="28" fillId="5" borderId="0" applyNumberFormat="0" applyBorder="0" applyAlignment="0" applyProtection="0"/>
    <xf numFmtId="0" fontId="13" fillId="6" borderId="0" applyNumberFormat="0" applyBorder="0" applyAlignment="0" applyProtection="0"/>
    <xf numFmtId="0" fontId="28" fillId="6" borderId="0" applyNumberFormat="0" applyBorder="0" applyAlignment="0" applyProtection="0"/>
    <xf numFmtId="0" fontId="143" fillId="40" borderId="0" applyNumberFormat="0" applyBorder="0" applyAlignment="0" applyProtection="0"/>
    <xf numFmtId="0" fontId="143" fillId="40" borderId="0" applyNumberFormat="0" applyBorder="0" applyAlignment="0" applyProtection="0"/>
    <xf numFmtId="0" fontId="143" fillId="40" borderId="0" applyNumberFormat="0" applyBorder="0" applyAlignment="0" applyProtection="0"/>
    <xf numFmtId="0" fontId="143" fillId="40" borderId="0" applyNumberFormat="0" applyBorder="0" applyAlignment="0" applyProtection="0"/>
    <xf numFmtId="0" fontId="143" fillId="40" borderId="0" applyNumberFormat="0" applyBorder="0" applyAlignment="0" applyProtection="0"/>
    <xf numFmtId="0" fontId="143" fillId="40" borderId="0" applyNumberFormat="0" applyBorder="0" applyAlignment="0" applyProtection="0"/>
    <xf numFmtId="0" fontId="143" fillId="40" borderId="0" applyNumberFormat="0" applyBorder="0" applyAlignment="0" applyProtection="0"/>
    <xf numFmtId="0" fontId="143" fillId="40" borderId="0" applyNumberFormat="0" applyBorder="0" applyAlignment="0" applyProtection="0"/>
    <xf numFmtId="0" fontId="14" fillId="6" borderId="0" applyNumberFormat="0" applyBorder="0" applyAlignment="0" applyProtection="0"/>
    <xf numFmtId="0" fontId="143" fillId="40" borderId="0" applyNumberFormat="0" applyBorder="0" applyAlignment="0" applyProtection="0"/>
    <xf numFmtId="0" fontId="143" fillId="40" borderId="0" applyNumberFormat="0" applyBorder="0" applyAlignment="0" applyProtection="0"/>
    <xf numFmtId="0" fontId="143" fillId="40" borderId="0" applyNumberFormat="0" applyBorder="0" applyAlignment="0" applyProtection="0"/>
    <xf numFmtId="0" fontId="143" fillId="40" borderId="0" applyNumberFormat="0" applyBorder="0" applyAlignment="0" applyProtection="0"/>
    <xf numFmtId="0" fontId="143" fillId="40" borderId="0" applyNumberFormat="0" applyBorder="0" applyAlignment="0" applyProtection="0"/>
    <xf numFmtId="0" fontId="143" fillId="40" borderId="0" applyNumberFormat="0" applyBorder="0" applyAlignment="0" applyProtection="0"/>
    <xf numFmtId="0" fontId="143" fillId="40" borderId="0" applyNumberFormat="0" applyBorder="0" applyAlignment="0" applyProtection="0"/>
    <xf numFmtId="0" fontId="143" fillId="40" borderId="0" applyNumberFormat="0" applyBorder="0" applyAlignment="0" applyProtection="0"/>
    <xf numFmtId="0" fontId="143" fillId="40" borderId="0" applyNumberFormat="0" applyBorder="0" applyAlignment="0" applyProtection="0"/>
    <xf numFmtId="0" fontId="28" fillId="6" borderId="0" applyNumberFormat="0" applyBorder="0" applyAlignment="0" applyProtection="0"/>
    <xf numFmtId="0" fontId="143" fillId="40" borderId="0" applyNumberFormat="0" applyBorder="0" applyAlignment="0" applyProtection="0"/>
    <xf numFmtId="0" fontId="28" fillId="6" borderId="0" applyNumberFormat="0" applyBorder="0" applyAlignment="0" applyProtection="0"/>
    <xf numFmtId="0" fontId="13" fillId="7" borderId="0" applyNumberFormat="0" applyBorder="0" applyAlignment="0" applyProtection="0"/>
    <xf numFmtId="0" fontId="28" fillId="7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" fillId="7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28" fillId="7" borderId="0" applyNumberFormat="0" applyBorder="0" applyAlignment="0" applyProtection="0"/>
    <xf numFmtId="0" fontId="143" fillId="41" borderId="0" applyNumberFormat="0" applyBorder="0" applyAlignment="0" applyProtection="0"/>
    <xf numFmtId="0" fontId="28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4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7" borderId="0" applyNumberFormat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0" fontId="13" fillId="10" borderId="0" applyNumberFormat="0" applyBorder="0" applyAlignment="0" applyProtection="0"/>
    <xf numFmtId="0" fontId="28" fillId="10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" fillId="10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28" fillId="10" borderId="0" applyNumberFormat="0" applyBorder="0" applyAlignment="0" applyProtection="0"/>
    <xf numFmtId="0" fontId="143" fillId="42" borderId="0" applyNumberFormat="0" applyBorder="0" applyAlignment="0" applyProtection="0"/>
    <xf numFmtId="0" fontId="28" fillId="10" borderId="0" applyNumberFormat="0" applyBorder="0" applyAlignment="0" applyProtection="0"/>
    <xf numFmtId="0" fontId="13" fillId="8" borderId="0" applyNumberFormat="0" applyBorder="0" applyAlignment="0" applyProtection="0"/>
    <xf numFmtId="0" fontId="28" fillId="8" borderId="0" applyNumberFormat="0" applyBorder="0" applyAlignment="0" applyProtection="0"/>
    <xf numFmtId="0" fontId="143" fillId="43" borderId="0" applyNumberFormat="0" applyBorder="0" applyAlignment="0" applyProtection="0"/>
    <xf numFmtId="0" fontId="143" fillId="43" borderId="0" applyNumberFormat="0" applyBorder="0" applyAlignment="0" applyProtection="0"/>
    <xf numFmtId="0" fontId="143" fillId="43" borderId="0" applyNumberFormat="0" applyBorder="0" applyAlignment="0" applyProtection="0"/>
    <xf numFmtId="0" fontId="143" fillId="43" borderId="0" applyNumberFormat="0" applyBorder="0" applyAlignment="0" applyProtection="0"/>
    <xf numFmtId="0" fontId="143" fillId="43" borderId="0" applyNumberFormat="0" applyBorder="0" applyAlignment="0" applyProtection="0"/>
    <xf numFmtId="0" fontId="143" fillId="43" borderId="0" applyNumberFormat="0" applyBorder="0" applyAlignment="0" applyProtection="0"/>
    <xf numFmtId="0" fontId="143" fillId="43" borderId="0" applyNumberFormat="0" applyBorder="0" applyAlignment="0" applyProtection="0"/>
    <xf numFmtId="0" fontId="143" fillId="43" borderId="0" applyNumberFormat="0" applyBorder="0" applyAlignment="0" applyProtection="0"/>
    <xf numFmtId="0" fontId="14" fillId="8" borderId="0" applyNumberFormat="0" applyBorder="0" applyAlignment="0" applyProtection="0"/>
    <xf numFmtId="0" fontId="143" fillId="43" borderId="0" applyNumberFormat="0" applyBorder="0" applyAlignment="0" applyProtection="0"/>
    <xf numFmtId="0" fontId="143" fillId="43" borderId="0" applyNumberFormat="0" applyBorder="0" applyAlignment="0" applyProtection="0"/>
    <xf numFmtId="0" fontId="143" fillId="43" borderId="0" applyNumberFormat="0" applyBorder="0" applyAlignment="0" applyProtection="0"/>
    <xf numFmtId="0" fontId="143" fillId="43" borderId="0" applyNumberFormat="0" applyBorder="0" applyAlignment="0" applyProtection="0"/>
    <xf numFmtId="0" fontId="143" fillId="43" borderId="0" applyNumberFormat="0" applyBorder="0" applyAlignment="0" applyProtection="0"/>
    <xf numFmtId="0" fontId="143" fillId="43" borderId="0" applyNumberFormat="0" applyBorder="0" applyAlignment="0" applyProtection="0"/>
    <xf numFmtId="0" fontId="143" fillId="43" borderId="0" applyNumberFormat="0" applyBorder="0" applyAlignment="0" applyProtection="0"/>
    <xf numFmtId="0" fontId="143" fillId="43" borderId="0" applyNumberFormat="0" applyBorder="0" applyAlignment="0" applyProtection="0"/>
    <xf numFmtId="0" fontId="143" fillId="43" borderId="0" applyNumberFormat="0" applyBorder="0" applyAlignment="0" applyProtection="0"/>
    <xf numFmtId="0" fontId="28" fillId="8" borderId="0" applyNumberFormat="0" applyBorder="0" applyAlignment="0" applyProtection="0"/>
    <xf numFmtId="0" fontId="143" fillId="43" borderId="0" applyNumberFormat="0" applyBorder="0" applyAlignment="0" applyProtection="0"/>
    <xf numFmtId="0" fontId="28" fillId="8" borderId="0" applyNumberFormat="0" applyBorder="0" applyAlignment="0" applyProtection="0"/>
    <xf numFmtId="0" fontId="13" fillId="11" borderId="0" applyNumberFormat="0" applyBorder="0" applyAlignment="0" applyProtection="0"/>
    <xf numFmtId="0" fontId="28" fillId="11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" fillId="11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28" fillId="11" borderId="0" applyNumberFormat="0" applyBorder="0" applyAlignment="0" applyProtection="0"/>
    <xf numFmtId="0" fontId="143" fillId="44" borderId="0" applyNumberFormat="0" applyBorder="0" applyAlignment="0" applyProtection="0"/>
    <xf numFmtId="0" fontId="28" fillId="11" borderId="0" applyNumberFormat="0" applyBorder="0" applyAlignment="0" applyProtection="0"/>
    <xf numFmtId="0" fontId="13" fillId="5" borderId="0" applyNumberFormat="0" applyBorder="0" applyAlignment="0" applyProtection="0"/>
    <xf numFmtId="0" fontId="28" fillId="5" borderId="0" applyNumberFormat="0" applyBorder="0" applyAlignment="0" applyProtection="0"/>
    <xf numFmtId="0" fontId="143" fillId="45" borderId="0" applyNumberFormat="0" applyBorder="0" applyAlignment="0" applyProtection="0"/>
    <xf numFmtId="0" fontId="143" fillId="45" borderId="0" applyNumberFormat="0" applyBorder="0" applyAlignment="0" applyProtection="0"/>
    <xf numFmtId="0" fontId="143" fillId="45" borderId="0" applyNumberFormat="0" applyBorder="0" applyAlignment="0" applyProtection="0"/>
    <xf numFmtId="0" fontId="143" fillId="45" borderId="0" applyNumberFormat="0" applyBorder="0" applyAlignment="0" applyProtection="0"/>
    <xf numFmtId="0" fontId="143" fillId="45" borderId="0" applyNumberFormat="0" applyBorder="0" applyAlignment="0" applyProtection="0"/>
    <xf numFmtId="0" fontId="143" fillId="45" borderId="0" applyNumberFormat="0" applyBorder="0" applyAlignment="0" applyProtection="0"/>
    <xf numFmtId="0" fontId="143" fillId="45" borderId="0" applyNumberFormat="0" applyBorder="0" applyAlignment="0" applyProtection="0"/>
    <xf numFmtId="0" fontId="143" fillId="45" borderId="0" applyNumberFormat="0" applyBorder="0" applyAlignment="0" applyProtection="0"/>
    <xf numFmtId="0" fontId="14" fillId="5" borderId="0" applyNumberFormat="0" applyBorder="0" applyAlignment="0" applyProtection="0"/>
    <xf numFmtId="0" fontId="143" fillId="45" borderId="0" applyNumberFormat="0" applyBorder="0" applyAlignment="0" applyProtection="0"/>
    <xf numFmtId="0" fontId="143" fillId="45" borderId="0" applyNumberFormat="0" applyBorder="0" applyAlignment="0" applyProtection="0"/>
    <xf numFmtId="0" fontId="143" fillId="45" borderId="0" applyNumberFormat="0" applyBorder="0" applyAlignment="0" applyProtection="0"/>
    <xf numFmtId="0" fontId="143" fillId="45" borderId="0" applyNumberFormat="0" applyBorder="0" applyAlignment="0" applyProtection="0"/>
    <xf numFmtId="0" fontId="143" fillId="45" borderId="0" applyNumberFormat="0" applyBorder="0" applyAlignment="0" applyProtection="0"/>
    <xf numFmtId="0" fontId="143" fillId="45" borderId="0" applyNumberFormat="0" applyBorder="0" applyAlignment="0" applyProtection="0"/>
    <xf numFmtId="0" fontId="143" fillId="45" borderId="0" applyNumberFormat="0" applyBorder="0" applyAlignment="0" applyProtection="0"/>
    <xf numFmtId="0" fontId="143" fillId="45" borderId="0" applyNumberFormat="0" applyBorder="0" applyAlignment="0" applyProtection="0"/>
    <xf numFmtId="0" fontId="143" fillId="45" borderId="0" applyNumberFormat="0" applyBorder="0" applyAlignment="0" applyProtection="0"/>
    <xf numFmtId="0" fontId="28" fillId="5" borderId="0" applyNumberFormat="0" applyBorder="0" applyAlignment="0" applyProtection="0"/>
    <xf numFmtId="0" fontId="143" fillId="45" borderId="0" applyNumberFormat="0" applyBorder="0" applyAlignment="0" applyProtection="0"/>
    <xf numFmtId="0" fontId="28" fillId="5" borderId="0" applyNumberFormat="0" applyBorder="0" applyAlignment="0" applyProtection="0"/>
    <xf numFmtId="0" fontId="13" fillId="10" borderId="0" applyNumberFormat="0" applyBorder="0" applyAlignment="0" applyProtection="0"/>
    <xf numFmtId="0" fontId="28" fillId="10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" fillId="10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28" fillId="10" borderId="0" applyNumberFormat="0" applyBorder="0" applyAlignment="0" applyProtection="0"/>
    <xf numFmtId="0" fontId="143" fillId="46" borderId="0" applyNumberFormat="0" applyBorder="0" applyAlignment="0" applyProtection="0"/>
    <xf numFmtId="0" fontId="28" fillId="10" borderId="0" applyNumberFormat="0" applyBorder="0" applyAlignment="0" applyProtection="0"/>
    <xf numFmtId="0" fontId="13" fillId="12" borderId="0" applyNumberFormat="0" applyBorder="0" applyAlignment="0" applyProtection="0"/>
    <xf numFmtId="0" fontId="28" fillId="12" borderId="0" applyNumberFormat="0" applyBorder="0" applyAlignment="0" applyProtection="0"/>
    <xf numFmtId="0" fontId="143" fillId="47" borderId="0" applyNumberFormat="0" applyBorder="0" applyAlignment="0" applyProtection="0"/>
    <xf numFmtId="0" fontId="143" fillId="47" borderId="0" applyNumberFormat="0" applyBorder="0" applyAlignment="0" applyProtection="0"/>
    <xf numFmtId="0" fontId="143" fillId="47" borderId="0" applyNumberFormat="0" applyBorder="0" applyAlignment="0" applyProtection="0"/>
    <xf numFmtId="0" fontId="143" fillId="47" borderId="0" applyNumberFormat="0" applyBorder="0" applyAlignment="0" applyProtection="0"/>
    <xf numFmtId="0" fontId="143" fillId="47" borderId="0" applyNumberFormat="0" applyBorder="0" applyAlignment="0" applyProtection="0"/>
    <xf numFmtId="0" fontId="143" fillId="47" borderId="0" applyNumberFormat="0" applyBorder="0" applyAlignment="0" applyProtection="0"/>
    <xf numFmtId="0" fontId="143" fillId="47" borderId="0" applyNumberFormat="0" applyBorder="0" applyAlignment="0" applyProtection="0"/>
    <xf numFmtId="0" fontId="143" fillId="47" borderId="0" applyNumberFormat="0" applyBorder="0" applyAlignment="0" applyProtection="0"/>
    <xf numFmtId="0" fontId="14" fillId="12" borderId="0" applyNumberFormat="0" applyBorder="0" applyAlignment="0" applyProtection="0"/>
    <xf numFmtId="0" fontId="143" fillId="47" borderId="0" applyNumberFormat="0" applyBorder="0" applyAlignment="0" applyProtection="0"/>
    <xf numFmtId="0" fontId="143" fillId="47" borderId="0" applyNumberFormat="0" applyBorder="0" applyAlignment="0" applyProtection="0"/>
    <xf numFmtId="0" fontId="143" fillId="47" borderId="0" applyNumberFormat="0" applyBorder="0" applyAlignment="0" applyProtection="0"/>
    <xf numFmtId="0" fontId="143" fillId="47" borderId="0" applyNumberFormat="0" applyBorder="0" applyAlignment="0" applyProtection="0"/>
    <xf numFmtId="0" fontId="143" fillId="47" borderId="0" applyNumberFormat="0" applyBorder="0" applyAlignment="0" applyProtection="0"/>
    <xf numFmtId="0" fontId="143" fillId="47" borderId="0" applyNumberFormat="0" applyBorder="0" applyAlignment="0" applyProtection="0"/>
    <xf numFmtId="0" fontId="143" fillId="47" borderId="0" applyNumberFormat="0" applyBorder="0" applyAlignment="0" applyProtection="0"/>
    <xf numFmtId="0" fontId="143" fillId="47" borderId="0" applyNumberFormat="0" applyBorder="0" applyAlignment="0" applyProtection="0"/>
    <xf numFmtId="0" fontId="143" fillId="47" borderId="0" applyNumberFormat="0" applyBorder="0" applyAlignment="0" applyProtection="0"/>
    <xf numFmtId="0" fontId="28" fillId="12" borderId="0" applyNumberFormat="0" applyBorder="0" applyAlignment="0" applyProtection="0"/>
    <xf numFmtId="0" fontId="143" fillId="47" borderId="0" applyNumberFormat="0" applyBorder="0" applyAlignment="0" applyProtection="0"/>
    <xf numFmtId="0" fontId="28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5" fillId="15" borderId="0" applyNumberFormat="0" applyBorder="0" applyAlignment="0" applyProtection="0"/>
    <xf numFmtId="0" fontId="102" fillId="15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6" fillId="15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02" fillId="15" borderId="0" applyNumberFormat="0" applyBorder="0" applyAlignment="0" applyProtection="0"/>
    <xf numFmtId="0" fontId="102" fillId="15" borderId="0" applyNumberFormat="0" applyBorder="0" applyAlignment="0" applyProtection="0"/>
    <xf numFmtId="0" fontId="15" fillId="8" borderId="0" applyNumberFormat="0" applyBorder="0" applyAlignment="0" applyProtection="0"/>
    <xf numFmtId="0" fontId="102" fillId="8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6" fillId="8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02" fillId="8" borderId="0" applyNumberFormat="0" applyBorder="0" applyAlignment="0" applyProtection="0"/>
    <xf numFmtId="0" fontId="102" fillId="8" borderId="0" applyNumberFormat="0" applyBorder="0" applyAlignment="0" applyProtection="0"/>
    <xf numFmtId="0" fontId="15" fillId="11" borderId="0" applyNumberFormat="0" applyBorder="0" applyAlignment="0" applyProtection="0"/>
    <xf numFmtId="0" fontId="102" fillId="11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6" fillId="11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02" fillId="11" borderId="0" applyNumberFormat="0" applyBorder="0" applyAlignment="0" applyProtection="0"/>
    <xf numFmtId="0" fontId="102" fillId="11" borderId="0" applyNumberFormat="0" applyBorder="0" applyAlignment="0" applyProtection="0"/>
    <xf numFmtId="0" fontId="15" fillId="16" borderId="0" applyNumberFormat="0" applyBorder="0" applyAlignment="0" applyProtection="0"/>
    <xf numFmtId="0" fontId="102" fillId="16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6" fillId="16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5" fillId="17" borderId="0" applyNumberFormat="0" applyBorder="0" applyAlignment="0" applyProtection="0"/>
    <xf numFmtId="0" fontId="102" fillId="17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6" fillId="17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5" fillId="18" borderId="0" applyNumberFormat="0" applyBorder="0" applyAlignment="0" applyProtection="0"/>
    <xf numFmtId="0" fontId="102" fillId="18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6" fillId="18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17" borderId="0" applyNumberFormat="0" applyBorder="0" applyAlignment="0" applyProtection="0"/>
    <xf numFmtId="0" fontId="16" fillId="8" borderId="0" applyNumberFormat="0" applyBorder="0" applyAlignment="0" applyProtection="0"/>
    <xf numFmtId="0" fontId="16" fillId="18" borderId="0" applyNumberFormat="0" applyBorder="0" applyAlignment="0" applyProtection="0"/>
    <xf numFmtId="38" fontId="99" fillId="0" borderId="0" applyFill="0" applyBorder="0" applyAlignment="0" applyProtection="0"/>
    <xf numFmtId="9" fontId="17" fillId="0" borderId="0"/>
    <xf numFmtId="9" fontId="17" fillId="0" borderId="0"/>
    <xf numFmtId="9" fontId="17" fillId="0" borderId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0" fontId="15" fillId="20" borderId="0" applyNumberFormat="0" applyBorder="0" applyAlignment="0" applyProtection="0"/>
    <xf numFmtId="0" fontId="102" fillId="20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6" fillId="20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02" fillId="20" borderId="0" applyNumberFormat="0" applyBorder="0" applyAlignment="0" applyProtection="0"/>
    <xf numFmtId="0" fontId="102" fillId="20" borderId="0" applyNumberFormat="0" applyBorder="0" applyAlignment="0" applyProtection="0"/>
    <xf numFmtId="0" fontId="15" fillId="21" borderId="0" applyNumberFormat="0" applyBorder="0" applyAlignment="0" applyProtection="0"/>
    <xf numFmtId="0" fontId="102" fillId="21" borderId="0" applyNumberFormat="0" applyBorder="0" applyAlignment="0" applyProtection="0"/>
    <xf numFmtId="0" fontId="144" fillId="55" borderId="0" applyNumberFormat="0" applyBorder="0" applyAlignment="0" applyProtection="0"/>
    <xf numFmtId="0" fontId="144" fillId="55" borderId="0" applyNumberFormat="0" applyBorder="0" applyAlignment="0" applyProtection="0"/>
    <xf numFmtId="0" fontId="144" fillId="55" borderId="0" applyNumberFormat="0" applyBorder="0" applyAlignment="0" applyProtection="0"/>
    <xf numFmtId="0" fontId="144" fillId="55" borderId="0" applyNumberFormat="0" applyBorder="0" applyAlignment="0" applyProtection="0"/>
    <xf numFmtId="0" fontId="16" fillId="21" borderId="0" applyNumberFormat="0" applyBorder="0" applyAlignment="0" applyProtection="0"/>
    <xf numFmtId="0" fontId="144" fillId="55" borderId="0" applyNumberFormat="0" applyBorder="0" applyAlignment="0" applyProtection="0"/>
    <xf numFmtId="0" fontId="144" fillId="55" borderId="0" applyNumberFormat="0" applyBorder="0" applyAlignment="0" applyProtection="0"/>
    <xf numFmtId="0" fontId="144" fillId="55" borderId="0" applyNumberFormat="0" applyBorder="0" applyAlignment="0" applyProtection="0"/>
    <xf numFmtId="0" fontId="144" fillId="55" borderId="0" applyNumberFormat="0" applyBorder="0" applyAlignment="0" applyProtection="0"/>
    <xf numFmtId="0" fontId="144" fillId="55" borderId="0" applyNumberFormat="0" applyBorder="0" applyAlignment="0" applyProtection="0"/>
    <xf numFmtId="0" fontId="102" fillId="21" borderId="0" applyNumberFormat="0" applyBorder="0" applyAlignment="0" applyProtection="0"/>
    <xf numFmtId="0" fontId="102" fillId="21" borderId="0" applyNumberFormat="0" applyBorder="0" applyAlignment="0" applyProtection="0"/>
    <xf numFmtId="0" fontId="15" fillId="22" borderId="0" applyNumberFormat="0" applyBorder="0" applyAlignment="0" applyProtection="0"/>
    <xf numFmtId="0" fontId="102" fillId="22" borderId="0" applyNumberFormat="0" applyBorder="0" applyAlignment="0" applyProtection="0"/>
    <xf numFmtId="0" fontId="144" fillId="56" borderId="0" applyNumberFormat="0" applyBorder="0" applyAlignment="0" applyProtection="0"/>
    <xf numFmtId="0" fontId="144" fillId="56" borderId="0" applyNumberFormat="0" applyBorder="0" applyAlignment="0" applyProtection="0"/>
    <xf numFmtId="0" fontId="144" fillId="56" borderId="0" applyNumberFormat="0" applyBorder="0" applyAlignment="0" applyProtection="0"/>
    <xf numFmtId="0" fontId="144" fillId="56" borderId="0" applyNumberFormat="0" applyBorder="0" applyAlignment="0" applyProtection="0"/>
    <xf numFmtId="0" fontId="16" fillId="22" borderId="0" applyNumberFormat="0" applyBorder="0" applyAlignment="0" applyProtection="0"/>
    <xf numFmtId="0" fontId="144" fillId="56" borderId="0" applyNumberFormat="0" applyBorder="0" applyAlignment="0" applyProtection="0"/>
    <xf numFmtId="0" fontId="144" fillId="56" borderId="0" applyNumberFormat="0" applyBorder="0" applyAlignment="0" applyProtection="0"/>
    <xf numFmtId="0" fontId="144" fillId="56" borderId="0" applyNumberFormat="0" applyBorder="0" applyAlignment="0" applyProtection="0"/>
    <xf numFmtId="0" fontId="144" fillId="56" borderId="0" applyNumberFormat="0" applyBorder="0" applyAlignment="0" applyProtection="0"/>
    <xf numFmtId="0" fontId="144" fillId="56" borderId="0" applyNumberFormat="0" applyBorder="0" applyAlignment="0" applyProtection="0"/>
    <xf numFmtId="0" fontId="102" fillId="22" borderId="0" applyNumberFormat="0" applyBorder="0" applyAlignment="0" applyProtection="0"/>
    <xf numFmtId="0" fontId="102" fillId="22" borderId="0" applyNumberFormat="0" applyBorder="0" applyAlignment="0" applyProtection="0"/>
    <xf numFmtId="0" fontId="15" fillId="16" borderId="0" applyNumberFormat="0" applyBorder="0" applyAlignment="0" applyProtection="0"/>
    <xf numFmtId="0" fontId="102" fillId="16" borderId="0" applyNumberFormat="0" applyBorder="0" applyAlignment="0" applyProtection="0"/>
    <xf numFmtId="0" fontId="144" fillId="57" borderId="0" applyNumberFormat="0" applyBorder="0" applyAlignment="0" applyProtection="0"/>
    <xf numFmtId="0" fontId="144" fillId="57" borderId="0" applyNumberFormat="0" applyBorder="0" applyAlignment="0" applyProtection="0"/>
    <xf numFmtId="0" fontId="144" fillId="57" borderId="0" applyNumberFormat="0" applyBorder="0" applyAlignment="0" applyProtection="0"/>
    <xf numFmtId="0" fontId="144" fillId="57" borderId="0" applyNumberFormat="0" applyBorder="0" applyAlignment="0" applyProtection="0"/>
    <xf numFmtId="0" fontId="16" fillId="16" borderId="0" applyNumberFormat="0" applyBorder="0" applyAlignment="0" applyProtection="0"/>
    <xf numFmtId="0" fontId="144" fillId="57" borderId="0" applyNumberFormat="0" applyBorder="0" applyAlignment="0" applyProtection="0"/>
    <xf numFmtId="0" fontId="144" fillId="57" borderId="0" applyNumberFormat="0" applyBorder="0" applyAlignment="0" applyProtection="0"/>
    <xf numFmtId="0" fontId="144" fillId="57" borderId="0" applyNumberFormat="0" applyBorder="0" applyAlignment="0" applyProtection="0"/>
    <xf numFmtId="0" fontId="144" fillId="57" borderId="0" applyNumberFormat="0" applyBorder="0" applyAlignment="0" applyProtection="0"/>
    <xf numFmtId="0" fontId="144" fillId="57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5" fillId="17" borderId="0" applyNumberFormat="0" applyBorder="0" applyAlignment="0" applyProtection="0"/>
    <xf numFmtId="0" fontId="102" fillId="17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6" fillId="17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5" fillId="23" borderId="0" applyNumberFormat="0" applyBorder="0" applyAlignment="0" applyProtection="0"/>
    <xf numFmtId="0" fontId="102" fillId="23" borderId="0" applyNumberFormat="0" applyBorder="0" applyAlignment="0" applyProtection="0"/>
    <xf numFmtId="0" fontId="144" fillId="59" borderId="0" applyNumberFormat="0" applyBorder="0" applyAlignment="0" applyProtection="0"/>
    <xf numFmtId="0" fontId="144" fillId="59" borderId="0" applyNumberFormat="0" applyBorder="0" applyAlignment="0" applyProtection="0"/>
    <xf numFmtId="0" fontId="144" fillId="59" borderId="0" applyNumberFormat="0" applyBorder="0" applyAlignment="0" applyProtection="0"/>
    <xf numFmtId="0" fontId="144" fillId="59" borderId="0" applyNumberFormat="0" applyBorder="0" applyAlignment="0" applyProtection="0"/>
    <xf numFmtId="0" fontId="16" fillId="23" borderId="0" applyNumberFormat="0" applyBorder="0" applyAlignment="0" applyProtection="0"/>
    <xf numFmtId="0" fontId="144" fillId="59" borderId="0" applyNumberFormat="0" applyBorder="0" applyAlignment="0" applyProtection="0"/>
    <xf numFmtId="0" fontId="144" fillId="59" borderId="0" applyNumberFormat="0" applyBorder="0" applyAlignment="0" applyProtection="0"/>
    <xf numFmtId="0" fontId="144" fillId="59" borderId="0" applyNumberFormat="0" applyBorder="0" applyAlignment="0" applyProtection="0"/>
    <xf numFmtId="0" fontId="144" fillId="59" borderId="0" applyNumberFormat="0" applyBorder="0" applyAlignment="0" applyProtection="0"/>
    <xf numFmtId="0" fontId="144" fillId="59" borderId="0" applyNumberFormat="0" applyBorder="0" applyAlignment="0" applyProtection="0"/>
    <xf numFmtId="0" fontId="102" fillId="23" borderId="0" applyNumberFormat="0" applyBorder="0" applyAlignment="0" applyProtection="0"/>
    <xf numFmtId="0" fontId="102" fillId="23" borderId="0" applyNumberFormat="0" applyBorder="0" applyAlignment="0" applyProtection="0"/>
    <xf numFmtId="38" fontId="99" fillId="0" borderId="0" applyFill="0" applyBorder="0" applyAlignment="0" applyProtection="0"/>
    <xf numFmtId="0" fontId="18" fillId="3" borderId="0" applyNumberFormat="0" applyBorder="0" applyAlignment="0" applyProtection="0"/>
    <xf numFmtId="0" fontId="103" fillId="3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9" fillId="3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03" fillId="3" borderId="0" applyNumberFormat="0" applyBorder="0" applyAlignment="0" applyProtection="0"/>
    <xf numFmtId="0" fontId="103" fillId="3" borderId="0" applyNumberFormat="0" applyBorder="0" applyAlignment="0" applyProtection="0"/>
    <xf numFmtId="0" fontId="104" fillId="0" borderId="0" applyNumberFormat="0" applyFill="0" applyBorder="0" applyAlignment="0" applyProtection="0"/>
    <xf numFmtId="5" fontId="20" fillId="0" borderId="1" applyAlignment="0" applyProtection="0"/>
    <xf numFmtId="168" fontId="21" fillId="0" borderId="0" applyFill="0" applyBorder="0" applyAlignment="0"/>
    <xf numFmtId="195" fontId="33" fillId="0" borderId="0" applyFill="0" applyBorder="0" applyAlignment="0"/>
    <xf numFmtId="169" fontId="1" fillId="0" borderId="0" applyFill="0" applyBorder="0" applyAlignment="0"/>
    <xf numFmtId="169" fontId="1" fillId="0" borderId="0" applyFill="0" applyBorder="0" applyAlignment="0"/>
    <xf numFmtId="191" fontId="1" fillId="0" borderId="0" applyFill="0" applyBorder="0" applyAlignment="0"/>
    <xf numFmtId="170" fontId="1" fillId="0" borderId="0" applyFill="0" applyBorder="0" applyAlignment="0"/>
    <xf numFmtId="170" fontId="1" fillId="0" borderId="0" applyFill="0" applyBorder="0" applyAlignment="0"/>
    <xf numFmtId="196" fontId="1" fillId="0" borderId="0" applyFill="0" applyBorder="0" applyAlignment="0"/>
    <xf numFmtId="171" fontId="1" fillId="0" borderId="0" applyFill="0" applyBorder="0" applyAlignment="0"/>
    <xf numFmtId="171" fontId="1" fillId="0" borderId="0" applyFill="0" applyBorder="0" applyAlignment="0"/>
    <xf numFmtId="197" fontId="1" fillId="0" borderId="0" applyFill="0" applyBorder="0" applyAlignment="0"/>
    <xf numFmtId="172" fontId="1" fillId="0" borderId="0" applyFill="0" applyBorder="0" applyAlignment="0"/>
    <xf numFmtId="172" fontId="1" fillId="0" borderId="0" applyFill="0" applyBorder="0" applyAlignment="0"/>
    <xf numFmtId="198" fontId="1" fillId="0" borderId="0" applyFill="0" applyBorder="0" applyAlignment="0"/>
    <xf numFmtId="173" fontId="1" fillId="0" borderId="0" applyFill="0" applyBorder="0" applyAlignment="0"/>
    <xf numFmtId="173" fontId="1" fillId="0" borderId="0" applyFill="0" applyBorder="0" applyAlignment="0"/>
    <xf numFmtId="199" fontId="1" fillId="0" borderId="0" applyFill="0" applyBorder="0" applyAlignment="0"/>
    <xf numFmtId="174" fontId="1" fillId="0" borderId="0" applyFill="0" applyBorder="0" applyAlignment="0"/>
    <xf numFmtId="174" fontId="1" fillId="0" borderId="0" applyFill="0" applyBorder="0" applyAlignment="0"/>
    <xf numFmtId="200" fontId="1" fillId="0" borderId="0" applyFill="0" applyBorder="0" applyAlignment="0"/>
    <xf numFmtId="169" fontId="1" fillId="0" borderId="0" applyFill="0" applyBorder="0" applyAlignment="0"/>
    <xf numFmtId="169" fontId="1" fillId="0" borderId="0" applyFill="0" applyBorder="0" applyAlignment="0"/>
    <xf numFmtId="191" fontId="1" fillId="0" borderId="0" applyFill="0" applyBorder="0" applyAlignment="0"/>
    <xf numFmtId="0" fontId="22" fillId="13" borderId="2" applyNumberFormat="0" applyAlignment="0" applyProtection="0"/>
    <xf numFmtId="0" fontId="105" fillId="13" borderId="2" applyNumberFormat="0" applyAlignment="0" applyProtection="0"/>
    <xf numFmtId="0" fontId="146" fillId="61" borderId="36" applyNumberFormat="0" applyAlignment="0" applyProtection="0"/>
    <xf numFmtId="0" fontId="146" fillId="61" borderId="36" applyNumberFormat="0" applyAlignment="0" applyProtection="0"/>
    <xf numFmtId="0" fontId="146" fillId="61" borderId="36" applyNumberFormat="0" applyAlignment="0" applyProtection="0"/>
    <xf numFmtId="0" fontId="146" fillId="61" borderId="36" applyNumberFormat="0" applyAlignment="0" applyProtection="0"/>
    <xf numFmtId="0" fontId="23" fillId="13" borderId="2" applyNumberFormat="0" applyAlignment="0" applyProtection="0"/>
    <xf numFmtId="0" fontId="146" fillId="61" borderId="36" applyNumberFormat="0" applyAlignment="0" applyProtection="0"/>
    <xf numFmtId="0" fontId="146" fillId="61" borderId="36" applyNumberFormat="0" applyAlignment="0" applyProtection="0"/>
    <xf numFmtId="0" fontId="146" fillId="61" borderId="36" applyNumberFormat="0" applyAlignment="0" applyProtection="0"/>
    <xf numFmtId="0" fontId="146" fillId="61" borderId="36" applyNumberFormat="0" applyAlignment="0" applyProtection="0"/>
    <xf numFmtId="0" fontId="146" fillId="61" borderId="36" applyNumberFormat="0" applyAlignment="0" applyProtection="0"/>
    <xf numFmtId="0" fontId="105" fillId="13" borderId="2" applyNumberFormat="0" applyAlignment="0" applyProtection="0"/>
    <xf numFmtId="0" fontId="105" fillId="13" borderId="2" applyNumberFormat="0" applyAlignment="0" applyProtection="0"/>
    <xf numFmtId="0" fontId="24" fillId="0" borderId="0"/>
    <xf numFmtId="3" fontId="25" fillId="0" borderId="3"/>
    <xf numFmtId="0" fontId="26" fillId="24" borderId="4" applyNumberFormat="0" applyAlignment="0" applyProtection="0"/>
    <xf numFmtId="0" fontId="106" fillId="24" borderId="4" applyNumberFormat="0" applyAlignment="0" applyProtection="0"/>
    <xf numFmtId="0" fontId="147" fillId="62" borderId="37" applyNumberFormat="0" applyAlignment="0" applyProtection="0"/>
    <xf numFmtId="0" fontId="147" fillId="62" borderId="37" applyNumberFormat="0" applyAlignment="0" applyProtection="0"/>
    <xf numFmtId="0" fontId="147" fillId="62" borderId="37" applyNumberFormat="0" applyAlignment="0" applyProtection="0"/>
    <xf numFmtId="0" fontId="147" fillId="62" borderId="37" applyNumberFormat="0" applyAlignment="0" applyProtection="0"/>
    <xf numFmtId="0" fontId="27" fillId="24" borderId="4" applyNumberFormat="0" applyAlignment="0" applyProtection="0"/>
    <xf numFmtId="0" fontId="147" fillId="62" borderId="37" applyNumberFormat="0" applyAlignment="0" applyProtection="0"/>
    <xf numFmtId="0" fontId="147" fillId="62" borderId="37" applyNumberFormat="0" applyAlignment="0" applyProtection="0"/>
    <xf numFmtId="0" fontId="147" fillId="62" borderId="37" applyNumberFormat="0" applyAlignment="0" applyProtection="0"/>
    <xf numFmtId="0" fontId="147" fillId="62" borderId="37" applyNumberFormat="0" applyAlignment="0" applyProtection="0"/>
    <xf numFmtId="0" fontId="147" fillId="62" borderId="37" applyNumberFormat="0" applyAlignment="0" applyProtection="0"/>
    <xf numFmtId="0" fontId="106" fillId="24" borderId="4" applyNumberFormat="0" applyAlignment="0" applyProtection="0"/>
    <xf numFmtId="0" fontId="106" fillId="24" borderId="4" applyNumberFormat="0" applyAlignment="0" applyProtection="0"/>
    <xf numFmtId="43" fontId="1" fillId="0" borderId="0" applyFont="0" applyFill="0" applyBorder="0" applyAlignment="0" applyProtection="0"/>
    <xf numFmtId="37" fontId="107" fillId="0" borderId="0"/>
    <xf numFmtId="37" fontId="107" fillId="0" borderId="0"/>
    <xf numFmtId="37" fontId="107" fillId="0" borderId="0"/>
    <xf numFmtId="37" fontId="107" fillId="0" borderId="0"/>
    <xf numFmtId="37" fontId="107" fillId="0" borderId="0"/>
    <xf numFmtId="37" fontId="107" fillId="0" borderId="0"/>
    <xf numFmtId="39" fontId="12" fillId="0" borderId="0"/>
    <xf numFmtId="37" fontId="107" fillId="0" borderId="0"/>
    <xf numFmtId="39" fontId="12" fillId="0" borderId="0"/>
    <xf numFmtId="37" fontId="107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0" borderId="0" applyFont="0" applyFill="0" applyBorder="0" applyAlignment="0" applyProtection="0"/>
    <xf numFmtId="4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83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83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83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3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3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8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1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4" fontId="11" fillId="0" borderId="0" applyFont="0" applyFill="0" applyBorder="0" applyAlignment="0" applyProtection="0"/>
    <xf numFmtId="165" fontId="148" fillId="0" borderId="0" applyFont="0" applyFill="0" applyBorder="0" applyAlignment="0" applyProtection="0"/>
    <xf numFmtId="165" fontId="1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43" fillId="0" borderId="0" applyFont="0" applyFill="0" applyBorder="0" applyAlignment="0" applyProtection="0"/>
    <xf numFmtId="165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165" fontId="143" fillId="0" borderId="0" applyFont="0" applyFill="0" applyBorder="0" applyAlignment="0" applyProtection="0"/>
    <xf numFmtId="165" fontId="143" fillId="0" borderId="0" applyFont="0" applyFill="0" applyBorder="0" applyAlignment="0" applyProtection="0"/>
    <xf numFmtId="165" fontId="143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65" fontId="143" fillId="0" borderId="0" applyFont="0" applyFill="0" applyBorder="0" applyAlignment="0" applyProtection="0"/>
    <xf numFmtId="165" fontId="14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175" fontId="30" fillId="0" borderId="0"/>
    <xf numFmtId="175" fontId="17" fillId="0" borderId="0"/>
    <xf numFmtId="175" fontId="17" fillId="0" borderId="0"/>
    <xf numFmtId="3" fontId="1" fillId="0" borderId="0" applyFont="0" applyFill="0" applyBorder="0" applyAlignment="0" applyProtection="0"/>
    <xf numFmtId="0" fontId="108" fillId="0" borderId="0" applyNumberFormat="0" applyAlignment="0">
      <alignment horizontal="left"/>
    </xf>
    <xf numFmtId="176" fontId="31" fillId="0" borderId="3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78" fontId="30" fillId="0" borderId="0"/>
    <xf numFmtId="178" fontId="17" fillId="0" borderId="0"/>
    <xf numFmtId="178" fontId="17" fillId="0" borderId="0"/>
    <xf numFmtId="0" fontId="32" fillId="0" borderId="0" applyProtection="0"/>
    <xf numFmtId="14" fontId="33" fillId="0" borderId="0" applyFill="0" applyBorder="0" applyAlignment="0"/>
    <xf numFmtId="204" fontId="1" fillId="0" borderId="0">
      <protection locked="0"/>
    </xf>
    <xf numFmtId="0" fontId="109" fillId="0" borderId="0"/>
    <xf numFmtId="38" fontId="99" fillId="0" borderId="5">
      <alignment vertical="center"/>
    </xf>
    <xf numFmtId="3" fontId="34" fillId="0" borderId="0" applyFill="0" applyBorder="0" applyProtection="0">
      <alignment horizontal="center" vertical="center"/>
    </xf>
    <xf numFmtId="179" fontId="30" fillId="0" borderId="0"/>
    <xf numFmtId="179" fontId="17" fillId="0" borderId="0"/>
    <xf numFmtId="179" fontId="17" fillId="0" borderId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109" fillId="0" borderId="6"/>
    <xf numFmtId="0" fontId="109" fillId="0" borderId="6"/>
    <xf numFmtId="0" fontId="31" fillId="0" borderId="0" applyNumberFormat="0" applyFill="0" applyBorder="0" applyAlignment="0" applyProtection="0"/>
    <xf numFmtId="40" fontId="99" fillId="0" borderId="0" applyFont="0" applyFill="0" applyBorder="0" applyAlignment="0" applyProtection="0"/>
    <xf numFmtId="0" fontId="110" fillId="25" borderId="0"/>
    <xf numFmtId="173" fontId="1" fillId="0" borderId="0" applyFill="0" applyBorder="0" applyAlignment="0"/>
    <xf numFmtId="173" fontId="1" fillId="0" borderId="0" applyFill="0" applyBorder="0" applyAlignment="0"/>
    <xf numFmtId="199" fontId="1" fillId="0" borderId="0" applyFill="0" applyBorder="0" applyAlignment="0"/>
    <xf numFmtId="169" fontId="1" fillId="0" borderId="0" applyFill="0" applyBorder="0" applyAlignment="0"/>
    <xf numFmtId="169" fontId="1" fillId="0" borderId="0" applyFill="0" applyBorder="0" applyAlignment="0"/>
    <xf numFmtId="191" fontId="1" fillId="0" borderId="0" applyFill="0" applyBorder="0" applyAlignment="0"/>
    <xf numFmtId="173" fontId="1" fillId="0" borderId="0" applyFill="0" applyBorder="0" applyAlignment="0"/>
    <xf numFmtId="173" fontId="1" fillId="0" borderId="0" applyFill="0" applyBorder="0" applyAlignment="0"/>
    <xf numFmtId="199" fontId="1" fillId="0" borderId="0" applyFill="0" applyBorder="0" applyAlignment="0"/>
    <xf numFmtId="174" fontId="1" fillId="0" borderId="0" applyFill="0" applyBorder="0" applyAlignment="0"/>
    <xf numFmtId="174" fontId="1" fillId="0" borderId="0" applyFill="0" applyBorder="0" applyAlignment="0"/>
    <xf numFmtId="200" fontId="1" fillId="0" borderId="0" applyFill="0" applyBorder="0" applyAlignment="0"/>
    <xf numFmtId="169" fontId="1" fillId="0" borderId="0" applyFill="0" applyBorder="0" applyAlignment="0"/>
    <xf numFmtId="169" fontId="1" fillId="0" borderId="0" applyFill="0" applyBorder="0" applyAlignment="0"/>
    <xf numFmtId="191" fontId="1" fillId="0" borderId="0" applyFill="0" applyBorder="0" applyAlignment="0"/>
    <xf numFmtId="0" fontId="111" fillId="0" borderId="0" applyNumberFormat="0" applyAlignment="0">
      <alignment horizontal="left"/>
    </xf>
    <xf numFmtId="181" fontId="11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" fontId="32" fillId="0" borderId="0" applyProtection="0"/>
    <xf numFmtId="0" fontId="113" fillId="0" borderId="7"/>
    <xf numFmtId="0" fontId="113" fillId="0" borderId="6"/>
    <xf numFmtId="0" fontId="113" fillId="26" borderId="6"/>
    <xf numFmtId="182" fontId="37" fillId="0" borderId="0"/>
    <xf numFmtId="0" fontId="38" fillId="4" borderId="0" applyNumberFormat="0" applyBorder="0" applyAlignment="0" applyProtection="0"/>
    <xf numFmtId="0" fontId="114" fillId="4" borderId="0" applyNumberFormat="0" applyBorder="0" applyAlignment="0" applyProtection="0"/>
    <xf numFmtId="0" fontId="150" fillId="63" borderId="0" applyNumberFormat="0" applyBorder="0" applyAlignment="0" applyProtection="0"/>
    <xf numFmtId="0" fontId="150" fillId="63" borderId="0" applyNumberFormat="0" applyBorder="0" applyAlignment="0" applyProtection="0"/>
    <xf numFmtId="0" fontId="150" fillId="63" borderId="0" applyNumberFormat="0" applyBorder="0" applyAlignment="0" applyProtection="0"/>
    <xf numFmtId="0" fontId="150" fillId="63" borderId="0" applyNumberFormat="0" applyBorder="0" applyAlignment="0" applyProtection="0"/>
    <xf numFmtId="0" fontId="39" fillId="4" borderId="0" applyNumberFormat="0" applyBorder="0" applyAlignment="0" applyProtection="0"/>
    <xf numFmtId="0" fontId="150" fillId="63" borderId="0" applyNumberFormat="0" applyBorder="0" applyAlignment="0" applyProtection="0"/>
    <xf numFmtId="0" fontId="150" fillId="63" borderId="0" applyNumberFormat="0" applyBorder="0" applyAlignment="0" applyProtection="0"/>
    <xf numFmtId="0" fontId="150" fillId="63" borderId="0" applyNumberFormat="0" applyBorder="0" applyAlignment="0" applyProtection="0"/>
    <xf numFmtId="0" fontId="150" fillId="63" borderId="0" applyNumberFormat="0" applyBorder="0" applyAlignment="0" applyProtection="0"/>
    <xf numFmtId="0" fontId="150" fillId="63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38" fontId="40" fillId="27" borderId="0" applyNumberFormat="0" applyBorder="0" applyAlignment="0" applyProtection="0"/>
    <xf numFmtId="38" fontId="40" fillId="27" borderId="0" applyNumberFormat="0" applyBorder="0" applyAlignment="0" applyProtection="0"/>
    <xf numFmtId="38" fontId="115" fillId="27" borderId="0" applyNumberFormat="0" applyBorder="0" applyAlignment="0" applyProtection="0"/>
    <xf numFmtId="0" fontId="41" fillId="0" borderId="0">
      <alignment horizontal="left"/>
    </xf>
    <xf numFmtId="0" fontId="42" fillId="0" borderId="8" applyNumberFormat="0" applyAlignment="0" applyProtection="0">
      <alignment horizontal="left" vertical="center"/>
    </xf>
    <xf numFmtId="0" fontId="116" fillId="0" borderId="8" applyNumberFormat="0" applyAlignment="0" applyProtection="0">
      <alignment horizontal="left" vertical="center"/>
    </xf>
    <xf numFmtId="0" fontId="42" fillId="0" borderId="9">
      <alignment horizontal="left" vertical="center"/>
    </xf>
    <xf numFmtId="0" fontId="116" fillId="0" borderId="9">
      <alignment horizontal="left" vertical="center"/>
    </xf>
    <xf numFmtId="0" fontId="43" fillId="0" borderId="10" applyNumberFormat="0" applyFill="0" applyAlignment="0" applyProtection="0"/>
    <xf numFmtId="0" fontId="117" fillId="0" borderId="10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44" fillId="0" borderId="10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17" fillId="0" borderId="10" applyNumberFormat="0" applyFill="0" applyAlignment="0" applyProtection="0"/>
    <xf numFmtId="0" fontId="117" fillId="0" borderId="10" applyNumberFormat="0" applyFill="0" applyAlignment="0" applyProtection="0"/>
    <xf numFmtId="0" fontId="45" fillId="0" borderId="11" applyNumberFormat="0" applyFill="0" applyAlignment="0" applyProtection="0"/>
    <xf numFmtId="0" fontId="118" fillId="0" borderId="11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46" fillId="0" borderId="11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18" fillId="0" borderId="11" applyNumberFormat="0" applyFill="0" applyAlignment="0" applyProtection="0"/>
    <xf numFmtId="0" fontId="118" fillId="0" borderId="11" applyNumberFormat="0" applyFill="0" applyAlignment="0" applyProtection="0"/>
    <xf numFmtId="0" fontId="47" fillId="0" borderId="12" applyNumberFormat="0" applyFill="0" applyAlignment="0" applyProtection="0"/>
    <xf numFmtId="0" fontId="119" fillId="0" borderId="12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48" fillId="0" borderId="12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19" fillId="0" borderId="12" applyNumberFormat="0" applyFill="0" applyAlignment="0" applyProtection="0"/>
    <xf numFmtId="0" fontId="119" fillId="0" borderId="12" applyNumberFormat="0" applyFill="0" applyAlignment="0" applyProtection="0"/>
    <xf numFmtId="0" fontId="4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49" fillId="0" borderId="0" applyProtection="0"/>
    <xf numFmtId="0" fontId="42" fillId="0" borderId="0" applyProtection="0"/>
    <xf numFmtId="0" fontId="42" fillId="0" borderId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10" fontId="40" fillId="28" borderId="3" applyNumberFormat="0" applyBorder="0" applyAlignment="0" applyProtection="0"/>
    <xf numFmtId="10" fontId="40" fillId="28" borderId="3" applyNumberFormat="0" applyBorder="0" applyAlignment="0" applyProtection="0"/>
    <xf numFmtId="10" fontId="115" fillId="28" borderId="3" applyNumberFormat="0" applyBorder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3" fillId="7" borderId="2" applyNumberFormat="0" applyAlignment="0" applyProtection="0"/>
    <xf numFmtId="0" fontId="53" fillId="7" borderId="2" applyNumberFormat="0" applyAlignment="0" applyProtection="0"/>
    <xf numFmtId="0" fontId="53" fillId="7" borderId="2" applyNumberFormat="0" applyAlignment="0" applyProtection="0"/>
    <xf numFmtId="0" fontId="53" fillId="7" borderId="2" applyNumberFormat="0" applyAlignment="0" applyProtection="0"/>
    <xf numFmtId="0" fontId="53" fillId="7" borderId="2" applyNumberFormat="0" applyAlignment="0" applyProtection="0"/>
    <xf numFmtId="0" fontId="53" fillId="7" borderId="2" applyNumberFormat="0" applyAlignment="0" applyProtection="0"/>
    <xf numFmtId="0" fontId="52" fillId="7" borderId="2" applyNumberFormat="0" applyAlignment="0" applyProtection="0"/>
    <xf numFmtId="0" fontId="53" fillId="7" borderId="2" applyNumberFormat="0" applyAlignment="0" applyProtection="0"/>
    <xf numFmtId="0" fontId="121" fillId="7" borderId="2" applyNumberFormat="0" applyAlignment="0" applyProtection="0"/>
    <xf numFmtId="0" fontId="154" fillId="64" borderId="36" applyNumberFormat="0" applyAlignment="0" applyProtection="0"/>
    <xf numFmtId="0" fontId="154" fillId="64" borderId="36" applyNumberFormat="0" applyAlignment="0" applyProtection="0"/>
    <xf numFmtId="0" fontId="154" fillId="64" borderId="36" applyNumberFormat="0" applyAlignment="0" applyProtection="0"/>
    <xf numFmtId="0" fontId="154" fillId="64" borderId="36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3" fillId="7" borderId="2" applyNumberFormat="0" applyAlignment="0" applyProtection="0"/>
    <xf numFmtId="0" fontId="154" fillId="64" borderId="36" applyNumberFormat="0" applyAlignment="0" applyProtection="0"/>
    <xf numFmtId="0" fontId="154" fillId="64" borderId="36" applyNumberFormat="0" applyAlignment="0" applyProtection="0"/>
    <xf numFmtId="0" fontId="53" fillId="7" borderId="2" applyNumberFormat="0" applyAlignment="0" applyProtection="0"/>
    <xf numFmtId="0" fontId="154" fillId="64" borderId="36" applyNumberFormat="0" applyAlignment="0" applyProtection="0"/>
    <xf numFmtId="0" fontId="154" fillId="64" borderId="36" applyNumberFormat="0" applyAlignment="0" applyProtection="0"/>
    <xf numFmtId="0" fontId="52" fillId="7" borderId="2" applyNumberFormat="0" applyAlignment="0" applyProtection="0"/>
    <xf numFmtId="0" fontId="121" fillId="7" borderId="2" applyNumberFormat="0" applyAlignment="0" applyProtection="0"/>
    <xf numFmtId="0" fontId="154" fillId="64" borderId="36" applyNumberFormat="0" applyAlignment="0" applyProtection="0"/>
    <xf numFmtId="0" fontId="52" fillId="7" borderId="2" applyNumberFormat="0" applyAlignment="0" applyProtection="0"/>
    <xf numFmtId="0" fontId="121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40" fontId="99" fillId="0" borderId="0" applyFont="0" applyFill="0" applyBorder="0" applyAlignment="0" applyProtection="0"/>
    <xf numFmtId="0" fontId="54" fillId="0" borderId="0"/>
    <xf numFmtId="173" fontId="1" fillId="0" borderId="0" applyFill="0" applyBorder="0" applyAlignment="0"/>
    <xf numFmtId="173" fontId="1" fillId="0" borderId="0" applyFill="0" applyBorder="0" applyAlignment="0"/>
    <xf numFmtId="199" fontId="1" fillId="0" borderId="0" applyFill="0" applyBorder="0" applyAlignment="0"/>
    <xf numFmtId="169" fontId="1" fillId="0" borderId="0" applyFill="0" applyBorder="0" applyAlignment="0"/>
    <xf numFmtId="169" fontId="1" fillId="0" borderId="0" applyFill="0" applyBorder="0" applyAlignment="0"/>
    <xf numFmtId="191" fontId="1" fillId="0" borderId="0" applyFill="0" applyBorder="0" applyAlignment="0"/>
    <xf numFmtId="173" fontId="1" fillId="0" borderId="0" applyFill="0" applyBorder="0" applyAlignment="0"/>
    <xf numFmtId="173" fontId="1" fillId="0" borderId="0" applyFill="0" applyBorder="0" applyAlignment="0"/>
    <xf numFmtId="199" fontId="1" fillId="0" borderId="0" applyFill="0" applyBorder="0" applyAlignment="0"/>
    <xf numFmtId="174" fontId="1" fillId="0" borderId="0" applyFill="0" applyBorder="0" applyAlignment="0"/>
    <xf numFmtId="174" fontId="1" fillId="0" borderId="0" applyFill="0" applyBorder="0" applyAlignment="0"/>
    <xf numFmtId="200" fontId="1" fillId="0" borderId="0" applyFill="0" applyBorder="0" applyAlignment="0"/>
    <xf numFmtId="169" fontId="1" fillId="0" borderId="0" applyFill="0" applyBorder="0" applyAlignment="0"/>
    <xf numFmtId="169" fontId="1" fillId="0" borderId="0" applyFill="0" applyBorder="0" applyAlignment="0"/>
    <xf numFmtId="191" fontId="1" fillId="0" borderId="0" applyFill="0" applyBorder="0" applyAlignment="0"/>
    <xf numFmtId="0" fontId="55" fillId="0" borderId="13" applyNumberFormat="0" applyFill="0" applyAlignment="0" applyProtection="0"/>
    <xf numFmtId="0" fontId="122" fillId="0" borderId="13" applyNumberFormat="0" applyFill="0" applyAlignment="0" applyProtection="0"/>
    <xf numFmtId="0" fontId="155" fillId="0" borderId="41" applyNumberFormat="0" applyFill="0" applyAlignment="0" applyProtection="0"/>
    <xf numFmtId="0" fontId="155" fillId="0" borderId="41" applyNumberFormat="0" applyFill="0" applyAlignment="0" applyProtection="0"/>
    <xf numFmtId="0" fontId="155" fillId="0" borderId="41" applyNumberFormat="0" applyFill="0" applyAlignment="0" applyProtection="0"/>
    <xf numFmtId="0" fontId="155" fillId="0" borderId="41" applyNumberFormat="0" applyFill="0" applyAlignment="0" applyProtection="0"/>
    <xf numFmtId="0" fontId="56" fillId="0" borderId="13" applyNumberFormat="0" applyFill="0" applyAlignment="0" applyProtection="0"/>
    <xf numFmtId="0" fontId="155" fillId="0" borderId="41" applyNumberFormat="0" applyFill="0" applyAlignment="0" applyProtection="0"/>
    <xf numFmtId="0" fontId="155" fillId="0" borderId="41" applyNumberFormat="0" applyFill="0" applyAlignment="0" applyProtection="0"/>
    <xf numFmtId="0" fontId="155" fillId="0" borderId="41" applyNumberFormat="0" applyFill="0" applyAlignment="0" applyProtection="0"/>
    <xf numFmtId="0" fontId="155" fillId="0" borderId="41" applyNumberFormat="0" applyFill="0" applyAlignment="0" applyProtection="0"/>
    <xf numFmtId="0" fontId="155" fillId="0" borderId="41" applyNumberFormat="0" applyFill="0" applyAlignment="0" applyProtection="0"/>
    <xf numFmtId="0" fontId="122" fillId="0" borderId="13" applyNumberFormat="0" applyFill="0" applyAlignment="0" applyProtection="0"/>
    <xf numFmtId="0" fontId="122" fillId="0" borderId="13" applyNumberFormat="0" applyFill="0" applyAlignment="0" applyProtection="0"/>
    <xf numFmtId="0" fontId="123" fillId="0" borderId="3">
      <alignment horizontal="center"/>
    </xf>
    <xf numFmtId="0" fontId="57" fillId="0" borderId="0"/>
    <xf numFmtId="0" fontId="58" fillId="0" borderId="0"/>
    <xf numFmtId="0" fontId="57" fillId="0" borderId="0"/>
    <xf numFmtId="0" fontId="58" fillId="0" borderId="0"/>
    <xf numFmtId="0" fontId="59" fillId="0" borderId="0"/>
    <xf numFmtId="0" fontId="60" fillId="0" borderId="14"/>
    <xf numFmtId="0" fontId="61" fillId="14" borderId="0" applyNumberFormat="0" applyBorder="0" applyAlignment="0" applyProtection="0"/>
    <xf numFmtId="0" fontId="124" fillId="14" borderId="0" applyNumberFormat="0" applyBorder="0" applyAlignment="0" applyProtection="0"/>
    <xf numFmtId="0" fontId="156" fillId="65" borderId="0" applyNumberFormat="0" applyBorder="0" applyAlignment="0" applyProtection="0"/>
    <xf numFmtId="0" fontId="156" fillId="65" borderId="0" applyNumberFormat="0" applyBorder="0" applyAlignment="0" applyProtection="0"/>
    <xf numFmtId="0" fontId="156" fillId="65" borderId="0" applyNumberFormat="0" applyBorder="0" applyAlignment="0" applyProtection="0"/>
    <xf numFmtId="0" fontId="156" fillId="65" borderId="0" applyNumberFormat="0" applyBorder="0" applyAlignment="0" applyProtection="0"/>
    <xf numFmtId="0" fontId="62" fillId="14" borderId="0" applyNumberFormat="0" applyBorder="0" applyAlignment="0" applyProtection="0"/>
    <xf numFmtId="0" fontId="156" fillId="65" borderId="0" applyNumberFormat="0" applyBorder="0" applyAlignment="0" applyProtection="0"/>
    <xf numFmtId="0" fontId="156" fillId="65" borderId="0" applyNumberFormat="0" applyBorder="0" applyAlignment="0" applyProtection="0"/>
    <xf numFmtId="0" fontId="156" fillId="65" borderId="0" applyNumberFormat="0" applyBorder="0" applyAlignment="0" applyProtection="0"/>
    <xf numFmtId="0" fontId="156" fillId="65" borderId="0" applyNumberFormat="0" applyBorder="0" applyAlignment="0" applyProtection="0"/>
    <xf numFmtId="0" fontId="156" fillId="65" borderId="0" applyNumberFormat="0" applyBorder="0" applyAlignment="0" applyProtection="0"/>
    <xf numFmtId="0" fontId="124" fillId="14" borderId="0" applyNumberFormat="0" applyBorder="0" applyAlignment="0" applyProtection="0"/>
    <xf numFmtId="0" fontId="124" fillId="14" borderId="0" applyNumberFormat="0" applyBorder="0" applyAlignment="0" applyProtection="0"/>
    <xf numFmtId="49" fontId="125" fillId="0" borderId="0" applyNumberFormat="0" applyBorder="0" applyAlignment="0">
      <alignment horizontal="left"/>
    </xf>
    <xf numFmtId="0" fontId="1" fillId="0" borderId="0"/>
    <xf numFmtId="37" fontId="63" fillId="0" borderId="0"/>
    <xf numFmtId="0" fontId="57" fillId="0" borderId="0"/>
    <xf numFmtId="0" fontId="58" fillId="0" borderId="0"/>
    <xf numFmtId="0" fontId="58" fillId="0" borderId="0"/>
    <xf numFmtId="183" fontId="64" fillId="0" borderId="0"/>
    <xf numFmtId="0" fontId="12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83" fillId="0" borderId="0"/>
    <xf numFmtId="205" fontId="83" fillId="0" borderId="0"/>
    <xf numFmtId="0" fontId="1" fillId="0" borderId="0"/>
    <xf numFmtId="0" fontId="142" fillId="0" borderId="0"/>
    <xf numFmtId="0" fontId="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3" fillId="0" borderId="0"/>
    <xf numFmtId="0" fontId="1" fillId="0" borderId="0"/>
    <xf numFmtId="0" fontId="143" fillId="0" borderId="0"/>
    <xf numFmtId="0" fontId="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43" fillId="0" borderId="0"/>
    <xf numFmtId="0" fontId="1" fillId="0" borderId="0"/>
    <xf numFmtId="0" fontId="143" fillId="0" borderId="0"/>
    <xf numFmtId="0" fontId="1" fillId="0" borderId="0"/>
    <xf numFmtId="0" fontId="3" fillId="0" borderId="0"/>
    <xf numFmtId="0" fontId="83" fillId="0" borderId="0"/>
    <xf numFmtId="0" fontId="10" fillId="0" borderId="0"/>
    <xf numFmtId="0" fontId="1" fillId="0" borderId="0"/>
    <xf numFmtId="0" fontId="142" fillId="0" borderId="0"/>
    <xf numFmtId="0" fontId="1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83" fillId="0" borderId="0"/>
    <xf numFmtId="0" fontId="83" fillId="0" borderId="0"/>
    <xf numFmtId="0" fontId="142" fillId="0" borderId="0"/>
    <xf numFmtId="0" fontId="83" fillId="0" borderId="0"/>
    <xf numFmtId="0" fontId="83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" fillId="0" borderId="0"/>
    <xf numFmtId="0" fontId="83" fillId="0" borderId="0"/>
    <xf numFmtId="0" fontId="83" fillId="0" borderId="0"/>
    <xf numFmtId="0" fontId="1" fillId="0" borderId="0"/>
    <xf numFmtId="0" fontId="83" fillId="0" borderId="0"/>
    <xf numFmtId="0" fontId="83" fillId="0" borderId="0"/>
    <xf numFmtId="0" fontId="157" fillId="0" borderId="0"/>
    <xf numFmtId="0" fontId="83" fillId="0" borderId="0"/>
    <xf numFmtId="0" fontId="83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83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3" fillId="0" borderId="0"/>
    <xf numFmtId="0" fontId="65" fillId="0" borderId="0"/>
    <xf numFmtId="0" fontId="142" fillId="0" borderId="0"/>
    <xf numFmtId="0" fontId="143" fillId="0" borderId="0"/>
    <xf numFmtId="0" fontId="1" fillId="0" borderId="0"/>
    <xf numFmtId="0" fontId="157" fillId="0" borderId="0"/>
    <xf numFmtId="0" fontId="1" fillId="0" borderId="0"/>
    <xf numFmtId="0" fontId="1" fillId="0" borderId="0"/>
    <xf numFmtId="0" fontId="1" fillId="0" borderId="0"/>
    <xf numFmtId="0" fontId="143" fillId="0" borderId="0"/>
    <xf numFmtId="0" fontId="157" fillId="0" borderId="0"/>
    <xf numFmtId="0" fontId="143" fillId="0" borderId="0"/>
    <xf numFmtId="0" fontId="1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205" fontId="14" fillId="0" borderId="0"/>
    <xf numFmtId="0" fontId="143" fillId="0" borderId="0"/>
    <xf numFmtId="0" fontId="143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3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3" fillId="0" borderId="0"/>
    <xf numFmtId="0" fontId="3" fillId="0" borderId="0"/>
    <xf numFmtId="0" fontId="1" fillId="0" borderId="0"/>
    <xf numFmtId="0" fontId="10" fillId="0" borderId="0"/>
    <xf numFmtId="0" fontId="143" fillId="0" borderId="0"/>
    <xf numFmtId="0" fontId="30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83" fillId="0" borderId="0"/>
    <xf numFmtId="0" fontId="83" fillId="0" borderId="0"/>
    <xf numFmtId="0" fontId="66" fillId="0" borderId="0"/>
    <xf numFmtId="0" fontId="10" fillId="0" borderId="0"/>
    <xf numFmtId="0" fontId="30" fillId="0" borderId="0"/>
    <xf numFmtId="0" fontId="3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43" fillId="0" borderId="0"/>
    <xf numFmtId="0" fontId="143" fillId="0" borderId="0"/>
    <xf numFmtId="0" fontId="10" fillId="0" borderId="0"/>
    <xf numFmtId="0" fontId="1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43" fillId="0" borderId="0"/>
    <xf numFmtId="0" fontId="66" fillId="0" borderId="0"/>
    <xf numFmtId="181" fontId="143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39" fontId="13" fillId="0" borderId="0"/>
    <xf numFmtId="0" fontId="10" fillId="0" borderId="0"/>
    <xf numFmtId="0" fontId="10" fillId="0" borderId="0"/>
    <xf numFmtId="0" fontId="67" fillId="0" borderId="0"/>
    <xf numFmtId="0" fontId="142" fillId="0" borderId="0"/>
    <xf numFmtId="0" fontId="142" fillId="0" borderId="0"/>
    <xf numFmtId="0" fontId="1" fillId="0" borderId="0"/>
    <xf numFmtId="0" fontId="143" fillId="0" borderId="0"/>
    <xf numFmtId="0" fontId="143" fillId="0" borderId="0"/>
    <xf numFmtId="39" fontId="13" fillId="0" borderId="0"/>
    <xf numFmtId="0" fontId="148" fillId="0" borderId="0"/>
    <xf numFmtId="0" fontId="3" fillId="0" borderId="0"/>
    <xf numFmtId="0" fontId="148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0" fillId="0" borderId="0"/>
    <xf numFmtId="0" fontId="66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3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" fillId="0" borderId="0"/>
    <xf numFmtId="0" fontId="1" fillId="0" borderId="0"/>
    <xf numFmtId="0" fontId="83" fillId="0" borderId="0"/>
    <xf numFmtId="0" fontId="83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9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0" fillId="0" borderId="0"/>
    <xf numFmtId="0" fontId="10" fillId="0" borderId="0"/>
    <xf numFmtId="0" fontId="83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3" fillId="9" borderId="15" applyNumberFormat="0" applyFont="0" applyAlignment="0" applyProtection="0"/>
    <xf numFmtId="0" fontId="1" fillId="9" borderId="15" applyNumberFormat="0" applyFont="0" applyAlignment="0" applyProtection="0"/>
    <xf numFmtId="0" fontId="143" fillId="66" borderId="42" applyNumberFormat="0" applyFont="0" applyAlignment="0" applyProtection="0"/>
    <xf numFmtId="0" fontId="143" fillId="66" borderId="42" applyNumberFormat="0" applyFont="0" applyAlignment="0" applyProtection="0"/>
    <xf numFmtId="0" fontId="83" fillId="9" borderId="15" applyNumberFormat="0" applyFont="0" applyAlignment="0" applyProtection="0"/>
    <xf numFmtId="0" fontId="83" fillId="9" borderId="15" applyNumberFormat="0" applyFont="0" applyAlignment="0" applyProtection="0"/>
    <xf numFmtId="0" fontId="143" fillId="66" borderId="42" applyNumberFormat="0" applyFont="0" applyAlignment="0" applyProtection="0"/>
    <xf numFmtId="0" fontId="143" fillId="66" borderId="42" applyNumberFormat="0" applyFont="0" applyAlignment="0" applyProtection="0"/>
    <xf numFmtId="0" fontId="143" fillId="66" borderId="42" applyNumberFormat="0" applyFont="0" applyAlignment="0" applyProtection="0"/>
    <xf numFmtId="0" fontId="143" fillId="66" borderId="42" applyNumberFormat="0" applyFont="0" applyAlignment="0" applyProtection="0"/>
    <xf numFmtId="0" fontId="143" fillId="66" borderId="42" applyNumberFormat="0" applyFont="0" applyAlignment="0" applyProtection="0"/>
    <xf numFmtId="0" fontId="143" fillId="66" borderId="42" applyNumberFormat="0" applyFont="0" applyAlignment="0" applyProtection="0"/>
    <xf numFmtId="0" fontId="1" fillId="9" borderId="15" applyNumberFormat="0" applyFont="0" applyAlignment="0" applyProtection="0"/>
    <xf numFmtId="0" fontId="143" fillId="66" borderId="42" applyNumberFormat="0" applyFont="0" applyAlignment="0" applyProtection="0"/>
    <xf numFmtId="0" fontId="143" fillId="66" borderId="42" applyNumberFormat="0" applyFont="0" applyAlignment="0" applyProtection="0"/>
    <xf numFmtId="0" fontId="143" fillId="66" borderId="42" applyNumberFormat="0" applyFont="0" applyAlignment="0" applyProtection="0"/>
    <xf numFmtId="0" fontId="143" fillId="66" borderId="42" applyNumberFormat="0" applyFont="0" applyAlignment="0" applyProtection="0"/>
    <xf numFmtId="0" fontId="143" fillId="66" borderId="42" applyNumberFormat="0" applyFont="0" applyAlignment="0" applyProtection="0"/>
    <xf numFmtId="0" fontId="143" fillId="66" borderId="42" applyNumberFormat="0" applyFont="0" applyAlignment="0" applyProtection="0"/>
    <xf numFmtId="0" fontId="143" fillId="66" borderId="42" applyNumberFormat="0" applyFont="0" applyAlignment="0" applyProtection="0"/>
    <xf numFmtId="0" fontId="143" fillId="66" borderId="42" applyNumberFormat="0" applyFont="0" applyAlignment="0" applyProtection="0"/>
    <xf numFmtId="0" fontId="143" fillId="66" borderId="42" applyNumberFormat="0" applyFont="0" applyAlignment="0" applyProtection="0"/>
    <xf numFmtId="0" fontId="83" fillId="9" borderId="15" applyNumberFormat="0" applyFont="0" applyAlignment="0" applyProtection="0"/>
    <xf numFmtId="0" fontId="83" fillId="9" borderId="15" applyNumberFormat="0" applyFont="0" applyAlignment="0" applyProtection="0"/>
    <xf numFmtId="0" fontId="143" fillId="66" borderId="42" applyNumberFormat="0" applyFont="0" applyAlignment="0" applyProtection="0"/>
    <xf numFmtId="0" fontId="83" fillId="9" borderId="15" applyNumberFormat="0" applyFont="0" applyAlignment="0" applyProtection="0"/>
    <xf numFmtId="0" fontId="83" fillId="9" borderId="15" applyNumberFormat="0" applyFont="0" applyAlignment="0" applyProtection="0"/>
    <xf numFmtId="206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0" fontId="99" fillId="0" borderId="0" applyFont="0" applyFill="0" applyBorder="0" applyAlignment="0" applyProtection="0"/>
    <xf numFmtId="0" fontId="68" fillId="13" borderId="16" applyNumberFormat="0" applyAlignment="0" applyProtection="0"/>
    <xf numFmtId="0" fontId="128" fillId="13" borderId="16" applyNumberFormat="0" applyAlignment="0" applyProtection="0"/>
    <xf numFmtId="0" fontId="158" fillId="61" borderId="43" applyNumberFormat="0" applyAlignment="0" applyProtection="0"/>
    <xf numFmtId="0" fontId="158" fillId="61" borderId="43" applyNumberFormat="0" applyAlignment="0" applyProtection="0"/>
    <xf numFmtId="0" fontId="158" fillId="61" borderId="43" applyNumberFormat="0" applyAlignment="0" applyProtection="0"/>
    <xf numFmtId="0" fontId="158" fillId="61" borderId="43" applyNumberFormat="0" applyAlignment="0" applyProtection="0"/>
    <xf numFmtId="0" fontId="69" fillId="13" borderId="16" applyNumberFormat="0" applyAlignment="0" applyProtection="0"/>
    <xf numFmtId="0" fontId="158" fillId="61" borderId="43" applyNumberFormat="0" applyAlignment="0" applyProtection="0"/>
    <xf numFmtId="0" fontId="158" fillId="61" borderId="43" applyNumberFormat="0" applyAlignment="0" applyProtection="0"/>
    <xf numFmtId="0" fontId="158" fillId="61" borderId="43" applyNumberFormat="0" applyAlignment="0" applyProtection="0"/>
    <xf numFmtId="0" fontId="158" fillId="61" borderId="43" applyNumberFormat="0" applyAlignment="0" applyProtection="0"/>
    <xf numFmtId="0" fontId="158" fillId="61" borderId="43" applyNumberFormat="0" applyAlignment="0" applyProtection="0"/>
    <xf numFmtId="0" fontId="128" fillId="13" borderId="16" applyNumberFormat="0" applyAlignment="0" applyProtection="0"/>
    <xf numFmtId="0" fontId="128" fillId="13" borderId="16" applyNumberFormat="0" applyAlignment="0" applyProtection="0"/>
    <xf numFmtId="0" fontId="70" fillId="0" borderId="17" applyNumberFormat="0" applyAlignment="0" applyProtection="0"/>
    <xf numFmtId="0" fontId="21" fillId="29" borderId="0" applyNumberFormat="0" applyFont="0" applyBorder="0" applyAlignment="0" applyProtection="0"/>
    <xf numFmtId="0" fontId="40" fillId="30" borderId="18" applyNumberFormat="0" applyFont="0" applyBorder="0" applyAlignment="0" applyProtection="0">
      <alignment horizontal="center"/>
    </xf>
    <xf numFmtId="0" fontId="40" fillId="31" borderId="18" applyNumberFormat="0" applyFont="0" applyBorder="0" applyAlignment="0" applyProtection="0">
      <alignment horizontal="center"/>
    </xf>
    <xf numFmtId="0" fontId="21" fillId="0" borderId="19" applyNumberFormat="0" applyAlignment="0" applyProtection="0"/>
    <xf numFmtId="0" fontId="21" fillId="0" borderId="20" applyNumberFormat="0" applyAlignment="0" applyProtection="0"/>
    <xf numFmtId="0" fontId="70" fillId="0" borderId="21" applyNumberFormat="0" applyAlignment="0" applyProtection="0"/>
    <xf numFmtId="165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ill="0" applyBorder="0" applyAlignment="0"/>
    <xf numFmtId="173" fontId="1" fillId="0" borderId="0" applyFill="0" applyBorder="0" applyAlignment="0"/>
    <xf numFmtId="199" fontId="1" fillId="0" borderId="0" applyFill="0" applyBorder="0" applyAlignment="0"/>
    <xf numFmtId="169" fontId="1" fillId="0" borderId="0" applyFill="0" applyBorder="0" applyAlignment="0"/>
    <xf numFmtId="169" fontId="1" fillId="0" borderId="0" applyFill="0" applyBorder="0" applyAlignment="0"/>
    <xf numFmtId="191" fontId="1" fillId="0" borderId="0" applyFill="0" applyBorder="0" applyAlignment="0"/>
    <xf numFmtId="173" fontId="1" fillId="0" borderId="0" applyFill="0" applyBorder="0" applyAlignment="0"/>
    <xf numFmtId="173" fontId="1" fillId="0" borderId="0" applyFill="0" applyBorder="0" applyAlignment="0"/>
    <xf numFmtId="199" fontId="1" fillId="0" borderId="0" applyFill="0" applyBorder="0" applyAlignment="0"/>
    <xf numFmtId="174" fontId="1" fillId="0" borderId="0" applyFill="0" applyBorder="0" applyAlignment="0"/>
    <xf numFmtId="174" fontId="1" fillId="0" borderId="0" applyFill="0" applyBorder="0" applyAlignment="0"/>
    <xf numFmtId="200" fontId="1" fillId="0" borderId="0" applyFill="0" applyBorder="0" applyAlignment="0"/>
    <xf numFmtId="169" fontId="1" fillId="0" borderId="0" applyFill="0" applyBorder="0" applyAlignment="0"/>
    <xf numFmtId="169" fontId="1" fillId="0" borderId="0" applyFill="0" applyBorder="0" applyAlignment="0"/>
    <xf numFmtId="191" fontId="1" fillId="0" borderId="0" applyFill="0" applyBorder="0" applyAlignment="0"/>
    <xf numFmtId="164" fontId="1" fillId="0" borderId="0" applyFont="0" applyFill="0" applyBorder="0" applyAlignment="0" applyProtection="0"/>
    <xf numFmtId="185" fontId="32" fillId="0" borderId="0" applyFont="0" applyFill="0" applyBorder="0" applyAlignment="0" applyProtection="0"/>
    <xf numFmtId="1" fontId="1" fillId="0" borderId="18" applyNumberFormat="0" applyFill="0" applyAlignment="0" applyProtection="0">
      <alignment horizontal="center" vertical="center"/>
    </xf>
    <xf numFmtId="1" fontId="1" fillId="0" borderId="18" applyNumberFormat="0" applyFill="0" applyAlignment="0" applyProtection="0">
      <alignment horizontal="center" vertical="center"/>
    </xf>
    <xf numFmtId="1" fontId="1" fillId="0" borderId="18" applyNumberFormat="0" applyFill="0" applyAlignment="0" applyProtection="0">
      <alignment horizontal="center" vertical="center"/>
    </xf>
    <xf numFmtId="208" fontId="129" fillId="0" borderId="1" applyFont="0" applyBorder="0" applyAlignment="0">
      <alignment horizontal="center" vertical="center"/>
    </xf>
    <xf numFmtId="0" fontId="109" fillId="0" borderId="0"/>
    <xf numFmtId="14" fontId="72" fillId="0" borderId="0" applyNumberFormat="0" applyFill="0" applyBorder="0" applyAlignment="0" applyProtection="0">
      <alignment horizontal="left"/>
    </xf>
    <xf numFmtId="192" fontId="1" fillId="0" borderId="0" applyFont="0" applyFill="0" applyBorder="0" applyAlignment="0" applyProtection="0"/>
    <xf numFmtId="0" fontId="71" fillId="0" borderId="22"/>
    <xf numFmtId="0" fontId="130" fillId="0" borderId="0" applyFont="0" applyBorder="0" applyAlignment="0"/>
    <xf numFmtId="0" fontId="72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28" fillId="13" borderId="16" applyNumberFormat="0" applyAlignment="0" applyProtection="0"/>
    <xf numFmtId="0" fontId="60" fillId="0" borderId="0"/>
    <xf numFmtId="0" fontId="74" fillId="0" borderId="23"/>
    <xf numFmtId="40" fontId="131" fillId="0" borderId="0" applyBorder="0">
      <alignment horizontal="right"/>
    </xf>
    <xf numFmtId="49" fontId="33" fillId="0" borderId="0" applyFill="0" applyBorder="0" applyAlignment="0"/>
    <xf numFmtId="186" fontId="1" fillId="0" borderId="0" applyFill="0" applyBorder="0" applyAlignment="0"/>
    <xf numFmtId="186" fontId="1" fillId="0" borderId="0" applyFill="0" applyBorder="0" applyAlignment="0"/>
    <xf numFmtId="209" fontId="1" fillId="0" borderId="0" applyFill="0" applyBorder="0" applyAlignment="0"/>
    <xf numFmtId="187" fontId="1" fillId="0" borderId="0" applyFill="0" applyBorder="0" applyAlignment="0"/>
    <xf numFmtId="187" fontId="1" fillId="0" borderId="0" applyFill="0" applyBorder="0" applyAlignment="0"/>
    <xf numFmtId="210" fontId="1" fillId="0" borderId="0" applyFill="0" applyBorder="0" applyAlignment="0"/>
    <xf numFmtId="205" fontId="132" fillId="0" borderId="0">
      <alignment horizontal="center" vertical="top"/>
    </xf>
    <xf numFmtId="40" fontId="75" fillId="0" borderId="0"/>
    <xf numFmtId="0" fontId="76" fillId="32" borderId="3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9" fillId="0" borderId="24" applyNumberFormat="0" applyFill="0" applyAlignment="0" applyProtection="0"/>
    <xf numFmtId="3" fontId="133" fillId="0" borderId="25">
      <alignment horizontal="center"/>
    </xf>
    <xf numFmtId="0" fontId="160" fillId="0" borderId="44" applyNumberFormat="0" applyFill="0" applyAlignment="0" applyProtection="0"/>
    <xf numFmtId="0" fontId="160" fillId="0" borderId="44" applyNumberFormat="0" applyFill="0" applyAlignment="0" applyProtection="0"/>
    <xf numFmtId="0" fontId="160" fillId="0" borderId="44" applyNumberFormat="0" applyFill="0" applyAlignment="0" applyProtection="0"/>
    <xf numFmtId="0" fontId="160" fillId="0" borderId="44" applyNumberFormat="0" applyFill="0" applyAlignment="0" applyProtection="0"/>
    <xf numFmtId="0" fontId="80" fillId="0" borderId="24" applyNumberFormat="0" applyFill="0" applyAlignment="0" applyProtection="0"/>
    <xf numFmtId="0" fontId="160" fillId="0" borderId="44" applyNumberFormat="0" applyFill="0" applyAlignment="0" applyProtection="0"/>
    <xf numFmtId="0" fontId="160" fillId="0" borderId="44" applyNumberFormat="0" applyFill="0" applyAlignment="0" applyProtection="0"/>
    <xf numFmtId="0" fontId="160" fillId="0" borderId="44" applyNumberFormat="0" applyFill="0" applyAlignment="0" applyProtection="0"/>
    <xf numFmtId="0" fontId="160" fillId="0" borderId="44" applyNumberFormat="0" applyFill="0" applyAlignment="0" applyProtection="0"/>
    <xf numFmtId="0" fontId="160" fillId="0" borderId="44" applyNumberFormat="0" applyFill="0" applyAlignment="0" applyProtection="0"/>
    <xf numFmtId="3" fontId="133" fillId="0" borderId="25">
      <alignment horizontal="center"/>
    </xf>
    <xf numFmtId="3" fontId="133" fillId="0" borderId="25">
      <alignment horizontal="center"/>
    </xf>
    <xf numFmtId="40" fontId="134" fillId="0" borderId="3" applyFont="0" applyFill="0" applyBorder="0" applyAlignment="0" applyProtection="0"/>
    <xf numFmtId="188" fontId="32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211" fontId="1" fillId="0" borderId="26" applyFont="0" applyBorder="0" applyAlignment="0">
      <alignment horizontal="center" vertical="center"/>
    </xf>
    <xf numFmtId="164" fontId="8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89" fontId="83" fillId="0" borderId="0" applyFont="0" applyFill="0" applyBorder="0" applyAlignment="0" applyProtection="0"/>
    <xf numFmtId="177" fontId="83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27" fillId="33" borderId="27" applyNumberFormat="0" applyAlignment="0" applyProtection="0"/>
    <xf numFmtId="0" fontId="27" fillId="24" borderId="4" applyNumberFormat="0" applyAlignment="0" applyProtection="0"/>
    <xf numFmtId="0" fontId="85" fillId="0" borderId="28" applyNumberFormat="0" applyFill="0" applyAlignment="0" applyProtection="0"/>
    <xf numFmtId="0" fontId="56" fillId="0" borderId="13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65" fillId="0" borderId="0" applyFont="0" applyFill="0" applyBorder="0" applyAlignment="0" applyProtection="0"/>
    <xf numFmtId="0" fontId="19" fillId="3" borderId="0" applyNumberFormat="0" applyBorder="0" applyAlignment="0" applyProtection="0"/>
    <xf numFmtId="0" fontId="86" fillId="34" borderId="29" applyNumberFormat="0" applyAlignment="0" applyProtection="0"/>
    <xf numFmtId="0" fontId="69" fillId="13" borderId="16" applyNumberFormat="0" applyAlignment="0" applyProtection="0"/>
    <xf numFmtId="0" fontId="87" fillId="34" borderId="2" applyNumberFormat="0" applyAlignment="0" applyProtection="0"/>
    <xf numFmtId="0" fontId="23" fillId="13" borderId="2" applyNumberFormat="0" applyAlignment="0" applyProtection="0"/>
    <xf numFmtId="0" fontId="8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44" fontId="89" fillId="0" borderId="0" applyFont="0" applyFill="0" applyBorder="0" applyAlignment="0" applyProtection="0"/>
    <xf numFmtId="0" fontId="39" fillId="4" borderId="0" applyNumberFormat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9" fontId="91" fillId="0" borderId="0" applyFont="0" applyFill="0" applyBorder="0" applyAlignment="0" applyProtection="0"/>
    <xf numFmtId="0" fontId="1" fillId="0" borderId="0"/>
    <xf numFmtId="0" fontId="1" fillId="0" borderId="0"/>
    <xf numFmtId="0" fontId="83" fillId="0" borderId="0"/>
    <xf numFmtId="0" fontId="83" fillId="0" borderId="0"/>
    <xf numFmtId="205" fontId="1" fillId="0" borderId="0"/>
    <xf numFmtId="205" fontId="1" fillId="0" borderId="0"/>
    <xf numFmtId="0" fontId="83" fillId="0" borderId="0"/>
    <xf numFmtId="0" fontId="92" fillId="14" borderId="2" applyNumberFormat="0" applyAlignment="0" applyProtection="0"/>
    <xf numFmtId="0" fontId="52" fillId="7" borderId="2" applyNumberFormat="0" applyAlignment="0" applyProtection="0"/>
    <xf numFmtId="0" fontId="93" fillId="14" borderId="0" applyNumberFormat="0" applyBorder="0" applyAlignment="0" applyProtection="0"/>
    <xf numFmtId="0" fontId="62" fillId="14" borderId="0" applyNumberFormat="0" applyBorder="0" applyAlignment="0" applyProtection="0"/>
    <xf numFmtId="0" fontId="80" fillId="0" borderId="30" applyNumberFormat="0" applyFill="0" applyAlignment="0" applyProtection="0"/>
    <xf numFmtId="0" fontId="80" fillId="0" borderId="24" applyNumberFormat="0" applyFill="0" applyAlignment="0" applyProtection="0"/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1" fillId="0" borderId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35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3" borderId="0" applyNumberFormat="0" applyBorder="0" applyAlignment="0" applyProtection="0"/>
    <xf numFmtId="0" fontId="33" fillId="9" borderId="15" applyNumberFormat="0" applyFont="0" applyAlignment="0" applyProtection="0"/>
    <xf numFmtId="0" fontId="33" fillId="9" borderId="15" applyNumberFormat="0" applyFont="0" applyAlignment="0" applyProtection="0"/>
    <xf numFmtId="0" fontId="83" fillId="9" borderId="15" applyNumberFormat="0" applyFont="0" applyAlignment="0" applyProtection="0"/>
    <xf numFmtId="0" fontId="83" fillId="9" borderId="15" applyNumberFormat="0" applyFont="0" applyAlignment="0" applyProtection="0"/>
    <xf numFmtId="0" fontId="1" fillId="9" borderId="15" applyNumberFormat="0" applyFont="0" applyAlignment="0" applyProtection="0"/>
    <xf numFmtId="0" fontId="95" fillId="0" borderId="31" applyNumberFormat="0" applyFill="0" applyAlignment="0" applyProtection="0"/>
    <xf numFmtId="0" fontId="44" fillId="0" borderId="10" applyNumberFormat="0" applyFill="0" applyAlignment="0" applyProtection="0"/>
    <xf numFmtId="0" fontId="96" fillId="0" borderId="11" applyNumberFormat="0" applyFill="0" applyAlignment="0" applyProtection="0"/>
    <xf numFmtId="0" fontId="46" fillId="0" borderId="11" applyNumberFormat="0" applyFill="0" applyAlignment="0" applyProtection="0"/>
    <xf numFmtId="0" fontId="97" fillId="0" borderId="32" applyNumberFormat="0" applyFill="0" applyAlignment="0" applyProtection="0"/>
    <xf numFmtId="0" fontId="48" fillId="0" borderId="12" applyNumberFormat="0" applyFill="0" applyAlignment="0" applyProtection="0"/>
    <xf numFmtId="0" fontId="9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1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2" fontId="138" fillId="0" borderId="0" applyFont="0" applyFill="0" applyBorder="0" applyAlignment="0" applyProtection="0"/>
    <xf numFmtId="44" fontId="13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8" fillId="0" borderId="0">
      <alignment vertical="center"/>
    </xf>
    <xf numFmtId="43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213" fontId="1" fillId="0" borderId="0" applyFont="0" applyFill="0" applyBorder="0" applyAlignment="0" applyProtection="0"/>
  </cellStyleXfs>
  <cellXfs count="232">
    <xf numFmtId="0" fontId="0" fillId="0" borderId="0" xfId="0"/>
    <xf numFmtId="166" fontId="7" fillId="0" borderId="0" xfId="0" applyNumberFormat="1" applyFont="1"/>
    <xf numFmtId="0" fontId="7" fillId="0" borderId="0" xfId="0" applyFont="1" applyAlignment="1">
      <alignment horizontal="left"/>
    </xf>
    <xf numFmtId="0" fontId="7" fillId="0" borderId="0" xfId="0" applyFont="1"/>
    <xf numFmtId="0" fontId="140" fillId="0" borderId="0" xfId="0" applyFont="1"/>
    <xf numFmtId="37" fontId="7" fillId="0" borderId="0" xfId="0" applyNumberFormat="1" applyFont="1" applyAlignment="1">
      <alignment horizontal="right"/>
    </xf>
    <xf numFmtId="37" fontId="7" fillId="0" borderId="0" xfId="0" applyNumberFormat="1" applyFont="1"/>
    <xf numFmtId="166" fontId="7" fillId="0" borderId="0" xfId="586" applyNumberFormat="1" applyFont="1" applyFill="1" applyAlignment="1">
      <alignment horizontal="right"/>
    </xf>
    <xf numFmtId="0" fontId="139" fillId="0" borderId="0" xfId="0" applyFont="1"/>
    <xf numFmtId="166" fontId="7" fillId="0" borderId="0" xfId="586" applyNumberFormat="1" applyFont="1" applyFill="1"/>
    <xf numFmtId="43" fontId="3" fillId="0" borderId="0" xfId="586" applyFont="1" applyFill="1"/>
    <xf numFmtId="166" fontId="7" fillId="0" borderId="0" xfId="586" applyNumberFormat="1" applyFont="1" applyFill="1" applyAlignment="1">
      <alignment horizontal="center"/>
    </xf>
    <xf numFmtId="166" fontId="3" fillId="0" borderId="0" xfId="586" applyNumberFormat="1" applyFont="1" applyFill="1" applyAlignment="1">
      <alignment horizontal="right"/>
    </xf>
    <xf numFmtId="166" fontId="7" fillId="0" borderId="34" xfId="586" applyNumberFormat="1" applyFont="1" applyFill="1" applyBorder="1"/>
    <xf numFmtId="166" fontId="7" fillId="0" borderId="1" xfId="586" applyNumberFormat="1" applyFont="1" applyFill="1" applyBorder="1" applyAlignment="1">
      <alignment horizontal="right"/>
    </xf>
    <xf numFmtId="166" fontId="3" fillId="0" borderId="0" xfId="586" applyNumberFormat="1" applyFont="1" applyFill="1"/>
    <xf numFmtId="0" fontId="140" fillId="0" borderId="0" xfId="0" applyFont="1" applyAlignment="1">
      <alignment horizontal="left"/>
    </xf>
    <xf numFmtId="166" fontId="140" fillId="0" borderId="9" xfId="586" applyNumberFormat="1" applyFont="1" applyFill="1" applyBorder="1" applyAlignment="1">
      <alignment horizontal="right"/>
    </xf>
    <xf numFmtId="166" fontId="140" fillId="0" borderId="0" xfId="586" applyNumberFormat="1" applyFont="1" applyFill="1"/>
    <xf numFmtId="166" fontId="140" fillId="0" borderId="0" xfId="586" applyNumberFormat="1" applyFont="1" applyFill="1" applyAlignment="1">
      <alignment horizontal="right"/>
    </xf>
    <xf numFmtId="166" fontId="4" fillId="0" borderId="0" xfId="586" applyNumberFormat="1" applyFont="1" applyFill="1" applyBorder="1" applyAlignment="1">
      <alignment horizontal="right"/>
    </xf>
    <xf numFmtId="166" fontId="4" fillId="0" borderId="0" xfId="586" applyNumberFormat="1" applyFont="1" applyFill="1"/>
    <xf numFmtId="166" fontId="7" fillId="0" borderId="0" xfId="586" quotePrefix="1" applyNumberFormat="1" applyFont="1" applyFill="1" applyAlignment="1">
      <alignment horizontal="right"/>
    </xf>
    <xf numFmtId="166" fontId="7" fillId="0" borderId="34" xfId="586" applyNumberFormat="1" applyFont="1" applyFill="1" applyBorder="1" applyAlignment="1">
      <alignment horizontal="right"/>
    </xf>
    <xf numFmtId="166" fontId="140" fillId="0" borderId="35" xfId="586" applyNumberFormat="1" applyFont="1" applyFill="1" applyBorder="1" applyAlignment="1">
      <alignment horizontal="right"/>
    </xf>
    <xf numFmtId="166" fontId="140" fillId="0" borderId="0" xfId="586" applyNumberFormat="1" applyFont="1" applyFill="1" applyBorder="1" applyAlignment="1">
      <alignment horizontal="right"/>
    </xf>
    <xf numFmtId="0" fontId="141" fillId="0" borderId="0" xfId="0" applyFont="1" applyAlignment="1">
      <alignment horizontal="left"/>
    </xf>
    <xf numFmtId="166" fontId="7" fillId="0" borderId="0" xfId="586" applyNumberFormat="1" applyFont="1" applyFill="1" applyBorder="1" applyAlignment="1">
      <alignment horizontal="right"/>
    </xf>
    <xf numFmtId="37" fontId="7" fillId="0" borderId="0" xfId="586" applyNumberFormat="1" applyFont="1" applyFill="1" applyAlignment="1">
      <alignment horizontal="right"/>
    </xf>
    <xf numFmtId="166" fontId="7" fillId="0" borderId="0" xfId="586" applyNumberFormat="1" applyFont="1" applyFill="1" applyBorder="1" applyAlignment="1"/>
    <xf numFmtId="166" fontId="7" fillId="0" borderId="0" xfId="586" applyNumberFormat="1" applyFont="1" applyFill="1" applyAlignment="1"/>
    <xf numFmtId="166" fontId="7" fillId="0" borderId="0" xfId="586" applyNumberFormat="1" applyFont="1" applyFill="1" applyBorder="1" applyAlignment="1">
      <alignment horizontal="center"/>
    </xf>
    <xf numFmtId="41" fontId="7" fillId="0" borderId="0" xfId="586" applyNumberFormat="1" applyFont="1" applyFill="1" applyBorder="1" applyAlignment="1"/>
    <xf numFmtId="166" fontId="3" fillId="0" borderId="0" xfId="586" applyNumberFormat="1" applyFont="1" applyFill="1" applyBorder="1" applyAlignment="1">
      <alignment horizontal="right"/>
    </xf>
    <xf numFmtId="43" fontId="4" fillId="0" borderId="0" xfId="586" quotePrefix="1" applyFont="1" applyFill="1" applyAlignment="1">
      <alignment horizontal="center"/>
    </xf>
    <xf numFmtId="166" fontId="3" fillId="0" borderId="0" xfId="586" quotePrefix="1" applyNumberFormat="1" applyFont="1" applyFill="1" applyBorder="1" applyAlignment="1">
      <alignment horizontal="center"/>
    </xf>
    <xf numFmtId="43" fontId="3" fillId="0" borderId="0" xfId="586" applyFont="1" applyFill="1" applyAlignment="1">
      <alignment horizontal="right"/>
    </xf>
    <xf numFmtId="166" fontId="4" fillId="0" borderId="9" xfId="586" quotePrefix="1" applyNumberFormat="1" applyFont="1" applyFill="1" applyBorder="1" applyAlignment="1">
      <alignment horizontal="center"/>
    </xf>
    <xf numFmtId="43" fontId="3" fillId="0" borderId="0" xfId="586" quotePrefix="1" applyFont="1" applyFill="1" applyAlignment="1">
      <alignment horizontal="center"/>
    </xf>
    <xf numFmtId="166" fontId="4" fillId="0" borderId="0" xfId="586" quotePrefix="1" applyNumberFormat="1" applyFont="1" applyFill="1" applyAlignment="1">
      <alignment horizontal="center"/>
    </xf>
    <xf numFmtId="166" fontId="162" fillId="0" borderId="33" xfId="586" applyNumberFormat="1" applyFont="1" applyFill="1" applyBorder="1" applyAlignment="1">
      <alignment horizontal="right"/>
    </xf>
    <xf numFmtId="166" fontId="162" fillId="0" borderId="0" xfId="586" applyNumberFormat="1" applyFont="1" applyFill="1" applyAlignment="1">
      <alignment horizontal="right"/>
    </xf>
    <xf numFmtId="166" fontId="140" fillId="0" borderId="0" xfId="586" quotePrefix="1" applyNumberFormat="1" applyFont="1" applyFill="1" applyBorder="1" applyAlignment="1">
      <alignment horizontal="center"/>
    </xf>
    <xf numFmtId="43" fontId="140" fillId="0" borderId="0" xfId="586" quotePrefix="1" applyFont="1" applyFill="1" applyBorder="1" applyAlignment="1">
      <alignment horizontal="center"/>
    </xf>
    <xf numFmtId="166" fontId="140" fillId="0" borderId="0" xfId="586" applyNumberFormat="1" applyFont="1" applyFill="1" applyBorder="1" applyAlignment="1">
      <alignment horizontal="center"/>
    </xf>
    <xf numFmtId="0" fontId="140" fillId="0" borderId="0" xfId="0" applyFont="1" applyAlignment="1">
      <alignment vertical="top" wrapText="1"/>
    </xf>
    <xf numFmtId="0" fontId="163" fillId="0" borderId="0" xfId="0" applyFont="1" applyAlignment="1">
      <alignment horizontal="left"/>
    </xf>
    <xf numFmtId="0" fontId="7" fillId="0" borderId="0" xfId="1418" applyFont="1"/>
    <xf numFmtId="3" fontId="140" fillId="0" borderId="0" xfId="0" applyNumberFormat="1" applyFont="1" applyAlignment="1">
      <alignment horizontal="right"/>
    </xf>
    <xf numFmtId="0" fontId="140" fillId="0" borderId="0" xfId="0" applyFont="1" applyAlignment="1">
      <alignment horizontal="right"/>
    </xf>
    <xf numFmtId="0" fontId="164" fillId="0" borderId="0" xfId="0" applyFont="1" applyAlignment="1">
      <alignment horizontal="left"/>
    </xf>
    <xf numFmtId="0" fontId="164" fillId="0" borderId="0" xfId="0" applyFont="1"/>
    <xf numFmtId="0" fontId="164" fillId="0" borderId="0" xfId="0" applyFont="1" applyAlignment="1">
      <alignment horizontal="center"/>
    </xf>
    <xf numFmtId="0" fontId="139" fillId="0" borderId="0" xfId="1886" applyFont="1" applyAlignment="1">
      <alignment horizontal="center"/>
    </xf>
    <xf numFmtId="0" fontId="140" fillId="0" borderId="0" xfId="1418" applyFont="1" applyAlignment="1">
      <alignment horizontal="left"/>
    </xf>
    <xf numFmtId="0" fontId="139" fillId="0" borderId="0" xfId="1418" applyFont="1"/>
    <xf numFmtId="0" fontId="140" fillId="0" borderId="0" xfId="1416" applyFont="1" applyAlignment="1">
      <alignment horizontal="left"/>
    </xf>
    <xf numFmtId="166" fontId="163" fillId="0" borderId="0" xfId="586" applyNumberFormat="1" applyFont="1" applyFill="1"/>
    <xf numFmtId="43" fontId="140" fillId="0" borderId="0" xfId="586" applyFont="1" applyFill="1" applyAlignment="1">
      <alignment horizontal="center"/>
    </xf>
    <xf numFmtId="0" fontId="139" fillId="0" borderId="0" xfId="1418" applyFont="1" applyAlignment="1">
      <alignment horizontal="center"/>
    </xf>
    <xf numFmtId="43" fontId="164" fillId="0" borderId="0" xfId="586" applyFont="1" applyFill="1" applyAlignment="1">
      <alignment horizontal="center"/>
    </xf>
    <xf numFmtId="43" fontId="164" fillId="0" borderId="0" xfId="0" applyNumberFormat="1" applyFont="1" applyAlignment="1">
      <alignment horizontal="right"/>
    </xf>
    <xf numFmtId="166" fontId="164" fillId="0" borderId="0" xfId="586" applyNumberFormat="1" applyFont="1" applyFill="1"/>
    <xf numFmtId="43" fontId="163" fillId="0" borderId="9" xfId="586" applyFont="1" applyFill="1" applyBorder="1" applyAlignment="1">
      <alignment horizontal="center"/>
    </xf>
    <xf numFmtId="43" fontId="163" fillId="0" borderId="0" xfId="586" applyFont="1" applyFill="1" applyAlignment="1">
      <alignment horizontal="right"/>
    </xf>
    <xf numFmtId="166" fontId="163" fillId="0" borderId="9" xfId="586" applyNumberFormat="1" applyFont="1" applyFill="1" applyBorder="1" applyAlignment="1">
      <alignment horizontal="center"/>
    </xf>
    <xf numFmtId="43" fontId="163" fillId="0" borderId="0" xfId="586" applyFont="1" applyFill="1"/>
    <xf numFmtId="37" fontId="164" fillId="0" borderId="0" xfId="0" applyNumberFormat="1" applyFont="1" applyAlignment="1">
      <alignment horizontal="center"/>
    </xf>
    <xf numFmtId="37" fontId="164" fillId="0" borderId="0" xfId="0" applyNumberFormat="1" applyFont="1" applyAlignment="1">
      <alignment horizontal="right"/>
    </xf>
    <xf numFmtId="166" fontId="164" fillId="0" borderId="0" xfId="586" applyNumberFormat="1" applyFont="1" applyFill="1" applyBorder="1" applyAlignment="1">
      <alignment horizontal="right"/>
    </xf>
    <xf numFmtId="166" fontId="164" fillId="0" borderId="0" xfId="586" applyNumberFormat="1" applyFont="1" applyFill="1" applyBorder="1"/>
    <xf numFmtId="166" fontId="164" fillId="0" borderId="34" xfId="586" applyNumberFormat="1" applyFont="1" applyFill="1" applyBorder="1" applyAlignment="1">
      <alignment horizontal="center"/>
    </xf>
    <xf numFmtId="166" fontId="164" fillId="0" borderId="0" xfId="586" applyNumberFormat="1" applyFont="1" applyFill="1" applyAlignment="1">
      <alignment horizontal="right"/>
    </xf>
    <xf numFmtId="166" fontId="164" fillId="0" borderId="34" xfId="586" applyNumberFormat="1" applyFont="1" applyFill="1" applyBorder="1" applyAlignment="1">
      <alignment horizontal="right"/>
    </xf>
    <xf numFmtId="37" fontId="163" fillId="0" borderId="0" xfId="0" applyNumberFormat="1" applyFont="1" applyAlignment="1">
      <alignment horizontal="center"/>
    </xf>
    <xf numFmtId="43" fontId="163" fillId="0" borderId="0" xfId="0" applyNumberFormat="1" applyFont="1" applyAlignment="1">
      <alignment horizontal="right"/>
    </xf>
    <xf numFmtId="37" fontId="163" fillId="0" borderId="0" xfId="0" applyNumberFormat="1" applyFont="1" applyAlignment="1">
      <alignment horizontal="right"/>
    </xf>
    <xf numFmtId="166" fontId="163" fillId="0" borderId="33" xfId="586" applyNumberFormat="1" applyFont="1" applyFill="1" applyBorder="1"/>
    <xf numFmtId="37" fontId="140" fillId="0" borderId="0" xfId="0" applyNumberFormat="1" applyFont="1"/>
    <xf numFmtId="43" fontId="7" fillId="0" borderId="0" xfId="586" applyFont="1" applyFill="1" applyAlignment="1">
      <alignment horizontal="center"/>
    </xf>
    <xf numFmtId="0" fontId="139" fillId="0" borderId="0" xfId="0" applyFont="1" applyAlignment="1">
      <alignment horizontal="center"/>
    </xf>
    <xf numFmtId="0" fontId="140" fillId="0" borderId="0" xfId="0" applyFont="1" applyAlignment="1">
      <alignment horizontal="center"/>
    </xf>
    <xf numFmtId="166" fontId="3" fillId="0" borderId="0" xfId="586" applyNumberFormat="1" applyFont="1" applyFill="1" applyAlignment="1">
      <alignment horizontal="center"/>
    </xf>
    <xf numFmtId="0" fontId="7" fillId="0" borderId="0" xfId="0" applyFont="1" applyAlignment="1">
      <alignment horizontal="center"/>
    </xf>
    <xf numFmtId="166" fontId="140" fillId="0" borderId="0" xfId="586" applyNumberFormat="1" applyFont="1" applyFill="1" applyAlignment="1">
      <alignment horizontal="center"/>
    </xf>
    <xf numFmtId="166" fontId="139" fillId="0" borderId="0" xfId="586" applyNumberFormat="1" applyFont="1" applyFill="1" applyAlignment="1">
      <alignment horizontal="center"/>
    </xf>
    <xf numFmtId="0" fontId="7" fillId="0" borderId="0" xfId="1886" applyFont="1"/>
    <xf numFmtId="166" fontId="140" fillId="0" borderId="1" xfId="586" applyNumberFormat="1" applyFont="1" applyFill="1" applyBorder="1" applyAlignment="1">
      <alignment horizontal="right"/>
    </xf>
    <xf numFmtId="37" fontId="140" fillId="0" borderId="0" xfId="0" applyNumberFormat="1" applyFont="1" applyAlignment="1">
      <alignment horizontal="right"/>
    </xf>
    <xf numFmtId="43" fontId="7" fillId="0" borderId="0" xfId="586" applyFont="1" applyFill="1" applyBorder="1" applyAlignment="1">
      <alignment horizontal="center"/>
    </xf>
    <xf numFmtId="167" fontId="7" fillId="0" borderId="0" xfId="0" applyNumberFormat="1" applyFont="1" applyAlignment="1">
      <alignment horizontal="right"/>
    </xf>
    <xf numFmtId="166" fontId="140" fillId="0" borderId="33" xfId="586" applyNumberFormat="1" applyFont="1" applyFill="1" applyBorder="1" applyAlignment="1">
      <alignment horizontal="right"/>
    </xf>
    <xf numFmtId="0" fontId="7" fillId="0" borderId="0" xfId="1886" applyFont="1" applyAlignment="1">
      <alignment horizontal="left"/>
    </xf>
    <xf numFmtId="166" fontId="0" fillId="0" borderId="34" xfId="586" applyNumberFormat="1" applyFont="1" applyFill="1" applyBorder="1" applyAlignment="1">
      <alignment horizontal="right"/>
    </xf>
    <xf numFmtId="166" fontId="141" fillId="0" borderId="0" xfId="0" applyNumberFormat="1" applyFont="1" applyAlignment="1">
      <alignment horizontal="center"/>
    </xf>
    <xf numFmtId="166" fontId="7" fillId="67" borderId="0" xfId="0" applyNumberFormat="1" applyFont="1" applyFill="1"/>
    <xf numFmtId="41" fontId="7" fillId="67" borderId="0" xfId="586" applyNumberFormat="1" applyFont="1" applyFill="1" applyAlignment="1">
      <alignment horizontal="right"/>
    </xf>
    <xf numFmtId="166" fontId="3" fillId="67" borderId="0" xfId="586" applyNumberFormat="1" applyFont="1" applyFill="1" applyAlignment="1"/>
    <xf numFmtId="166" fontId="7" fillId="67" borderId="0" xfId="586" applyNumberFormat="1" applyFont="1" applyFill="1" applyAlignment="1">
      <alignment horizontal="right"/>
    </xf>
    <xf numFmtId="0" fontId="2" fillId="67" borderId="0" xfId="0" applyFont="1" applyFill="1" applyAlignment="1">
      <alignment horizontal="left"/>
    </xf>
    <xf numFmtId="0" fontId="0" fillId="67" borderId="0" xfId="0" applyFill="1" applyAlignment="1">
      <alignment horizontal="center"/>
    </xf>
    <xf numFmtId="166" fontId="0" fillId="67" borderId="0" xfId="0" applyNumberFormat="1" applyFill="1"/>
    <xf numFmtId="0" fontId="0" fillId="67" borderId="0" xfId="0" applyFill="1"/>
    <xf numFmtId="0" fontId="7" fillId="67" borderId="0" xfId="0" applyFont="1" applyFill="1"/>
    <xf numFmtId="0" fontId="139" fillId="67" borderId="0" xfId="0" applyFont="1" applyFill="1" applyAlignment="1">
      <alignment horizontal="center"/>
    </xf>
    <xf numFmtId="166" fontId="7" fillId="67" borderId="0" xfId="586" applyNumberFormat="1" applyFont="1" applyFill="1" applyBorder="1" applyAlignment="1"/>
    <xf numFmtId="0" fontId="7" fillId="67" borderId="0" xfId="0" applyFont="1" applyFill="1" applyAlignment="1">
      <alignment horizontal="left"/>
    </xf>
    <xf numFmtId="0" fontId="7" fillId="67" borderId="0" xfId="0" applyFont="1" applyFill="1" applyAlignment="1">
      <alignment horizontal="center"/>
    </xf>
    <xf numFmtId="0" fontId="140" fillId="67" borderId="0" xfId="0" applyFont="1" applyFill="1"/>
    <xf numFmtId="0" fontId="141" fillId="67" borderId="0" xfId="0" applyFont="1" applyFill="1" applyAlignment="1">
      <alignment horizontal="left"/>
    </xf>
    <xf numFmtId="166" fontId="7" fillId="67" borderId="0" xfId="586" applyNumberFormat="1" applyFont="1" applyFill="1" applyAlignment="1"/>
    <xf numFmtId="43" fontId="7" fillId="67" borderId="0" xfId="586" applyFont="1" applyFill="1" applyBorder="1" applyAlignment="1"/>
    <xf numFmtId="37" fontId="7" fillId="67" borderId="0" xfId="0" applyNumberFormat="1" applyFont="1" applyFill="1"/>
    <xf numFmtId="41" fontId="7" fillId="67" borderId="0" xfId="0" applyNumberFormat="1" applyFont="1" applyFill="1"/>
    <xf numFmtId="43" fontId="7" fillId="67" borderId="0" xfId="586" applyFont="1" applyFill="1" applyAlignment="1"/>
    <xf numFmtId="166" fontId="7" fillId="67" borderId="0" xfId="586" applyNumberFormat="1" applyFont="1" applyFill="1" applyBorder="1" applyAlignment="1">
      <alignment horizontal="center"/>
    </xf>
    <xf numFmtId="0" fontId="140" fillId="67" borderId="0" xfId="0" applyFont="1" applyFill="1" applyAlignment="1">
      <alignment horizontal="left"/>
    </xf>
    <xf numFmtId="41" fontId="140" fillId="67" borderId="9" xfId="586" applyNumberFormat="1" applyFont="1" applyFill="1" applyBorder="1" applyAlignment="1"/>
    <xf numFmtId="41" fontId="140" fillId="67" borderId="0" xfId="0" applyNumberFormat="1" applyFont="1" applyFill="1"/>
    <xf numFmtId="41" fontId="140" fillId="67" borderId="0" xfId="586" applyNumberFormat="1" applyFont="1" applyFill="1" applyBorder="1" applyAlignment="1"/>
    <xf numFmtId="166" fontId="140" fillId="67" borderId="9" xfId="586" applyNumberFormat="1" applyFont="1" applyFill="1" applyBorder="1" applyAlignment="1"/>
    <xf numFmtId="41" fontId="7" fillId="67" borderId="0" xfId="586" applyNumberFormat="1" applyFont="1" applyFill="1" applyAlignment="1"/>
    <xf numFmtId="0" fontId="7" fillId="67" borderId="0" xfId="1416" applyFont="1" applyFill="1" applyAlignment="1">
      <alignment horizontal="left"/>
    </xf>
    <xf numFmtId="41" fontId="140" fillId="67" borderId="9" xfId="586" applyNumberFormat="1" applyFont="1" applyFill="1" applyBorder="1" applyAlignment="1">
      <alignment horizontal="right"/>
    </xf>
    <xf numFmtId="41" fontId="140" fillId="67" borderId="0" xfId="586" applyNumberFormat="1" applyFont="1" applyFill="1" applyBorder="1" applyAlignment="1">
      <alignment horizontal="right"/>
    </xf>
    <xf numFmtId="166" fontId="140" fillId="67" borderId="9" xfId="586" applyNumberFormat="1" applyFont="1" applyFill="1" applyBorder="1" applyAlignment="1">
      <alignment horizontal="right"/>
    </xf>
    <xf numFmtId="166" fontId="140" fillId="67" borderId="0" xfId="586" applyNumberFormat="1" applyFont="1" applyFill="1" applyBorder="1" applyAlignment="1"/>
    <xf numFmtId="41" fontId="140" fillId="67" borderId="33" xfId="586" applyNumberFormat="1" applyFont="1" applyFill="1" applyBorder="1" applyAlignment="1"/>
    <xf numFmtId="166" fontId="140" fillId="67" borderId="33" xfId="586" applyNumberFormat="1" applyFont="1" applyFill="1" applyBorder="1" applyAlignment="1"/>
    <xf numFmtId="41" fontId="140" fillId="67" borderId="9" xfId="0" applyNumberFormat="1" applyFont="1" applyFill="1" applyBorder="1"/>
    <xf numFmtId="166" fontId="140" fillId="67" borderId="9" xfId="0" applyNumberFormat="1" applyFont="1" applyFill="1" applyBorder="1"/>
    <xf numFmtId="0" fontId="4" fillId="67" borderId="0" xfId="0" applyFont="1" applyFill="1" applyAlignment="1">
      <alignment horizontal="left"/>
    </xf>
    <xf numFmtId="0" fontId="5" fillId="67" borderId="0" xfId="0" applyFont="1" applyFill="1" applyAlignment="1">
      <alignment horizontal="center"/>
    </xf>
    <xf numFmtId="41" fontId="4" fillId="67" borderId="0" xfId="0" applyNumberFormat="1" applyFont="1" applyFill="1"/>
    <xf numFmtId="0" fontId="4" fillId="67" borderId="0" xfId="0" applyFont="1" applyFill="1"/>
    <xf numFmtId="41" fontId="7" fillId="67" borderId="33" xfId="586" applyNumberFormat="1" applyFont="1" applyFill="1" applyBorder="1" applyAlignment="1"/>
    <xf numFmtId="41" fontId="7" fillId="67" borderId="0" xfId="586" applyNumberFormat="1" applyFont="1" applyFill="1" applyBorder="1" applyAlignment="1"/>
    <xf numFmtId="41" fontId="7" fillId="67" borderId="34" xfId="586" applyNumberFormat="1" applyFont="1" applyFill="1" applyBorder="1" applyAlignment="1"/>
    <xf numFmtId="166" fontId="7" fillId="67" borderId="34" xfId="586" applyNumberFormat="1" applyFont="1" applyFill="1" applyBorder="1" applyAlignment="1"/>
    <xf numFmtId="43" fontId="7" fillId="67" borderId="34" xfId="586" applyFont="1" applyFill="1" applyBorder="1" applyAlignment="1"/>
    <xf numFmtId="41" fontId="140" fillId="67" borderId="0" xfId="586" applyNumberFormat="1" applyFont="1" applyFill="1" applyAlignment="1"/>
    <xf numFmtId="166" fontId="7" fillId="67" borderId="34" xfId="0" applyNumberFormat="1" applyFont="1" applyFill="1" applyBorder="1"/>
    <xf numFmtId="41" fontId="140" fillId="67" borderId="34" xfId="586" applyNumberFormat="1" applyFont="1" applyFill="1" applyBorder="1" applyAlignment="1"/>
    <xf numFmtId="0" fontId="0" fillId="67" borderId="0" xfId="0" applyFill="1" applyAlignment="1">
      <alignment horizontal="left"/>
    </xf>
    <xf numFmtId="0" fontId="3" fillId="67" borderId="0" xfId="0" applyFont="1" applyFill="1" applyAlignment="1">
      <alignment horizontal="center"/>
    </xf>
    <xf numFmtId="166" fontId="4" fillId="67" borderId="0" xfId="0" applyNumberFormat="1" applyFont="1" applyFill="1" applyAlignment="1">
      <alignment horizontal="center"/>
    </xf>
    <xf numFmtId="0" fontId="4" fillId="67" borderId="0" xfId="0" applyFont="1" applyFill="1" applyAlignment="1">
      <alignment horizontal="center"/>
    </xf>
    <xf numFmtId="166" fontId="4" fillId="67" borderId="0" xfId="586" applyNumberFormat="1" applyFont="1" applyFill="1" applyAlignment="1">
      <alignment horizontal="center"/>
    </xf>
    <xf numFmtId="0" fontId="8" fillId="67" borderId="0" xfId="0" applyFont="1" applyFill="1"/>
    <xf numFmtId="166" fontId="8" fillId="67" borderId="0" xfId="0" applyNumberFormat="1" applyFont="1" applyFill="1"/>
    <xf numFmtId="166" fontId="8" fillId="67" borderId="0" xfId="586" applyNumberFormat="1" applyFont="1" applyFill="1" applyAlignment="1"/>
    <xf numFmtId="43" fontId="139" fillId="67" borderId="0" xfId="0" applyNumberFormat="1" applyFont="1" applyFill="1" applyAlignment="1">
      <alignment horizontal="center"/>
    </xf>
    <xf numFmtId="0" fontId="8" fillId="67" borderId="0" xfId="0" applyFont="1" applyFill="1" applyAlignment="1">
      <alignment horizontal="center"/>
    </xf>
    <xf numFmtId="166" fontId="7" fillId="0" borderId="34" xfId="0" applyNumberFormat="1" applyFont="1" applyBorder="1"/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37" fontId="0" fillId="0" borderId="0" xfId="0" applyNumberFormat="1"/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4" fillId="0" borderId="0" xfId="0" applyFont="1"/>
    <xf numFmtId="167" fontId="0" fillId="0" borderId="0" xfId="0" applyNumberFormat="1" applyAlignment="1">
      <alignment horizontal="right"/>
    </xf>
    <xf numFmtId="37" fontId="0" fillId="0" borderId="0" xfId="0" applyNumberFormat="1" applyAlignment="1">
      <alignment horizontal="right"/>
    </xf>
    <xf numFmtId="0" fontId="0" fillId="0" borderId="0" xfId="0" applyAlignment="1">
      <alignment vertical="top" wrapText="1"/>
    </xf>
    <xf numFmtId="0" fontId="7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6" fillId="0" borderId="0" xfId="0" applyFont="1"/>
    <xf numFmtId="167" fontId="4" fillId="0" borderId="0" xfId="0" applyNumberFormat="1" applyFont="1" applyAlignment="1">
      <alignment horizontal="right"/>
    </xf>
    <xf numFmtId="37" fontId="0" fillId="0" borderId="0" xfId="0" applyNumberFormat="1" applyAlignment="1">
      <alignment horizontal="center"/>
    </xf>
    <xf numFmtId="0" fontId="162" fillId="0" borderId="0" xfId="0" applyFont="1" applyAlignment="1">
      <alignment horizontal="center"/>
    </xf>
    <xf numFmtId="0" fontId="162" fillId="0" borderId="0" xfId="0" applyFont="1"/>
    <xf numFmtId="0" fontId="7" fillId="0" borderId="0" xfId="1416" applyFont="1" applyAlignment="1">
      <alignment horizontal="left"/>
    </xf>
    <xf numFmtId="41" fontId="7" fillId="0" borderId="0" xfId="586" applyNumberFormat="1" applyFont="1" applyFill="1" applyAlignment="1">
      <alignment horizontal="right"/>
    </xf>
    <xf numFmtId="41" fontId="7" fillId="0" borderId="0" xfId="0" applyNumberFormat="1" applyFont="1"/>
    <xf numFmtId="0" fontId="140" fillId="67" borderId="0" xfId="0" applyFont="1" applyFill="1" applyAlignment="1">
      <alignment horizontal="center"/>
    </xf>
    <xf numFmtId="166" fontId="7" fillId="67" borderId="0" xfId="586" applyNumberFormat="1" applyFont="1" applyFill="1" applyAlignment="1">
      <alignment horizontal="center"/>
    </xf>
    <xf numFmtId="166" fontId="140" fillId="67" borderId="0" xfId="586" applyNumberFormat="1" applyFont="1" applyFill="1" applyAlignment="1"/>
    <xf numFmtId="166" fontId="140" fillId="67" borderId="0" xfId="586" applyNumberFormat="1" applyFont="1" applyFill="1" applyBorder="1" applyAlignment="1">
      <alignment horizontal="right"/>
    </xf>
    <xf numFmtId="166" fontId="140" fillId="67" borderId="0" xfId="586" applyNumberFormat="1" applyFont="1" applyFill="1" applyAlignment="1">
      <alignment horizontal="right"/>
    </xf>
    <xf numFmtId="166" fontId="7" fillId="67" borderId="34" xfId="586" applyNumberFormat="1" applyFont="1" applyFill="1" applyBorder="1" applyAlignment="1">
      <alignment horizontal="right"/>
    </xf>
    <xf numFmtId="166" fontId="7" fillId="67" borderId="0" xfId="586" applyNumberFormat="1" applyFont="1" applyFill="1" applyBorder="1" applyAlignment="1">
      <alignment horizontal="right"/>
    </xf>
    <xf numFmtId="166" fontId="7" fillId="67" borderId="34" xfId="586" applyNumberFormat="1" applyFont="1" applyFill="1" applyBorder="1" applyAlignment="1">
      <alignment horizontal="center"/>
    </xf>
    <xf numFmtId="166" fontId="140" fillId="67" borderId="35" xfId="586" applyNumberFormat="1" applyFont="1" applyFill="1" applyBorder="1" applyAlignment="1">
      <alignment horizontal="right"/>
    </xf>
    <xf numFmtId="166" fontId="140" fillId="67" borderId="0" xfId="586" applyNumberFormat="1" applyFont="1" applyFill="1" applyAlignment="1">
      <alignment horizontal="center"/>
    </xf>
    <xf numFmtId="166" fontId="139" fillId="67" borderId="0" xfId="586" applyNumberFormat="1" applyFont="1" applyFill="1" applyAlignment="1">
      <alignment horizontal="center"/>
    </xf>
    <xf numFmtId="166" fontId="139" fillId="67" borderId="0" xfId="586" applyNumberFormat="1" applyFont="1" applyFill="1" applyBorder="1" applyAlignment="1">
      <alignment horizontal="center"/>
    </xf>
    <xf numFmtId="166" fontId="140" fillId="67" borderId="9" xfId="586" applyNumberFormat="1" applyFont="1" applyFill="1" applyBorder="1"/>
    <xf numFmtId="0" fontId="141" fillId="67" borderId="0" xfId="0" applyFont="1" applyFill="1" applyAlignment="1">
      <alignment horizontal="center"/>
    </xf>
    <xf numFmtId="43" fontId="140" fillId="67" borderId="0" xfId="586" applyFont="1" applyFill="1" applyBorder="1"/>
    <xf numFmtId="166" fontId="140" fillId="67" borderId="0" xfId="586" applyNumberFormat="1" applyFont="1" applyFill="1" applyBorder="1" applyAlignment="1">
      <alignment horizontal="center"/>
    </xf>
    <xf numFmtId="166" fontId="140" fillId="67" borderId="0" xfId="586" applyNumberFormat="1" applyFont="1" applyFill="1"/>
    <xf numFmtId="49" fontId="7" fillId="67" borderId="0" xfId="0" applyNumberFormat="1" applyFont="1" applyFill="1" applyAlignment="1">
      <alignment horizontal="center"/>
    </xf>
    <xf numFmtId="166" fontId="140" fillId="67" borderId="33" xfId="586" applyNumberFormat="1" applyFont="1" applyFill="1" applyBorder="1" applyAlignment="1">
      <alignment horizontal="right"/>
    </xf>
    <xf numFmtId="37" fontId="140" fillId="67" borderId="0" xfId="0" applyNumberFormat="1" applyFont="1" applyFill="1"/>
    <xf numFmtId="166" fontId="7" fillId="67" borderId="0" xfId="586" applyNumberFormat="1" applyFont="1" applyFill="1" applyBorder="1"/>
    <xf numFmtId="49" fontId="139" fillId="67" borderId="0" xfId="0" applyNumberFormat="1" applyFont="1" applyFill="1" applyAlignment="1">
      <alignment horizontal="center"/>
    </xf>
    <xf numFmtId="166" fontId="140" fillId="67" borderId="35" xfId="586" applyNumberFormat="1" applyFont="1" applyFill="1" applyBorder="1" applyAlignment="1"/>
    <xf numFmtId="166" fontId="140" fillId="67" borderId="0" xfId="586" applyNumberFormat="1" applyFont="1" applyFill="1" applyBorder="1"/>
    <xf numFmtId="166" fontId="7" fillId="67" borderId="0" xfId="586" applyNumberFormat="1" applyFont="1" applyFill="1" applyAlignment="1">
      <alignment wrapText="1"/>
    </xf>
    <xf numFmtId="166" fontId="140" fillId="67" borderId="0" xfId="586" applyNumberFormat="1" applyFont="1" applyFill="1" applyAlignment="1">
      <alignment wrapText="1"/>
    </xf>
    <xf numFmtId="166" fontId="140" fillId="67" borderId="0" xfId="586" applyNumberFormat="1" applyFont="1" applyFill="1" applyBorder="1" applyAlignment="1">
      <alignment wrapText="1"/>
    </xf>
    <xf numFmtId="190" fontId="140" fillId="67" borderId="33" xfId="586" applyNumberFormat="1" applyFont="1" applyFill="1" applyBorder="1" applyAlignment="1"/>
    <xf numFmtId="190" fontId="7" fillId="67" borderId="0" xfId="586" applyNumberFormat="1" applyFont="1" applyFill="1" applyAlignment="1"/>
    <xf numFmtId="190" fontId="140" fillId="67" borderId="0" xfId="586" applyNumberFormat="1" applyFont="1" applyFill="1" applyBorder="1" applyAlignment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/>
    <xf numFmtId="0" fontId="141" fillId="0" borderId="0" xfId="0" applyFont="1"/>
    <xf numFmtId="0" fontId="7" fillId="0" borderId="0" xfId="0" applyFont="1" applyAlignment="1">
      <alignment vertical="top"/>
    </xf>
    <xf numFmtId="166" fontId="7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49" fontId="7" fillId="0" borderId="0" xfId="0" applyNumberFormat="1" applyFont="1"/>
    <xf numFmtId="0" fontId="16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39" fillId="67" borderId="0" xfId="0" applyFont="1" applyFill="1" applyAlignment="1">
      <alignment horizontal="center"/>
    </xf>
    <xf numFmtId="0" fontId="140" fillId="67" borderId="0" xfId="0" applyFont="1" applyFill="1" applyAlignment="1">
      <alignment horizontal="center"/>
    </xf>
    <xf numFmtId="166" fontId="139" fillId="67" borderId="0" xfId="586" applyNumberFormat="1" applyFont="1" applyFill="1" applyAlignment="1">
      <alignment horizontal="center"/>
    </xf>
    <xf numFmtId="166" fontId="140" fillId="67" borderId="0" xfId="586" applyNumberFormat="1" applyFont="1" applyFill="1" applyAlignment="1">
      <alignment horizontal="center"/>
    </xf>
    <xf numFmtId="166" fontId="7" fillId="67" borderId="0" xfId="586" applyNumberFormat="1" applyFont="1" applyFill="1" applyAlignment="1">
      <alignment horizontal="center"/>
    </xf>
    <xf numFmtId="0" fontId="7" fillId="67" borderId="0" xfId="1416" applyFont="1" applyFill="1" applyAlignment="1">
      <alignment horizontal="center"/>
    </xf>
    <xf numFmtId="0" fontId="7" fillId="67" borderId="0" xfId="0" applyFont="1" applyFill="1" applyAlignment="1">
      <alignment horizontal="center"/>
    </xf>
    <xf numFmtId="0" fontId="14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34" xfId="0" applyFont="1" applyBorder="1" applyAlignment="1">
      <alignment horizontal="center"/>
    </xf>
    <xf numFmtId="0" fontId="13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" fontId="140" fillId="0" borderId="0" xfId="0" applyNumberFormat="1" applyFont="1" applyAlignment="1">
      <alignment horizontal="center"/>
    </xf>
    <xf numFmtId="0" fontId="164" fillId="0" borderId="34" xfId="0" applyFont="1" applyBorder="1" applyAlignment="1">
      <alignment horizontal="center"/>
    </xf>
    <xf numFmtId="0" fontId="139" fillId="0" borderId="0" xfId="0" applyFont="1" applyAlignment="1">
      <alignment horizontal="center" vertical="center"/>
    </xf>
    <xf numFmtId="166" fontId="140" fillId="0" borderId="0" xfId="586" applyNumberFormat="1" applyFont="1" applyFill="1" applyAlignment="1">
      <alignment horizontal="center"/>
    </xf>
    <xf numFmtId="166" fontId="139" fillId="0" borderId="0" xfId="586" applyNumberFormat="1" applyFont="1" applyFill="1" applyAlignment="1">
      <alignment horizontal="center"/>
    </xf>
  </cellXfs>
  <cellStyles count="2354">
    <cellStyle name="_x000f_" xfId="1" xr:uid="{00000000-0005-0000-0000-000000000000}"/>
    <cellStyle name=" _x0005_M_x0004_" xfId="2" xr:uid="{00000000-0005-0000-0000-000001000000}"/>
    <cellStyle name="_x000a__x0005__x001c__x0005__x000a_" xfId="3" xr:uid="{00000000-0005-0000-0000-000002000000}"/>
    <cellStyle name="_x000b_" xfId="4" xr:uid="{00000000-0005-0000-0000-000003000000}"/>
    <cellStyle name="&amp;R&amp;&quot;Book Antiqua,Bold&quot;&amp;16A" xfId="5" xr:uid="{00000000-0005-0000-0000-000004000000}"/>
    <cellStyle name=",Regular&quot;&amp;F. &amp;A_x000a_&amp;D, &amp;Tb" xfId="6" xr:uid="{00000000-0005-0000-0000-000005000000}"/>
    <cellStyle name="??" xfId="7" xr:uid="{00000000-0005-0000-0000-000006000000}"/>
    <cellStyle name="?? - Style1" xfId="8" xr:uid="{00000000-0005-0000-0000-000007000000}"/>
    <cellStyle name="?? [0] - Style2" xfId="9" xr:uid="{00000000-0005-0000-0000-000008000000}"/>
    <cellStyle name="?? [0]_PERSONAL" xfId="10" xr:uid="{00000000-0005-0000-0000-000009000000}"/>
    <cellStyle name="?????? - Style3" xfId="11" xr:uid="{00000000-0005-0000-0000-00000A000000}"/>
    <cellStyle name="?????? - Style4" xfId="12" xr:uid="{00000000-0005-0000-0000-00000B000000}"/>
    <cellStyle name="??????????????????? [0]_PERSONAL" xfId="13" xr:uid="{00000000-0005-0000-0000-00000C000000}"/>
    <cellStyle name="???????????????????_PERSONAL" xfId="14" xr:uid="{00000000-0005-0000-0000-00000D000000}"/>
    <cellStyle name="????_P - Style5" xfId="15" xr:uid="{00000000-0005-0000-0000-00000E000000}"/>
    <cellStyle name="??_PER - Style6" xfId="16" xr:uid="{00000000-0005-0000-0000-00000F000000}"/>
    <cellStyle name="^6A_x0001_" xfId="17" xr:uid="{00000000-0005-0000-0000-000010000000}"/>
    <cellStyle name="_Fixed assets" xfId="18" xr:uid="{00000000-0005-0000-0000-000011000000}"/>
    <cellStyle name="_FSA-FH" xfId="19" xr:uid="{00000000-0005-0000-0000-000012000000}"/>
    <cellStyle name="_FSA-FH2" xfId="20" xr:uid="{00000000-0005-0000-0000-000013000000}"/>
    <cellStyle name="_x0018__x0002__x0003_⟀Å٢b" xfId="21" xr:uid="{00000000-0005-0000-0000-000014000000}"/>
    <cellStyle name="঴" xfId="22" xr:uid="{00000000-0005-0000-0000-000015000000}"/>
    <cellStyle name="0,0_x000d__x000a_NA_x000d__x000a_" xfId="23" xr:uid="{00000000-0005-0000-0000-000016000000}"/>
    <cellStyle name="0::Color [Empty]:False:False:Color [Empty]:Right:None:" xfId="24" xr:uid="{00000000-0005-0000-0000-000017000000}"/>
    <cellStyle name="0::Color [Empty]:True:False:Color [Empty]:Center:None:" xfId="25" xr:uid="{00000000-0005-0000-0000-000018000000}"/>
    <cellStyle name="0::Color [Empty]:True:False:Color [Empty]:Right:None:" xfId="26" xr:uid="{00000000-0005-0000-0000-000019000000}"/>
    <cellStyle name="0:0.00 [$EUR]:Color [Empty]:False:False:Color [Empty]:Right:None:" xfId="27" xr:uid="{00000000-0005-0000-0000-00001A000000}"/>
    <cellStyle name="0]_ITOCPX" xfId="28" xr:uid="{00000000-0005-0000-0000-00001B000000}"/>
    <cellStyle name="14::Color [Empty]:True:False:Color [Empty]:Right:None:" xfId="29" xr:uid="{00000000-0005-0000-0000-00001C000000}"/>
    <cellStyle name="20% - Accent1 2" xfId="30" xr:uid="{00000000-0005-0000-0000-00001D000000}"/>
    <cellStyle name="20% - Accent1 2 2" xfId="31" xr:uid="{00000000-0005-0000-0000-00001E000000}"/>
    <cellStyle name="20% - Accent1 2 2 2" xfId="32" xr:uid="{00000000-0005-0000-0000-00001F000000}"/>
    <cellStyle name="20% - Accent1 2 2 2 2" xfId="33" xr:uid="{00000000-0005-0000-0000-000020000000}"/>
    <cellStyle name="20% - Accent1 2 3" xfId="34" xr:uid="{00000000-0005-0000-0000-000021000000}"/>
    <cellStyle name="20% - Accent1 2 3 2" xfId="35" xr:uid="{00000000-0005-0000-0000-000022000000}"/>
    <cellStyle name="20% - Accent1 2 4" xfId="36" xr:uid="{00000000-0005-0000-0000-000023000000}"/>
    <cellStyle name="20% - Accent1 2 4 2" xfId="37" xr:uid="{00000000-0005-0000-0000-000024000000}"/>
    <cellStyle name="20% - Accent1 2 5" xfId="38" xr:uid="{00000000-0005-0000-0000-000025000000}"/>
    <cellStyle name="20% - Accent1 2 6" xfId="39" xr:uid="{00000000-0005-0000-0000-000026000000}"/>
    <cellStyle name="20% - Accent1 3" xfId="40" xr:uid="{00000000-0005-0000-0000-000027000000}"/>
    <cellStyle name="20% - Accent1 3 2" xfId="41" xr:uid="{00000000-0005-0000-0000-000028000000}"/>
    <cellStyle name="20% - Accent1 3 2 2" xfId="42" xr:uid="{00000000-0005-0000-0000-000029000000}"/>
    <cellStyle name="20% - Accent1 3 3" xfId="43" xr:uid="{00000000-0005-0000-0000-00002A000000}"/>
    <cellStyle name="20% - Accent1 3 4" xfId="44" xr:uid="{00000000-0005-0000-0000-00002B000000}"/>
    <cellStyle name="20% - Accent1 4" xfId="45" xr:uid="{00000000-0005-0000-0000-00002C000000}"/>
    <cellStyle name="20% - Accent1 4 2" xfId="46" xr:uid="{00000000-0005-0000-0000-00002D000000}"/>
    <cellStyle name="20% - Accent1 4 2 2" xfId="47" xr:uid="{00000000-0005-0000-0000-00002E000000}"/>
    <cellStyle name="20% - Accent1 4 3" xfId="48" xr:uid="{00000000-0005-0000-0000-00002F000000}"/>
    <cellStyle name="20% - Accent1 5" xfId="49" xr:uid="{00000000-0005-0000-0000-000030000000}"/>
    <cellStyle name="20% - Accent1 5 2" xfId="50" xr:uid="{00000000-0005-0000-0000-000031000000}"/>
    <cellStyle name="20% - Accent1 5 3" xfId="51" xr:uid="{00000000-0005-0000-0000-000032000000}"/>
    <cellStyle name="20% - Accent1 6" xfId="52" xr:uid="{00000000-0005-0000-0000-000033000000}"/>
    <cellStyle name="20% - Accent2 2" xfId="53" xr:uid="{00000000-0005-0000-0000-000034000000}"/>
    <cellStyle name="20% - Accent2 2 2" xfId="54" xr:uid="{00000000-0005-0000-0000-000035000000}"/>
    <cellStyle name="20% - Accent2 2 2 2" xfId="55" xr:uid="{00000000-0005-0000-0000-000036000000}"/>
    <cellStyle name="20% - Accent2 2 2 2 2" xfId="56" xr:uid="{00000000-0005-0000-0000-000037000000}"/>
    <cellStyle name="20% - Accent2 2 3" xfId="57" xr:uid="{00000000-0005-0000-0000-000038000000}"/>
    <cellStyle name="20% - Accent2 2 3 2" xfId="58" xr:uid="{00000000-0005-0000-0000-000039000000}"/>
    <cellStyle name="20% - Accent2 2 4" xfId="59" xr:uid="{00000000-0005-0000-0000-00003A000000}"/>
    <cellStyle name="20% - Accent2 2 4 2" xfId="60" xr:uid="{00000000-0005-0000-0000-00003B000000}"/>
    <cellStyle name="20% - Accent2 2 5" xfId="61" xr:uid="{00000000-0005-0000-0000-00003C000000}"/>
    <cellStyle name="20% - Accent2 2 6" xfId="62" xr:uid="{00000000-0005-0000-0000-00003D000000}"/>
    <cellStyle name="20% - Accent2 3" xfId="63" xr:uid="{00000000-0005-0000-0000-00003E000000}"/>
    <cellStyle name="20% - Accent2 3 2" xfId="64" xr:uid="{00000000-0005-0000-0000-00003F000000}"/>
    <cellStyle name="20% - Accent2 3 2 2" xfId="65" xr:uid="{00000000-0005-0000-0000-000040000000}"/>
    <cellStyle name="20% - Accent2 3 3" xfId="66" xr:uid="{00000000-0005-0000-0000-000041000000}"/>
    <cellStyle name="20% - Accent2 3 4" xfId="67" xr:uid="{00000000-0005-0000-0000-000042000000}"/>
    <cellStyle name="20% - Accent2 4" xfId="68" xr:uid="{00000000-0005-0000-0000-000043000000}"/>
    <cellStyle name="20% - Accent2 4 2" xfId="69" xr:uid="{00000000-0005-0000-0000-000044000000}"/>
    <cellStyle name="20% - Accent2 4 2 2" xfId="70" xr:uid="{00000000-0005-0000-0000-000045000000}"/>
    <cellStyle name="20% - Accent2 4 3" xfId="71" xr:uid="{00000000-0005-0000-0000-000046000000}"/>
    <cellStyle name="20% - Accent2 5" xfId="72" xr:uid="{00000000-0005-0000-0000-000047000000}"/>
    <cellStyle name="20% - Accent2 5 2" xfId="73" xr:uid="{00000000-0005-0000-0000-000048000000}"/>
    <cellStyle name="20% - Accent2 5 3" xfId="74" xr:uid="{00000000-0005-0000-0000-000049000000}"/>
    <cellStyle name="20% - Accent2 6" xfId="75" xr:uid="{00000000-0005-0000-0000-00004A000000}"/>
    <cellStyle name="20% - Accent3 2" xfId="76" xr:uid="{00000000-0005-0000-0000-00004B000000}"/>
    <cellStyle name="20% - Accent3 2 2" xfId="77" xr:uid="{00000000-0005-0000-0000-00004C000000}"/>
    <cellStyle name="20% - Accent3 2 2 2" xfId="78" xr:uid="{00000000-0005-0000-0000-00004D000000}"/>
    <cellStyle name="20% - Accent3 2 2 2 2" xfId="79" xr:uid="{00000000-0005-0000-0000-00004E000000}"/>
    <cellStyle name="20% - Accent3 2 3" xfId="80" xr:uid="{00000000-0005-0000-0000-00004F000000}"/>
    <cellStyle name="20% - Accent3 2 3 2" xfId="81" xr:uid="{00000000-0005-0000-0000-000050000000}"/>
    <cellStyle name="20% - Accent3 2 4" xfId="82" xr:uid="{00000000-0005-0000-0000-000051000000}"/>
    <cellStyle name="20% - Accent3 2 4 2" xfId="83" xr:uid="{00000000-0005-0000-0000-000052000000}"/>
    <cellStyle name="20% - Accent3 2 5" xfId="84" xr:uid="{00000000-0005-0000-0000-000053000000}"/>
    <cellStyle name="20% - Accent3 2 6" xfId="85" xr:uid="{00000000-0005-0000-0000-000054000000}"/>
    <cellStyle name="20% - Accent3 3" xfId="86" xr:uid="{00000000-0005-0000-0000-000055000000}"/>
    <cellStyle name="20% - Accent3 3 2" xfId="87" xr:uid="{00000000-0005-0000-0000-000056000000}"/>
    <cellStyle name="20% - Accent3 3 2 2" xfId="88" xr:uid="{00000000-0005-0000-0000-000057000000}"/>
    <cellStyle name="20% - Accent3 3 3" xfId="89" xr:uid="{00000000-0005-0000-0000-000058000000}"/>
    <cellStyle name="20% - Accent3 3 4" xfId="90" xr:uid="{00000000-0005-0000-0000-000059000000}"/>
    <cellStyle name="20% - Accent3 4" xfId="91" xr:uid="{00000000-0005-0000-0000-00005A000000}"/>
    <cellStyle name="20% - Accent3 4 2" xfId="92" xr:uid="{00000000-0005-0000-0000-00005B000000}"/>
    <cellStyle name="20% - Accent3 4 2 2" xfId="93" xr:uid="{00000000-0005-0000-0000-00005C000000}"/>
    <cellStyle name="20% - Accent3 4 3" xfId="94" xr:uid="{00000000-0005-0000-0000-00005D000000}"/>
    <cellStyle name="20% - Accent3 5" xfId="95" xr:uid="{00000000-0005-0000-0000-00005E000000}"/>
    <cellStyle name="20% - Accent3 5 2" xfId="96" xr:uid="{00000000-0005-0000-0000-00005F000000}"/>
    <cellStyle name="20% - Accent3 5 3" xfId="97" xr:uid="{00000000-0005-0000-0000-000060000000}"/>
    <cellStyle name="20% - Accent3 6" xfId="98" xr:uid="{00000000-0005-0000-0000-000061000000}"/>
    <cellStyle name="20% - Accent4 2" xfId="99" xr:uid="{00000000-0005-0000-0000-000062000000}"/>
    <cellStyle name="20% - Accent4 2 2" xfId="100" xr:uid="{00000000-0005-0000-0000-000063000000}"/>
    <cellStyle name="20% - Accent4 2 2 2" xfId="101" xr:uid="{00000000-0005-0000-0000-000064000000}"/>
    <cellStyle name="20% - Accent4 2 2 2 2" xfId="102" xr:uid="{00000000-0005-0000-0000-000065000000}"/>
    <cellStyle name="20% - Accent4 2 3" xfId="103" xr:uid="{00000000-0005-0000-0000-000066000000}"/>
    <cellStyle name="20% - Accent4 2 3 2" xfId="104" xr:uid="{00000000-0005-0000-0000-000067000000}"/>
    <cellStyle name="20% - Accent4 2 4" xfId="105" xr:uid="{00000000-0005-0000-0000-000068000000}"/>
    <cellStyle name="20% - Accent4 2 4 2" xfId="106" xr:uid="{00000000-0005-0000-0000-000069000000}"/>
    <cellStyle name="20% - Accent4 2 5" xfId="107" xr:uid="{00000000-0005-0000-0000-00006A000000}"/>
    <cellStyle name="20% - Accent4 2 6" xfId="108" xr:uid="{00000000-0005-0000-0000-00006B000000}"/>
    <cellStyle name="20% - Accent4 3" xfId="109" xr:uid="{00000000-0005-0000-0000-00006C000000}"/>
    <cellStyle name="20% - Accent4 3 2" xfId="110" xr:uid="{00000000-0005-0000-0000-00006D000000}"/>
    <cellStyle name="20% - Accent4 3 2 2" xfId="111" xr:uid="{00000000-0005-0000-0000-00006E000000}"/>
    <cellStyle name="20% - Accent4 3 3" xfId="112" xr:uid="{00000000-0005-0000-0000-00006F000000}"/>
    <cellStyle name="20% - Accent4 3 4" xfId="113" xr:uid="{00000000-0005-0000-0000-000070000000}"/>
    <cellStyle name="20% - Accent4 4" xfId="114" xr:uid="{00000000-0005-0000-0000-000071000000}"/>
    <cellStyle name="20% - Accent4 4 2" xfId="115" xr:uid="{00000000-0005-0000-0000-000072000000}"/>
    <cellStyle name="20% - Accent4 4 2 2" xfId="116" xr:uid="{00000000-0005-0000-0000-000073000000}"/>
    <cellStyle name="20% - Accent4 4 3" xfId="117" xr:uid="{00000000-0005-0000-0000-000074000000}"/>
    <cellStyle name="20% - Accent4 5" xfId="118" xr:uid="{00000000-0005-0000-0000-000075000000}"/>
    <cellStyle name="20% - Accent4 5 2" xfId="119" xr:uid="{00000000-0005-0000-0000-000076000000}"/>
    <cellStyle name="20% - Accent4 5 3" xfId="120" xr:uid="{00000000-0005-0000-0000-000077000000}"/>
    <cellStyle name="20% - Accent4 6" xfId="121" xr:uid="{00000000-0005-0000-0000-000078000000}"/>
    <cellStyle name="20% - Accent5 2" xfId="122" xr:uid="{00000000-0005-0000-0000-000079000000}"/>
    <cellStyle name="20% - Accent5 2 2" xfId="123" xr:uid="{00000000-0005-0000-0000-00007A000000}"/>
    <cellStyle name="20% - Accent5 2 2 2" xfId="124" xr:uid="{00000000-0005-0000-0000-00007B000000}"/>
    <cellStyle name="20% - Accent5 2 2 2 2" xfId="125" xr:uid="{00000000-0005-0000-0000-00007C000000}"/>
    <cellStyle name="20% - Accent5 2 3" xfId="126" xr:uid="{00000000-0005-0000-0000-00007D000000}"/>
    <cellStyle name="20% - Accent5 2 3 2" xfId="127" xr:uid="{00000000-0005-0000-0000-00007E000000}"/>
    <cellStyle name="20% - Accent5 2 4" xfId="128" xr:uid="{00000000-0005-0000-0000-00007F000000}"/>
    <cellStyle name="20% - Accent5 2 4 2" xfId="129" xr:uid="{00000000-0005-0000-0000-000080000000}"/>
    <cellStyle name="20% - Accent5 2 5" xfId="130" xr:uid="{00000000-0005-0000-0000-000081000000}"/>
    <cellStyle name="20% - Accent5 2 6" xfId="131" xr:uid="{00000000-0005-0000-0000-000082000000}"/>
    <cellStyle name="20% - Accent5 3" xfId="132" xr:uid="{00000000-0005-0000-0000-000083000000}"/>
    <cellStyle name="20% - Accent5 3 2" xfId="133" xr:uid="{00000000-0005-0000-0000-000084000000}"/>
    <cellStyle name="20% - Accent5 3 2 2" xfId="134" xr:uid="{00000000-0005-0000-0000-000085000000}"/>
    <cellStyle name="20% - Accent5 3 3" xfId="135" xr:uid="{00000000-0005-0000-0000-000086000000}"/>
    <cellStyle name="20% - Accent5 3 4" xfId="136" xr:uid="{00000000-0005-0000-0000-000087000000}"/>
    <cellStyle name="20% - Accent5 4" xfId="137" xr:uid="{00000000-0005-0000-0000-000088000000}"/>
    <cellStyle name="20% - Accent5 4 2" xfId="138" xr:uid="{00000000-0005-0000-0000-000089000000}"/>
    <cellStyle name="20% - Accent5 4 2 2" xfId="139" xr:uid="{00000000-0005-0000-0000-00008A000000}"/>
    <cellStyle name="20% - Accent5 4 3" xfId="140" xr:uid="{00000000-0005-0000-0000-00008B000000}"/>
    <cellStyle name="20% - Accent5 5" xfId="141" xr:uid="{00000000-0005-0000-0000-00008C000000}"/>
    <cellStyle name="20% - Accent5 5 2" xfId="142" xr:uid="{00000000-0005-0000-0000-00008D000000}"/>
    <cellStyle name="20% - Accent5 5 3" xfId="143" xr:uid="{00000000-0005-0000-0000-00008E000000}"/>
    <cellStyle name="20% - Accent5 6" xfId="144" xr:uid="{00000000-0005-0000-0000-00008F000000}"/>
    <cellStyle name="20% - Accent6 2" xfId="145" xr:uid="{00000000-0005-0000-0000-000090000000}"/>
    <cellStyle name="20% - Accent6 2 2" xfId="146" xr:uid="{00000000-0005-0000-0000-000091000000}"/>
    <cellStyle name="20% - Accent6 2 2 2" xfId="147" xr:uid="{00000000-0005-0000-0000-000092000000}"/>
    <cellStyle name="20% - Accent6 2 2 2 2" xfId="148" xr:uid="{00000000-0005-0000-0000-000093000000}"/>
    <cellStyle name="20% - Accent6 2 3" xfId="149" xr:uid="{00000000-0005-0000-0000-000094000000}"/>
    <cellStyle name="20% - Accent6 2 3 2" xfId="150" xr:uid="{00000000-0005-0000-0000-000095000000}"/>
    <cellStyle name="20% - Accent6 2 4" xfId="151" xr:uid="{00000000-0005-0000-0000-000096000000}"/>
    <cellStyle name="20% - Accent6 2 4 2" xfId="152" xr:uid="{00000000-0005-0000-0000-000097000000}"/>
    <cellStyle name="20% - Accent6 2 5" xfId="153" xr:uid="{00000000-0005-0000-0000-000098000000}"/>
    <cellStyle name="20% - Accent6 2 6" xfId="154" xr:uid="{00000000-0005-0000-0000-000099000000}"/>
    <cellStyle name="20% - Accent6 3" xfId="155" xr:uid="{00000000-0005-0000-0000-00009A000000}"/>
    <cellStyle name="20% - Accent6 3 2" xfId="156" xr:uid="{00000000-0005-0000-0000-00009B000000}"/>
    <cellStyle name="20% - Accent6 3 2 2" xfId="157" xr:uid="{00000000-0005-0000-0000-00009C000000}"/>
    <cellStyle name="20% - Accent6 3 3" xfId="158" xr:uid="{00000000-0005-0000-0000-00009D000000}"/>
    <cellStyle name="20% - Accent6 3 4" xfId="159" xr:uid="{00000000-0005-0000-0000-00009E000000}"/>
    <cellStyle name="20% - Accent6 4" xfId="160" xr:uid="{00000000-0005-0000-0000-00009F000000}"/>
    <cellStyle name="20% - Accent6 4 2" xfId="161" xr:uid="{00000000-0005-0000-0000-0000A0000000}"/>
    <cellStyle name="20% - Accent6 4 2 2" xfId="162" xr:uid="{00000000-0005-0000-0000-0000A1000000}"/>
    <cellStyle name="20% - Accent6 4 3" xfId="163" xr:uid="{00000000-0005-0000-0000-0000A2000000}"/>
    <cellStyle name="20% - Accent6 5" xfId="164" xr:uid="{00000000-0005-0000-0000-0000A3000000}"/>
    <cellStyle name="20% - Accent6 5 2" xfId="165" xr:uid="{00000000-0005-0000-0000-0000A4000000}"/>
    <cellStyle name="20% - Accent6 5 3" xfId="166" xr:uid="{00000000-0005-0000-0000-0000A5000000}"/>
    <cellStyle name="20% - Accent6 6" xfId="167" xr:uid="{00000000-0005-0000-0000-0000A6000000}"/>
    <cellStyle name="20% - ส่วนที่ถูกเน้น1" xfId="168" xr:uid="{00000000-0005-0000-0000-0000A7000000}"/>
    <cellStyle name="20% - ส่วนที่ถูกเน้น1 2" xfId="169" xr:uid="{00000000-0005-0000-0000-0000A8000000}"/>
    <cellStyle name="20% - ส่วนที่ถูกเน้น2" xfId="170" xr:uid="{00000000-0005-0000-0000-0000A9000000}"/>
    <cellStyle name="20% - ส่วนที่ถูกเน้น2 2" xfId="171" xr:uid="{00000000-0005-0000-0000-0000AA000000}"/>
    <cellStyle name="20% - ส่วนที่ถูกเน้น3" xfId="172" xr:uid="{00000000-0005-0000-0000-0000AB000000}"/>
    <cellStyle name="20% - ส่วนที่ถูกเน้น3 2" xfId="173" xr:uid="{00000000-0005-0000-0000-0000AC000000}"/>
    <cellStyle name="20% - ส่วนที่ถูกเน้น4" xfId="174" xr:uid="{00000000-0005-0000-0000-0000AD000000}"/>
    <cellStyle name="20% - ส่วนที่ถูกเน้น4 2" xfId="175" xr:uid="{00000000-0005-0000-0000-0000AE000000}"/>
    <cellStyle name="20% - ส่วนที่ถูกเน้น5" xfId="176" xr:uid="{00000000-0005-0000-0000-0000AF000000}"/>
    <cellStyle name="20% - ส่วนที่ถูกเน้น6" xfId="177" xr:uid="{00000000-0005-0000-0000-0000B0000000}"/>
    <cellStyle name="20% - ส่วนที่ถูกเน้น6 2" xfId="178" xr:uid="{00000000-0005-0000-0000-0000B1000000}"/>
    <cellStyle name="๒๖๋_x000d_A_x0001_" xfId="179" xr:uid="{00000000-0005-0000-0000-0000B2000000}"/>
    <cellStyle name="๒๖๋_x000d_A_x0001_ 2" xfId="180" xr:uid="{00000000-0005-0000-0000-0000B3000000}"/>
    <cellStyle name="๒๖๋_x000d_A_x0001_ 3" xfId="181" xr:uid="{00000000-0005-0000-0000-0000B4000000}"/>
    <cellStyle name="40% - Accent1 2" xfId="182" xr:uid="{00000000-0005-0000-0000-0000B5000000}"/>
    <cellStyle name="40% - Accent1 2 2" xfId="183" xr:uid="{00000000-0005-0000-0000-0000B6000000}"/>
    <cellStyle name="40% - Accent1 2 2 2" xfId="184" xr:uid="{00000000-0005-0000-0000-0000B7000000}"/>
    <cellStyle name="40% - Accent1 2 2 2 2" xfId="185" xr:uid="{00000000-0005-0000-0000-0000B8000000}"/>
    <cellStyle name="40% - Accent1 2 3" xfId="186" xr:uid="{00000000-0005-0000-0000-0000B9000000}"/>
    <cellStyle name="40% - Accent1 2 3 2" xfId="187" xr:uid="{00000000-0005-0000-0000-0000BA000000}"/>
    <cellStyle name="40% - Accent1 2 4" xfId="188" xr:uid="{00000000-0005-0000-0000-0000BB000000}"/>
    <cellStyle name="40% - Accent1 2 4 2" xfId="189" xr:uid="{00000000-0005-0000-0000-0000BC000000}"/>
    <cellStyle name="40% - Accent1 2 5" xfId="190" xr:uid="{00000000-0005-0000-0000-0000BD000000}"/>
    <cellStyle name="40% - Accent1 2 6" xfId="191" xr:uid="{00000000-0005-0000-0000-0000BE000000}"/>
    <cellStyle name="40% - Accent1 3" xfId="192" xr:uid="{00000000-0005-0000-0000-0000BF000000}"/>
    <cellStyle name="40% - Accent1 3 2" xfId="193" xr:uid="{00000000-0005-0000-0000-0000C0000000}"/>
    <cellStyle name="40% - Accent1 3 2 2" xfId="194" xr:uid="{00000000-0005-0000-0000-0000C1000000}"/>
    <cellStyle name="40% - Accent1 3 3" xfId="195" xr:uid="{00000000-0005-0000-0000-0000C2000000}"/>
    <cellStyle name="40% - Accent1 3 4" xfId="196" xr:uid="{00000000-0005-0000-0000-0000C3000000}"/>
    <cellStyle name="40% - Accent1 4" xfId="197" xr:uid="{00000000-0005-0000-0000-0000C4000000}"/>
    <cellStyle name="40% - Accent1 4 2" xfId="198" xr:uid="{00000000-0005-0000-0000-0000C5000000}"/>
    <cellStyle name="40% - Accent1 4 2 2" xfId="199" xr:uid="{00000000-0005-0000-0000-0000C6000000}"/>
    <cellStyle name="40% - Accent1 4 3" xfId="200" xr:uid="{00000000-0005-0000-0000-0000C7000000}"/>
    <cellStyle name="40% - Accent1 5" xfId="201" xr:uid="{00000000-0005-0000-0000-0000C8000000}"/>
    <cellStyle name="40% - Accent1 5 2" xfId="202" xr:uid="{00000000-0005-0000-0000-0000C9000000}"/>
    <cellStyle name="40% - Accent1 5 3" xfId="203" xr:uid="{00000000-0005-0000-0000-0000CA000000}"/>
    <cellStyle name="40% - Accent1 6" xfId="204" xr:uid="{00000000-0005-0000-0000-0000CB000000}"/>
    <cellStyle name="40% - Accent2 2" xfId="205" xr:uid="{00000000-0005-0000-0000-0000CC000000}"/>
    <cellStyle name="40% - Accent2 2 2" xfId="206" xr:uid="{00000000-0005-0000-0000-0000CD000000}"/>
    <cellStyle name="40% - Accent2 2 2 2" xfId="207" xr:uid="{00000000-0005-0000-0000-0000CE000000}"/>
    <cellStyle name="40% - Accent2 2 2 2 2" xfId="208" xr:uid="{00000000-0005-0000-0000-0000CF000000}"/>
    <cellStyle name="40% - Accent2 2 3" xfId="209" xr:uid="{00000000-0005-0000-0000-0000D0000000}"/>
    <cellStyle name="40% - Accent2 2 3 2" xfId="210" xr:uid="{00000000-0005-0000-0000-0000D1000000}"/>
    <cellStyle name="40% - Accent2 2 4" xfId="211" xr:uid="{00000000-0005-0000-0000-0000D2000000}"/>
    <cellStyle name="40% - Accent2 2 4 2" xfId="212" xr:uid="{00000000-0005-0000-0000-0000D3000000}"/>
    <cellStyle name="40% - Accent2 2 5" xfId="213" xr:uid="{00000000-0005-0000-0000-0000D4000000}"/>
    <cellStyle name="40% - Accent2 2 6" xfId="214" xr:uid="{00000000-0005-0000-0000-0000D5000000}"/>
    <cellStyle name="40% - Accent2 3" xfId="215" xr:uid="{00000000-0005-0000-0000-0000D6000000}"/>
    <cellStyle name="40% - Accent2 3 2" xfId="216" xr:uid="{00000000-0005-0000-0000-0000D7000000}"/>
    <cellStyle name="40% - Accent2 3 2 2" xfId="217" xr:uid="{00000000-0005-0000-0000-0000D8000000}"/>
    <cellStyle name="40% - Accent2 3 3" xfId="218" xr:uid="{00000000-0005-0000-0000-0000D9000000}"/>
    <cellStyle name="40% - Accent2 3 4" xfId="219" xr:uid="{00000000-0005-0000-0000-0000DA000000}"/>
    <cellStyle name="40% - Accent2 4" xfId="220" xr:uid="{00000000-0005-0000-0000-0000DB000000}"/>
    <cellStyle name="40% - Accent2 4 2" xfId="221" xr:uid="{00000000-0005-0000-0000-0000DC000000}"/>
    <cellStyle name="40% - Accent2 4 2 2" xfId="222" xr:uid="{00000000-0005-0000-0000-0000DD000000}"/>
    <cellStyle name="40% - Accent2 4 3" xfId="223" xr:uid="{00000000-0005-0000-0000-0000DE000000}"/>
    <cellStyle name="40% - Accent2 5" xfId="224" xr:uid="{00000000-0005-0000-0000-0000DF000000}"/>
    <cellStyle name="40% - Accent2 5 2" xfId="225" xr:uid="{00000000-0005-0000-0000-0000E0000000}"/>
    <cellStyle name="40% - Accent2 5 3" xfId="226" xr:uid="{00000000-0005-0000-0000-0000E1000000}"/>
    <cellStyle name="40% - Accent2 6" xfId="227" xr:uid="{00000000-0005-0000-0000-0000E2000000}"/>
    <cellStyle name="40% - Accent3 2" xfId="228" xr:uid="{00000000-0005-0000-0000-0000E3000000}"/>
    <cellStyle name="40% - Accent3 2 2" xfId="229" xr:uid="{00000000-0005-0000-0000-0000E4000000}"/>
    <cellStyle name="40% - Accent3 2 2 2" xfId="230" xr:uid="{00000000-0005-0000-0000-0000E5000000}"/>
    <cellStyle name="40% - Accent3 2 2 2 2" xfId="231" xr:uid="{00000000-0005-0000-0000-0000E6000000}"/>
    <cellStyle name="40% - Accent3 2 3" xfId="232" xr:uid="{00000000-0005-0000-0000-0000E7000000}"/>
    <cellStyle name="40% - Accent3 2 3 2" xfId="233" xr:uid="{00000000-0005-0000-0000-0000E8000000}"/>
    <cellStyle name="40% - Accent3 2 4" xfId="234" xr:uid="{00000000-0005-0000-0000-0000E9000000}"/>
    <cellStyle name="40% - Accent3 2 4 2" xfId="235" xr:uid="{00000000-0005-0000-0000-0000EA000000}"/>
    <cellStyle name="40% - Accent3 2 5" xfId="236" xr:uid="{00000000-0005-0000-0000-0000EB000000}"/>
    <cellStyle name="40% - Accent3 2 6" xfId="237" xr:uid="{00000000-0005-0000-0000-0000EC000000}"/>
    <cellStyle name="40% - Accent3 3" xfId="238" xr:uid="{00000000-0005-0000-0000-0000ED000000}"/>
    <cellStyle name="40% - Accent3 3 2" xfId="239" xr:uid="{00000000-0005-0000-0000-0000EE000000}"/>
    <cellStyle name="40% - Accent3 3 2 2" xfId="240" xr:uid="{00000000-0005-0000-0000-0000EF000000}"/>
    <cellStyle name="40% - Accent3 3 3" xfId="241" xr:uid="{00000000-0005-0000-0000-0000F0000000}"/>
    <cellStyle name="40% - Accent3 3 4" xfId="242" xr:uid="{00000000-0005-0000-0000-0000F1000000}"/>
    <cellStyle name="40% - Accent3 4" xfId="243" xr:uid="{00000000-0005-0000-0000-0000F2000000}"/>
    <cellStyle name="40% - Accent3 4 2" xfId="244" xr:uid="{00000000-0005-0000-0000-0000F3000000}"/>
    <cellStyle name="40% - Accent3 4 2 2" xfId="245" xr:uid="{00000000-0005-0000-0000-0000F4000000}"/>
    <cellStyle name="40% - Accent3 4 3" xfId="246" xr:uid="{00000000-0005-0000-0000-0000F5000000}"/>
    <cellStyle name="40% - Accent3 5" xfId="247" xr:uid="{00000000-0005-0000-0000-0000F6000000}"/>
    <cellStyle name="40% - Accent3 5 2" xfId="248" xr:uid="{00000000-0005-0000-0000-0000F7000000}"/>
    <cellStyle name="40% - Accent3 5 3" xfId="249" xr:uid="{00000000-0005-0000-0000-0000F8000000}"/>
    <cellStyle name="40% - Accent3 6" xfId="250" xr:uid="{00000000-0005-0000-0000-0000F9000000}"/>
    <cellStyle name="40% - Accent4 2" xfId="251" xr:uid="{00000000-0005-0000-0000-0000FA000000}"/>
    <cellStyle name="40% - Accent4 2 2" xfId="252" xr:uid="{00000000-0005-0000-0000-0000FB000000}"/>
    <cellStyle name="40% - Accent4 2 2 2" xfId="253" xr:uid="{00000000-0005-0000-0000-0000FC000000}"/>
    <cellStyle name="40% - Accent4 2 2 2 2" xfId="254" xr:uid="{00000000-0005-0000-0000-0000FD000000}"/>
    <cellStyle name="40% - Accent4 2 3" xfId="255" xr:uid="{00000000-0005-0000-0000-0000FE000000}"/>
    <cellStyle name="40% - Accent4 2 3 2" xfId="256" xr:uid="{00000000-0005-0000-0000-0000FF000000}"/>
    <cellStyle name="40% - Accent4 2 4" xfId="257" xr:uid="{00000000-0005-0000-0000-000000010000}"/>
    <cellStyle name="40% - Accent4 2 4 2" xfId="258" xr:uid="{00000000-0005-0000-0000-000001010000}"/>
    <cellStyle name="40% - Accent4 2 5" xfId="259" xr:uid="{00000000-0005-0000-0000-000002010000}"/>
    <cellStyle name="40% - Accent4 2 6" xfId="260" xr:uid="{00000000-0005-0000-0000-000003010000}"/>
    <cellStyle name="40% - Accent4 3" xfId="261" xr:uid="{00000000-0005-0000-0000-000004010000}"/>
    <cellStyle name="40% - Accent4 3 2" xfId="262" xr:uid="{00000000-0005-0000-0000-000005010000}"/>
    <cellStyle name="40% - Accent4 3 2 2" xfId="263" xr:uid="{00000000-0005-0000-0000-000006010000}"/>
    <cellStyle name="40% - Accent4 3 3" xfId="264" xr:uid="{00000000-0005-0000-0000-000007010000}"/>
    <cellStyle name="40% - Accent4 3 4" xfId="265" xr:uid="{00000000-0005-0000-0000-000008010000}"/>
    <cellStyle name="40% - Accent4 4" xfId="266" xr:uid="{00000000-0005-0000-0000-000009010000}"/>
    <cellStyle name="40% - Accent4 4 2" xfId="267" xr:uid="{00000000-0005-0000-0000-00000A010000}"/>
    <cellStyle name="40% - Accent4 4 2 2" xfId="268" xr:uid="{00000000-0005-0000-0000-00000B010000}"/>
    <cellStyle name="40% - Accent4 4 3" xfId="269" xr:uid="{00000000-0005-0000-0000-00000C010000}"/>
    <cellStyle name="40% - Accent4 5" xfId="270" xr:uid="{00000000-0005-0000-0000-00000D010000}"/>
    <cellStyle name="40% - Accent4 5 2" xfId="271" xr:uid="{00000000-0005-0000-0000-00000E010000}"/>
    <cellStyle name="40% - Accent4 5 3" xfId="272" xr:uid="{00000000-0005-0000-0000-00000F010000}"/>
    <cellStyle name="40% - Accent4 6" xfId="273" xr:uid="{00000000-0005-0000-0000-000010010000}"/>
    <cellStyle name="40% - Accent5 2" xfId="274" xr:uid="{00000000-0005-0000-0000-000011010000}"/>
    <cellStyle name="40% - Accent5 2 2" xfId="275" xr:uid="{00000000-0005-0000-0000-000012010000}"/>
    <cellStyle name="40% - Accent5 2 2 2" xfId="276" xr:uid="{00000000-0005-0000-0000-000013010000}"/>
    <cellStyle name="40% - Accent5 2 2 2 2" xfId="277" xr:uid="{00000000-0005-0000-0000-000014010000}"/>
    <cellStyle name="40% - Accent5 2 3" xfId="278" xr:uid="{00000000-0005-0000-0000-000015010000}"/>
    <cellStyle name="40% - Accent5 2 3 2" xfId="279" xr:uid="{00000000-0005-0000-0000-000016010000}"/>
    <cellStyle name="40% - Accent5 2 4" xfId="280" xr:uid="{00000000-0005-0000-0000-000017010000}"/>
    <cellStyle name="40% - Accent5 2 4 2" xfId="281" xr:uid="{00000000-0005-0000-0000-000018010000}"/>
    <cellStyle name="40% - Accent5 2 5" xfId="282" xr:uid="{00000000-0005-0000-0000-000019010000}"/>
    <cellStyle name="40% - Accent5 2 6" xfId="283" xr:uid="{00000000-0005-0000-0000-00001A010000}"/>
    <cellStyle name="40% - Accent5 3" xfId="284" xr:uid="{00000000-0005-0000-0000-00001B010000}"/>
    <cellStyle name="40% - Accent5 3 2" xfId="285" xr:uid="{00000000-0005-0000-0000-00001C010000}"/>
    <cellStyle name="40% - Accent5 3 2 2" xfId="286" xr:uid="{00000000-0005-0000-0000-00001D010000}"/>
    <cellStyle name="40% - Accent5 3 3" xfId="287" xr:uid="{00000000-0005-0000-0000-00001E010000}"/>
    <cellStyle name="40% - Accent5 3 4" xfId="288" xr:uid="{00000000-0005-0000-0000-00001F010000}"/>
    <cellStyle name="40% - Accent5 4" xfId="289" xr:uid="{00000000-0005-0000-0000-000020010000}"/>
    <cellStyle name="40% - Accent5 4 2" xfId="290" xr:uid="{00000000-0005-0000-0000-000021010000}"/>
    <cellStyle name="40% - Accent5 4 2 2" xfId="291" xr:uid="{00000000-0005-0000-0000-000022010000}"/>
    <cellStyle name="40% - Accent5 4 3" xfId="292" xr:uid="{00000000-0005-0000-0000-000023010000}"/>
    <cellStyle name="40% - Accent5 5" xfId="293" xr:uid="{00000000-0005-0000-0000-000024010000}"/>
    <cellStyle name="40% - Accent5 5 2" xfId="294" xr:uid="{00000000-0005-0000-0000-000025010000}"/>
    <cellStyle name="40% - Accent5 5 3" xfId="295" xr:uid="{00000000-0005-0000-0000-000026010000}"/>
    <cellStyle name="40% - Accent5 6" xfId="296" xr:uid="{00000000-0005-0000-0000-000027010000}"/>
    <cellStyle name="40% - Accent6 2" xfId="297" xr:uid="{00000000-0005-0000-0000-000028010000}"/>
    <cellStyle name="40% - Accent6 2 2" xfId="298" xr:uid="{00000000-0005-0000-0000-000029010000}"/>
    <cellStyle name="40% - Accent6 2 2 2" xfId="299" xr:uid="{00000000-0005-0000-0000-00002A010000}"/>
    <cellStyle name="40% - Accent6 2 2 2 2" xfId="300" xr:uid="{00000000-0005-0000-0000-00002B010000}"/>
    <cellStyle name="40% - Accent6 2 3" xfId="301" xr:uid="{00000000-0005-0000-0000-00002C010000}"/>
    <cellStyle name="40% - Accent6 2 3 2" xfId="302" xr:uid="{00000000-0005-0000-0000-00002D010000}"/>
    <cellStyle name="40% - Accent6 2 4" xfId="303" xr:uid="{00000000-0005-0000-0000-00002E010000}"/>
    <cellStyle name="40% - Accent6 2 4 2" xfId="304" xr:uid="{00000000-0005-0000-0000-00002F010000}"/>
    <cellStyle name="40% - Accent6 2 5" xfId="305" xr:uid="{00000000-0005-0000-0000-000030010000}"/>
    <cellStyle name="40% - Accent6 2 6" xfId="306" xr:uid="{00000000-0005-0000-0000-000031010000}"/>
    <cellStyle name="40% - Accent6 3" xfId="307" xr:uid="{00000000-0005-0000-0000-000032010000}"/>
    <cellStyle name="40% - Accent6 3 2" xfId="308" xr:uid="{00000000-0005-0000-0000-000033010000}"/>
    <cellStyle name="40% - Accent6 3 2 2" xfId="309" xr:uid="{00000000-0005-0000-0000-000034010000}"/>
    <cellStyle name="40% - Accent6 3 3" xfId="310" xr:uid="{00000000-0005-0000-0000-000035010000}"/>
    <cellStyle name="40% - Accent6 3 4" xfId="311" xr:uid="{00000000-0005-0000-0000-000036010000}"/>
    <cellStyle name="40% - Accent6 4" xfId="312" xr:uid="{00000000-0005-0000-0000-000037010000}"/>
    <cellStyle name="40% - Accent6 4 2" xfId="313" xr:uid="{00000000-0005-0000-0000-000038010000}"/>
    <cellStyle name="40% - Accent6 4 2 2" xfId="314" xr:uid="{00000000-0005-0000-0000-000039010000}"/>
    <cellStyle name="40% - Accent6 4 3" xfId="315" xr:uid="{00000000-0005-0000-0000-00003A010000}"/>
    <cellStyle name="40% - Accent6 5" xfId="316" xr:uid="{00000000-0005-0000-0000-00003B010000}"/>
    <cellStyle name="40% - Accent6 5 2" xfId="317" xr:uid="{00000000-0005-0000-0000-00003C010000}"/>
    <cellStyle name="40% - Accent6 5 3" xfId="318" xr:uid="{00000000-0005-0000-0000-00003D010000}"/>
    <cellStyle name="40% - Accent6 6" xfId="319" xr:uid="{00000000-0005-0000-0000-00003E010000}"/>
    <cellStyle name="40% - ส่วนที่ถูกเน้น1" xfId="320" xr:uid="{00000000-0005-0000-0000-00003F010000}"/>
    <cellStyle name="40% - ส่วนที่ถูกเน้น1 2" xfId="321" xr:uid="{00000000-0005-0000-0000-000040010000}"/>
    <cellStyle name="40% - ส่วนที่ถูกเน้น2" xfId="322" xr:uid="{00000000-0005-0000-0000-000041010000}"/>
    <cellStyle name="40% - ส่วนที่ถูกเน้น3" xfId="323" xr:uid="{00000000-0005-0000-0000-000042010000}"/>
    <cellStyle name="40% - ส่วนที่ถูกเน้น3 2" xfId="324" xr:uid="{00000000-0005-0000-0000-000043010000}"/>
    <cellStyle name="40% - ส่วนที่ถูกเน้น4" xfId="325" xr:uid="{00000000-0005-0000-0000-000044010000}"/>
    <cellStyle name="40% - ส่วนที่ถูกเน้น4 2" xfId="326" xr:uid="{00000000-0005-0000-0000-000045010000}"/>
    <cellStyle name="40% - ส่วนที่ถูกเน้น5" xfId="327" xr:uid="{00000000-0005-0000-0000-000046010000}"/>
    <cellStyle name="40% - ส่วนที่ถูกเน้น6" xfId="328" xr:uid="{00000000-0005-0000-0000-000047010000}"/>
    <cellStyle name="40% - ส่วนที่ถูกเน้น6 2" xfId="329" xr:uid="{00000000-0005-0000-0000-000048010000}"/>
    <cellStyle name="60% - Accent1 2" xfId="330" xr:uid="{00000000-0005-0000-0000-000049010000}"/>
    <cellStyle name="60% - Accent1 2 2" xfId="331" xr:uid="{00000000-0005-0000-0000-00004A010000}"/>
    <cellStyle name="60% - Accent1 2 2 2" xfId="332" xr:uid="{00000000-0005-0000-0000-00004B010000}"/>
    <cellStyle name="60% - Accent1 2 3" xfId="333" xr:uid="{00000000-0005-0000-0000-00004C010000}"/>
    <cellStyle name="60% - Accent1 2 4" xfId="334" xr:uid="{00000000-0005-0000-0000-00004D010000}"/>
    <cellStyle name="60% - Accent1 2 5" xfId="335" xr:uid="{00000000-0005-0000-0000-00004E010000}"/>
    <cellStyle name="60% - Accent1 3" xfId="336" xr:uid="{00000000-0005-0000-0000-00004F010000}"/>
    <cellStyle name="60% - Accent1 3 2" xfId="337" xr:uid="{00000000-0005-0000-0000-000050010000}"/>
    <cellStyle name="60% - Accent1 3 3" xfId="338" xr:uid="{00000000-0005-0000-0000-000051010000}"/>
    <cellStyle name="60% - Accent1 4" xfId="339" xr:uid="{00000000-0005-0000-0000-000052010000}"/>
    <cellStyle name="60% - Accent1 4 2" xfId="340" xr:uid="{00000000-0005-0000-0000-000053010000}"/>
    <cellStyle name="60% - Accent1 5" xfId="341" xr:uid="{00000000-0005-0000-0000-000054010000}"/>
    <cellStyle name="60% - Accent1 5 2" xfId="342" xr:uid="{00000000-0005-0000-0000-000055010000}"/>
    <cellStyle name="60% - Accent1 6" xfId="343" xr:uid="{00000000-0005-0000-0000-000056010000}"/>
    <cellStyle name="60% - Accent2 2" xfId="344" xr:uid="{00000000-0005-0000-0000-000057010000}"/>
    <cellStyle name="60% - Accent2 2 2" xfId="345" xr:uid="{00000000-0005-0000-0000-000058010000}"/>
    <cellStyle name="60% - Accent2 2 2 2" xfId="346" xr:uid="{00000000-0005-0000-0000-000059010000}"/>
    <cellStyle name="60% - Accent2 2 3" xfId="347" xr:uid="{00000000-0005-0000-0000-00005A010000}"/>
    <cellStyle name="60% - Accent2 2 4" xfId="348" xr:uid="{00000000-0005-0000-0000-00005B010000}"/>
    <cellStyle name="60% - Accent2 2 5" xfId="349" xr:uid="{00000000-0005-0000-0000-00005C010000}"/>
    <cellStyle name="60% - Accent2 3" xfId="350" xr:uid="{00000000-0005-0000-0000-00005D010000}"/>
    <cellStyle name="60% - Accent2 3 2" xfId="351" xr:uid="{00000000-0005-0000-0000-00005E010000}"/>
    <cellStyle name="60% - Accent2 3 3" xfId="352" xr:uid="{00000000-0005-0000-0000-00005F010000}"/>
    <cellStyle name="60% - Accent2 4" xfId="353" xr:uid="{00000000-0005-0000-0000-000060010000}"/>
    <cellStyle name="60% - Accent2 4 2" xfId="354" xr:uid="{00000000-0005-0000-0000-000061010000}"/>
    <cellStyle name="60% - Accent2 5" xfId="355" xr:uid="{00000000-0005-0000-0000-000062010000}"/>
    <cellStyle name="60% - Accent2 5 2" xfId="356" xr:uid="{00000000-0005-0000-0000-000063010000}"/>
    <cellStyle name="60% - Accent2 6" xfId="357" xr:uid="{00000000-0005-0000-0000-000064010000}"/>
    <cellStyle name="60% - Accent3 2" xfId="358" xr:uid="{00000000-0005-0000-0000-000065010000}"/>
    <cellStyle name="60% - Accent3 2 2" xfId="359" xr:uid="{00000000-0005-0000-0000-000066010000}"/>
    <cellStyle name="60% - Accent3 2 2 2" xfId="360" xr:uid="{00000000-0005-0000-0000-000067010000}"/>
    <cellStyle name="60% - Accent3 2 3" xfId="361" xr:uid="{00000000-0005-0000-0000-000068010000}"/>
    <cellStyle name="60% - Accent3 2 4" xfId="362" xr:uid="{00000000-0005-0000-0000-000069010000}"/>
    <cellStyle name="60% - Accent3 2 5" xfId="363" xr:uid="{00000000-0005-0000-0000-00006A010000}"/>
    <cellStyle name="60% - Accent3 3" xfId="364" xr:uid="{00000000-0005-0000-0000-00006B010000}"/>
    <cellStyle name="60% - Accent3 3 2" xfId="365" xr:uid="{00000000-0005-0000-0000-00006C010000}"/>
    <cellStyle name="60% - Accent3 3 3" xfId="366" xr:uid="{00000000-0005-0000-0000-00006D010000}"/>
    <cellStyle name="60% - Accent3 4" xfId="367" xr:uid="{00000000-0005-0000-0000-00006E010000}"/>
    <cellStyle name="60% - Accent3 4 2" xfId="368" xr:uid="{00000000-0005-0000-0000-00006F010000}"/>
    <cellStyle name="60% - Accent3 5" xfId="369" xr:uid="{00000000-0005-0000-0000-000070010000}"/>
    <cellStyle name="60% - Accent3 5 2" xfId="370" xr:uid="{00000000-0005-0000-0000-000071010000}"/>
    <cellStyle name="60% - Accent3 6" xfId="371" xr:uid="{00000000-0005-0000-0000-000072010000}"/>
    <cellStyle name="60% - Accent4 2" xfId="372" xr:uid="{00000000-0005-0000-0000-000073010000}"/>
    <cellStyle name="60% - Accent4 2 2" xfId="373" xr:uid="{00000000-0005-0000-0000-000074010000}"/>
    <cellStyle name="60% - Accent4 2 2 2" xfId="374" xr:uid="{00000000-0005-0000-0000-000075010000}"/>
    <cellStyle name="60% - Accent4 2 3" xfId="375" xr:uid="{00000000-0005-0000-0000-000076010000}"/>
    <cellStyle name="60% - Accent4 2 4" xfId="376" xr:uid="{00000000-0005-0000-0000-000077010000}"/>
    <cellStyle name="60% - Accent4 2 5" xfId="377" xr:uid="{00000000-0005-0000-0000-000078010000}"/>
    <cellStyle name="60% - Accent4 3" xfId="378" xr:uid="{00000000-0005-0000-0000-000079010000}"/>
    <cellStyle name="60% - Accent4 3 2" xfId="379" xr:uid="{00000000-0005-0000-0000-00007A010000}"/>
    <cellStyle name="60% - Accent4 3 3" xfId="380" xr:uid="{00000000-0005-0000-0000-00007B010000}"/>
    <cellStyle name="60% - Accent4 4" xfId="381" xr:uid="{00000000-0005-0000-0000-00007C010000}"/>
    <cellStyle name="60% - Accent4 4 2" xfId="382" xr:uid="{00000000-0005-0000-0000-00007D010000}"/>
    <cellStyle name="60% - Accent4 5" xfId="383" xr:uid="{00000000-0005-0000-0000-00007E010000}"/>
    <cellStyle name="60% - Accent4 5 2" xfId="384" xr:uid="{00000000-0005-0000-0000-00007F010000}"/>
    <cellStyle name="60% - Accent4 6" xfId="385" xr:uid="{00000000-0005-0000-0000-000080010000}"/>
    <cellStyle name="60% - Accent5 2" xfId="386" xr:uid="{00000000-0005-0000-0000-000081010000}"/>
    <cellStyle name="60% - Accent5 2 2" xfId="387" xr:uid="{00000000-0005-0000-0000-000082010000}"/>
    <cellStyle name="60% - Accent5 2 2 2" xfId="388" xr:uid="{00000000-0005-0000-0000-000083010000}"/>
    <cellStyle name="60% - Accent5 2 3" xfId="389" xr:uid="{00000000-0005-0000-0000-000084010000}"/>
    <cellStyle name="60% - Accent5 2 4" xfId="390" xr:uid="{00000000-0005-0000-0000-000085010000}"/>
    <cellStyle name="60% - Accent5 2 5" xfId="391" xr:uid="{00000000-0005-0000-0000-000086010000}"/>
    <cellStyle name="60% - Accent5 3" xfId="392" xr:uid="{00000000-0005-0000-0000-000087010000}"/>
    <cellStyle name="60% - Accent5 3 2" xfId="393" xr:uid="{00000000-0005-0000-0000-000088010000}"/>
    <cellStyle name="60% - Accent5 3 3" xfId="394" xr:uid="{00000000-0005-0000-0000-000089010000}"/>
    <cellStyle name="60% - Accent5 4" xfId="395" xr:uid="{00000000-0005-0000-0000-00008A010000}"/>
    <cellStyle name="60% - Accent5 4 2" xfId="396" xr:uid="{00000000-0005-0000-0000-00008B010000}"/>
    <cellStyle name="60% - Accent5 5" xfId="397" xr:uid="{00000000-0005-0000-0000-00008C010000}"/>
    <cellStyle name="60% - Accent5 5 2" xfId="398" xr:uid="{00000000-0005-0000-0000-00008D010000}"/>
    <cellStyle name="60% - Accent5 6" xfId="399" xr:uid="{00000000-0005-0000-0000-00008E010000}"/>
    <cellStyle name="60% - Accent6 2" xfId="400" xr:uid="{00000000-0005-0000-0000-00008F010000}"/>
    <cellStyle name="60% - Accent6 2 2" xfId="401" xr:uid="{00000000-0005-0000-0000-000090010000}"/>
    <cellStyle name="60% - Accent6 2 2 2" xfId="402" xr:uid="{00000000-0005-0000-0000-000091010000}"/>
    <cellStyle name="60% - Accent6 2 3" xfId="403" xr:uid="{00000000-0005-0000-0000-000092010000}"/>
    <cellStyle name="60% - Accent6 2 4" xfId="404" xr:uid="{00000000-0005-0000-0000-000093010000}"/>
    <cellStyle name="60% - Accent6 2 5" xfId="405" xr:uid="{00000000-0005-0000-0000-000094010000}"/>
    <cellStyle name="60% - Accent6 3" xfId="406" xr:uid="{00000000-0005-0000-0000-000095010000}"/>
    <cellStyle name="60% - Accent6 3 2" xfId="407" xr:uid="{00000000-0005-0000-0000-000096010000}"/>
    <cellStyle name="60% - Accent6 3 3" xfId="408" xr:uid="{00000000-0005-0000-0000-000097010000}"/>
    <cellStyle name="60% - Accent6 4" xfId="409" xr:uid="{00000000-0005-0000-0000-000098010000}"/>
    <cellStyle name="60% - Accent6 4 2" xfId="410" xr:uid="{00000000-0005-0000-0000-000099010000}"/>
    <cellStyle name="60% - Accent6 5" xfId="411" xr:uid="{00000000-0005-0000-0000-00009A010000}"/>
    <cellStyle name="60% - Accent6 5 2" xfId="412" xr:uid="{00000000-0005-0000-0000-00009B010000}"/>
    <cellStyle name="60% - Accent6 6" xfId="413" xr:uid="{00000000-0005-0000-0000-00009C010000}"/>
    <cellStyle name="60% - ส่วนที่ถูกเน้น1" xfId="414" xr:uid="{00000000-0005-0000-0000-00009D010000}"/>
    <cellStyle name="60% - ส่วนที่ถูกเน้น1 2" xfId="415" xr:uid="{00000000-0005-0000-0000-00009E010000}"/>
    <cellStyle name="60% - ส่วนที่ถูกเน้น2" xfId="416" xr:uid="{00000000-0005-0000-0000-00009F010000}"/>
    <cellStyle name="60% - ส่วนที่ถูกเน้น3" xfId="417" xr:uid="{00000000-0005-0000-0000-0000A0010000}"/>
    <cellStyle name="60% - ส่วนที่ถูกเน้น3 2" xfId="418" xr:uid="{00000000-0005-0000-0000-0000A1010000}"/>
    <cellStyle name="60% - ส่วนที่ถูกเน้น4" xfId="419" xr:uid="{00000000-0005-0000-0000-0000A2010000}"/>
    <cellStyle name="60% - ส่วนที่ถูกเน้น4 2" xfId="420" xr:uid="{00000000-0005-0000-0000-0000A3010000}"/>
    <cellStyle name="60% - ส่วนที่ถูกเน้น5" xfId="421" xr:uid="{00000000-0005-0000-0000-0000A4010000}"/>
    <cellStyle name="60% - ส่วนที่ถูกเน้น5 2" xfId="422" xr:uid="{00000000-0005-0000-0000-0000A5010000}"/>
    <cellStyle name="60% - ส่วนที่ถูกเน้น6" xfId="423" xr:uid="{00000000-0005-0000-0000-0000A6010000}"/>
    <cellStyle name="60% - ส่วนที่ถูกเน้น6 2" xfId="424" xr:uid="{00000000-0005-0000-0000-0000A7010000}"/>
    <cellStyle name="6Ab&amp;&amp;L&amp;&quot;Book Antiqua,Regular&quot;&amp;F. &amp;A_x000a_&amp;D, &amp;Tb" xfId="425" xr:uid="{00000000-0005-0000-0000-0000A8010000}"/>
    <cellStyle name="75" xfId="426" xr:uid="{00000000-0005-0000-0000-0000A9010000}"/>
    <cellStyle name="75 2" xfId="427" xr:uid="{00000000-0005-0000-0000-0000AA010000}"/>
    <cellStyle name="75 3" xfId="428" xr:uid="{00000000-0005-0000-0000-0000AB010000}"/>
    <cellStyle name="A_x0001_" xfId="429" xr:uid="{00000000-0005-0000-0000-0000AC010000}"/>
    <cellStyle name="A_x0001_ 2" xfId="430" xr:uid="{00000000-0005-0000-0000-0000AD010000}"/>
    <cellStyle name="A_x0001_ 3" xfId="431" xr:uid="{00000000-0005-0000-0000-0000AE010000}"/>
    <cellStyle name="Accent1 2" xfId="432" xr:uid="{00000000-0005-0000-0000-0000AF010000}"/>
    <cellStyle name="Accent1 2 2" xfId="433" xr:uid="{00000000-0005-0000-0000-0000B0010000}"/>
    <cellStyle name="Accent1 2 2 2" xfId="434" xr:uid="{00000000-0005-0000-0000-0000B1010000}"/>
    <cellStyle name="Accent1 2 3" xfId="435" xr:uid="{00000000-0005-0000-0000-0000B2010000}"/>
    <cellStyle name="Accent1 2 4" xfId="436" xr:uid="{00000000-0005-0000-0000-0000B3010000}"/>
    <cellStyle name="Accent1 2 5" xfId="437" xr:uid="{00000000-0005-0000-0000-0000B4010000}"/>
    <cellStyle name="Accent1 3" xfId="438" xr:uid="{00000000-0005-0000-0000-0000B5010000}"/>
    <cellStyle name="Accent1 3 2" xfId="439" xr:uid="{00000000-0005-0000-0000-0000B6010000}"/>
    <cellStyle name="Accent1 3 3" xfId="440" xr:uid="{00000000-0005-0000-0000-0000B7010000}"/>
    <cellStyle name="Accent1 4" xfId="441" xr:uid="{00000000-0005-0000-0000-0000B8010000}"/>
    <cellStyle name="Accent1 4 2" xfId="442" xr:uid="{00000000-0005-0000-0000-0000B9010000}"/>
    <cellStyle name="Accent1 5" xfId="443" xr:uid="{00000000-0005-0000-0000-0000BA010000}"/>
    <cellStyle name="Accent1 5 2" xfId="444" xr:uid="{00000000-0005-0000-0000-0000BB010000}"/>
    <cellStyle name="Accent1 6" xfId="445" xr:uid="{00000000-0005-0000-0000-0000BC010000}"/>
    <cellStyle name="Accent2 2" xfId="446" xr:uid="{00000000-0005-0000-0000-0000BD010000}"/>
    <cellStyle name="Accent2 2 2" xfId="447" xr:uid="{00000000-0005-0000-0000-0000BE010000}"/>
    <cellStyle name="Accent2 2 2 2" xfId="448" xr:uid="{00000000-0005-0000-0000-0000BF010000}"/>
    <cellStyle name="Accent2 2 3" xfId="449" xr:uid="{00000000-0005-0000-0000-0000C0010000}"/>
    <cellStyle name="Accent2 2 4" xfId="450" xr:uid="{00000000-0005-0000-0000-0000C1010000}"/>
    <cellStyle name="Accent2 2 5" xfId="451" xr:uid="{00000000-0005-0000-0000-0000C2010000}"/>
    <cellStyle name="Accent2 3" xfId="452" xr:uid="{00000000-0005-0000-0000-0000C3010000}"/>
    <cellStyle name="Accent2 3 2" xfId="453" xr:uid="{00000000-0005-0000-0000-0000C4010000}"/>
    <cellStyle name="Accent2 3 3" xfId="454" xr:uid="{00000000-0005-0000-0000-0000C5010000}"/>
    <cellStyle name="Accent2 4" xfId="455" xr:uid="{00000000-0005-0000-0000-0000C6010000}"/>
    <cellStyle name="Accent2 4 2" xfId="456" xr:uid="{00000000-0005-0000-0000-0000C7010000}"/>
    <cellStyle name="Accent2 5" xfId="457" xr:uid="{00000000-0005-0000-0000-0000C8010000}"/>
    <cellStyle name="Accent2 5 2" xfId="458" xr:uid="{00000000-0005-0000-0000-0000C9010000}"/>
    <cellStyle name="Accent2 6" xfId="459" xr:uid="{00000000-0005-0000-0000-0000CA010000}"/>
    <cellStyle name="Accent3 2" xfId="460" xr:uid="{00000000-0005-0000-0000-0000CB010000}"/>
    <cellStyle name="Accent3 2 2" xfId="461" xr:uid="{00000000-0005-0000-0000-0000CC010000}"/>
    <cellStyle name="Accent3 2 2 2" xfId="462" xr:uid="{00000000-0005-0000-0000-0000CD010000}"/>
    <cellStyle name="Accent3 2 3" xfId="463" xr:uid="{00000000-0005-0000-0000-0000CE010000}"/>
    <cellStyle name="Accent3 2 4" xfId="464" xr:uid="{00000000-0005-0000-0000-0000CF010000}"/>
    <cellStyle name="Accent3 2 5" xfId="465" xr:uid="{00000000-0005-0000-0000-0000D0010000}"/>
    <cellStyle name="Accent3 3" xfId="466" xr:uid="{00000000-0005-0000-0000-0000D1010000}"/>
    <cellStyle name="Accent3 3 2" xfId="467" xr:uid="{00000000-0005-0000-0000-0000D2010000}"/>
    <cellStyle name="Accent3 3 3" xfId="468" xr:uid="{00000000-0005-0000-0000-0000D3010000}"/>
    <cellStyle name="Accent3 4" xfId="469" xr:uid="{00000000-0005-0000-0000-0000D4010000}"/>
    <cellStyle name="Accent3 4 2" xfId="470" xr:uid="{00000000-0005-0000-0000-0000D5010000}"/>
    <cellStyle name="Accent3 5" xfId="471" xr:uid="{00000000-0005-0000-0000-0000D6010000}"/>
    <cellStyle name="Accent3 5 2" xfId="472" xr:uid="{00000000-0005-0000-0000-0000D7010000}"/>
    <cellStyle name="Accent3 6" xfId="473" xr:uid="{00000000-0005-0000-0000-0000D8010000}"/>
    <cellStyle name="Accent4 2" xfId="474" xr:uid="{00000000-0005-0000-0000-0000D9010000}"/>
    <cellStyle name="Accent4 2 2" xfId="475" xr:uid="{00000000-0005-0000-0000-0000DA010000}"/>
    <cellStyle name="Accent4 2 2 2" xfId="476" xr:uid="{00000000-0005-0000-0000-0000DB010000}"/>
    <cellStyle name="Accent4 2 3" xfId="477" xr:uid="{00000000-0005-0000-0000-0000DC010000}"/>
    <cellStyle name="Accent4 2 4" xfId="478" xr:uid="{00000000-0005-0000-0000-0000DD010000}"/>
    <cellStyle name="Accent4 2 5" xfId="479" xr:uid="{00000000-0005-0000-0000-0000DE010000}"/>
    <cellStyle name="Accent4 3" xfId="480" xr:uid="{00000000-0005-0000-0000-0000DF010000}"/>
    <cellStyle name="Accent4 3 2" xfId="481" xr:uid="{00000000-0005-0000-0000-0000E0010000}"/>
    <cellStyle name="Accent4 3 3" xfId="482" xr:uid="{00000000-0005-0000-0000-0000E1010000}"/>
    <cellStyle name="Accent4 4" xfId="483" xr:uid="{00000000-0005-0000-0000-0000E2010000}"/>
    <cellStyle name="Accent4 4 2" xfId="484" xr:uid="{00000000-0005-0000-0000-0000E3010000}"/>
    <cellStyle name="Accent4 5" xfId="485" xr:uid="{00000000-0005-0000-0000-0000E4010000}"/>
    <cellStyle name="Accent4 5 2" xfId="486" xr:uid="{00000000-0005-0000-0000-0000E5010000}"/>
    <cellStyle name="Accent4 6" xfId="487" xr:uid="{00000000-0005-0000-0000-0000E6010000}"/>
    <cellStyle name="Accent5 2" xfId="488" xr:uid="{00000000-0005-0000-0000-0000E7010000}"/>
    <cellStyle name="Accent5 2 2" xfId="489" xr:uid="{00000000-0005-0000-0000-0000E8010000}"/>
    <cellStyle name="Accent5 2 2 2" xfId="490" xr:uid="{00000000-0005-0000-0000-0000E9010000}"/>
    <cellStyle name="Accent5 2 3" xfId="491" xr:uid="{00000000-0005-0000-0000-0000EA010000}"/>
    <cellStyle name="Accent5 2 4" xfId="492" xr:uid="{00000000-0005-0000-0000-0000EB010000}"/>
    <cellStyle name="Accent5 2 5" xfId="493" xr:uid="{00000000-0005-0000-0000-0000EC010000}"/>
    <cellStyle name="Accent5 3" xfId="494" xr:uid="{00000000-0005-0000-0000-0000ED010000}"/>
    <cellStyle name="Accent5 3 2" xfId="495" xr:uid="{00000000-0005-0000-0000-0000EE010000}"/>
    <cellStyle name="Accent5 3 3" xfId="496" xr:uid="{00000000-0005-0000-0000-0000EF010000}"/>
    <cellStyle name="Accent5 4" xfId="497" xr:uid="{00000000-0005-0000-0000-0000F0010000}"/>
    <cellStyle name="Accent5 4 2" xfId="498" xr:uid="{00000000-0005-0000-0000-0000F1010000}"/>
    <cellStyle name="Accent5 5" xfId="499" xr:uid="{00000000-0005-0000-0000-0000F2010000}"/>
    <cellStyle name="Accent5 5 2" xfId="500" xr:uid="{00000000-0005-0000-0000-0000F3010000}"/>
    <cellStyle name="Accent5 6" xfId="501" xr:uid="{00000000-0005-0000-0000-0000F4010000}"/>
    <cellStyle name="Accent6 2" xfId="502" xr:uid="{00000000-0005-0000-0000-0000F5010000}"/>
    <cellStyle name="Accent6 2 2" xfId="503" xr:uid="{00000000-0005-0000-0000-0000F6010000}"/>
    <cellStyle name="Accent6 2 2 2" xfId="504" xr:uid="{00000000-0005-0000-0000-0000F7010000}"/>
    <cellStyle name="Accent6 2 3" xfId="505" xr:uid="{00000000-0005-0000-0000-0000F8010000}"/>
    <cellStyle name="Accent6 2 4" xfId="506" xr:uid="{00000000-0005-0000-0000-0000F9010000}"/>
    <cellStyle name="Accent6 2 5" xfId="507" xr:uid="{00000000-0005-0000-0000-0000FA010000}"/>
    <cellStyle name="Accent6 3" xfId="508" xr:uid="{00000000-0005-0000-0000-0000FB010000}"/>
    <cellStyle name="Accent6 3 2" xfId="509" xr:uid="{00000000-0005-0000-0000-0000FC010000}"/>
    <cellStyle name="Accent6 3 3" xfId="510" xr:uid="{00000000-0005-0000-0000-0000FD010000}"/>
    <cellStyle name="Accent6 4" xfId="511" xr:uid="{00000000-0005-0000-0000-0000FE010000}"/>
    <cellStyle name="Accent6 4 2" xfId="512" xr:uid="{00000000-0005-0000-0000-0000FF010000}"/>
    <cellStyle name="Accent6 5" xfId="513" xr:uid="{00000000-0005-0000-0000-000000020000}"/>
    <cellStyle name="Accent6 5 2" xfId="514" xr:uid="{00000000-0005-0000-0000-000001020000}"/>
    <cellStyle name="Accent6 6" xfId="515" xr:uid="{00000000-0005-0000-0000-000002020000}"/>
    <cellStyle name="b" xfId="516" xr:uid="{00000000-0005-0000-0000-000003020000}"/>
    <cellStyle name="Bad 2" xfId="517" xr:uid="{00000000-0005-0000-0000-000004020000}"/>
    <cellStyle name="Bad 2 2" xfId="518" xr:uid="{00000000-0005-0000-0000-000005020000}"/>
    <cellStyle name="Bad 2 2 2" xfId="519" xr:uid="{00000000-0005-0000-0000-000006020000}"/>
    <cellStyle name="Bad 2 3" xfId="520" xr:uid="{00000000-0005-0000-0000-000007020000}"/>
    <cellStyle name="Bad 2 4" xfId="521" xr:uid="{00000000-0005-0000-0000-000008020000}"/>
    <cellStyle name="Bad 2 5" xfId="522" xr:uid="{00000000-0005-0000-0000-000009020000}"/>
    <cellStyle name="Bad 3" xfId="523" xr:uid="{00000000-0005-0000-0000-00000A020000}"/>
    <cellStyle name="Bad 3 2" xfId="524" xr:uid="{00000000-0005-0000-0000-00000B020000}"/>
    <cellStyle name="Bad 3 3" xfId="525" xr:uid="{00000000-0005-0000-0000-00000C020000}"/>
    <cellStyle name="Bad 4" xfId="526" xr:uid="{00000000-0005-0000-0000-00000D020000}"/>
    <cellStyle name="Bad 4 2" xfId="527" xr:uid="{00000000-0005-0000-0000-00000E020000}"/>
    <cellStyle name="Bad 5" xfId="528" xr:uid="{00000000-0005-0000-0000-00000F020000}"/>
    <cellStyle name="Bad 5 2" xfId="529" xr:uid="{00000000-0005-0000-0000-000010020000}"/>
    <cellStyle name="Bad 6" xfId="530" xr:uid="{00000000-0005-0000-0000-000011020000}"/>
    <cellStyle name="Body" xfId="531" xr:uid="{00000000-0005-0000-0000-000012020000}"/>
    <cellStyle name="Border" xfId="532" xr:uid="{00000000-0005-0000-0000-000013020000}"/>
    <cellStyle name="Calc Currency (0)" xfId="533" xr:uid="{00000000-0005-0000-0000-000014020000}"/>
    <cellStyle name="Calc Currency (0) 2" xfId="534" xr:uid="{00000000-0005-0000-0000-000015020000}"/>
    <cellStyle name="Calc Currency (2)" xfId="535" xr:uid="{00000000-0005-0000-0000-000016020000}"/>
    <cellStyle name="Calc Currency (2) 2" xfId="536" xr:uid="{00000000-0005-0000-0000-000017020000}"/>
    <cellStyle name="Calc Currency (2) 3" xfId="537" xr:uid="{00000000-0005-0000-0000-000018020000}"/>
    <cellStyle name="Calc Percent (0)" xfId="538" xr:uid="{00000000-0005-0000-0000-000019020000}"/>
    <cellStyle name="Calc Percent (0) 2" xfId="539" xr:uid="{00000000-0005-0000-0000-00001A020000}"/>
    <cellStyle name="Calc Percent (0) 3" xfId="540" xr:uid="{00000000-0005-0000-0000-00001B020000}"/>
    <cellStyle name="Calc Percent (1)" xfId="541" xr:uid="{00000000-0005-0000-0000-00001C020000}"/>
    <cellStyle name="Calc Percent (1) 2" xfId="542" xr:uid="{00000000-0005-0000-0000-00001D020000}"/>
    <cellStyle name="Calc Percent (1) 3" xfId="543" xr:uid="{00000000-0005-0000-0000-00001E020000}"/>
    <cellStyle name="Calc Percent (2)" xfId="544" xr:uid="{00000000-0005-0000-0000-00001F020000}"/>
    <cellStyle name="Calc Percent (2) 2" xfId="545" xr:uid="{00000000-0005-0000-0000-000020020000}"/>
    <cellStyle name="Calc Percent (2) 3" xfId="546" xr:uid="{00000000-0005-0000-0000-000021020000}"/>
    <cellStyle name="Calc Units (0)" xfId="547" xr:uid="{00000000-0005-0000-0000-000022020000}"/>
    <cellStyle name="Calc Units (0) 2" xfId="548" xr:uid="{00000000-0005-0000-0000-000023020000}"/>
    <cellStyle name="Calc Units (0) 3" xfId="549" xr:uid="{00000000-0005-0000-0000-000024020000}"/>
    <cellStyle name="Calc Units (1)" xfId="550" xr:uid="{00000000-0005-0000-0000-000025020000}"/>
    <cellStyle name="Calc Units (1) 2" xfId="551" xr:uid="{00000000-0005-0000-0000-000026020000}"/>
    <cellStyle name="Calc Units (1) 3" xfId="552" xr:uid="{00000000-0005-0000-0000-000027020000}"/>
    <cellStyle name="Calc Units (2)" xfId="553" xr:uid="{00000000-0005-0000-0000-000028020000}"/>
    <cellStyle name="Calc Units (2) 2" xfId="554" xr:uid="{00000000-0005-0000-0000-000029020000}"/>
    <cellStyle name="Calc Units (2) 3" xfId="555" xr:uid="{00000000-0005-0000-0000-00002A020000}"/>
    <cellStyle name="Calculation 2" xfId="556" xr:uid="{00000000-0005-0000-0000-00002B020000}"/>
    <cellStyle name="Calculation 2 2" xfId="557" xr:uid="{00000000-0005-0000-0000-00002C020000}"/>
    <cellStyle name="Calculation 2 2 2" xfId="558" xr:uid="{00000000-0005-0000-0000-00002D020000}"/>
    <cellStyle name="Calculation 2 3" xfId="559" xr:uid="{00000000-0005-0000-0000-00002E020000}"/>
    <cellStyle name="Calculation 2 4" xfId="560" xr:uid="{00000000-0005-0000-0000-00002F020000}"/>
    <cellStyle name="Calculation 2 5" xfId="561" xr:uid="{00000000-0005-0000-0000-000030020000}"/>
    <cellStyle name="Calculation 3" xfId="562" xr:uid="{00000000-0005-0000-0000-000031020000}"/>
    <cellStyle name="Calculation 3 2" xfId="563" xr:uid="{00000000-0005-0000-0000-000032020000}"/>
    <cellStyle name="Calculation 3 3" xfId="564" xr:uid="{00000000-0005-0000-0000-000033020000}"/>
    <cellStyle name="Calculation 4" xfId="565" xr:uid="{00000000-0005-0000-0000-000034020000}"/>
    <cellStyle name="Calculation 4 2" xfId="566" xr:uid="{00000000-0005-0000-0000-000035020000}"/>
    <cellStyle name="Calculation 5" xfId="567" xr:uid="{00000000-0005-0000-0000-000036020000}"/>
    <cellStyle name="Calculation 5 2" xfId="568" xr:uid="{00000000-0005-0000-0000-000037020000}"/>
    <cellStyle name="Calculation 6" xfId="569" xr:uid="{00000000-0005-0000-0000-000038020000}"/>
    <cellStyle name="category" xfId="570" xr:uid="{00000000-0005-0000-0000-000039020000}"/>
    <cellStyle name="Change A&amp;ll" xfId="571" xr:uid="{00000000-0005-0000-0000-00003A020000}"/>
    <cellStyle name="Check Cell 2" xfId="572" xr:uid="{00000000-0005-0000-0000-00003B020000}"/>
    <cellStyle name="Check Cell 2 2" xfId="573" xr:uid="{00000000-0005-0000-0000-00003C020000}"/>
    <cellStyle name="Check Cell 2 2 2" xfId="574" xr:uid="{00000000-0005-0000-0000-00003D020000}"/>
    <cellStyle name="Check Cell 2 3" xfId="575" xr:uid="{00000000-0005-0000-0000-00003E020000}"/>
    <cellStyle name="Check Cell 2 4" xfId="576" xr:uid="{00000000-0005-0000-0000-00003F020000}"/>
    <cellStyle name="Check Cell 2 5" xfId="577" xr:uid="{00000000-0005-0000-0000-000040020000}"/>
    <cellStyle name="Check Cell 3" xfId="578" xr:uid="{00000000-0005-0000-0000-000041020000}"/>
    <cellStyle name="Check Cell 3 2" xfId="579" xr:uid="{00000000-0005-0000-0000-000042020000}"/>
    <cellStyle name="Check Cell 3 3" xfId="580" xr:uid="{00000000-0005-0000-0000-000043020000}"/>
    <cellStyle name="Check Cell 4" xfId="581" xr:uid="{00000000-0005-0000-0000-000044020000}"/>
    <cellStyle name="Check Cell 4 2" xfId="582" xr:uid="{00000000-0005-0000-0000-000045020000}"/>
    <cellStyle name="Check Cell 5" xfId="583" xr:uid="{00000000-0005-0000-0000-000046020000}"/>
    <cellStyle name="Check Cell 5 2" xfId="584" xr:uid="{00000000-0005-0000-0000-000047020000}"/>
    <cellStyle name="Check Cell 6" xfId="585" xr:uid="{00000000-0005-0000-0000-000048020000}"/>
    <cellStyle name="Comma" xfId="586" builtinId="3"/>
    <cellStyle name="Comma  - Style1" xfId="587" xr:uid="{00000000-0005-0000-0000-00004A020000}"/>
    <cellStyle name="Comma  - Style2" xfId="588" xr:uid="{00000000-0005-0000-0000-00004B020000}"/>
    <cellStyle name="Comma  - Style3" xfId="589" xr:uid="{00000000-0005-0000-0000-00004C020000}"/>
    <cellStyle name="Comma  - Style4" xfId="590" xr:uid="{00000000-0005-0000-0000-00004D020000}"/>
    <cellStyle name="Comma  - Style5" xfId="591" xr:uid="{00000000-0005-0000-0000-00004E020000}"/>
    <cellStyle name="Comma  - Style6" xfId="592" xr:uid="{00000000-0005-0000-0000-00004F020000}"/>
    <cellStyle name="Comma  - Style7" xfId="593" xr:uid="{00000000-0005-0000-0000-000050020000}"/>
    <cellStyle name="Comma  - Style7 2" xfId="594" xr:uid="{00000000-0005-0000-0000-000051020000}"/>
    <cellStyle name="Comma  - Style8" xfId="595" xr:uid="{00000000-0005-0000-0000-000052020000}"/>
    <cellStyle name="Comma  - Style8 2" xfId="596" xr:uid="{00000000-0005-0000-0000-000053020000}"/>
    <cellStyle name="Comma [00]" xfId="597" xr:uid="{00000000-0005-0000-0000-000054020000}"/>
    <cellStyle name="Comma [00] 2" xfId="598" xr:uid="{00000000-0005-0000-0000-000055020000}"/>
    <cellStyle name="Comma [00] 3" xfId="599" xr:uid="{00000000-0005-0000-0000-000056020000}"/>
    <cellStyle name="Comma 10" xfId="600" xr:uid="{00000000-0005-0000-0000-000057020000}"/>
    <cellStyle name="Comma 10 2" xfId="601" xr:uid="{00000000-0005-0000-0000-000058020000}"/>
    <cellStyle name="Comma 10 2 2" xfId="602" xr:uid="{00000000-0005-0000-0000-000059020000}"/>
    <cellStyle name="Comma 10 3" xfId="603" xr:uid="{00000000-0005-0000-0000-00005A020000}"/>
    <cellStyle name="Comma 10 4" xfId="604" xr:uid="{00000000-0005-0000-0000-00005B020000}"/>
    <cellStyle name="Comma 100" xfId="605" xr:uid="{00000000-0005-0000-0000-00005C020000}"/>
    <cellStyle name="Comma 100 2" xfId="606" xr:uid="{00000000-0005-0000-0000-00005D020000}"/>
    <cellStyle name="Comma 100 2 2" xfId="607" xr:uid="{00000000-0005-0000-0000-00005E020000}"/>
    <cellStyle name="Comma 100 2 2 2" xfId="608" xr:uid="{00000000-0005-0000-0000-00005F020000}"/>
    <cellStyle name="Comma 100 2 3" xfId="609" xr:uid="{00000000-0005-0000-0000-000060020000}"/>
    <cellStyle name="Comma 100 3" xfId="610" xr:uid="{00000000-0005-0000-0000-000061020000}"/>
    <cellStyle name="Comma 100 3 2" xfId="611" xr:uid="{00000000-0005-0000-0000-000062020000}"/>
    <cellStyle name="Comma 100 3 2 2" xfId="612" xr:uid="{00000000-0005-0000-0000-000063020000}"/>
    <cellStyle name="Comma 100 3 3" xfId="613" xr:uid="{00000000-0005-0000-0000-000064020000}"/>
    <cellStyle name="Comma 100 4" xfId="614" xr:uid="{00000000-0005-0000-0000-000065020000}"/>
    <cellStyle name="Comma 100 4 2" xfId="615" xr:uid="{00000000-0005-0000-0000-000066020000}"/>
    <cellStyle name="Comma 100 4 2 2" xfId="616" xr:uid="{00000000-0005-0000-0000-000067020000}"/>
    <cellStyle name="Comma 100 4 3" xfId="617" xr:uid="{00000000-0005-0000-0000-000068020000}"/>
    <cellStyle name="Comma 100 5" xfId="618" xr:uid="{00000000-0005-0000-0000-000069020000}"/>
    <cellStyle name="Comma 100 5 2" xfId="619" xr:uid="{00000000-0005-0000-0000-00006A020000}"/>
    <cellStyle name="Comma 100 6" xfId="620" xr:uid="{00000000-0005-0000-0000-00006B020000}"/>
    <cellStyle name="Comma 101" xfId="621" xr:uid="{00000000-0005-0000-0000-00006C020000}"/>
    <cellStyle name="Comma 101 2" xfId="622" xr:uid="{00000000-0005-0000-0000-00006D020000}"/>
    <cellStyle name="Comma 101 2 2" xfId="623" xr:uid="{00000000-0005-0000-0000-00006E020000}"/>
    <cellStyle name="Comma 101 2 2 2" xfId="624" xr:uid="{00000000-0005-0000-0000-00006F020000}"/>
    <cellStyle name="Comma 101 2 3" xfId="625" xr:uid="{00000000-0005-0000-0000-000070020000}"/>
    <cellStyle name="Comma 101 3" xfId="626" xr:uid="{00000000-0005-0000-0000-000071020000}"/>
    <cellStyle name="Comma 101 3 2" xfId="627" xr:uid="{00000000-0005-0000-0000-000072020000}"/>
    <cellStyle name="Comma 101 3 2 2" xfId="628" xr:uid="{00000000-0005-0000-0000-000073020000}"/>
    <cellStyle name="Comma 101 3 3" xfId="629" xr:uid="{00000000-0005-0000-0000-000074020000}"/>
    <cellStyle name="Comma 101 4" xfId="630" xr:uid="{00000000-0005-0000-0000-000075020000}"/>
    <cellStyle name="Comma 101 4 2" xfId="631" xr:uid="{00000000-0005-0000-0000-000076020000}"/>
    <cellStyle name="Comma 101 4 2 2" xfId="632" xr:uid="{00000000-0005-0000-0000-000077020000}"/>
    <cellStyle name="Comma 101 4 3" xfId="633" xr:uid="{00000000-0005-0000-0000-000078020000}"/>
    <cellStyle name="Comma 101 5" xfId="634" xr:uid="{00000000-0005-0000-0000-000079020000}"/>
    <cellStyle name="Comma 101 5 2" xfId="635" xr:uid="{00000000-0005-0000-0000-00007A020000}"/>
    <cellStyle name="Comma 101 6" xfId="636" xr:uid="{00000000-0005-0000-0000-00007B020000}"/>
    <cellStyle name="Comma 102" xfId="637" xr:uid="{00000000-0005-0000-0000-00007C020000}"/>
    <cellStyle name="Comma 103" xfId="638" xr:uid="{00000000-0005-0000-0000-00007D020000}"/>
    <cellStyle name="Comma 104" xfId="639" xr:uid="{00000000-0005-0000-0000-00007E020000}"/>
    <cellStyle name="Comma 105" xfId="640" xr:uid="{00000000-0005-0000-0000-00007F020000}"/>
    <cellStyle name="Comma 106" xfId="641" xr:uid="{00000000-0005-0000-0000-000080020000}"/>
    <cellStyle name="Comma 107" xfId="642" xr:uid="{00000000-0005-0000-0000-000081020000}"/>
    <cellStyle name="Comma 11" xfId="643" xr:uid="{00000000-0005-0000-0000-000082020000}"/>
    <cellStyle name="Comma 11 2" xfId="644" xr:uid="{00000000-0005-0000-0000-000083020000}"/>
    <cellStyle name="Comma 11 3" xfId="645" xr:uid="{00000000-0005-0000-0000-000084020000}"/>
    <cellStyle name="Comma 12" xfId="646" xr:uid="{00000000-0005-0000-0000-000085020000}"/>
    <cellStyle name="Comma 12 2" xfId="647" xr:uid="{00000000-0005-0000-0000-000086020000}"/>
    <cellStyle name="Comma 13" xfId="648" xr:uid="{00000000-0005-0000-0000-000087020000}"/>
    <cellStyle name="Comma 13 2" xfId="649" xr:uid="{00000000-0005-0000-0000-000088020000}"/>
    <cellStyle name="Comma 13 3" xfId="650" xr:uid="{00000000-0005-0000-0000-000089020000}"/>
    <cellStyle name="Comma 14" xfId="651" xr:uid="{00000000-0005-0000-0000-00008A020000}"/>
    <cellStyle name="Comma 14 2" xfId="652" xr:uid="{00000000-0005-0000-0000-00008B020000}"/>
    <cellStyle name="Comma 14 3" xfId="653" xr:uid="{00000000-0005-0000-0000-00008C020000}"/>
    <cellStyle name="Comma 15" xfId="654" xr:uid="{00000000-0005-0000-0000-00008D020000}"/>
    <cellStyle name="Comma 15 2" xfId="655" xr:uid="{00000000-0005-0000-0000-00008E020000}"/>
    <cellStyle name="Comma 15 3" xfId="656" xr:uid="{00000000-0005-0000-0000-00008F020000}"/>
    <cellStyle name="Comma 16" xfId="657" xr:uid="{00000000-0005-0000-0000-000090020000}"/>
    <cellStyle name="Comma 16 2" xfId="658" xr:uid="{00000000-0005-0000-0000-000091020000}"/>
    <cellStyle name="Comma 16 2 2" xfId="659" xr:uid="{00000000-0005-0000-0000-000092020000}"/>
    <cellStyle name="Comma 16 2 3" xfId="660" xr:uid="{00000000-0005-0000-0000-000093020000}"/>
    <cellStyle name="Comma 16 2 3 2" xfId="661" xr:uid="{00000000-0005-0000-0000-000094020000}"/>
    <cellStyle name="Comma 16 2 3 2 2" xfId="662" xr:uid="{00000000-0005-0000-0000-000095020000}"/>
    <cellStyle name="Comma 16 2 3 3" xfId="663" xr:uid="{00000000-0005-0000-0000-000096020000}"/>
    <cellStyle name="Comma 16 2 4" xfId="664" xr:uid="{00000000-0005-0000-0000-000097020000}"/>
    <cellStyle name="Comma 16 2 4 2" xfId="665" xr:uid="{00000000-0005-0000-0000-000098020000}"/>
    <cellStyle name="Comma 16 2 4 2 2" xfId="666" xr:uid="{00000000-0005-0000-0000-000099020000}"/>
    <cellStyle name="Comma 16 2 4 3" xfId="667" xr:uid="{00000000-0005-0000-0000-00009A020000}"/>
    <cellStyle name="Comma 16 2 5" xfId="668" xr:uid="{00000000-0005-0000-0000-00009B020000}"/>
    <cellStyle name="Comma 16 2 5 2" xfId="669" xr:uid="{00000000-0005-0000-0000-00009C020000}"/>
    <cellStyle name="Comma 16 2 5 2 2" xfId="670" xr:uid="{00000000-0005-0000-0000-00009D020000}"/>
    <cellStyle name="Comma 16 2 5 3" xfId="671" xr:uid="{00000000-0005-0000-0000-00009E020000}"/>
    <cellStyle name="Comma 16 2 6" xfId="672" xr:uid="{00000000-0005-0000-0000-00009F020000}"/>
    <cellStyle name="Comma 16 2 6 2" xfId="673" xr:uid="{00000000-0005-0000-0000-0000A0020000}"/>
    <cellStyle name="Comma 16 2 7" xfId="674" xr:uid="{00000000-0005-0000-0000-0000A1020000}"/>
    <cellStyle name="Comma 16 3" xfId="675" xr:uid="{00000000-0005-0000-0000-0000A2020000}"/>
    <cellStyle name="Comma 16 3 2" xfId="676" xr:uid="{00000000-0005-0000-0000-0000A3020000}"/>
    <cellStyle name="Comma 16 3 2 2" xfId="677" xr:uid="{00000000-0005-0000-0000-0000A4020000}"/>
    <cellStyle name="Comma 16 3 2 2 2" xfId="678" xr:uid="{00000000-0005-0000-0000-0000A5020000}"/>
    <cellStyle name="Comma 16 3 2 3" xfId="679" xr:uid="{00000000-0005-0000-0000-0000A6020000}"/>
    <cellStyle name="Comma 16 3 3" xfId="680" xr:uid="{00000000-0005-0000-0000-0000A7020000}"/>
    <cellStyle name="Comma 16 3 3 2" xfId="681" xr:uid="{00000000-0005-0000-0000-0000A8020000}"/>
    <cellStyle name="Comma 16 3 3 2 2" xfId="682" xr:uid="{00000000-0005-0000-0000-0000A9020000}"/>
    <cellStyle name="Comma 16 3 3 3" xfId="683" xr:uid="{00000000-0005-0000-0000-0000AA020000}"/>
    <cellStyle name="Comma 16 3 4" xfId="684" xr:uid="{00000000-0005-0000-0000-0000AB020000}"/>
    <cellStyle name="Comma 16 3 4 2" xfId="685" xr:uid="{00000000-0005-0000-0000-0000AC020000}"/>
    <cellStyle name="Comma 16 3 4 2 2" xfId="686" xr:uid="{00000000-0005-0000-0000-0000AD020000}"/>
    <cellStyle name="Comma 16 3 4 3" xfId="687" xr:uid="{00000000-0005-0000-0000-0000AE020000}"/>
    <cellStyle name="Comma 16 3 5" xfId="688" xr:uid="{00000000-0005-0000-0000-0000AF020000}"/>
    <cellStyle name="Comma 16 3 5 2" xfId="689" xr:uid="{00000000-0005-0000-0000-0000B0020000}"/>
    <cellStyle name="Comma 16 3 6" xfId="690" xr:uid="{00000000-0005-0000-0000-0000B1020000}"/>
    <cellStyle name="Comma 16 4" xfId="691" xr:uid="{00000000-0005-0000-0000-0000B2020000}"/>
    <cellStyle name="Comma 16 5" xfId="692" xr:uid="{00000000-0005-0000-0000-0000B3020000}"/>
    <cellStyle name="Comma 16 5 2" xfId="693" xr:uid="{00000000-0005-0000-0000-0000B4020000}"/>
    <cellStyle name="Comma 16 5 2 2" xfId="694" xr:uid="{00000000-0005-0000-0000-0000B5020000}"/>
    <cellStyle name="Comma 16 5 3" xfId="695" xr:uid="{00000000-0005-0000-0000-0000B6020000}"/>
    <cellStyle name="Comma 16 6" xfId="696" xr:uid="{00000000-0005-0000-0000-0000B7020000}"/>
    <cellStyle name="Comma 16 6 2" xfId="697" xr:uid="{00000000-0005-0000-0000-0000B8020000}"/>
    <cellStyle name="Comma 16 6 2 2" xfId="698" xr:uid="{00000000-0005-0000-0000-0000B9020000}"/>
    <cellStyle name="Comma 16 6 3" xfId="699" xr:uid="{00000000-0005-0000-0000-0000BA020000}"/>
    <cellStyle name="Comma 16 7" xfId="700" xr:uid="{00000000-0005-0000-0000-0000BB020000}"/>
    <cellStyle name="Comma 16 7 2" xfId="701" xr:uid="{00000000-0005-0000-0000-0000BC020000}"/>
    <cellStyle name="Comma 16 7 2 2" xfId="702" xr:uid="{00000000-0005-0000-0000-0000BD020000}"/>
    <cellStyle name="Comma 16 7 3" xfId="703" xr:uid="{00000000-0005-0000-0000-0000BE020000}"/>
    <cellStyle name="Comma 16 8" xfId="704" xr:uid="{00000000-0005-0000-0000-0000BF020000}"/>
    <cellStyle name="Comma 16 8 2" xfId="705" xr:uid="{00000000-0005-0000-0000-0000C0020000}"/>
    <cellStyle name="Comma 16 9" xfId="706" xr:uid="{00000000-0005-0000-0000-0000C1020000}"/>
    <cellStyle name="Comma 17" xfId="707" xr:uid="{00000000-0005-0000-0000-0000C2020000}"/>
    <cellStyle name="Comma 18" xfId="708" xr:uid="{00000000-0005-0000-0000-0000C3020000}"/>
    <cellStyle name="Comma 19" xfId="709" xr:uid="{00000000-0005-0000-0000-0000C4020000}"/>
    <cellStyle name="Comma 2" xfId="710" xr:uid="{00000000-0005-0000-0000-0000C5020000}"/>
    <cellStyle name="Comma 2 2" xfId="711" xr:uid="{00000000-0005-0000-0000-0000C6020000}"/>
    <cellStyle name="Comma 2 2 2" xfId="712" xr:uid="{00000000-0005-0000-0000-0000C7020000}"/>
    <cellStyle name="Comma 2 2 2 2" xfId="713" xr:uid="{00000000-0005-0000-0000-0000C8020000}"/>
    <cellStyle name="Comma 2 2 2 3" xfId="714" xr:uid="{00000000-0005-0000-0000-0000C9020000}"/>
    <cellStyle name="Comma 2 2 3" xfId="715" xr:uid="{00000000-0005-0000-0000-0000CA020000}"/>
    <cellStyle name="Comma 2 2 3 2" xfId="716" xr:uid="{00000000-0005-0000-0000-0000CB020000}"/>
    <cellStyle name="Comma 2 2 3 2 2" xfId="717" xr:uid="{00000000-0005-0000-0000-0000CC020000}"/>
    <cellStyle name="Comma 2 2 3 2 2 2" xfId="718" xr:uid="{00000000-0005-0000-0000-0000CD020000}"/>
    <cellStyle name="Comma 2 2 3 2 3" xfId="719" xr:uid="{00000000-0005-0000-0000-0000CE020000}"/>
    <cellStyle name="Comma 2 2 3 3" xfId="720" xr:uid="{00000000-0005-0000-0000-0000CF020000}"/>
    <cellStyle name="Comma 2 2 3 3 2" xfId="721" xr:uid="{00000000-0005-0000-0000-0000D0020000}"/>
    <cellStyle name="Comma 2 2 3 3 2 2" xfId="722" xr:uid="{00000000-0005-0000-0000-0000D1020000}"/>
    <cellStyle name="Comma 2 2 3 3 3" xfId="723" xr:uid="{00000000-0005-0000-0000-0000D2020000}"/>
    <cellStyle name="Comma 2 2 3 4" xfId="724" xr:uid="{00000000-0005-0000-0000-0000D3020000}"/>
    <cellStyle name="Comma 2 2 3 4 2" xfId="725" xr:uid="{00000000-0005-0000-0000-0000D4020000}"/>
    <cellStyle name="Comma 2 2 3 4 2 2" xfId="726" xr:uid="{00000000-0005-0000-0000-0000D5020000}"/>
    <cellStyle name="Comma 2 2 3 4 3" xfId="727" xr:uid="{00000000-0005-0000-0000-0000D6020000}"/>
    <cellStyle name="Comma 2 2 3 5" xfId="728" xr:uid="{00000000-0005-0000-0000-0000D7020000}"/>
    <cellStyle name="Comma 2 2 3 5 2" xfId="729" xr:uid="{00000000-0005-0000-0000-0000D8020000}"/>
    <cellStyle name="Comma 2 2 3 6" xfId="730" xr:uid="{00000000-0005-0000-0000-0000D9020000}"/>
    <cellStyle name="Comma 2 2 4" xfId="731" xr:uid="{00000000-0005-0000-0000-0000DA020000}"/>
    <cellStyle name="Comma 2 2 5" xfId="732" xr:uid="{00000000-0005-0000-0000-0000DB020000}"/>
    <cellStyle name="Comma 2 3" xfId="733" xr:uid="{00000000-0005-0000-0000-0000DC020000}"/>
    <cellStyle name="Comma 2 3 2" xfId="734" xr:uid="{00000000-0005-0000-0000-0000DD020000}"/>
    <cellStyle name="Comma 2 3 3" xfId="735" xr:uid="{00000000-0005-0000-0000-0000DE020000}"/>
    <cellStyle name="Comma 2 4" xfId="736" xr:uid="{00000000-0005-0000-0000-0000DF020000}"/>
    <cellStyle name="Comma 2 4 2" xfId="737" xr:uid="{00000000-0005-0000-0000-0000E0020000}"/>
    <cellStyle name="Comma 2 4 3" xfId="738" xr:uid="{00000000-0005-0000-0000-0000E1020000}"/>
    <cellStyle name="Comma 2 5" xfId="739" xr:uid="{00000000-0005-0000-0000-0000E2020000}"/>
    <cellStyle name="Comma 2 5 2" xfId="740" xr:uid="{00000000-0005-0000-0000-0000E3020000}"/>
    <cellStyle name="Comma 2 5 3" xfId="741" xr:uid="{00000000-0005-0000-0000-0000E4020000}"/>
    <cellStyle name="Comma 2 6" xfId="742" xr:uid="{00000000-0005-0000-0000-0000E5020000}"/>
    <cellStyle name="Comma 2 6 2" xfId="743" xr:uid="{00000000-0005-0000-0000-0000E6020000}"/>
    <cellStyle name="Comma 2 6 3" xfId="744" xr:uid="{00000000-0005-0000-0000-0000E7020000}"/>
    <cellStyle name="Comma 2 6 4" xfId="745" xr:uid="{00000000-0005-0000-0000-0000E8020000}"/>
    <cellStyle name="Comma 2 6 4 2" xfId="746" xr:uid="{00000000-0005-0000-0000-0000E9020000}"/>
    <cellStyle name="Comma 2 6 4 2 2" xfId="747" xr:uid="{00000000-0005-0000-0000-0000EA020000}"/>
    <cellStyle name="Comma 2 6 4 3" xfId="748" xr:uid="{00000000-0005-0000-0000-0000EB020000}"/>
    <cellStyle name="Comma 2 6 5" xfId="749" xr:uid="{00000000-0005-0000-0000-0000EC020000}"/>
    <cellStyle name="Comma 2 6 5 2" xfId="750" xr:uid="{00000000-0005-0000-0000-0000ED020000}"/>
    <cellStyle name="Comma 2 6 5 2 2" xfId="751" xr:uid="{00000000-0005-0000-0000-0000EE020000}"/>
    <cellStyle name="Comma 2 6 5 3" xfId="752" xr:uid="{00000000-0005-0000-0000-0000EF020000}"/>
    <cellStyle name="Comma 2 6 6" xfId="753" xr:uid="{00000000-0005-0000-0000-0000F0020000}"/>
    <cellStyle name="Comma 2 6 6 2" xfId="754" xr:uid="{00000000-0005-0000-0000-0000F1020000}"/>
    <cellStyle name="Comma 2 6 6 2 2" xfId="755" xr:uid="{00000000-0005-0000-0000-0000F2020000}"/>
    <cellStyle name="Comma 2 6 6 3" xfId="756" xr:uid="{00000000-0005-0000-0000-0000F3020000}"/>
    <cellStyle name="Comma 2 6 7" xfId="757" xr:uid="{00000000-0005-0000-0000-0000F4020000}"/>
    <cellStyle name="Comma 2 6 7 2" xfId="758" xr:uid="{00000000-0005-0000-0000-0000F5020000}"/>
    <cellStyle name="Comma 2 6 8" xfId="759" xr:uid="{00000000-0005-0000-0000-0000F6020000}"/>
    <cellStyle name="Comma 2 7" xfId="760" xr:uid="{00000000-0005-0000-0000-0000F7020000}"/>
    <cellStyle name="Comma 2 8" xfId="761" xr:uid="{00000000-0005-0000-0000-0000F8020000}"/>
    <cellStyle name="Comma 2_Income-5-15" xfId="762" xr:uid="{00000000-0005-0000-0000-0000F9020000}"/>
    <cellStyle name="Comma 20" xfId="763" xr:uid="{00000000-0005-0000-0000-0000FA020000}"/>
    <cellStyle name="Comma 21" xfId="764" xr:uid="{00000000-0005-0000-0000-0000FB020000}"/>
    <cellStyle name="Comma 22" xfId="765" xr:uid="{00000000-0005-0000-0000-0000FC020000}"/>
    <cellStyle name="Comma 23" xfId="766" xr:uid="{00000000-0005-0000-0000-0000FD020000}"/>
    <cellStyle name="Comma 24" xfId="767" xr:uid="{00000000-0005-0000-0000-0000FE020000}"/>
    <cellStyle name="Comma 25" xfId="768" xr:uid="{00000000-0005-0000-0000-0000FF020000}"/>
    <cellStyle name="Comma 26" xfId="769" xr:uid="{00000000-0005-0000-0000-000000030000}"/>
    <cellStyle name="Comma 27" xfId="770" xr:uid="{00000000-0005-0000-0000-000001030000}"/>
    <cellStyle name="Comma 28" xfId="771" xr:uid="{00000000-0005-0000-0000-000002030000}"/>
    <cellStyle name="Comma 29" xfId="772" xr:uid="{00000000-0005-0000-0000-000003030000}"/>
    <cellStyle name="Comma 3" xfId="773" xr:uid="{00000000-0005-0000-0000-000004030000}"/>
    <cellStyle name="Comma 3 2" xfId="774" xr:uid="{00000000-0005-0000-0000-000005030000}"/>
    <cellStyle name="Comma 3 2 2" xfId="775" xr:uid="{00000000-0005-0000-0000-000006030000}"/>
    <cellStyle name="Comma 3 2 3" xfId="776" xr:uid="{00000000-0005-0000-0000-000007030000}"/>
    <cellStyle name="Comma 3 3" xfId="777" xr:uid="{00000000-0005-0000-0000-000008030000}"/>
    <cellStyle name="Comma 3 4" xfId="778" xr:uid="{00000000-0005-0000-0000-000009030000}"/>
    <cellStyle name="Comma 3 5" xfId="779" xr:uid="{00000000-0005-0000-0000-00000A030000}"/>
    <cellStyle name="Comma 3 6" xfId="780" xr:uid="{00000000-0005-0000-0000-00000B030000}"/>
    <cellStyle name="Comma 3 7" xfId="781" xr:uid="{00000000-0005-0000-0000-00000C030000}"/>
    <cellStyle name="Comma 3 7 2" xfId="782" xr:uid="{00000000-0005-0000-0000-00000D030000}"/>
    <cellStyle name="Comma 3 7 2 2" xfId="783" xr:uid="{00000000-0005-0000-0000-00000E030000}"/>
    <cellStyle name="Comma 3 7 2 2 2" xfId="784" xr:uid="{00000000-0005-0000-0000-00000F030000}"/>
    <cellStyle name="Comma 3 7 2 3" xfId="785" xr:uid="{00000000-0005-0000-0000-000010030000}"/>
    <cellStyle name="Comma 3 7 3" xfId="786" xr:uid="{00000000-0005-0000-0000-000011030000}"/>
    <cellStyle name="Comma 3 7 3 2" xfId="787" xr:uid="{00000000-0005-0000-0000-000012030000}"/>
    <cellStyle name="Comma 3 7 3 2 2" xfId="788" xr:uid="{00000000-0005-0000-0000-000013030000}"/>
    <cellStyle name="Comma 3 7 3 3" xfId="789" xr:uid="{00000000-0005-0000-0000-000014030000}"/>
    <cellStyle name="Comma 3 7 4" xfId="790" xr:uid="{00000000-0005-0000-0000-000015030000}"/>
    <cellStyle name="Comma 3 7 4 2" xfId="791" xr:uid="{00000000-0005-0000-0000-000016030000}"/>
    <cellStyle name="Comma 3 7 4 2 2" xfId="792" xr:uid="{00000000-0005-0000-0000-000017030000}"/>
    <cellStyle name="Comma 3 7 4 3" xfId="793" xr:uid="{00000000-0005-0000-0000-000018030000}"/>
    <cellStyle name="Comma 3 7 5" xfId="794" xr:uid="{00000000-0005-0000-0000-000019030000}"/>
    <cellStyle name="Comma 3 7 5 2" xfId="795" xr:uid="{00000000-0005-0000-0000-00001A030000}"/>
    <cellStyle name="Comma 3 7 6" xfId="796" xr:uid="{00000000-0005-0000-0000-00001B030000}"/>
    <cellStyle name="Comma 3 8" xfId="797" xr:uid="{00000000-0005-0000-0000-00001C030000}"/>
    <cellStyle name="Comma 30" xfId="798" xr:uid="{00000000-0005-0000-0000-00001D030000}"/>
    <cellStyle name="Comma 31" xfId="799" xr:uid="{00000000-0005-0000-0000-00001E030000}"/>
    <cellStyle name="Comma 32" xfId="800" xr:uid="{00000000-0005-0000-0000-00001F030000}"/>
    <cellStyle name="Comma 33" xfId="801" xr:uid="{00000000-0005-0000-0000-000020030000}"/>
    <cellStyle name="Comma 34" xfId="802" xr:uid="{00000000-0005-0000-0000-000021030000}"/>
    <cellStyle name="Comma 35" xfId="803" xr:uid="{00000000-0005-0000-0000-000022030000}"/>
    <cellStyle name="Comma 36" xfId="804" xr:uid="{00000000-0005-0000-0000-000023030000}"/>
    <cellStyle name="Comma 37" xfId="805" xr:uid="{00000000-0005-0000-0000-000024030000}"/>
    <cellStyle name="Comma 38" xfId="806" xr:uid="{00000000-0005-0000-0000-000025030000}"/>
    <cellStyle name="Comma 39" xfId="807" xr:uid="{00000000-0005-0000-0000-000026030000}"/>
    <cellStyle name="Comma 4" xfId="808" xr:uid="{00000000-0005-0000-0000-000027030000}"/>
    <cellStyle name="Comma 4 2" xfId="809" xr:uid="{00000000-0005-0000-0000-000028030000}"/>
    <cellStyle name="Comma 4 2 2" xfId="810" xr:uid="{00000000-0005-0000-0000-000029030000}"/>
    <cellStyle name="Comma 4 2 3" xfId="811" xr:uid="{00000000-0005-0000-0000-00002A030000}"/>
    <cellStyle name="Comma 4 3" xfId="812" xr:uid="{00000000-0005-0000-0000-00002B030000}"/>
    <cellStyle name="Comma 4 3 2" xfId="813" xr:uid="{00000000-0005-0000-0000-00002C030000}"/>
    <cellStyle name="Comma 4 4" xfId="814" xr:uid="{00000000-0005-0000-0000-00002D030000}"/>
    <cellStyle name="Comma 4 5" xfId="815" xr:uid="{00000000-0005-0000-0000-00002E030000}"/>
    <cellStyle name="Comma 4 6" xfId="816" xr:uid="{00000000-0005-0000-0000-00002F030000}"/>
    <cellStyle name="Comma 40" xfId="817" xr:uid="{00000000-0005-0000-0000-000030030000}"/>
    <cellStyle name="Comma 41" xfId="818" xr:uid="{00000000-0005-0000-0000-000031030000}"/>
    <cellStyle name="Comma 42" xfId="819" xr:uid="{00000000-0005-0000-0000-000032030000}"/>
    <cellStyle name="Comma 43" xfId="820" xr:uid="{00000000-0005-0000-0000-000033030000}"/>
    <cellStyle name="Comma 44" xfId="821" xr:uid="{00000000-0005-0000-0000-000034030000}"/>
    <cellStyle name="Comma 45" xfId="822" xr:uid="{00000000-0005-0000-0000-000035030000}"/>
    <cellStyle name="Comma 46" xfId="823" xr:uid="{00000000-0005-0000-0000-000036030000}"/>
    <cellStyle name="Comma 47" xfId="824" xr:uid="{00000000-0005-0000-0000-000037030000}"/>
    <cellStyle name="Comma 48" xfId="825" xr:uid="{00000000-0005-0000-0000-000038030000}"/>
    <cellStyle name="Comma 49" xfId="826" xr:uid="{00000000-0005-0000-0000-000039030000}"/>
    <cellStyle name="Comma 5" xfId="827" xr:uid="{00000000-0005-0000-0000-00003A030000}"/>
    <cellStyle name="Comma 5 2" xfId="828" xr:uid="{00000000-0005-0000-0000-00003B030000}"/>
    <cellStyle name="Comma 5 2 2" xfId="829" xr:uid="{00000000-0005-0000-0000-00003C030000}"/>
    <cellStyle name="Comma 5 3" xfId="830" xr:uid="{00000000-0005-0000-0000-00003D030000}"/>
    <cellStyle name="Comma 5 4" xfId="831" xr:uid="{00000000-0005-0000-0000-00003E030000}"/>
    <cellStyle name="Comma 50" xfId="832" xr:uid="{00000000-0005-0000-0000-00003F030000}"/>
    <cellStyle name="Comma 51" xfId="833" xr:uid="{00000000-0005-0000-0000-000040030000}"/>
    <cellStyle name="Comma 52" xfId="834" xr:uid="{00000000-0005-0000-0000-000041030000}"/>
    <cellStyle name="Comma 53" xfId="835" xr:uid="{00000000-0005-0000-0000-000042030000}"/>
    <cellStyle name="Comma 54" xfId="836" xr:uid="{00000000-0005-0000-0000-000043030000}"/>
    <cellStyle name="Comma 55" xfId="837" xr:uid="{00000000-0005-0000-0000-000044030000}"/>
    <cellStyle name="Comma 56" xfId="838" xr:uid="{00000000-0005-0000-0000-000045030000}"/>
    <cellStyle name="Comma 57" xfId="839" xr:uid="{00000000-0005-0000-0000-000046030000}"/>
    <cellStyle name="Comma 58" xfId="840" xr:uid="{00000000-0005-0000-0000-000047030000}"/>
    <cellStyle name="Comma 59" xfId="841" xr:uid="{00000000-0005-0000-0000-000048030000}"/>
    <cellStyle name="Comma 6" xfId="842" xr:uid="{00000000-0005-0000-0000-000049030000}"/>
    <cellStyle name="Comma 6 2" xfId="843" xr:uid="{00000000-0005-0000-0000-00004A030000}"/>
    <cellStyle name="Comma 6 3" xfId="844" xr:uid="{00000000-0005-0000-0000-00004B030000}"/>
    <cellStyle name="Comma 60" xfId="845" xr:uid="{00000000-0005-0000-0000-00004C030000}"/>
    <cellStyle name="Comma 61" xfId="846" xr:uid="{00000000-0005-0000-0000-00004D030000}"/>
    <cellStyle name="Comma 62" xfId="847" xr:uid="{00000000-0005-0000-0000-00004E030000}"/>
    <cellStyle name="Comma 63" xfId="848" xr:uid="{00000000-0005-0000-0000-00004F030000}"/>
    <cellStyle name="Comma 64" xfId="849" xr:uid="{00000000-0005-0000-0000-000050030000}"/>
    <cellStyle name="Comma 65" xfId="850" xr:uid="{00000000-0005-0000-0000-000051030000}"/>
    <cellStyle name="Comma 66" xfId="851" xr:uid="{00000000-0005-0000-0000-000052030000}"/>
    <cellStyle name="Comma 67" xfId="852" xr:uid="{00000000-0005-0000-0000-000053030000}"/>
    <cellStyle name="Comma 68" xfId="853" xr:uid="{00000000-0005-0000-0000-000054030000}"/>
    <cellStyle name="Comma 69" xfId="854" xr:uid="{00000000-0005-0000-0000-000055030000}"/>
    <cellStyle name="Comma 7" xfId="855" xr:uid="{00000000-0005-0000-0000-000056030000}"/>
    <cellStyle name="Comma 7 2" xfId="856" xr:uid="{00000000-0005-0000-0000-000057030000}"/>
    <cellStyle name="Comma 7 3" xfId="857" xr:uid="{00000000-0005-0000-0000-000058030000}"/>
    <cellStyle name="Comma 70" xfId="858" xr:uid="{00000000-0005-0000-0000-000059030000}"/>
    <cellStyle name="Comma 71" xfId="859" xr:uid="{00000000-0005-0000-0000-00005A030000}"/>
    <cellStyle name="Comma 72" xfId="860" xr:uid="{00000000-0005-0000-0000-00005B030000}"/>
    <cellStyle name="Comma 73" xfId="861" xr:uid="{00000000-0005-0000-0000-00005C030000}"/>
    <cellStyle name="Comma 74" xfId="862" xr:uid="{00000000-0005-0000-0000-00005D030000}"/>
    <cellStyle name="Comma 75" xfId="863" xr:uid="{00000000-0005-0000-0000-00005E030000}"/>
    <cellStyle name="Comma 76" xfId="864" xr:uid="{00000000-0005-0000-0000-00005F030000}"/>
    <cellStyle name="Comma 77" xfId="865" xr:uid="{00000000-0005-0000-0000-000060030000}"/>
    <cellStyle name="Comma 78" xfId="866" xr:uid="{00000000-0005-0000-0000-000061030000}"/>
    <cellStyle name="Comma 79" xfId="867" xr:uid="{00000000-0005-0000-0000-000062030000}"/>
    <cellStyle name="Comma 8" xfId="868" xr:uid="{00000000-0005-0000-0000-000063030000}"/>
    <cellStyle name="Comma 8 2" xfId="869" xr:uid="{00000000-0005-0000-0000-000064030000}"/>
    <cellStyle name="Comma 8 3" xfId="870" xr:uid="{00000000-0005-0000-0000-000065030000}"/>
    <cellStyle name="Comma 80" xfId="871" xr:uid="{00000000-0005-0000-0000-000066030000}"/>
    <cellStyle name="Comma 81" xfId="872" xr:uid="{00000000-0005-0000-0000-000067030000}"/>
    <cellStyle name="Comma 82" xfId="873" xr:uid="{00000000-0005-0000-0000-000068030000}"/>
    <cellStyle name="Comma 83" xfId="874" xr:uid="{00000000-0005-0000-0000-000069030000}"/>
    <cellStyle name="Comma 83 2" xfId="875" xr:uid="{00000000-0005-0000-0000-00006A030000}"/>
    <cellStyle name="Comma 83 2 2" xfId="876" xr:uid="{00000000-0005-0000-0000-00006B030000}"/>
    <cellStyle name="Comma 83 2 2 2" xfId="877" xr:uid="{00000000-0005-0000-0000-00006C030000}"/>
    <cellStyle name="Comma 83 2 3" xfId="878" xr:uid="{00000000-0005-0000-0000-00006D030000}"/>
    <cellStyle name="Comma 83 3" xfId="879" xr:uid="{00000000-0005-0000-0000-00006E030000}"/>
    <cellStyle name="Comma 83 3 2" xfId="880" xr:uid="{00000000-0005-0000-0000-00006F030000}"/>
    <cellStyle name="Comma 83 3 2 2" xfId="881" xr:uid="{00000000-0005-0000-0000-000070030000}"/>
    <cellStyle name="Comma 83 3 3" xfId="882" xr:uid="{00000000-0005-0000-0000-000071030000}"/>
    <cellStyle name="Comma 83 4" xfId="883" xr:uid="{00000000-0005-0000-0000-000072030000}"/>
    <cellStyle name="Comma 83 4 2" xfId="884" xr:uid="{00000000-0005-0000-0000-000073030000}"/>
    <cellStyle name="Comma 83 4 2 2" xfId="885" xr:uid="{00000000-0005-0000-0000-000074030000}"/>
    <cellStyle name="Comma 83 4 3" xfId="886" xr:uid="{00000000-0005-0000-0000-000075030000}"/>
    <cellStyle name="Comma 83 5" xfId="887" xr:uid="{00000000-0005-0000-0000-000076030000}"/>
    <cellStyle name="Comma 83 5 2" xfId="888" xr:uid="{00000000-0005-0000-0000-000077030000}"/>
    <cellStyle name="Comma 83 6" xfId="889" xr:uid="{00000000-0005-0000-0000-000078030000}"/>
    <cellStyle name="Comma 84" xfId="890" xr:uid="{00000000-0005-0000-0000-000079030000}"/>
    <cellStyle name="Comma 84 2" xfId="891" xr:uid="{00000000-0005-0000-0000-00007A030000}"/>
    <cellStyle name="Comma 84 2 2" xfId="892" xr:uid="{00000000-0005-0000-0000-00007B030000}"/>
    <cellStyle name="Comma 84 2 2 2" xfId="893" xr:uid="{00000000-0005-0000-0000-00007C030000}"/>
    <cellStyle name="Comma 84 2 3" xfId="894" xr:uid="{00000000-0005-0000-0000-00007D030000}"/>
    <cellStyle name="Comma 84 3" xfId="895" xr:uid="{00000000-0005-0000-0000-00007E030000}"/>
    <cellStyle name="Comma 84 3 2" xfId="896" xr:uid="{00000000-0005-0000-0000-00007F030000}"/>
    <cellStyle name="Comma 84 3 2 2" xfId="897" xr:uid="{00000000-0005-0000-0000-000080030000}"/>
    <cellStyle name="Comma 84 3 3" xfId="898" xr:uid="{00000000-0005-0000-0000-000081030000}"/>
    <cellStyle name="Comma 84 4" xfId="899" xr:uid="{00000000-0005-0000-0000-000082030000}"/>
    <cellStyle name="Comma 84 4 2" xfId="900" xr:uid="{00000000-0005-0000-0000-000083030000}"/>
    <cellStyle name="Comma 84 4 2 2" xfId="901" xr:uid="{00000000-0005-0000-0000-000084030000}"/>
    <cellStyle name="Comma 84 4 3" xfId="902" xr:uid="{00000000-0005-0000-0000-000085030000}"/>
    <cellStyle name="Comma 84 5" xfId="903" xr:uid="{00000000-0005-0000-0000-000086030000}"/>
    <cellStyle name="Comma 84 5 2" xfId="904" xr:uid="{00000000-0005-0000-0000-000087030000}"/>
    <cellStyle name="Comma 84 6" xfId="905" xr:uid="{00000000-0005-0000-0000-000088030000}"/>
    <cellStyle name="Comma 85" xfId="906" xr:uid="{00000000-0005-0000-0000-000089030000}"/>
    <cellStyle name="Comma 85 2" xfId="907" xr:uid="{00000000-0005-0000-0000-00008A030000}"/>
    <cellStyle name="Comma 85 2 2" xfId="908" xr:uid="{00000000-0005-0000-0000-00008B030000}"/>
    <cellStyle name="Comma 85 2 2 2" xfId="909" xr:uid="{00000000-0005-0000-0000-00008C030000}"/>
    <cellStyle name="Comma 85 2 3" xfId="910" xr:uid="{00000000-0005-0000-0000-00008D030000}"/>
    <cellStyle name="Comma 85 3" xfId="911" xr:uid="{00000000-0005-0000-0000-00008E030000}"/>
    <cellStyle name="Comma 85 3 2" xfId="912" xr:uid="{00000000-0005-0000-0000-00008F030000}"/>
    <cellStyle name="Comma 85 3 2 2" xfId="913" xr:uid="{00000000-0005-0000-0000-000090030000}"/>
    <cellStyle name="Comma 85 3 3" xfId="914" xr:uid="{00000000-0005-0000-0000-000091030000}"/>
    <cellStyle name="Comma 85 4" xfId="915" xr:uid="{00000000-0005-0000-0000-000092030000}"/>
    <cellStyle name="Comma 85 4 2" xfId="916" xr:uid="{00000000-0005-0000-0000-000093030000}"/>
    <cellStyle name="Comma 85 4 2 2" xfId="917" xr:uid="{00000000-0005-0000-0000-000094030000}"/>
    <cellStyle name="Comma 85 4 3" xfId="918" xr:uid="{00000000-0005-0000-0000-000095030000}"/>
    <cellStyle name="Comma 85 5" xfId="919" xr:uid="{00000000-0005-0000-0000-000096030000}"/>
    <cellStyle name="Comma 85 5 2" xfId="920" xr:uid="{00000000-0005-0000-0000-000097030000}"/>
    <cellStyle name="Comma 85 6" xfId="921" xr:uid="{00000000-0005-0000-0000-000098030000}"/>
    <cellStyle name="Comma 86" xfId="922" xr:uid="{00000000-0005-0000-0000-000099030000}"/>
    <cellStyle name="Comma 86 2" xfId="923" xr:uid="{00000000-0005-0000-0000-00009A030000}"/>
    <cellStyle name="Comma 86 2 2" xfId="924" xr:uid="{00000000-0005-0000-0000-00009B030000}"/>
    <cellStyle name="Comma 86 2 2 2" xfId="925" xr:uid="{00000000-0005-0000-0000-00009C030000}"/>
    <cellStyle name="Comma 86 2 3" xfId="926" xr:uid="{00000000-0005-0000-0000-00009D030000}"/>
    <cellStyle name="Comma 86 3" xfId="927" xr:uid="{00000000-0005-0000-0000-00009E030000}"/>
    <cellStyle name="Comma 86 3 2" xfId="928" xr:uid="{00000000-0005-0000-0000-00009F030000}"/>
    <cellStyle name="Comma 86 3 2 2" xfId="929" xr:uid="{00000000-0005-0000-0000-0000A0030000}"/>
    <cellStyle name="Comma 86 3 3" xfId="930" xr:uid="{00000000-0005-0000-0000-0000A1030000}"/>
    <cellStyle name="Comma 86 4" xfId="931" xr:uid="{00000000-0005-0000-0000-0000A2030000}"/>
    <cellStyle name="Comma 86 4 2" xfId="932" xr:uid="{00000000-0005-0000-0000-0000A3030000}"/>
    <cellStyle name="Comma 86 4 2 2" xfId="933" xr:uid="{00000000-0005-0000-0000-0000A4030000}"/>
    <cellStyle name="Comma 86 4 3" xfId="934" xr:uid="{00000000-0005-0000-0000-0000A5030000}"/>
    <cellStyle name="Comma 86 5" xfId="935" xr:uid="{00000000-0005-0000-0000-0000A6030000}"/>
    <cellStyle name="Comma 86 5 2" xfId="936" xr:uid="{00000000-0005-0000-0000-0000A7030000}"/>
    <cellStyle name="Comma 86 6" xfId="937" xr:uid="{00000000-0005-0000-0000-0000A8030000}"/>
    <cellStyle name="Comma 87" xfId="938" xr:uid="{00000000-0005-0000-0000-0000A9030000}"/>
    <cellStyle name="Comma 88" xfId="939" xr:uid="{00000000-0005-0000-0000-0000AA030000}"/>
    <cellStyle name="Comma 89" xfId="940" xr:uid="{00000000-0005-0000-0000-0000AB030000}"/>
    <cellStyle name="Comma 9" xfId="941" xr:uid="{00000000-0005-0000-0000-0000AC030000}"/>
    <cellStyle name="Comma 9 2" xfId="942" xr:uid="{00000000-0005-0000-0000-0000AD030000}"/>
    <cellStyle name="Comma 9 3" xfId="943" xr:uid="{00000000-0005-0000-0000-0000AE030000}"/>
    <cellStyle name="Comma 90" xfId="944" xr:uid="{00000000-0005-0000-0000-0000AF030000}"/>
    <cellStyle name="Comma 91" xfId="945" xr:uid="{00000000-0005-0000-0000-0000B0030000}"/>
    <cellStyle name="Comma 92" xfId="946" xr:uid="{00000000-0005-0000-0000-0000B1030000}"/>
    <cellStyle name="Comma 93" xfId="947" xr:uid="{00000000-0005-0000-0000-0000B2030000}"/>
    <cellStyle name="Comma 93 2" xfId="948" xr:uid="{00000000-0005-0000-0000-0000B3030000}"/>
    <cellStyle name="Comma 93 2 2" xfId="949" xr:uid="{00000000-0005-0000-0000-0000B4030000}"/>
    <cellStyle name="Comma 93 2 2 2" xfId="950" xr:uid="{00000000-0005-0000-0000-0000B5030000}"/>
    <cellStyle name="Comma 93 2 3" xfId="951" xr:uid="{00000000-0005-0000-0000-0000B6030000}"/>
    <cellStyle name="Comma 93 3" xfId="952" xr:uid="{00000000-0005-0000-0000-0000B7030000}"/>
    <cellStyle name="Comma 93 3 2" xfId="953" xr:uid="{00000000-0005-0000-0000-0000B8030000}"/>
    <cellStyle name="Comma 93 3 2 2" xfId="954" xr:uid="{00000000-0005-0000-0000-0000B9030000}"/>
    <cellStyle name="Comma 93 3 3" xfId="955" xr:uid="{00000000-0005-0000-0000-0000BA030000}"/>
    <cellStyle name="Comma 93 4" xfId="956" xr:uid="{00000000-0005-0000-0000-0000BB030000}"/>
    <cellStyle name="Comma 93 4 2" xfId="957" xr:uid="{00000000-0005-0000-0000-0000BC030000}"/>
    <cellStyle name="Comma 93 4 2 2" xfId="958" xr:uid="{00000000-0005-0000-0000-0000BD030000}"/>
    <cellStyle name="Comma 93 4 3" xfId="959" xr:uid="{00000000-0005-0000-0000-0000BE030000}"/>
    <cellStyle name="Comma 93 5" xfId="960" xr:uid="{00000000-0005-0000-0000-0000BF030000}"/>
    <cellStyle name="Comma 93 5 2" xfId="961" xr:uid="{00000000-0005-0000-0000-0000C0030000}"/>
    <cellStyle name="Comma 93 6" xfId="962" xr:uid="{00000000-0005-0000-0000-0000C1030000}"/>
    <cellStyle name="Comma 94" xfId="963" xr:uid="{00000000-0005-0000-0000-0000C2030000}"/>
    <cellStyle name="Comma 94 2" xfId="964" xr:uid="{00000000-0005-0000-0000-0000C3030000}"/>
    <cellStyle name="Comma 94 2 2" xfId="965" xr:uid="{00000000-0005-0000-0000-0000C4030000}"/>
    <cellStyle name="Comma 94 2 2 2" xfId="966" xr:uid="{00000000-0005-0000-0000-0000C5030000}"/>
    <cellStyle name="Comma 94 2 3" xfId="967" xr:uid="{00000000-0005-0000-0000-0000C6030000}"/>
    <cellStyle name="Comma 94 3" xfId="968" xr:uid="{00000000-0005-0000-0000-0000C7030000}"/>
    <cellStyle name="Comma 94 3 2" xfId="969" xr:uid="{00000000-0005-0000-0000-0000C8030000}"/>
    <cellStyle name="Comma 94 3 2 2" xfId="970" xr:uid="{00000000-0005-0000-0000-0000C9030000}"/>
    <cellStyle name="Comma 94 3 3" xfId="971" xr:uid="{00000000-0005-0000-0000-0000CA030000}"/>
    <cellStyle name="Comma 94 4" xfId="972" xr:uid="{00000000-0005-0000-0000-0000CB030000}"/>
    <cellStyle name="Comma 94 4 2" xfId="973" xr:uid="{00000000-0005-0000-0000-0000CC030000}"/>
    <cellStyle name="Comma 94 4 2 2" xfId="974" xr:uid="{00000000-0005-0000-0000-0000CD030000}"/>
    <cellStyle name="Comma 94 4 3" xfId="975" xr:uid="{00000000-0005-0000-0000-0000CE030000}"/>
    <cellStyle name="Comma 94 5" xfId="976" xr:uid="{00000000-0005-0000-0000-0000CF030000}"/>
    <cellStyle name="Comma 94 5 2" xfId="977" xr:uid="{00000000-0005-0000-0000-0000D0030000}"/>
    <cellStyle name="Comma 94 6" xfId="978" xr:uid="{00000000-0005-0000-0000-0000D1030000}"/>
    <cellStyle name="Comma 95" xfId="979" xr:uid="{00000000-0005-0000-0000-0000D2030000}"/>
    <cellStyle name="Comma 95 2" xfId="980" xr:uid="{00000000-0005-0000-0000-0000D3030000}"/>
    <cellStyle name="Comma 95 2 2" xfId="981" xr:uid="{00000000-0005-0000-0000-0000D4030000}"/>
    <cellStyle name="Comma 95 2 2 2" xfId="982" xr:uid="{00000000-0005-0000-0000-0000D5030000}"/>
    <cellStyle name="Comma 95 2 3" xfId="983" xr:uid="{00000000-0005-0000-0000-0000D6030000}"/>
    <cellStyle name="Comma 95 3" xfId="984" xr:uid="{00000000-0005-0000-0000-0000D7030000}"/>
    <cellStyle name="Comma 95 3 2" xfId="985" xr:uid="{00000000-0005-0000-0000-0000D8030000}"/>
    <cellStyle name="Comma 95 3 2 2" xfId="986" xr:uid="{00000000-0005-0000-0000-0000D9030000}"/>
    <cellStyle name="Comma 95 3 3" xfId="987" xr:uid="{00000000-0005-0000-0000-0000DA030000}"/>
    <cellStyle name="Comma 95 4" xfId="988" xr:uid="{00000000-0005-0000-0000-0000DB030000}"/>
    <cellStyle name="Comma 95 4 2" xfId="989" xr:uid="{00000000-0005-0000-0000-0000DC030000}"/>
    <cellStyle name="Comma 95 4 2 2" xfId="990" xr:uid="{00000000-0005-0000-0000-0000DD030000}"/>
    <cellStyle name="Comma 95 4 3" xfId="991" xr:uid="{00000000-0005-0000-0000-0000DE030000}"/>
    <cellStyle name="Comma 95 5" xfId="992" xr:uid="{00000000-0005-0000-0000-0000DF030000}"/>
    <cellStyle name="Comma 95 5 2" xfId="993" xr:uid="{00000000-0005-0000-0000-0000E0030000}"/>
    <cellStyle name="Comma 95 6" xfId="994" xr:uid="{00000000-0005-0000-0000-0000E1030000}"/>
    <cellStyle name="Comma 96" xfId="995" xr:uid="{00000000-0005-0000-0000-0000E2030000}"/>
    <cellStyle name="Comma 96 2" xfId="996" xr:uid="{00000000-0005-0000-0000-0000E3030000}"/>
    <cellStyle name="Comma 96 2 2" xfId="997" xr:uid="{00000000-0005-0000-0000-0000E4030000}"/>
    <cellStyle name="Comma 96 2 2 2" xfId="998" xr:uid="{00000000-0005-0000-0000-0000E5030000}"/>
    <cellStyle name="Comma 96 2 3" xfId="999" xr:uid="{00000000-0005-0000-0000-0000E6030000}"/>
    <cellStyle name="Comma 96 3" xfId="1000" xr:uid="{00000000-0005-0000-0000-0000E7030000}"/>
    <cellStyle name="Comma 96 3 2" xfId="1001" xr:uid="{00000000-0005-0000-0000-0000E8030000}"/>
    <cellStyle name="Comma 96 3 2 2" xfId="1002" xr:uid="{00000000-0005-0000-0000-0000E9030000}"/>
    <cellStyle name="Comma 96 3 3" xfId="1003" xr:uid="{00000000-0005-0000-0000-0000EA030000}"/>
    <cellStyle name="Comma 96 4" xfId="1004" xr:uid="{00000000-0005-0000-0000-0000EB030000}"/>
    <cellStyle name="Comma 96 4 2" xfId="1005" xr:uid="{00000000-0005-0000-0000-0000EC030000}"/>
    <cellStyle name="Comma 96 4 2 2" xfId="1006" xr:uid="{00000000-0005-0000-0000-0000ED030000}"/>
    <cellStyle name="Comma 96 4 3" xfId="1007" xr:uid="{00000000-0005-0000-0000-0000EE030000}"/>
    <cellStyle name="Comma 96 5" xfId="1008" xr:uid="{00000000-0005-0000-0000-0000EF030000}"/>
    <cellStyle name="Comma 96 5 2" xfId="1009" xr:uid="{00000000-0005-0000-0000-0000F0030000}"/>
    <cellStyle name="Comma 96 6" xfId="1010" xr:uid="{00000000-0005-0000-0000-0000F1030000}"/>
    <cellStyle name="Comma 97" xfId="1011" xr:uid="{00000000-0005-0000-0000-0000F2030000}"/>
    <cellStyle name="Comma 97 2" xfId="1012" xr:uid="{00000000-0005-0000-0000-0000F3030000}"/>
    <cellStyle name="Comma 97 2 2" xfId="1013" xr:uid="{00000000-0005-0000-0000-0000F4030000}"/>
    <cellStyle name="Comma 97 2 2 2" xfId="1014" xr:uid="{00000000-0005-0000-0000-0000F5030000}"/>
    <cellStyle name="Comma 97 2 3" xfId="1015" xr:uid="{00000000-0005-0000-0000-0000F6030000}"/>
    <cellStyle name="Comma 97 3" xfId="1016" xr:uid="{00000000-0005-0000-0000-0000F7030000}"/>
    <cellStyle name="Comma 97 3 2" xfId="1017" xr:uid="{00000000-0005-0000-0000-0000F8030000}"/>
    <cellStyle name="Comma 97 3 2 2" xfId="1018" xr:uid="{00000000-0005-0000-0000-0000F9030000}"/>
    <cellStyle name="Comma 97 3 3" xfId="1019" xr:uid="{00000000-0005-0000-0000-0000FA030000}"/>
    <cellStyle name="Comma 97 4" xfId="1020" xr:uid="{00000000-0005-0000-0000-0000FB030000}"/>
    <cellStyle name="Comma 97 4 2" xfId="1021" xr:uid="{00000000-0005-0000-0000-0000FC030000}"/>
    <cellStyle name="Comma 97 4 2 2" xfId="1022" xr:uid="{00000000-0005-0000-0000-0000FD030000}"/>
    <cellStyle name="Comma 97 4 3" xfId="1023" xr:uid="{00000000-0005-0000-0000-0000FE030000}"/>
    <cellStyle name="Comma 97 5" xfId="1024" xr:uid="{00000000-0005-0000-0000-0000FF030000}"/>
    <cellStyle name="Comma 97 5 2" xfId="1025" xr:uid="{00000000-0005-0000-0000-000000040000}"/>
    <cellStyle name="Comma 97 6" xfId="1026" xr:uid="{00000000-0005-0000-0000-000001040000}"/>
    <cellStyle name="Comma 98" xfId="1027" xr:uid="{00000000-0005-0000-0000-000002040000}"/>
    <cellStyle name="Comma 98 2" xfId="1028" xr:uid="{00000000-0005-0000-0000-000003040000}"/>
    <cellStyle name="Comma 98 2 2" xfId="1029" xr:uid="{00000000-0005-0000-0000-000004040000}"/>
    <cellStyle name="Comma 98 2 2 2" xfId="1030" xr:uid="{00000000-0005-0000-0000-000005040000}"/>
    <cellStyle name="Comma 98 2 3" xfId="1031" xr:uid="{00000000-0005-0000-0000-000006040000}"/>
    <cellStyle name="Comma 98 3" xfId="1032" xr:uid="{00000000-0005-0000-0000-000007040000}"/>
    <cellStyle name="Comma 98 3 2" xfId="1033" xr:uid="{00000000-0005-0000-0000-000008040000}"/>
    <cellStyle name="Comma 98 3 2 2" xfId="1034" xr:uid="{00000000-0005-0000-0000-000009040000}"/>
    <cellStyle name="Comma 98 3 3" xfId="1035" xr:uid="{00000000-0005-0000-0000-00000A040000}"/>
    <cellStyle name="Comma 98 4" xfId="1036" xr:uid="{00000000-0005-0000-0000-00000B040000}"/>
    <cellStyle name="Comma 98 4 2" xfId="1037" xr:uid="{00000000-0005-0000-0000-00000C040000}"/>
    <cellStyle name="Comma 98 4 2 2" xfId="1038" xr:uid="{00000000-0005-0000-0000-00000D040000}"/>
    <cellStyle name="Comma 98 4 3" xfId="1039" xr:uid="{00000000-0005-0000-0000-00000E040000}"/>
    <cellStyle name="Comma 98 5" xfId="1040" xr:uid="{00000000-0005-0000-0000-00000F040000}"/>
    <cellStyle name="Comma 98 5 2" xfId="1041" xr:uid="{00000000-0005-0000-0000-000010040000}"/>
    <cellStyle name="Comma 98 6" xfId="1042" xr:uid="{00000000-0005-0000-0000-000011040000}"/>
    <cellStyle name="Comma 99" xfId="1043" xr:uid="{00000000-0005-0000-0000-000012040000}"/>
    <cellStyle name="Comma 99 2" xfId="1044" xr:uid="{00000000-0005-0000-0000-000013040000}"/>
    <cellStyle name="Comma 99 2 2" xfId="1045" xr:uid="{00000000-0005-0000-0000-000014040000}"/>
    <cellStyle name="Comma 99 2 2 2" xfId="1046" xr:uid="{00000000-0005-0000-0000-000015040000}"/>
    <cellStyle name="Comma 99 2 3" xfId="1047" xr:uid="{00000000-0005-0000-0000-000016040000}"/>
    <cellStyle name="Comma 99 3" xfId="1048" xr:uid="{00000000-0005-0000-0000-000017040000}"/>
    <cellStyle name="Comma 99 3 2" xfId="1049" xr:uid="{00000000-0005-0000-0000-000018040000}"/>
    <cellStyle name="Comma 99 3 2 2" xfId="1050" xr:uid="{00000000-0005-0000-0000-000019040000}"/>
    <cellStyle name="Comma 99 3 3" xfId="1051" xr:uid="{00000000-0005-0000-0000-00001A040000}"/>
    <cellStyle name="Comma 99 4" xfId="1052" xr:uid="{00000000-0005-0000-0000-00001B040000}"/>
    <cellStyle name="Comma 99 4 2" xfId="1053" xr:uid="{00000000-0005-0000-0000-00001C040000}"/>
    <cellStyle name="Comma 99 4 2 2" xfId="1054" xr:uid="{00000000-0005-0000-0000-00001D040000}"/>
    <cellStyle name="Comma 99 4 3" xfId="1055" xr:uid="{00000000-0005-0000-0000-00001E040000}"/>
    <cellStyle name="Comma 99 5" xfId="1056" xr:uid="{00000000-0005-0000-0000-00001F040000}"/>
    <cellStyle name="Comma 99 5 2" xfId="1057" xr:uid="{00000000-0005-0000-0000-000020040000}"/>
    <cellStyle name="Comma 99 6" xfId="1058" xr:uid="{00000000-0005-0000-0000-000021040000}"/>
    <cellStyle name="comma zerodec" xfId="1059" xr:uid="{00000000-0005-0000-0000-000022040000}"/>
    <cellStyle name="comma zerodec 2" xfId="1060" xr:uid="{00000000-0005-0000-0000-000023040000}"/>
    <cellStyle name="comma zerodec 3" xfId="1061" xr:uid="{00000000-0005-0000-0000-000024040000}"/>
    <cellStyle name="Comma0" xfId="1062" xr:uid="{00000000-0005-0000-0000-000025040000}"/>
    <cellStyle name="Copied" xfId="1063" xr:uid="{00000000-0005-0000-0000-000026040000}"/>
    <cellStyle name="Currency (0.00)" xfId="1064" xr:uid="{00000000-0005-0000-0000-000027040000}"/>
    <cellStyle name="Currency [00]" xfId="1065" xr:uid="{00000000-0005-0000-0000-000028040000}"/>
    <cellStyle name="Currency [00] 2" xfId="1066" xr:uid="{00000000-0005-0000-0000-000029040000}"/>
    <cellStyle name="Currency [00] 3" xfId="1067" xr:uid="{00000000-0005-0000-0000-00002A040000}"/>
    <cellStyle name="Currency 2" xfId="1068" xr:uid="{00000000-0005-0000-0000-00002B040000}"/>
    <cellStyle name="Currency 3" xfId="1069" xr:uid="{00000000-0005-0000-0000-00002C040000}"/>
    <cellStyle name="Currency 3 2" xfId="1070" xr:uid="{00000000-0005-0000-0000-00002D040000}"/>
    <cellStyle name="Currency 4" xfId="1071" xr:uid="{00000000-0005-0000-0000-00002E040000}"/>
    <cellStyle name="Currency 5" xfId="1072" xr:uid="{00000000-0005-0000-0000-00002F040000}"/>
    <cellStyle name="Currency 6" xfId="1073" xr:uid="{00000000-0005-0000-0000-000030040000}"/>
    <cellStyle name="Currency 7" xfId="1074" xr:uid="{00000000-0005-0000-0000-000031040000}"/>
    <cellStyle name="Currency0" xfId="1075" xr:uid="{00000000-0005-0000-0000-000032040000}"/>
    <cellStyle name="Currency1" xfId="1076" xr:uid="{00000000-0005-0000-0000-000033040000}"/>
    <cellStyle name="Currency1 2" xfId="1077" xr:uid="{00000000-0005-0000-0000-000034040000}"/>
    <cellStyle name="Currency1 3" xfId="1078" xr:uid="{00000000-0005-0000-0000-000035040000}"/>
    <cellStyle name="Date" xfId="1079" xr:uid="{00000000-0005-0000-0000-000036040000}"/>
    <cellStyle name="Date Short" xfId="1080" xr:uid="{00000000-0005-0000-0000-000037040000}"/>
    <cellStyle name="Date_F100 - taxation" xfId="1081" xr:uid="{00000000-0005-0000-0000-000038040000}"/>
    <cellStyle name="Define your own named style" xfId="1082" xr:uid="{00000000-0005-0000-0000-000039040000}"/>
    <cellStyle name="DELTA" xfId="1083" xr:uid="{00000000-0005-0000-0000-00003A040000}"/>
    <cellStyle name="Dillernia=14" xfId="1084" xr:uid="{00000000-0005-0000-0000-00003B040000}"/>
    <cellStyle name="Dollar (zero dec)" xfId="1085" xr:uid="{00000000-0005-0000-0000-00003C040000}"/>
    <cellStyle name="Dollar (zero dec) 2" xfId="1086" xr:uid="{00000000-0005-0000-0000-00003D040000}"/>
    <cellStyle name="Dollar (zero dec) 3" xfId="1087" xr:uid="{00000000-0005-0000-0000-00003E040000}"/>
    <cellStyle name="Dollars" xfId="1088" xr:uid="{00000000-0005-0000-0000-00003F040000}"/>
    <cellStyle name="Dollars 2" xfId="1089" xr:uid="{00000000-0005-0000-0000-000040040000}"/>
    <cellStyle name="Draw lines around data in range" xfId="1090" xr:uid="{00000000-0005-0000-0000-000041040000}"/>
    <cellStyle name="Draw shadow and lines within range" xfId="1091" xr:uid="{00000000-0005-0000-0000-000042040000}"/>
    <cellStyle name="E&amp;Y House" xfId="1092" xr:uid="{00000000-0005-0000-0000-000043040000}"/>
    <cellStyle name="ency [0]_laroux" xfId="1093" xr:uid="{00000000-0005-0000-0000-000044040000}"/>
    <cellStyle name="Enlarge title text, yellow on blue" xfId="1094" xr:uid="{00000000-0005-0000-0000-000045040000}"/>
    <cellStyle name="Enter Currency (0)" xfId="1095" xr:uid="{00000000-0005-0000-0000-000046040000}"/>
    <cellStyle name="Enter Currency (0) 2" xfId="1096" xr:uid="{00000000-0005-0000-0000-000047040000}"/>
    <cellStyle name="Enter Currency (0) 3" xfId="1097" xr:uid="{00000000-0005-0000-0000-000048040000}"/>
    <cellStyle name="Enter Currency (2)" xfId="1098" xr:uid="{00000000-0005-0000-0000-000049040000}"/>
    <cellStyle name="Enter Currency (2) 2" xfId="1099" xr:uid="{00000000-0005-0000-0000-00004A040000}"/>
    <cellStyle name="Enter Currency (2) 3" xfId="1100" xr:uid="{00000000-0005-0000-0000-00004B040000}"/>
    <cellStyle name="Enter Units (0)" xfId="1101" xr:uid="{00000000-0005-0000-0000-00004C040000}"/>
    <cellStyle name="Enter Units (0) 2" xfId="1102" xr:uid="{00000000-0005-0000-0000-00004D040000}"/>
    <cellStyle name="Enter Units (0) 3" xfId="1103" xr:uid="{00000000-0005-0000-0000-00004E040000}"/>
    <cellStyle name="Enter Units (1)" xfId="1104" xr:uid="{00000000-0005-0000-0000-00004F040000}"/>
    <cellStyle name="Enter Units (1) 2" xfId="1105" xr:uid="{00000000-0005-0000-0000-000050040000}"/>
    <cellStyle name="Enter Units (1) 3" xfId="1106" xr:uid="{00000000-0005-0000-0000-000051040000}"/>
    <cellStyle name="Enter Units (2)" xfId="1107" xr:uid="{00000000-0005-0000-0000-000052040000}"/>
    <cellStyle name="Enter Units (2) 2" xfId="1108" xr:uid="{00000000-0005-0000-0000-000053040000}"/>
    <cellStyle name="Enter Units (2) 3" xfId="1109" xr:uid="{00000000-0005-0000-0000-000054040000}"/>
    <cellStyle name="Entered" xfId="1110" xr:uid="{00000000-0005-0000-0000-000055040000}"/>
    <cellStyle name="Euro" xfId="1111" xr:uid="{00000000-0005-0000-0000-000056040000}"/>
    <cellStyle name="Euro 2" xfId="1112" xr:uid="{00000000-0005-0000-0000-000057040000}"/>
    <cellStyle name="Euro 3" xfId="1113" xr:uid="{00000000-0005-0000-0000-000058040000}"/>
    <cellStyle name="Euro 4" xfId="1114" xr:uid="{00000000-0005-0000-0000-000059040000}"/>
    <cellStyle name="Explanatory Text 2" xfId="1115" xr:uid="{00000000-0005-0000-0000-00005A040000}"/>
    <cellStyle name="Explanatory Text 2 2" xfId="1116" xr:uid="{00000000-0005-0000-0000-00005B040000}"/>
    <cellStyle name="Explanatory Text 2 2 2" xfId="1117" xr:uid="{00000000-0005-0000-0000-00005C040000}"/>
    <cellStyle name="Explanatory Text 2 3" xfId="1118" xr:uid="{00000000-0005-0000-0000-00005D040000}"/>
    <cellStyle name="Explanatory Text 2 4" xfId="1119" xr:uid="{00000000-0005-0000-0000-00005E040000}"/>
    <cellStyle name="Explanatory Text 2 5" xfId="1120" xr:uid="{00000000-0005-0000-0000-00005F040000}"/>
    <cellStyle name="Explanatory Text 3" xfId="1121" xr:uid="{00000000-0005-0000-0000-000060040000}"/>
    <cellStyle name="Explanatory Text 3 2" xfId="1122" xr:uid="{00000000-0005-0000-0000-000061040000}"/>
    <cellStyle name="Explanatory Text 3 3" xfId="1123" xr:uid="{00000000-0005-0000-0000-000062040000}"/>
    <cellStyle name="Explanatory Text 4" xfId="1124" xr:uid="{00000000-0005-0000-0000-000063040000}"/>
    <cellStyle name="Explanatory Text 4 2" xfId="1125" xr:uid="{00000000-0005-0000-0000-000064040000}"/>
    <cellStyle name="Explanatory Text 5" xfId="1126" xr:uid="{00000000-0005-0000-0000-000065040000}"/>
    <cellStyle name="Explanatory Text 5 2" xfId="1127" xr:uid="{00000000-0005-0000-0000-000066040000}"/>
    <cellStyle name="Explanatory Text 6" xfId="1128" xr:uid="{00000000-0005-0000-0000-000067040000}"/>
    <cellStyle name="Fixed" xfId="1129" xr:uid="{00000000-0005-0000-0000-000068040000}"/>
    <cellStyle name="Format a column of totals" xfId="1130" xr:uid="{00000000-0005-0000-0000-000069040000}"/>
    <cellStyle name="Format a row of totals" xfId="1131" xr:uid="{00000000-0005-0000-0000-00006A040000}"/>
    <cellStyle name="Format text as bold, black on yello" xfId="1132" xr:uid="{00000000-0005-0000-0000-00006B040000}"/>
    <cellStyle name="FRxAmtStyle" xfId="1133" xr:uid="{00000000-0005-0000-0000-00006C040000}"/>
    <cellStyle name="Good 2" xfId="1134" xr:uid="{00000000-0005-0000-0000-00006D040000}"/>
    <cellStyle name="Good 2 2" xfId="1135" xr:uid="{00000000-0005-0000-0000-00006E040000}"/>
    <cellStyle name="Good 2 2 2" xfId="1136" xr:uid="{00000000-0005-0000-0000-00006F040000}"/>
    <cellStyle name="Good 2 3" xfId="1137" xr:uid="{00000000-0005-0000-0000-000070040000}"/>
    <cellStyle name="Good 2 4" xfId="1138" xr:uid="{00000000-0005-0000-0000-000071040000}"/>
    <cellStyle name="Good 2 5" xfId="1139" xr:uid="{00000000-0005-0000-0000-000072040000}"/>
    <cellStyle name="Good 3" xfId="1140" xr:uid="{00000000-0005-0000-0000-000073040000}"/>
    <cellStyle name="Good 3 2" xfId="1141" xr:uid="{00000000-0005-0000-0000-000074040000}"/>
    <cellStyle name="Good 3 3" xfId="1142" xr:uid="{00000000-0005-0000-0000-000075040000}"/>
    <cellStyle name="Good 4" xfId="1143" xr:uid="{00000000-0005-0000-0000-000076040000}"/>
    <cellStyle name="Good 4 2" xfId="1144" xr:uid="{00000000-0005-0000-0000-000077040000}"/>
    <cellStyle name="Good 5" xfId="1145" xr:uid="{00000000-0005-0000-0000-000078040000}"/>
    <cellStyle name="Good 5 2" xfId="1146" xr:uid="{00000000-0005-0000-0000-000079040000}"/>
    <cellStyle name="Good 6" xfId="1147" xr:uid="{00000000-0005-0000-0000-00007A040000}"/>
    <cellStyle name="Grey" xfId="1148" xr:uid="{00000000-0005-0000-0000-00007B040000}"/>
    <cellStyle name="Grey 2" xfId="1149" xr:uid="{00000000-0005-0000-0000-00007C040000}"/>
    <cellStyle name="Grey 3" xfId="1150" xr:uid="{00000000-0005-0000-0000-00007D040000}"/>
    <cellStyle name="HEADER" xfId="1151" xr:uid="{00000000-0005-0000-0000-00007E040000}"/>
    <cellStyle name="Header1" xfId="1152" xr:uid="{00000000-0005-0000-0000-00007F040000}"/>
    <cellStyle name="Header1 2" xfId="1153" xr:uid="{00000000-0005-0000-0000-000080040000}"/>
    <cellStyle name="Header2" xfId="1154" xr:uid="{00000000-0005-0000-0000-000081040000}"/>
    <cellStyle name="Header2 2" xfId="1155" xr:uid="{00000000-0005-0000-0000-000082040000}"/>
    <cellStyle name="Heading 1 2" xfId="1156" xr:uid="{00000000-0005-0000-0000-000083040000}"/>
    <cellStyle name="Heading 1 2 2" xfId="1157" xr:uid="{00000000-0005-0000-0000-000084040000}"/>
    <cellStyle name="Heading 1 2 2 2" xfId="1158" xr:uid="{00000000-0005-0000-0000-000085040000}"/>
    <cellStyle name="Heading 1 2 3" xfId="1159" xr:uid="{00000000-0005-0000-0000-000086040000}"/>
    <cellStyle name="Heading 1 2 4" xfId="1160" xr:uid="{00000000-0005-0000-0000-000087040000}"/>
    <cellStyle name="Heading 1 2 5" xfId="1161" xr:uid="{00000000-0005-0000-0000-000088040000}"/>
    <cellStyle name="Heading 1 3" xfId="1162" xr:uid="{00000000-0005-0000-0000-000089040000}"/>
    <cellStyle name="Heading 1 3 2" xfId="1163" xr:uid="{00000000-0005-0000-0000-00008A040000}"/>
    <cellStyle name="Heading 1 3 3" xfId="1164" xr:uid="{00000000-0005-0000-0000-00008B040000}"/>
    <cellStyle name="Heading 1 4" xfId="1165" xr:uid="{00000000-0005-0000-0000-00008C040000}"/>
    <cellStyle name="Heading 1 4 2" xfId="1166" xr:uid="{00000000-0005-0000-0000-00008D040000}"/>
    <cellStyle name="Heading 1 5" xfId="1167" xr:uid="{00000000-0005-0000-0000-00008E040000}"/>
    <cellStyle name="Heading 1 5 2" xfId="1168" xr:uid="{00000000-0005-0000-0000-00008F040000}"/>
    <cellStyle name="Heading 1 6" xfId="1169" xr:uid="{00000000-0005-0000-0000-000090040000}"/>
    <cellStyle name="Heading 2 2" xfId="1170" xr:uid="{00000000-0005-0000-0000-000091040000}"/>
    <cellStyle name="Heading 2 2 2" xfId="1171" xr:uid="{00000000-0005-0000-0000-000092040000}"/>
    <cellStyle name="Heading 2 2 2 2" xfId="1172" xr:uid="{00000000-0005-0000-0000-000093040000}"/>
    <cellStyle name="Heading 2 2 3" xfId="1173" xr:uid="{00000000-0005-0000-0000-000094040000}"/>
    <cellStyle name="Heading 2 2 4" xfId="1174" xr:uid="{00000000-0005-0000-0000-000095040000}"/>
    <cellStyle name="Heading 2 2 5" xfId="1175" xr:uid="{00000000-0005-0000-0000-000096040000}"/>
    <cellStyle name="Heading 2 3" xfId="1176" xr:uid="{00000000-0005-0000-0000-000097040000}"/>
    <cellStyle name="Heading 2 3 2" xfId="1177" xr:uid="{00000000-0005-0000-0000-000098040000}"/>
    <cellStyle name="Heading 2 3 3" xfId="1178" xr:uid="{00000000-0005-0000-0000-000099040000}"/>
    <cellStyle name="Heading 2 4" xfId="1179" xr:uid="{00000000-0005-0000-0000-00009A040000}"/>
    <cellStyle name="Heading 2 4 2" xfId="1180" xr:uid="{00000000-0005-0000-0000-00009B040000}"/>
    <cellStyle name="Heading 2 5" xfId="1181" xr:uid="{00000000-0005-0000-0000-00009C040000}"/>
    <cellStyle name="Heading 2 5 2" xfId="1182" xr:uid="{00000000-0005-0000-0000-00009D040000}"/>
    <cellStyle name="Heading 2 6" xfId="1183" xr:uid="{00000000-0005-0000-0000-00009E040000}"/>
    <cellStyle name="Heading 3 2" xfId="1184" xr:uid="{00000000-0005-0000-0000-00009F040000}"/>
    <cellStyle name="Heading 3 2 2" xfId="1185" xr:uid="{00000000-0005-0000-0000-0000A0040000}"/>
    <cellStyle name="Heading 3 2 2 2" xfId="1186" xr:uid="{00000000-0005-0000-0000-0000A1040000}"/>
    <cellStyle name="Heading 3 2 3" xfId="1187" xr:uid="{00000000-0005-0000-0000-0000A2040000}"/>
    <cellStyle name="Heading 3 2 4" xfId="1188" xr:uid="{00000000-0005-0000-0000-0000A3040000}"/>
    <cellStyle name="Heading 3 2 5" xfId="1189" xr:uid="{00000000-0005-0000-0000-0000A4040000}"/>
    <cellStyle name="Heading 3 3" xfId="1190" xr:uid="{00000000-0005-0000-0000-0000A5040000}"/>
    <cellStyle name="Heading 3 3 2" xfId="1191" xr:uid="{00000000-0005-0000-0000-0000A6040000}"/>
    <cellStyle name="Heading 3 3 3" xfId="1192" xr:uid="{00000000-0005-0000-0000-0000A7040000}"/>
    <cellStyle name="Heading 3 4" xfId="1193" xr:uid="{00000000-0005-0000-0000-0000A8040000}"/>
    <cellStyle name="Heading 3 4 2" xfId="1194" xr:uid="{00000000-0005-0000-0000-0000A9040000}"/>
    <cellStyle name="Heading 3 5" xfId="1195" xr:uid="{00000000-0005-0000-0000-0000AA040000}"/>
    <cellStyle name="Heading 3 5 2" xfId="1196" xr:uid="{00000000-0005-0000-0000-0000AB040000}"/>
    <cellStyle name="Heading 3 6" xfId="1197" xr:uid="{00000000-0005-0000-0000-0000AC040000}"/>
    <cellStyle name="Heading 4 2" xfId="1198" xr:uid="{00000000-0005-0000-0000-0000AD040000}"/>
    <cellStyle name="Heading 4 2 2" xfId="1199" xr:uid="{00000000-0005-0000-0000-0000AE040000}"/>
    <cellStyle name="Heading 4 2 2 2" xfId="1200" xr:uid="{00000000-0005-0000-0000-0000AF040000}"/>
    <cellStyle name="Heading 4 2 3" xfId="1201" xr:uid="{00000000-0005-0000-0000-0000B0040000}"/>
    <cellStyle name="Heading 4 2 4" xfId="1202" xr:uid="{00000000-0005-0000-0000-0000B1040000}"/>
    <cellStyle name="Heading 4 2 5" xfId="1203" xr:uid="{00000000-0005-0000-0000-0000B2040000}"/>
    <cellStyle name="Heading 4 3" xfId="1204" xr:uid="{00000000-0005-0000-0000-0000B3040000}"/>
    <cellStyle name="Heading 4 3 2" xfId="1205" xr:uid="{00000000-0005-0000-0000-0000B4040000}"/>
    <cellStyle name="Heading 4 3 3" xfId="1206" xr:uid="{00000000-0005-0000-0000-0000B5040000}"/>
    <cellStyle name="Heading 4 4" xfId="1207" xr:uid="{00000000-0005-0000-0000-0000B6040000}"/>
    <cellStyle name="Heading 4 4 2" xfId="1208" xr:uid="{00000000-0005-0000-0000-0000B7040000}"/>
    <cellStyle name="Heading 4 5" xfId="1209" xr:uid="{00000000-0005-0000-0000-0000B8040000}"/>
    <cellStyle name="Heading 4 5 2" xfId="1210" xr:uid="{00000000-0005-0000-0000-0000B9040000}"/>
    <cellStyle name="Heading 4 6" xfId="1211" xr:uid="{00000000-0005-0000-0000-0000BA040000}"/>
    <cellStyle name="HEADING1" xfId="1212" xr:uid="{00000000-0005-0000-0000-0000BB040000}"/>
    <cellStyle name="HEADING2" xfId="1213" xr:uid="{00000000-0005-0000-0000-0000BC040000}"/>
    <cellStyle name="HEADING2 2" xfId="1214" xr:uid="{00000000-0005-0000-0000-0000BD040000}"/>
    <cellStyle name="Hyperlink 2" xfId="1215" xr:uid="{00000000-0005-0000-0000-0000BE040000}"/>
    <cellStyle name="Hyperlink 2 2" xfId="1216" xr:uid="{00000000-0005-0000-0000-0000BF040000}"/>
    <cellStyle name="Hyperlink 2 2 2" xfId="1217" xr:uid="{00000000-0005-0000-0000-0000C0040000}"/>
    <cellStyle name="Hyperlink 2 3" xfId="1218" xr:uid="{00000000-0005-0000-0000-0000C1040000}"/>
    <cellStyle name="Input [yellow]" xfId="1219" xr:uid="{00000000-0005-0000-0000-0000C2040000}"/>
    <cellStyle name="Input [yellow] 2" xfId="1220" xr:uid="{00000000-0005-0000-0000-0000C3040000}"/>
    <cellStyle name="Input [yellow] 3" xfId="1221" xr:uid="{00000000-0005-0000-0000-0000C4040000}"/>
    <cellStyle name="Input 10" xfId="1222" xr:uid="{00000000-0005-0000-0000-0000C5040000}"/>
    <cellStyle name="Input 11" xfId="1223" xr:uid="{00000000-0005-0000-0000-0000C6040000}"/>
    <cellStyle name="Input 12" xfId="1224" xr:uid="{00000000-0005-0000-0000-0000C7040000}"/>
    <cellStyle name="Input 13" xfId="1225" xr:uid="{00000000-0005-0000-0000-0000C8040000}"/>
    <cellStyle name="Input 14" xfId="1226" xr:uid="{00000000-0005-0000-0000-0000C9040000}"/>
    <cellStyle name="Input 15" xfId="1227" xr:uid="{00000000-0005-0000-0000-0000CA040000}"/>
    <cellStyle name="Input 16" xfId="1228" xr:uid="{00000000-0005-0000-0000-0000CB040000}"/>
    <cellStyle name="Input 17" xfId="1229" xr:uid="{00000000-0005-0000-0000-0000CC040000}"/>
    <cellStyle name="Input 18" xfId="1230" xr:uid="{00000000-0005-0000-0000-0000CD040000}"/>
    <cellStyle name="Input 19" xfId="1231" xr:uid="{00000000-0005-0000-0000-0000CE040000}"/>
    <cellStyle name="Input 2" xfId="1232" xr:uid="{00000000-0005-0000-0000-0000CF040000}"/>
    <cellStyle name="Input 2 2" xfId="1233" xr:uid="{00000000-0005-0000-0000-0000D0040000}"/>
    <cellStyle name="Input 2 2 2" xfId="1234" xr:uid="{00000000-0005-0000-0000-0000D1040000}"/>
    <cellStyle name="Input 2 3" xfId="1235" xr:uid="{00000000-0005-0000-0000-0000D2040000}"/>
    <cellStyle name="Input 2 4" xfId="1236" xr:uid="{00000000-0005-0000-0000-0000D3040000}"/>
    <cellStyle name="Input 2 5" xfId="1237" xr:uid="{00000000-0005-0000-0000-0000D4040000}"/>
    <cellStyle name="Input 20" xfId="1238" xr:uid="{00000000-0005-0000-0000-0000D5040000}"/>
    <cellStyle name="Input 21" xfId="1239" xr:uid="{00000000-0005-0000-0000-0000D6040000}"/>
    <cellStyle name="Input 22" xfId="1240" xr:uid="{00000000-0005-0000-0000-0000D7040000}"/>
    <cellStyle name="Input 23" xfId="1241" xr:uid="{00000000-0005-0000-0000-0000D8040000}"/>
    <cellStyle name="Input 24" xfId="1242" xr:uid="{00000000-0005-0000-0000-0000D9040000}"/>
    <cellStyle name="Input 25" xfId="1243" xr:uid="{00000000-0005-0000-0000-0000DA040000}"/>
    <cellStyle name="Input 3" xfId="1244" xr:uid="{00000000-0005-0000-0000-0000DB040000}"/>
    <cellStyle name="Input 3 2" xfId="1245" xr:uid="{00000000-0005-0000-0000-0000DC040000}"/>
    <cellStyle name="Input 3 3" xfId="1246" xr:uid="{00000000-0005-0000-0000-0000DD040000}"/>
    <cellStyle name="Input 4" xfId="1247" xr:uid="{00000000-0005-0000-0000-0000DE040000}"/>
    <cellStyle name="Input 4 2" xfId="1248" xr:uid="{00000000-0005-0000-0000-0000DF040000}"/>
    <cellStyle name="Input 4 3" xfId="1249" xr:uid="{00000000-0005-0000-0000-0000E0040000}"/>
    <cellStyle name="Input 5" xfId="1250" xr:uid="{00000000-0005-0000-0000-0000E1040000}"/>
    <cellStyle name="Input 5 2" xfId="1251" xr:uid="{00000000-0005-0000-0000-0000E2040000}"/>
    <cellStyle name="Input 5 3" xfId="1252" xr:uid="{00000000-0005-0000-0000-0000E3040000}"/>
    <cellStyle name="Input 6" xfId="1253" xr:uid="{00000000-0005-0000-0000-0000E4040000}"/>
    <cellStyle name="Input 6 2" xfId="1254" xr:uid="{00000000-0005-0000-0000-0000E5040000}"/>
    <cellStyle name="Input 7" xfId="1255" xr:uid="{00000000-0005-0000-0000-0000E6040000}"/>
    <cellStyle name="Input 8" xfId="1256" xr:uid="{00000000-0005-0000-0000-0000E7040000}"/>
    <cellStyle name="Input 9" xfId="1257" xr:uid="{00000000-0005-0000-0000-0000E8040000}"/>
    <cellStyle name="l,Bold&quot;&amp;18BBb_x0001_" xfId="1258" xr:uid="{00000000-0005-0000-0000-0000E9040000}"/>
    <cellStyle name="lines" xfId="1259" xr:uid="{00000000-0005-0000-0000-0000EA040000}"/>
    <cellStyle name="Link Currency (0)" xfId="1260" xr:uid="{00000000-0005-0000-0000-0000EB040000}"/>
    <cellStyle name="Link Currency (0) 2" xfId="1261" xr:uid="{00000000-0005-0000-0000-0000EC040000}"/>
    <cellStyle name="Link Currency (0) 3" xfId="1262" xr:uid="{00000000-0005-0000-0000-0000ED040000}"/>
    <cellStyle name="Link Currency (2)" xfId="1263" xr:uid="{00000000-0005-0000-0000-0000EE040000}"/>
    <cellStyle name="Link Currency (2) 2" xfId="1264" xr:uid="{00000000-0005-0000-0000-0000EF040000}"/>
    <cellStyle name="Link Currency (2) 3" xfId="1265" xr:uid="{00000000-0005-0000-0000-0000F0040000}"/>
    <cellStyle name="Link Units (0)" xfId="1266" xr:uid="{00000000-0005-0000-0000-0000F1040000}"/>
    <cellStyle name="Link Units (0) 2" xfId="1267" xr:uid="{00000000-0005-0000-0000-0000F2040000}"/>
    <cellStyle name="Link Units (0) 3" xfId="1268" xr:uid="{00000000-0005-0000-0000-0000F3040000}"/>
    <cellStyle name="Link Units (1)" xfId="1269" xr:uid="{00000000-0005-0000-0000-0000F4040000}"/>
    <cellStyle name="Link Units (1) 2" xfId="1270" xr:uid="{00000000-0005-0000-0000-0000F5040000}"/>
    <cellStyle name="Link Units (1) 3" xfId="1271" xr:uid="{00000000-0005-0000-0000-0000F6040000}"/>
    <cellStyle name="Link Units (2)" xfId="1272" xr:uid="{00000000-0005-0000-0000-0000F7040000}"/>
    <cellStyle name="Link Units (2) 2" xfId="1273" xr:uid="{00000000-0005-0000-0000-0000F8040000}"/>
    <cellStyle name="Link Units (2) 3" xfId="1274" xr:uid="{00000000-0005-0000-0000-0000F9040000}"/>
    <cellStyle name="Linked Cell 2" xfId="1275" xr:uid="{00000000-0005-0000-0000-0000FA040000}"/>
    <cellStyle name="Linked Cell 2 2" xfId="1276" xr:uid="{00000000-0005-0000-0000-0000FB040000}"/>
    <cellStyle name="Linked Cell 2 2 2" xfId="1277" xr:uid="{00000000-0005-0000-0000-0000FC040000}"/>
    <cellStyle name="Linked Cell 2 3" xfId="1278" xr:uid="{00000000-0005-0000-0000-0000FD040000}"/>
    <cellStyle name="Linked Cell 2 4" xfId="1279" xr:uid="{00000000-0005-0000-0000-0000FE040000}"/>
    <cellStyle name="Linked Cell 2 5" xfId="1280" xr:uid="{00000000-0005-0000-0000-0000FF040000}"/>
    <cellStyle name="Linked Cell 3" xfId="1281" xr:uid="{00000000-0005-0000-0000-000000050000}"/>
    <cellStyle name="Linked Cell 3 2" xfId="1282" xr:uid="{00000000-0005-0000-0000-000001050000}"/>
    <cellStyle name="Linked Cell 3 3" xfId="1283" xr:uid="{00000000-0005-0000-0000-000002050000}"/>
    <cellStyle name="Linked Cell 4" xfId="1284" xr:uid="{00000000-0005-0000-0000-000003050000}"/>
    <cellStyle name="Linked Cell 4 2" xfId="1285" xr:uid="{00000000-0005-0000-0000-000004050000}"/>
    <cellStyle name="Linked Cell 5" xfId="1286" xr:uid="{00000000-0005-0000-0000-000005050000}"/>
    <cellStyle name="Linked Cell 5 2" xfId="1287" xr:uid="{00000000-0005-0000-0000-000006050000}"/>
    <cellStyle name="Linked Cell 6" xfId="1288" xr:uid="{00000000-0005-0000-0000-000007050000}"/>
    <cellStyle name="M" xfId="1289" xr:uid="{00000000-0005-0000-0000-000008050000}"/>
    <cellStyle name="Miglia - Stile1" xfId="1290" xr:uid="{00000000-0005-0000-0000-000009050000}"/>
    <cellStyle name="Miglia - Stile2" xfId="1291" xr:uid="{00000000-0005-0000-0000-00000A050000}"/>
    <cellStyle name="Miglia - Stile3" xfId="1292" xr:uid="{00000000-0005-0000-0000-00000B050000}"/>
    <cellStyle name="Miglia - Stile4" xfId="1293" xr:uid="{00000000-0005-0000-0000-00000C050000}"/>
    <cellStyle name="Miglia - Stile5" xfId="1294" xr:uid="{00000000-0005-0000-0000-00000D050000}"/>
    <cellStyle name="Model" xfId="1295" xr:uid="{00000000-0005-0000-0000-00000E050000}"/>
    <cellStyle name="Neutral 2" xfId="1296" xr:uid="{00000000-0005-0000-0000-00000F050000}"/>
    <cellStyle name="Neutral 2 2" xfId="1297" xr:uid="{00000000-0005-0000-0000-000010050000}"/>
    <cellStyle name="Neutral 2 2 2" xfId="1298" xr:uid="{00000000-0005-0000-0000-000011050000}"/>
    <cellStyle name="Neutral 2 3" xfId="1299" xr:uid="{00000000-0005-0000-0000-000012050000}"/>
    <cellStyle name="Neutral 2 4" xfId="1300" xr:uid="{00000000-0005-0000-0000-000013050000}"/>
    <cellStyle name="Neutral 2 5" xfId="1301" xr:uid="{00000000-0005-0000-0000-000014050000}"/>
    <cellStyle name="Neutral 3" xfId="1302" xr:uid="{00000000-0005-0000-0000-000015050000}"/>
    <cellStyle name="Neutral 3 2" xfId="1303" xr:uid="{00000000-0005-0000-0000-000016050000}"/>
    <cellStyle name="Neutral 3 3" xfId="1304" xr:uid="{00000000-0005-0000-0000-000017050000}"/>
    <cellStyle name="Neutral 4" xfId="1305" xr:uid="{00000000-0005-0000-0000-000018050000}"/>
    <cellStyle name="Neutral 4 2" xfId="1306" xr:uid="{00000000-0005-0000-0000-000019050000}"/>
    <cellStyle name="Neutral 5" xfId="1307" xr:uid="{00000000-0005-0000-0000-00001A050000}"/>
    <cellStyle name="Neutral 5 2" xfId="1308" xr:uid="{00000000-0005-0000-0000-00001B050000}"/>
    <cellStyle name="Neutral 6" xfId="1309" xr:uid="{00000000-0005-0000-0000-00001C050000}"/>
    <cellStyle name="New" xfId="1310" xr:uid="{00000000-0005-0000-0000-00001D050000}"/>
    <cellStyle name="Nɯrmal_Consulting" xfId="1311" xr:uid="{00000000-0005-0000-0000-00001E050000}"/>
    <cellStyle name="no dec" xfId="1312" xr:uid="{00000000-0005-0000-0000-00001F050000}"/>
    <cellStyle name="Normal" xfId="0" builtinId="0"/>
    <cellStyle name="Normal - Stile6" xfId="1313" xr:uid="{00000000-0005-0000-0000-000021050000}"/>
    <cellStyle name="Normal - Stile7" xfId="1314" xr:uid="{00000000-0005-0000-0000-000022050000}"/>
    <cellStyle name="Normal - Stile8" xfId="1315" xr:uid="{00000000-0005-0000-0000-000023050000}"/>
    <cellStyle name="Normal - Style1" xfId="1316" xr:uid="{00000000-0005-0000-0000-000024050000}"/>
    <cellStyle name="Normal - Style1 2" xfId="1317" xr:uid="{00000000-0005-0000-0000-000025050000}"/>
    <cellStyle name="Normal - Style2" xfId="1318" xr:uid="{00000000-0005-0000-0000-000026050000}"/>
    <cellStyle name="Normal - Style3" xfId="1319" xr:uid="{00000000-0005-0000-0000-000027050000}"/>
    <cellStyle name="Normal - Style4" xfId="1320" xr:uid="{00000000-0005-0000-0000-000028050000}"/>
    <cellStyle name="Normal - Style5" xfId="1321" xr:uid="{00000000-0005-0000-0000-000029050000}"/>
    <cellStyle name="Normal - Style6" xfId="1322" xr:uid="{00000000-0005-0000-0000-00002A050000}"/>
    <cellStyle name="Normal - Style7" xfId="1323" xr:uid="{00000000-0005-0000-0000-00002B050000}"/>
    <cellStyle name="Normal - Style8" xfId="1324" xr:uid="{00000000-0005-0000-0000-00002C050000}"/>
    <cellStyle name="Normal 10" xfId="1325" xr:uid="{00000000-0005-0000-0000-00002D050000}"/>
    <cellStyle name="Normal 10 2" xfId="1326" xr:uid="{00000000-0005-0000-0000-00002E050000}"/>
    <cellStyle name="Normal 11" xfId="1327" xr:uid="{00000000-0005-0000-0000-00002F050000}"/>
    <cellStyle name="Normal 11 2" xfId="1328" xr:uid="{00000000-0005-0000-0000-000030050000}"/>
    <cellStyle name="Normal 11 3" xfId="1329" xr:uid="{00000000-0005-0000-0000-000031050000}"/>
    <cellStyle name="Normal 11 4" xfId="1330" xr:uid="{00000000-0005-0000-0000-000032050000}"/>
    <cellStyle name="Normal 11 5 2" xfId="1331" xr:uid="{00000000-0005-0000-0000-000033050000}"/>
    <cellStyle name="Normal 12" xfId="1332" xr:uid="{00000000-0005-0000-0000-000034050000}"/>
    <cellStyle name="Normal 12 2" xfId="1333" xr:uid="{00000000-0005-0000-0000-000035050000}"/>
    <cellStyle name="Normal 12 2 2" xfId="1334" xr:uid="{00000000-0005-0000-0000-000036050000}"/>
    <cellStyle name="Normal 12 2 3" xfId="1335" xr:uid="{00000000-0005-0000-0000-000037050000}"/>
    <cellStyle name="Normal 12 3" xfId="1336" xr:uid="{00000000-0005-0000-0000-000038050000}"/>
    <cellStyle name="Normal 12 4" xfId="1337" xr:uid="{00000000-0005-0000-0000-000039050000}"/>
    <cellStyle name="Normal 12 5" xfId="1338" xr:uid="{00000000-0005-0000-0000-00003A050000}"/>
    <cellStyle name="Normal 12 5 2" xfId="1339" xr:uid="{00000000-0005-0000-0000-00003B050000}"/>
    <cellStyle name="Normal 12 5 2 2" xfId="1340" xr:uid="{00000000-0005-0000-0000-00003C050000}"/>
    <cellStyle name="Normal 12 5 3" xfId="1341" xr:uid="{00000000-0005-0000-0000-00003D050000}"/>
    <cellStyle name="Normal 12 6" xfId="1342" xr:uid="{00000000-0005-0000-0000-00003E050000}"/>
    <cellStyle name="Normal 12 6 2" xfId="1343" xr:uid="{00000000-0005-0000-0000-00003F050000}"/>
    <cellStyle name="Normal 12 6 2 2" xfId="1344" xr:uid="{00000000-0005-0000-0000-000040050000}"/>
    <cellStyle name="Normal 12 6 3" xfId="1345" xr:uid="{00000000-0005-0000-0000-000041050000}"/>
    <cellStyle name="Normal 12 7" xfId="1346" xr:uid="{00000000-0005-0000-0000-000042050000}"/>
    <cellStyle name="Normal 12 7 2" xfId="1347" xr:uid="{00000000-0005-0000-0000-000043050000}"/>
    <cellStyle name="Normal 12 7 2 2" xfId="1348" xr:uid="{00000000-0005-0000-0000-000044050000}"/>
    <cellStyle name="Normal 12 7 3" xfId="1349" xr:uid="{00000000-0005-0000-0000-000045050000}"/>
    <cellStyle name="Normal 12 8" xfId="1350" xr:uid="{00000000-0005-0000-0000-000046050000}"/>
    <cellStyle name="Normal 12 8 2" xfId="1351" xr:uid="{00000000-0005-0000-0000-000047050000}"/>
    <cellStyle name="Normal 12 9" xfId="1352" xr:uid="{00000000-0005-0000-0000-000048050000}"/>
    <cellStyle name="Normal 13" xfId="1353" xr:uid="{00000000-0005-0000-0000-000049050000}"/>
    <cellStyle name="Normal 13 2" xfId="1354" xr:uid="{00000000-0005-0000-0000-00004A050000}"/>
    <cellStyle name="Normal 13 3" xfId="1355" xr:uid="{00000000-0005-0000-0000-00004B050000}"/>
    <cellStyle name="Normal 13 3 2" xfId="1356" xr:uid="{00000000-0005-0000-0000-00004C050000}"/>
    <cellStyle name="Normal 13 3 2 2" xfId="1357" xr:uid="{00000000-0005-0000-0000-00004D050000}"/>
    <cellStyle name="Normal 13 3 3" xfId="1358" xr:uid="{00000000-0005-0000-0000-00004E050000}"/>
    <cellStyle name="Normal 13 4" xfId="1359" xr:uid="{00000000-0005-0000-0000-00004F050000}"/>
    <cellStyle name="Normal 13 4 2" xfId="1360" xr:uid="{00000000-0005-0000-0000-000050050000}"/>
    <cellStyle name="Normal 13 4 2 2" xfId="1361" xr:uid="{00000000-0005-0000-0000-000051050000}"/>
    <cellStyle name="Normal 13 4 3" xfId="1362" xr:uid="{00000000-0005-0000-0000-000052050000}"/>
    <cellStyle name="Normal 13 5" xfId="1363" xr:uid="{00000000-0005-0000-0000-000053050000}"/>
    <cellStyle name="Normal 13 5 2" xfId="1364" xr:uid="{00000000-0005-0000-0000-000054050000}"/>
    <cellStyle name="Normal 13 5 2 2" xfId="1365" xr:uid="{00000000-0005-0000-0000-000055050000}"/>
    <cellStyle name="Normal 13 5 3" xfId="1366" xr:uid="{00000000-0005-0000-0000-000056050000}"/>
    <cellStyle name="Normal 13 6" xfId="1367" xr:uid="{00000000-0005-0000-0000-000057050000}"/>
    <cellStyle name="Normal 13 6 2" xfId="1368" xr:uid="{00000000-0005-0000-0000-000058050000}"/>
    <cellStyle name="Normal 13 7" xfId="1369" xr:uid="{00000000-0005-0000-0000-000059050000}"/>
    <cellStyle name="Normal 14" xfId="1370" xr:uid="{00000000-0005-0000-0000-00005A050000}"/>
    <cellStyle name="Normal 14 2" xfId="1371" xr:uid="{00000000-0005-0000-0000-00005B050000}"/>
    <cellStyle name="Normal 14 3" xfId="1372" xr:uid="{00000000-0005-0000-0000-00005C050000}"/>
    <cellStyle name="Normal 14 3 2" xfId="1373" xr:uid="{00000000-0005-0000-0000-00005D050000}"/>
    <cellStyle name="Normal 14 3 2 2" xfId="1374" xr:uid="{00000000-0005-0000-0000-00005E050000}"/>
    <cellStyle name="Normal 14 3 3" xfId="1375" xr:uid="{00000000-0005-0000-0000-00005F050000}"/>
    <cellStyle name="Normal 14 4" xfId="1376" xr:uid="{00000000-0005-0000-0000-000060050000}"/>
    <cellStyle name="Normal 14 4 2" xfId="1377" xr:uid="{00000000-0005-0000-0000-000061050000}"/>
    <cellStyle name="Normal 14 4 2 2" xfId="1378" xr:uid="{00000000-0005-0000-0000-000062050000}"/>
    <cellStyle name="Normal 14 4 3" xfId="1379" xr:uid="{00000000-0005-0000-0000-000063050000}"/>
    <cellStyle name="Normal 14 5" xfId="1380" xr:uid="{00000000-0005-0000-0000-000064050000}"/>
    <cellStyle name="Normal 14 5 2" xfId="1381" xr:uid="{00000000-0005-0000-0000-000065050000}"/>
    <cellStyle name="Normal 14 5 2 2" xfId="1382" xr:uid="{00000000-0005-0000-0000-000066050000}"/>
    <cellStyle name="Normal 14 5 3" xfId="1383" xr:uid="{00000000-0005-0000-0000-000067050000}"/>
    <cellStyle name="Normal 14 6" xfId="1384" xr:uid="{00000000-0005-0000-0000-000068050000}"/>
    <cellStyle name="Normal 14 6 2" xfId="1385" xr:uid="{00000000-0005-0000-0000-000069050000}"/>
    <cellStyle name="Normal 14 7" xfId="1386" xr:uid="{00000000-0005-0000-0000-00006A050000}"/>
    <cellStyle name="Normal 15" xfId="1387" xr:uid="{00000000-0005-0000-0000-00006B050000}"/>
    <cellStyle name="Normal 15 2" xfId="1388" xr:uid="{00000000-0005-0000-0000-00006C050000}"/>
    <cellStyle name="Normal 15 3" xfId="1389" xr:uid="{00000000-0005-0000-0000-00006D050000}"/>
    <cellStyle name="Normal 15 3 2" xfId="1390" xr:uid="{00000000-0005-0000-0000-00006E050000}"/>
    <cellStyle name="Normal 15 3 2 2" xfId="1391" xr:uid="{00000000-0005-0000-0000-00006F050000}"/>
    <cellStyle name="Normal 15 3 3" xfId="1392" xr:uid="{00000000-0005-0000-0000-000070050000}"/>
    <cellStyle name="Normal 15 4" xfId="1393" xr:uid="{00000000-0005-0000-0000-000071050000}"/>
    <cellStyle name="Normal 15 4 2" xfId="1394" xr:uid="{00000000-0005-0000-0000-000072050000}"/>
    <cellStyle name="Normal 15 4 2 2" xfId="1395" xr:uid="{00000000-0005-0000-0000-000073050000}"/>
    <cellStyle name="Normal 15 4 3" xfId="1396" xr:uid="{00000000-0005-0000-0000-000074050000}"/>
    <cellStyle name="Normal 15 5" xfId="1397" xr:uid="{00000000-0005-0000-0000-000075050000}"/>
    <cellStyle name="Normal 15 5 2" xfId="1398" xr:uid="{00000000-0005-0000-0000-000076050000}"/>
    <cellStyle name="Normal 15 5 2 2" xfId="1399" xr:uid="{00000000-0005-0000-0000-000077050000}"/>
    <cellStyle name="Normal 15 5 3" xfId="1400" xr:uid="{00000000-0005-0000-0000-000078050000}"/>
    <cellStyle name="Normal 15 6" xfId="1401" xr:uid="{00000000-0005-0000-0000-000079050000}"/>
    <cellStyle name="Normal 15 6 2" xfId="1402" xr:uid="{00000000-0005-0000-0000-00007A050000}"/>
    <cellStyle name="Normal 15 7" xfId="1403" xr:uid="{00000000-0005-0000-0000-00007B050000}"/>
    <cellStyle name="Normal 16" xfId="1404" xr:uid="{00000000-0005-0000-0000-00007C050000}"/>
    <cellStyle name="Normal 16 2" xfId="1405" xr:uid="{00000000-0005-0000-0000-00007D050000}"/>
    <cellStyle name="Normal 17" xfId="1406" xr:uid="{00000000-0005-0000-0000-00007E050000}"/>
    <cellStyle name="Normal 17 2" xfId="1407" xr:uid="{00000000-0005-0000-0000-00007F050000}"/>
    <cellStyle name="Normal 17 2 2" xfId="1408" xr:uid="{00000000-0005-0000-0000-000080050000}"/>
    <cellStyle name="Normal 17 2 3" xfId="1409" xr:uid="{00000000-0005-0000-0000-000081050000}"/>
    <cellStyle name="Normal 17 3" xfId="1410" xr:uid="{00000000-0005-0000-0000-000082050000}"/>
    <cellStyle name="Normal 17 4" xfId="1411" xr:uid="{00000000-0005-0000-0000-000083050000}"/>
    <cellStyle name="Normal 18" xfId="1412" xr:uid="{00000000-0005-0000-0000-000084050000}"/>
    <cellStyle name="Normal 18 2" xfId="1413" xr:uid="{00000000-0005-0000-0000-000085050000}"/>
    <cellStyle name="Normal 19" xfId="1414" xr:uid="{00000000-0005-0000-0000-000086050000}"/>
    <cellStyle name="Normal 19 2" xfId="1415" xr:uid="{00000000-0005-0000-0000-000087050000}"/>
    <cellStyle name="Normal 2" xfId="1416" xr:uid="{00000000-0005-0000-0000-000088050000}"/>
    <cellStyle name="Normal 2 10" xfId="1417" xr:uid="{00000000-0005-0000-0000-000089050000}"/>
    <cellStyle name="Normal 2 2" xfId="1418" xr:uid="{00000000-0005-0000-0000-00008A050000}"/>
    <cellStyle name="Normal 2 2 2" xfId="1419" xr:uid="{00000000-0005-0000-0000-00008B050000}"/>
    <cellStyle name="Normal 2 2 3" xfId="1420" xr:uid="{00000000-0005-0000-0000-00008C050000}"/>
    <cellStyle name="Normal 2 2 3 2" xfId="1421" xr:uid="{00000000-0005-0000-0000-00008D050000}"/>
    <cellStyle name="Normal 2 2 3 3" xfId="1422" xr:uid="{00000000-0005-0000-0000-00008E050000}"/>
    <cellStyle name="Normal 2 2 3 3 2" xfId="1423" xr:uid="{00000000-0005-0000-0000-00008F050000}"/>
    <cellStyle name="Normal 2 2 3 3 2 2" xfId="1424" xr:uid="{00000000-0005-0000-0000-000090050000}"/>
    <cellStyle name="Normal 2 2 3 3 3" xfId="1425" xr:uid="{00000000-0005-0000-0000-000091050000}"/>
    <cellStyle name="Normal 2 2 3 4" xfId="1426" xr:uid="{00000000-0005-0000-0000-000092050000}"/>
    <cellStyle name="Normal 2 2 3 4 2" xfId="1427" xr:uid="{00000000-0005-0000-0000-000093050000}"/>
    <cellStyle name="Normal 2 2 3 4 2 2" xfId="1428" xr:uid="{00000000-0005-0000-0000-000094050000}"/>
    <cellStyle name="Normal 2 2 3 4 3" xfId="1429" xr:uid="{00000000-0005-0000-0000-000095050000}"/>
    <cellStyle name="Normal 2 2 3 5" xfId="1430" xr:uid="{00000000-0005-0000-0000-000096050000}"/>
    <cellStyle name="Normal 2 2 3 5 2" xfId="1431" xr:uid="{00000000-0005-0000-0000-000097050000}"/>
    <cellStyle name="Normal 2 2 3 5 2 2" xfId="1432" xr:uid="{00000000-0005-0000-0000-000098050000}"/>
    <cellStyle name="Normal 2 2 3 5 3" xfId="1433" xr:uid="{00000000-0005-0000-0000-000099050000}"/>
    <cellStyle name="Normal 2 2 3 6" xfId="1434" xr:uid="{00000000-0005-0000-0000-00009A050000}"/>
    <cellStyle name="Normal 2 2 3 6 2" xfId="1435" xr:uid="{00000000-0005-0000-0000-00009B050000}"/>
    <cellStyle name="Normal 2 2 3 7" xfId="1436" xr:uid="{00000000-0005-0000-0000-00009C050000}"/>
    <cellStyle name="Normal 2 2 4" xfId="1437" xr:uid="{00000000-0005-0000-0000-00009D050000}"/>
    <cellStyle name="Normal 2 2 5" xfId="1438" xr:uid="{00000000-0005-0000-0000-00009E050000}"/>
    <cellStyle name="Normal 2 3" xfId="1439" xr:uid="{00000000-0005-0000-0000-00009F050000}"/>
    <cellStyle name="Normal 2 3 2" xfId="1440" xr:uid="{00000000-0005-0000-0000-0000A0050000}"/>
    <cellStyle name="Normal 2 3 3" xfId="1441" xr:uid="{00000000-0005-0000-0000-0000A1050000}"/>
    <cellStyle name="Normal 2 3 4" xfId="1442" xr:uid="{00000000-0005-0000-0000-0000A2050000}"/>
    <cellStyle name="Normal 2 3 4 2" xfId="1443" xr:uid="{00000000-0005-0000-0000-0000A3050000}"/>
    <cellStyle name="Normal 2 3 4 2 2" xfId="1444" xr:uid="{00000000-0005-0000-0000-0000A4050000}"/>
    <cellStyle name="Normal 2 3 4 3" xfId="1445" xr:uid="{00000000-0005-0000-0000-0000A5050000}"/>
    <cellStyle name="Normal 2 3 5" xfId="1446" xr:uid="{00000000-0005-0000-0000-0000A6050000}"/>
    <cellStyle name="Normal 2 3 5 2" xfId="1447" xr:uid="{00000000-0005-0000-0000-0000A7050000}"/>
    <cellStyle name="Normal 2 3 5 2 2" xfId="1448" xr:uid="{00000000-0005-0000-0000-0000A8050000}"/>
    <cellStyle name="Normal 2 3 5 3" xfId="1449" xr:uid="{00000000-0005-0000-0000-0000A9050000}"/>
    <cellStyle name="Normal 2 3 6" xfId="1450" xr:uid="{00000000-0005-0000-0000-0000AA050000}"/>
    <cellStyle name="Normal 2 3 6 2" xfId="1451" xr:uid="{00000000-0005-0000-0000-0000AB050000}"/>
    <cellStyle name="Normal 2 3 6 2 2" xfId="1452" xr:uid="{00000000-0005-0000-0000-0000AC050000}"/>
    <cellStyle name="Normal 2 3 6 3" xfId="1453" xr:uid="{00000000-0005-0000-0000-0000AD050000}"/>
    <cellStyle name="Normal 2 3 7" xfId="1454" xr:uid="{00000000-0005-0000-0000-0000AE050000}"/>
    <cellStyle name="Normal 2 3 7 2" xfId="1455" xr:uid="{00000000-0005-0000-0000-0000AF050000}"/>
    <cellStyle name="Normal 2 3 8" xfId="1456" xr:uid="{00000000-0005-0000-0000-0000B0050000}"/>
    <cellStyle name="Normal 2 4" xfId="1457" xr:uid="{00000000-0005-0000-0000-0000B1050000}"/>
    <cellStyle name="Normal 2 4 2" xfId="1458" xr:uid="{00000000-0005-0000-0000-0000B2050000}"/>
    <cellStyle name="Normal 2 4 3" xfId="1459" xr:uid="{00000000-0005-0000-0000-0000B3050000}"/>
    <cellStyle name="Normal 2 5" xfId="1460" xr:uid="{00000000-0005-0000-0000-0000B4050000}"/>
    <cellStyle name="Normal 2 5 2" xfId="1461" xr:uid="{00000000-0005-0000-0000-0000B5050000}"/>
    <cellStyle name="Normal 2 5 3" xfId="1462" xr:uid="{00000000-0005-0000-0000-0000B6050000}"/>
    <cellStyle name="Normal 2 6" xfId="1463" xr:uid="{00000000-0005-0000-0000-0000B7050000}"/>
    <cellStyle name="Normal 2 6 2" xfId="1464" xr:uid="{00000000-0005-0000-0000-0000B8050000}"/>
    <cellStyle name="Normal 2 6 3" xfId="1465" xr:uid="{00000000-0005-0000-0000-0000B9050000}"/>
    <cellStyle name="Normal 2 7" xfId="1466" xr:uid="{00000000-0005-0000-0000-0000BA050000}"/>
    <cellStyle name="Normal 2 7 2" xfId="1467" xr:uid="{00000000-0005-0000-0000-0000BB050000}"/>
    <cellStyle name="Normal 2 7 2 2" xfId="1468" xr:uid="{00000000-0005-0000-0000-0000BC050000}"/>
    <cellStyle name="Normal 2 7 2 2 2" xfId="1469" xr:uid="{00000000-0005-0000-0000-0000BD050000}"/>
    <cellStyle name="Normal 2 7 2 2 2 2" xfId="1470" xr:uid="{00000000-0005-0000-0000-0000BE050000}"/>
    <cellStyle name="Normal 2 7 2 2 3" xfId="1471" xr:uid="{00000000-0005-0000-0000-0000BF050000}"/>
    <cellStyle name="Normal 2 7 2 3" xfId="1472" xr:uid="{00000000-0005-0000-0000-0000C0050000}"/>
    <cellStyle name="Normal 2 7 2 3 2" xfId="1473" xr:uid="{00000000-0005-0000-0000-0000C1050000}"/>
    <cellStyle name="Normal 2 7 2 3 2 2" xfId="1474" xr:uid="{00000000-0005-0000-0000-0000C2050000}"/>
    <cellStyle name="Normal 2 7 2 3 3" xfId="1475" xr:uid="{00000000-0005-0000-0000-0000C3050000}"/>
    <cellStyle name="Normal 2 7 2 4" xfId="1476" xr:uid="{00000000-0005-0000-0000-0000C4050000}"/>
    <cellStyle name="Normal 2 7 2 4 2" xfId="1477" xr:uid="{00000000-0005-0000-0000-0000C5050000}"/>
    <cellStyle name="Normal 2 7 2 4 2 2" xfId="1478" xr:uid="{00000000-0005-0000-0000-0000C6050000}"/>
    <cellStyle name="Normal 2 7 2 4 3" xfId="1479" xr:uid="{00000000-0005-0000-0000-0000C7050000}"/>
    <cellStyle name="Normal 2 7 2 5" xfId="1480" xr:uid="{00000000-0005-0000-0000-0000C8050000}"/>
    <cellStyle name="Normal 2 7 2 5 2" xfId="1481" xr:uid="{00000000-0005-0000-0000-0000C9050000}"/>
    <cellStyle name="Normal 2 7 2 6" xfId="1482" xr:uid="{00000000-0005-0000-0000-0000CA050000}"/>
    <cellStyle name="Normal 2 7 3" xfId="1483" xr:uid="{00000000-0005-0000-0000-0000CB050000}"/>
    <cellStyle name="Normal 2 7 4" xfId="1484" xr:uid="{00000000-0005-0000-0000-0000CC050000}"/>
    <cellStyle name="Normal 2 7 4 2" xfId="1485" xr:uid="{00000000-0005-0000-0000-0000CD050000}"/>
    <cellStyle name="Normal 2 7 4 2 2" xfId="1486" xr:uid="{00000000-0005-0000-0000-0000CE050000}"/>
    <cellStyle name="Normal 2 7 4 3" xfId="1487" xr:uid="{00000000-0005-0000-0000-0000CF050000}"/>
    <cellStyle name="Normal 2 7 5" xfId="1488" xr:uid="{00000000-0005-0000-0000-0000D0050000}"/>
    <cellStyle name="Normal 2 7 5 2" xfId="1489" xr:uid="{00000000-0005-0000-0000-0000D1050000}"/>
    <cellStyle name="Normal 2 7 5 2 2" xfId="1490" xr:uid="{00000000-0005-0000-0000-0000D2050000}"/>
    <cellStyle name="Normal 2 7 5 3" xfId="1491" xr:uid="{00000000-0005-0000-0000-0000D3050000}"/>
    <cellStyle name="Normal 2 7 6" xfId="1492" xr:uid="{00000000-0005-0000-0000-0000D4050000}"/>
    <cellStyle name="Normal 2 7 6 2" xfId="1493" xr:uid="{00000000-0005-0000-0000-0000D5050000}"/>
    <cellStyle name="Normal 2 7 6 2 2" xfId="1494" xr:uid="{00000000-0005-0000-0000-0000D6050000}"/>
    <cellStyle name="Normal 2 7 6 3" xfId="1495" xr:uid="{00000000-0005-0000-0000-0000D7050000}"/>
    <cellStyle name="Normal 2 7 7" xfId="1496" xr:uid="{00000000-0005-0000-0000-0000D8050000}"/>
    <cellStyle name="Normal 2 7 7 2" xfId="1497" xr:uid="{00000000-0005-0000-0000-0000D9050000}"/>
    <cellStyle name="Normal 2 7 8" xfId="1498" xr:uid="{00000000-0005-0000-0000-0000DA050000}"/>
    <cellStyle name="Normal 2 8" xfId="1499" xr:uid="{00000000-0005-0000-0000-0000DB050000}"/>
    <cellStyle name="Normal 2 9" xfId="1500" xr:uid="{00000000-0005-0000-0000-0000DC050000}"/>
    <cellStyle name="Normal 2_Income-5-15" xfId="1501" xr:uid="{00000000-0005-0000-0000-0000DD050000}"/>
    <cellStyle name="Normal 20" xfId="1502" xr:uid="{00000000-0005-0000-0000-0000DE050000}"/>
    <cellStyle name="Normal 20 2" xfId="1503" xr:uid="{00000000-0005-0000-0000-0000DF050000}"/>
    <cellStyle name="Normal 21" xfId="1504" xr:uid="{00000000-0005-0000-0000-0000E0050000}"/>
    <cellStyle name="Normal 21 2" xfId="1505" xr:uid="{00000000-0005-0000-0000-0000E1050000}"/>
    <cellStyle name="Normal 22" xfId="1506" xr:uid="{00000000-0005-0000-0000-0000E2050000}"/>
    <cellStyle name="Normal 22 2" xfId="1507" xr:uid="{00000000-0005-0000-0000-0000E3050000}"/>
    <cellStyle name="Normal 23" xfId="1508" xr:uid="{00000000-0005-0000-0000-0000E4050000}"/>
    <cellStyle name="Normal 23 2" xfId="1509" xr:uid="{00000000-0005-0000-0000-0000E5050000}"/>
    <cellStyle name="Normal 24" xfId="1510" xr:uid="{00000000-0005-0000-0000-0000E6050000}"/>
    <cellStyle name="Normal 24 3 2" xfId="1511" xr:uid="{00000000-0005-0000-0000-0000E7050000}"/>
    <cellStyle name="Normal 25" xfId="1512" xr:uid="{00000000-0005-0000-0000-0000E8050000}"/>
    <cellStyle name="Normal 25 2" xfId="1513" xr:uid="{00000000-0005-0000-0000-0000E9050000}"/>
    <cellStyle name="Normal 26" xfId="1514" xr:uid="{00000000-0005-0000-0000-0000EA050000}"/>
    <cellStyle name="Normal 26 2" xfId="1515" xr:uid="{00000000-0005-0000-0000-0000EB050000}"/>
    <cellStyle name="Normal 26 2 2" xfId="1516" xr:uid="{00000000-0005-0000-0000-0000EC050000}"/>
    <cellStyle name="Normal 26 2 3" xfId="1517" xr:uid="{00000000-0005-0000-0000-0000ED050000}"/>
    <cellStyle name="Normal 26 3" xfId="1518" xr:uid="{00000000-0005-0000-0000-0000EE050000}"/>
    <cellStyle name="Normal 26 4" xfId="1519" xr:uid="{00000000-0005-0000-0000-0000EF050000}"/>
    <cellStyle name="Normal 27" xfId="1520" xr:uid="{00000000-0005-0000-0000-0000F0050000}"/>
    <cellStyle name="Normal 27 2" xfId="1521" xr:uid="{00000000-0005-0000-0000-0000F1050000}"/>
    <cellStyle name="Normal 28" xfId="1522" xr:uid="{00000000-0005-0000-0000-0000F2050000}"/>
    <cellStyle name="Normal 28 2" xfId="1523" xr:uid="{00000000-0005-0000-0000-0000F3050000}"/>
    <cellStyle name="Normal 29" xfId="1524" xr:uid="{00000000-0005-0000-0000-0000F4050000}"/>
    <cellStyle name="Normal 29 2" xfId="1525" xr:uid="{00000000-0005-0000-0000-0000F5050000}"/>
    <cellStyle name="Normal 3" xfId="1526" xr:uid="{00000000-0005-0000-0000-0000F6050000}"/>
    <cellStyle name="Normal 3 2" xfId="1527" xr:uid="{00000000-0005-0000-0000-0000F7050000}"/>
    <cellStyle name="Normal 3 2 2" xfId="1528" xr:uid="{00000000-0005-0000-0000-0000F8050000}"/>
    <cellStyle name="Normal 3 2 2 2" xfId="1529" xr:uid="{00000000-0005-0000-0000-0000F9050000}"/>
    <cellStyle name="Normal 3 2 3" xfId="1530" xr:uid="{00000000-0005-0000-0000-0000FA050000}"/>
    <cellStyle name="Normal 3 2 4" xfId="1531" xr:uid="{00000000-0005-0000-0000-0000FB050000}"/>
    <cellStyle name="Normal 3 3" xfId="1532" xr:uid="{00000000-0005-0000-0000-0000FC050000}"/>
    <cellStyle name="Normal 3 3 2" xfId="1533" xr:uid="{00000000-0005-0000-0000-0000FD050000}"/>
    <cellStyle name="Normal 3 3 2 2" xfId="1534" xr:uid="{00000000-0005-0000-0000-0000FE050000}"/>
    <cellStyle name="Normal 3 3 2 2 2" xfId="1535" xr:uid="{00000000-0005-0000-0000-0000FF050000}"/>
    <cellStyle name="Normal 3 3 2 2 2 2" xfId="1536" xr:uid="{00000000-0005-0000-0000-000000060000}"/>
    <cellStyle name="Normal 3 3 2 2 3" xfId="1537" xr:uid="{00000000-0005-0000-0000-000001060000}"/>
    <cellStyle name="Normal 3 3 2 3" xfId="1538" xr:uid="{00000000-0005-0000-0000-000002060000}"/>
    <cellStyle name="Normal 3 3 2 3 2" xfId="1539" xr:uid="{00000000-0005-0000-0000-000003060000}"/>
    <cellStyle name="Normal 3 3 2 3 2 2" xfId="1540" xr:uid="{00000000-0005-0000-0000-000004060000}"/>
    <cellStyle name="Normal 3 3 2 3 3" xfId="1541" xr:uid="{00000000-0005-0000-0000-000005060000}"/>
    <cellStyle name="Normal 3 3 2 4" xfId="1542" xr:uid="{00000000-0005-0000-0000-000006060000}"/>
    <cellStyle name="Normal 3 3 2 4 2" xfId="1543" xr:uid="{00000000-0005-0000-0000-000007060000}"/>
    <cellStyle name="Normal 3 3 2 4 2 2" xfId="1544" xr:uid="{00000000-0005-0000-0000-000008060000}"/>
    <cellStyle name="Normal 3 3 2 4 3" xfId="1545" xr:uid="{00000000-0005-0000-0000-000009060000}"/>
    <cellStyle name="Normal 3 3 2 5" xfId="1546" xr:uid="{00000000-0005-0000-0000-00000A060000}"/>
    <cellStyle name="Normal 3 3 2 5 2" xfId="1547" xr:uid="{00000000-0005-0000-0000-00000B060000}"/>
    <cellStyle name="Normal 3 3 2 6" xfId="1548" xr:uid="{00000000-0005-0000-0000-00000C060000}"/>
    <cellStyle name="Normal 3 3 3" xfId="1549" xr:uid="{00000000-0005-0000-0000-00000D060000}"/>
    <cellStyle name="Normal 3 3 4" xfId="1550" xr:uid="{00000000-0005-0000-0000-00000E060000}"/>
    <cellStyle name="Normal 3 3 4 2" xfId="1551" xr:uid="{00000000-0005-0000-0000-00000F060000}"/>
    <cellStyle name="Normal 3 3 4 2 2" xfId="1552" xr:uid="{00000000-0005-0000-0000-000010060000}"/>
    <cellStyle name="Normal 3 3 4 3" xfId="1553" xr:uid="{00000000-0005-0000-0000-000011060000}"/>
    <cellStyle name="Normal 3 3 5" xfId="1554" xr:uid="{00000000-0005-0000-0000-000012060000}"/>
    <cellStyle name="Normal 3 3 5 2" xfId="1555" xr:uid="{00000000-0005-0000-0000-000013060000}"/>
    <cellStyle name="Normal 3 3 5 2 2" xfId="1556" xr:uid="{00000000-0005-0000-0000-000014060000}"/>
    <cellStyle name="Normal 3 3 5 3" xfId="1557" xr:uid="{00000000-0005-0000-0000-000015060000}"/>
    <cellStyle name="Normal 3 3 6" xfId="1558" xr:uid="{00000000-0005-0000-0000-000016060000}"/>
    <cellStyle name="Normal 3 3 6 2" xfId="1559" xr:uid="{00000000-0005-0000-0000-000017060000}"/>
    <cellStyle name="Normal 3 3 6 2 2" xfId="1560" xr:uid="{00000000-0005-0000-0000-000018060000}"/>
    <cellStyle name="Normal 3 3 6 3" xfId="1561" xr:uid="{00000000-0005-0000-0000-000019060000}"/>
    <cellStyle name="Normal 3 3 7" xfId="1562" xr:uid="{00000000-0005-0000-0000-00001A060000}"/>
    <cellStyle name="Normal 3 3 7 2" xfId="1563" xr:uid="{00000000-0005-0000-0000-00001B060000}"/>
    <cellStyle name="Normal 3 3 8" xfId="1564" xr:uid="{00000000-0005-0000-0000-00001C060000}"/>
    <cellStyle name="Normal 3 4" xfId="1565" xr:uid="{00000000-0005-0000-0000-00001D060000}"/>
    <cellStyle name="Normal 3 4 2" xfId="1566" xr:uid="{00000000-0005-0000-0000-00001E060000}"/>
    <cellStyle name="Normal 3 4 3" xfId="1567" xr:uid="{00000000-0005-0000-0000-00001F060000}"/>
    <cellStyle name="Normal 3 5" xfId="1568" xr:uid="{00000000-0005-0000-0000-000020060000}"/>
    <cellStyle name="Normal 3 6" xfId="1569" xr:uid="{00000000-0005-0000-0000-000021060000}"/>
    <cellStyle name="Normal 3 7" xfId="1570" xr:uid="{00000000-0005-0000-0000-000022060000}"/>
    <cellStyle name="Normal 3 8" xfId="1571" xr:uid="{00000000-0005-0000-0000-000023060000}"/>
    <cellStyle name="Normal 3 8 2" xfId="1572" xr:uid="{00000000-0005-0000-0000-000024060000}"/>
    <cellStyle name="Normal 3 8 2 2" xfId="1573" xr:uid="{00000000-0005-0000-0000-000025060000}"/>
    <cellStyle name="Normal 3 8 2 2 2" xfId="1574" xr:uid="{00000000-0005-0000-0000-000026060000}"/>
    <cellStyle name="Normal 3 8 2 3" xfId="1575" xr:uid="{00000000-0005-0000-0000-000027060000}"/>
    <cellStyle name="Normal 3 8 3" xfId="1576" xr:uid="{00000000-0005-0000-0000-000028060000}"/>
    <cellStyle name="Normal 3 8 3 2" xfId="1577" xr:uid="{00000000-0005-0000-0000-000029060000}"/>
    <cellStyle name="Normal 3 8 3 2 2" xfId="1578" xr:uid="{00000000-0005-0000-0000-00002A060000}"/>
    <cellStyle name="Normal 3 8 3 3" xfId="1579" xr:uid="{00000000-0005-0000-0000-00002B060000}"/>
    <cellStyle name="Normal 3 8 4" xfId="1580" xr:uid="{00000000-0005-0000-0000-00002C060000}"/>
    <cellStyle name="Normal 3 8 4 2" xfId="1581" xr:uid="{00000000-0005-0000-0000-00002D060000}"/>
    <cellStyle name="Normal 3 8 4 2 2" xfId="1582" xr:uid="{00000000-0005-0000-0000-00002E060000}"/>
    <cellStyle name="Normal 3 8 4 3" xfId="1583" xr:uid="{00000000-0005-0000-0000-00002F060000}"/>
    <cellStyle name="Normal 3 8 5" xfId="1584" xr:uid="{00000000-0005-0000-0000-000030060000}"/>
    <cellStyle name="Normal 3 8 5 2" xfId="1585" xr:uid="{00000000-0005-0000-0000-000031060000}"/>
    <cellStyle name="Normal 3 8 6" xfId="1586" xr:uid="{00000000-0005-0000-0000-000032060000}"/>
    <cellStyle name="Normal 30" xfId="1587" xr:uid="{00000000-0005-0000-0000-000033060000}"/>
    <cellStyle name="Normal 30 2" xfId="1588" xr:uid="{00000000-0005-0000-0000-000034060000}"/>
    <cellStyle name="Normal 31" xfId="1589" xr:uid="{00000000-0005-0000-0000-000035060000}"/>
    <cellStyle name="Normal 31 2" xfId="1590" xr:uid="{00000000-0005-0000-0000-000036060000}"/>
    <cellStyle name="Normal 32" xfId="1591" xr:uid="{00000000-0005-0000-0000-000037060000}"/>
    <cellStyle name="Normal 32 2" xfId="1592" xr:uid="{00000000-0005-0000-0000-000038060000}"/>
    <cellStyle name="Normal 33" xfId="1593" xr:uid="{00000000-0005-0000-0000-000039060000}"/>
    <cellStyle name="Normal 33 2" xfId="1594" xr:uid="{00000000-0005-0000-0000-00003A060000}"/>
    <cellStyle name="Normal 33 3" xfId="1595" xr:uid="{00000000-0005-0000-0000-00003B060000}"/>
    <cellStyle name="Normal 34" xfId="1596" xr:uid="{00000000-0005-0000-0000-00003C060000}"/>
    <cellStyle name="Normal 34 2" xfId="1597" xr:uid="{00000000-0005-0000-0000-00003D060000}"/>
    <cellStyle name="Normal 35" xfId="1598" xr:uid="{00000000-0005-0000-0000-00003E060000}"/>
    <cellStyle name="Normal 35 2" xfId="1599" xr:uid="{00000000-0005-0000-0000-00003F060000}"/>
    <cellStyle name="Normal 36" xfId="1600" xr:uid="{00000000-0005-0000-0000-000040060000}"/>
    <cellStyle name="Normal 36 2" xfId="1601" xr:uid="{00000000-0005-0000-0000-000041060000}"/>
    <cellStyle name="Normal 37" xfId="1602" xr:uid="{00000000-0005-0000-0000-000042060000}"/>
    <cellStyle name="Normal 37 2" xfId="1603" xr:uid="{00000000-0005-0000-0000-000043060000}"/>
    <cellStyle name="Normal 38" xfId="1604" xr:uid="{00000000-0005-0000-0000-000044060000}"/>
    <cellStyle name="Normal 38 2" xfId="1605" xr:uid="{00000000-0005-0000-0000-000045060000}"/>
    <cellStyle name="Normal 39" xfId="1606" xr:uid="{00000000-0005-0000-0000-000046060000}"/>
    <cellStyle name="Normal 39 2" xfId="1607" xr:uid="{00000000-0005-0000-0000-000047060000}"/>
    <cellStyle name="Normal 4" xfId="1608" xr:uid="{00000000-0005-0000-0000-000048060000}"/>
    <cellStyle name="Normal 4 2" xfId="1609" xr:uid="{00000000-0005-0000-0000-000049060000}"/>
    <cellStyle name="Normal 4 2 2" xfId="1610" xr:uid="{00000000-0005-0000-0000-00004A060000}"/>
    <cellStyle name="Normal 4 3" xfId="1611" xr:uid="{00000000-0005-0000-0000-00004B060000}"/>
    <cellStyle name="Normal 4 3 2" xfId="1612" xr:uid="{00000000-0005-0000-0000-00004C060000}"/>
    <cellStyle name="Normal 4 3 2 2" xfId="1613" xr:uid="{00000000-0005-0000-0000-00004D060000}"/>
    <cellStyle name="Normal 4 3 3" xfId="1614" xr:uid="{00000000-0005-0000-0000-00004E060000}"/>
    <cellStyle name="Normal 4 4" xfId="1615" xr:uid="{00000000-0005-0000-0000-00004F060000}"/>
    <cellStyle name="Normal 4 5" xfId="1616" xr:uid="{00000000-0005-0000-0000-000050060000}"/>
    <cellStyle name="Normal 4 6" xfId="1617" xr:uid="{00000000-0005-0000-0000-000051060000}"/>
    <cellStyle name="Normal 4 7" xfId="1618" xr:uid="{00000000-0005-0000-0000-000052060000}"/>
    <cellStyle name="Normal 4 8" xfId="1619" xr:uid="{00000000-0005-0000-0000-000053060000}"/>
    <cellStyle name="Normal 40" xfId="1620" xr:uid="{00000000-0005-0000-0000-000054060000}"/>
    <cellStyle name="Normal 40 2" xfId="1621" xr:uid="{00000000-0005-0000-0000-000055060000}"/>
    <cellStyle name="Normal 41" xfId="1622" xr:uid="{00000000-0005-0000-0000-000056060000}"/>
    <cellStyle name="Normal 41 2" xfId="1623" xr:uid="{00000000-0005-0000-0000-000057060000}"/>
    <cellStyle name="Normal 42" xfId="1624" xr:uid="{00000000-0005-0000-0000-000058060000}"/>
    <cellStyle name="Normal 42 2" xfId="1625" xr:uid="{00000000-0005-0000-0000-000059060000}"/>
    <cellStyle name="Normal 43" xfId="1626" xr:uid="{00000000-0005-0000-0000-00005A060000}"/>
    <cellStyle name="Normal 43 2" xfId="1627" xr:uid="{00000000-0005-0000-0000-00005B060000}"/>
    <cellStyle name="Normal 44" xfId="1628" xr:uid="{00000000-0005-0000-0000-00005C060000}"/>
    <cellStyle name="Normal 44 2" xfId="1629" xr:uid="{00000000-0005-0000-0000-00005D060000}"/>
    <cellStyle name="Normal 45" xfId="1630" xr:uid="{00000000-0005-0000-0000-00005E060000}"/>
    <cellStyle name="Normal 45 2" xfId="1631" xr:uid="{00000000-0005-0000-0000-00005F060000}"/>
    <cellStyle name="Normal 46" xfId="1632" xr:uid="{00000000-0005-0000-0000-000060060000}"/>
    <cellStyle name="Normal 46 2" xfId="1633" xr:uid="{00000000-0005-0000-0000-000061060000}"/>
    <cellStyle name="Normal 47" xfId="1634" xr:uid="{00000000-0005-0000-0000-000062060000}"/>
    <cellStyle name="Normal 47 2" xfId="1635" xr:uid="{00000000-0005-0000-0000-000063060000}"/>
    <cellStyle name="Normal 48" xfId="1636" xr:uid="{00000000-0005-0000-0000-000064060000}"/>
    <cellStyle name="Normal 48 2" xfId="1637" xr:uid="{00000000-0005-0000-0000-000065060000}"/>
    <cellStyle name="Normal 49" xfId="1638" xr:uid="{00000000-0005-0000-0000-000066060000}"/>
    <cellStyle name="Normal 49 2" xfId="1639" xr:uid="{00000000-0005-0000-0000-000067060000}"/>
    <cellStyle name="Normal 5" xfId="1640" xr:uid="{00000000-0005-0000-0000-000068060000}"/>
    <cellStyle name="Normal 5 2" xfId="1641" xr:uid="{00000000-0005-0000-0000-000069060000}"/>
    <cellStyle name="Normal 5 2 2" xfId="1642" xr:uid="{00000000-0005-0000-0000-00006A060000}"/>
    <cellStyle name="Normal 5 3" xfId="1643" xr:uid="{00000000-0005-0000-0000-00006B060000}"/>
    <cellStyle name="Normal 5 3 2" xfId="1644" xr:uid="{00000000-0005-0000-0000-00006C060000}"/>
    <cellStyle name="Normal 50" xfId="1645" xr:uid="{00000000-0005-0000-0000-00006D060000}"/>
    <cellStyle name="Normal 50 2" xfId="1646" xr:uid="{00000000-0005-0000-0000-00006E060000}"/>
    <cellStyle name="Normal 50 2 2" xfId="1647" xr:uid="{00000000-0005-0000-0000-00006F060000}"/>
    <cellStyle name="Normal 50 3" xfId="1648" xr:uid="{00000000-0005-0000-0000-000070060000}"/>
    <cellStyle name="Normal 51" xfId="1649" xr:uid="{00000000-0005-0000-0000-000071060000}"/>
    <cellStyle name="Normal 52" xfId="1650" xr:uid="{00000000-0005-0000-0000-000072060000}"/>
    <cellStyle name="Normal 52 2" xfId="1651" xr:uid="{00000000-0005-0000-0000-000073060000}"/>
    <cellStyle name="Normal 53" xfId="1652" xr:uid="{00000000-0005-0000-0000-000074060000}"/>
    <cellStyle name="Normal 53 2" xfId="1653" xr:uid="{00000000-0005-0000-0000-000075060000}"/>
    <cellStyle name="Normal 54" xfId="1654" xr:uid="{00000000-0005-0000-0000-000076060000}"/>
    <cellStyle name="Normal 54 2" xfId="1655" xr:uid="{00000000-0005-0000-0000-000077060000}"/>
    <cellStyle name="Normal 54 2 2" xfId="1656" xr:uid="{00000000-0005-0000-0000-000078060000}"/>
    <cellStyle name="Normal 54 2 2 2" xfId="1657" xr:uid="{00000000-0005-0000-0000-000079060000}"/>
    <cellStyle name="Normal 54 2 3" xfId="1658" xr:uid="{00000000-0005-0000-0000-00007A060000}"/>
    <cellStyle name="Normal 54 3" xfId="1659" xr:uid="{00000000-0005-0000-0000-00007B060000}"/>
    <cellStyle name="Normal 54 3 2" xfId="1660" xr:uid="{00000000-0005-0000-0000-00007C060000}"/>
    <cellStyle name="Normal 54 3 2 2" xfId="1661" xr:uid="{00000000-0005-0000-0000-00007D060000}"/>
    <cellStyle name="Normal 54 3 3" xfId="1662" xr:uid="{00000000-0005-0000-0000-00007E060000}"/>
    <cellStyle name="Normal 54 4" xfId="1663" xr:uid="{00000000-0005-0000-0000-00007F060000}"/>
    <cellStyle name="Normal 54 4 2" xfId="1664" xr:uid="{00000000-0005-0000-0000-000080060000}"/>
    <cellStyle name="Normal 54 4 2 2" xfId="1665" xr:uid="{00000000-0005-0000-0000-000081060000}"/>
    <cellStyle name="Normal 54 4 3" xfId="1666" xr:uid="{00000000-0005-0000-0000-000082060000}"/>
    <cellStyle name="Normal 54 5" xfId="1667" xr:uid="{00000000-0005-0000-0000-000083060000}"/>
    <cellStyle name="Normal 54 5 2" xfId="1668" xr:uid="{00000000-0005-0000-0000-000084060000}"/>
    <cellStyle name="Normal 54 6" xfId="1669" xr:uid="{00000000-0005-0000-0000-000085060000}"/>
    <cellStyle name="Normal 55" xfId="1670" xr:uid="{00000000-0005-0000-0000-000086060000}"/>
    <cellStyle name="Normal 55 2" xfId="1671" xr:uid="{00000000-0005-0000-0000-000087060000}"/>
    <cellStyle name="Normal 55 2 2" xfId="1672" xr:uid="{00000000-0005-0000-0000-000088060000}"/>
    <cellStyle name="Normal 55 2 2 2" xfId="1673" xr:uid="{00000000-0005-0000-0000-000089060000}"/>
    <cellStyle name="Normal 55 2 3" xfId="1674" xr:uid="{00000000-0005-0000-0000-00008A060000}"/>
    <cellStyle name="Normal 55 3" xfId="1675" xr:uid="{00000000-0005-0000-0000-00008B060000}"/>
    <cellStyle name="Normal 55 3 2" xfId="1676" xr:uid="{00000000-0005-0000-0000-00008C060000}"/>
    <cellStyle name="Normal 55 3 2 2" xfId="1677" xr:uid="{00000000-0005-0000-0000-00008D060000}"/>
    <cellStyle name="Normal 55 3 3" xfId="1678" xr:uid="{00000000-0005-0000-0000-00008E060000}"/>
    <cellStyle name="Normal 55 4" xfId="1679" xr:uid="{00000000-0005-0000-0000-00008F060000}"/>
    <cellStyle name="Normal 55 4 2" xfId="1680" xr:uid="{00000000-0005-0000-0000-000090060000}"/>
    <cellStyle name="Normal 55 4 2 2" xfId="1681" xr:uid="{00000000-0005-0000-0000-000091060000}"/>
    <cellStyle name="Normal 55 4 3" xfId="1682" xr:uid="{00000000-0005-0000-0000-000092060000}"/>
    <cellStyle name="Normal 55 5" xfId="1683" xr:uid="{00000000-0005-0000-0000-000093060000}"/>
    <cellStyle name="Normal 55 5 2" xfId="1684" xr:uid="{00000000-0005-0000-0000-000094060000}"/>
    <cellStyle name="Normal 55 6" xfId="1685" xr:uid="{00000000-0005-0000-0000-000095060000}"/>
    <cellStyle name="Normal 56" xfId="1686" xr:uid="{00000000-0005-0000-0000-000096060000}"/>
    <cellStyle name="Normal 57" xfId="1687" xr:uid="{00000000-0005-0000-0000-000097060000}"/>
    <cellStyle name="Normal 58" xfId="1688" xr:uid="{00000000-0005-0000-0000-000098060000}"/>
    <cellStyle name="Normal 59" xfId="1689" xr:uid="{00000000-0005-0000-0000-000099060000}"/>
    <cellStyle name="Normal 6" xfId="1690" xr:uid="{00000000-0005-0000-0000-00009A060000}"/>
    <cellStyle name="Normal 6 10" xfId="1691" xr:uid="{00000000-0005-0000-0000-00009B060000}"/>
    <cellStyle name="Normal 6 2" xfId="1692" xr:uid="{00000000-0005-0000-0000-00009C060000}"/>
    <cellStyle name="Normal 6 2 2" xfId="1693" xr:uid="{00000000-0005-0000-0000-00009D060000}"/>
    <cellStyle name="Normal 6 2 3" xfId="1694" xr:uid="{00000000-0005-0000-0000-00009E060000}"/>
    <cellStyle name="Normal 6 3" xfId="1695" xr:uid="{00000000-0005-0000-0000-00009F060000}"/>
    <cellStyle name="Normal 6 3 2" xfId="1696" xr:uid="{00000000-0005-0000-0000-0000A0060000}"/>
    <cellStyle name="Normal 6 4" xfId="1697" xr:uid="{00000000-0005-0000-0000-0000A1060000}"/>
    <cellStyle name="Normal 6 5" xfId="1698" xr:uid="{00000000-0005-0000-0000-0000A2060000}"/>
    <cellStyle name="Normal 6 6" xfId="1699" xr:uid="{00000000-0005-0000-0000-0000A3060000}"/>
    <cellStyle name="Normal 6 6 2" xfId="1700" xr:uid="{00000000-0005-0000-0000-0000A4060000}"/>
    <cellStyle name="Normal 6 6 2 2" xfId="1701" xr:uid="{00000000-0005-0000-0000-0000A5060000}"/>
    <cellStyle name="Normal 6 6 3" xfId="1702" xr:uid="{00000000-0005-0000-0000-0000A6060000}"/>
    <cellStyle name="Normal 6 7" xfId="1703" xr:uid="{00000000-0005-0000-0000-0000A7060000}"/>
    <cellStyle name="Normal 6 7 2" xfId="1704" xr:uid="{00000000-0005-0000-0000-0000A8060000}"/>
    <cellStyle name="Normal 6 7 2 2" xfId="1705" xr:uid="{00000000-0005-0000-0000-0000A9060000}"/>
    <cellStyle name="Normal 6 7 3" xfId="1706" xr:uid="{00000000-0005-0000-0000-0000AA060000}"/>
    <cellStyle name="Normal 6 8" xfId="1707" xr:uid="{00000000-0005-0000-0000-0000AB060000}"/>
    <cellStyle name="Normal 6 8 2" xfId="1708" xr:uid="{00000000-0005-0000-0000-0000AC060000}"/>
    <cellStyle name="Normal 6 8 2 2" xfId="1709" xr:uid="{00000000-0005-0000-0000-0000AD060000}"/>
    <cellStyle name="Normal 6 8 3" xfId="1710" xr:uid="{00000000-0005-0000-0000-0000AE060000}"/>
    <cellStyle name="Normal 6 9" xfId="1711" xr:uid="{00000000-0005-0000-0000-0000AF060000}"/>
    <cellStyle name="Normal 6 9 2" xfId="1712" xr:uid="{00000000-0005-0000-0000-0000B0060000}"/>
    <cellStyle name="Normal 60" xfId="1713" xr:uid="{00000000-0005-0000-0000-0000B1060000}"/>
    <cellStyle name="Normal 61" xfId="1714" xr:uid="{00000000-0005-0000-0000-0000B2060000}"/>
    <cellStyle name="Normal 62" xfId="1715" xr:uid="{00000000-0005-0000-0000-0000B3060000}"/>
    <cellStyle name="Normal 62 2" xfId="1716" xr:uid="{00000000-0005-0000-0000-0000B4060000}"/>
    <cellStyle name="Normal 62 2 2" xfId="1717" xr:uid="{00000000-0005-0000-0000-0000B5060000}"/>
    <cellStyle name="Normal 62 2 2 2" xfId="1718" xr:uid="{00000000-0005-0000-0000-0000B6060000}"/>
    <cellStyle name="Normal 62 2 3" xfId="1719" xr:uid="{00000000-0005-0000-0000-0000B7060000}"/>
    <cellStyle name="Normal 62 3" xfId="1720" xr:uid="{00000000-0005-0000-0000-0000B8060000}"/>
    <cellStyle name="Normal 62 3 2" xfId="1721" xr:uid="{00000000-0005-0000-0000-0000B9060000}"/>
    <cellStyle name="Normal 62 3 2 2" xfId="1722" xr:uid="{00000000-0005-0000-0000-0000BA060000}"/>
    <cellStyle name="Normal 62 3 3" xfId="1723" xr:uid="{00000000-0005-0000-0000-0000BB060000}"/>
    <cellStyle name="Normal 62 4" xfId="1724" xr:uid="{00000000-0005-0000-0000-0000BC060000}"/>
    <cellStyle name="Normal 62 4 2" xfId="1725" xr:uid="{00000000-0005-0000-0000-0000BD060000}"/>
    <cellStyle name="Normal 62 4 2 2" xfId="1726" xr:uid="{00000000-0005-0000-0000-0000BE060000}"/>
    <cellStyle name="Normal 62 4 3" xfId="1727" xr:uid="{00000000-0005-0000-0000-0000BF060000}"/>
    <cellStyle name="Normal 62 5" xfId="1728" xr:uid="{00000000-0005-0000-0000-0000C0060000}"/>
    <cellStyle name="Normal 62 5 2" xfId="1729" xr:uid="{00000000-0005-0000-0000-0000C1060000}"/>
    <cellStyle name="Normal 62 6" xfId="1730" xr:uid="{00000000-0005-0000-0000-0000C2060000}"/>
    <cellStyle name="Normal 63" xfId="1731" xr:uid="{00000000-0005-0000-0000-0000C3060000}"/>
    <cellStyle name="Normal 64" xfId="1732" xr:uid="{00000000-0005-0000-0000-0000C4060000}"/>
    <cellStyle name="Normal 64 2" xfId="1733" xr:uid="{00000000-0005-0000-0000-0000C5060000}"/>
    <cellStyle name="Normal 64 2 2" xfId="1734" xr:uid="{00000000-0005-0000-0000-0000C6060000}"/>
    <cellStyle name="Normal 64 2 2 2" xfId="1735" xr:uid="{00000000-0005-0000-0000-0000C7060000}"/>
    <cellStyle name="Normal 64 2 3" xfId="1736" xr:uid="{00000000-0005-0000-0000-0000C8060000}"/>
    <cellStyle name="Normal 64 3" xfId="1737" xr:uid="{00000000-0005-0000-0000-0000C9060000}"/>
    <cellStyle name="Normal 64 3 2" xfId="1738" xr:uid="{00000000-0005-0000-0000-0000CA060000}"/>
    <cellStyle name="Normal 64 3 2 2" xfId="1739" xr:uid="{00000000-0005-0000-0000-0000CB060000}"/>
    <cellStyle name="Normal 64 3 3" xfId="1740" xr:uid="{00000000-0005-0000-0000-0000CC060000}"/>
    <cellStyle name="Normal 64 4" xfId="1741" xr:uid="{00000000-0005-0000-0000-0000CD060000}"/>
    <cellStyle name="Normal 64 4 2" xfId="1742" xr:uid="{00000000-0005-0000-0000-0000CE060000}"/>
    <cellStyle name="Normal 64 4 2 2" xfId="1743" xr:uid="{00000000-0005-0000-0000-0000CF060000}"/>
    <cellStyle name="Normal 64 4 3" xfId="1744" xr:uid="{00000000-0005-0000-0000-0000D0060000}"/>
    <cellStyle name="Normal 64 5" xfId="1745" xr:uid="{00000000-0005-0000-0000-0000D1060000}"/>
    <cellStyle name="Normal 64 5 2" xfId="1746" xr:uid="{00000000-0005-0000-0000-0000D2060000}"/>
    <cellStyle name="Normal 64 6" xfId="1747" xr:uid="{00000000-0005-0000-0000-0000D3060000}"/>
    <cellStyle name="Normal 65" xfId="1748" xr:uid="{00000000-0005-0000-0000-0000D4060000}"/>
    <cellStyle name="Normal 65 2" xfId="1749" xr:uid="{00000000-0005-0000-0000-0000D5060000}"/>
    <cellStyle name="Normal 65 2 2" xfId="1750" xr:uid="{00000000-0005-0000-0000-0000D6060000}"/>
    <cellStyle name="Normal 65 2 2 2" xfId="1751" xr:uid="{00000000-0005-0000-0000-0000D7060000}"/>
    <cellStyle name="Normal 65 2 3" xfId="1752" xr:uid="{00000000-0005-0000-0000-0000D8060000}"/>
    <cellStyle name="Normal 65 3" xfId="1753" xr:uid="{00000000-0005-0000-0000-0000D9060000}"/>
    <cellStyle name="Normal 65 3 2" xfId="1754" xr:uid="{00000000-0005-0000-0000-0000DA060000}"/>
    <cellStyle name="Normal 65 3 2 2" xfId="1755" xr:uid="{00000000-0005-0000-0000-0000DB060000}"/>
    <cellStyle name="Normal 65 3 3" xfId="1756" xr:uid="{00000000-0005-0000-0000-0000DC060000}"/>
    <cellStyle name="Normal 65 4" xfId="1757" xr:uid="{00000000-0005-0000-0000-0000DD060000}"/>
    <cellStyle name="Normal 65 4 2" xfId="1758" xr:uid="{00000000-0005-0000-0000-0000DE060000}"/>
    <cellStyle name="Normal 65 4 2 2" xfId="1759" xr:uid="{00000000-0005-0000-0000-0000DF060000}"/>
    <cellStyle name="Normal 65 4 3" xfId="1760" xr:uid="{00000000-0005-0000-0000-0000E0060000}"/>
    <cellStyle name="Normal 65 5" xfId="1761" xr:uid="{00000000-0005-0000-0000-0000E1060000}"/>
    <cellStyle name="Normal 65 5 2" xfId="1762" xr:uid="{00000000-0005-0000-0000-0000E2060000}"/>
    <cellStyle name="Normal 65 6" xfId="1763" xr:uid="{00000000-0005-0000-0000-0000E3060000}"/>
    <cellStyle name="Normal 66" xfId="1764" xr:uid="{00000000-0005-0000-0000-0000E4060000}"/>
    <cellStyle name="Normal 66 2" xfId="1765" xr:uid="{00000000-0005-0000-0000-0000E5060000}"/>
    <cellStyle name="Normal 66 2 2" xfId="1766" xr:uid="{00000000-0005-0000-0000-0000E6060000}"/>
    <cellStyle name="Normal 66 2 2 2" xfId="1767" xr:uid="{00000000-0005-0000-0000-0000E7060000}"/>
    <cellStyle name="Normal 66 2 3" xfId="1768" xr:uid="{00000000-0005-0000-0000-0000E8060000}"/>
    <cellStyle name="Normal 66 3" xfId="1769" xr:uid="{00000000-0005-0000-0000-0000E9060000}"/>
    <cellStyle name="Normal 66 3 2" xfId="1770" xr:uid="{00000000-0005-0000-0000-0000EA060000}"/>
    <cellStyle name="Normal 66 3 2 2" xfId="1771" xr:uid="{00000000-0005-0000-0000-0000EB060000}"/>
    <cellStyle name="Normal 66 3 3" xfId="1772" xr:uid="{00000000-0005-0000-0000-0000EC060000}"/>
    <cellStyle name="Normal 66 4" xfId="1773" xr:uid="{00000000-0005-0000-0000-0000ED060000}"/>
    <cellStyle name="Normal 66 4 2" xfId="1774" xr:uid="{00000000-0005-0000-0000-0000EE060000}"/>
    <cellStyle name="Normal 66 4 2 2" xfId="1775" xr:uid="{00000000-0005-0000-0000-0000EF060000}"/>
    <cellStyle name="Normal 66 4 3" xfId="1776" xr:uid="{00000000-0005-0000-0000-0000F0060000}"/>
    <cellStyle name="Normal 66 5" xfId="1777" xr:uid="{00000000-0005-0000-0000-0000F1060000}"/>
    <cellStyle name="Normal 66 5 2" xfId="1778" xr:uid="{00000000-0005-0000-0000-0000F2060000}"/>
    <cellStyle name="Normal 66 6" xfId="1779" xr:uid="{00000000-0005-0000-0000-0000F3060000}"/>
    <cellStyle name="Normal 67" xfId="1780" xr:uid="{00000000-0005-0000-0000-0000F4060000}"/>
    <cellStyle name="Normal 67 2" xfId="1781" xr:uid="{00000000-0005-0000-0000-0000F5060000}"/>
    <cellStyle name="Normal 67 2 2" xfId="1782" xr:uid="{00000000-0005-0000-0000-0000F6060000}"/>
    <cellStyle name="Normal 67 2 2 2" xfId="1783" xr:uid="{00000000-0005-0000-0000-0000F7060000}"/>
    <cellStyle name="Normal 67 2 3" xfId="1784" xr:uid="{00000000-0005-0000-0000-0000F8060000}"/>
    <cellStyle name="Normal 67 3" xfId="1785" xr:uid="{00000000-0005-0000-0000-0000F9060000}"/>
    <cellStyle name="Normal 67 3 2" xfId="1786" xr:uid="{00000000-0005-0000-0000-0000FA060000}"/>
    <cellStyle name="Normal 67 3 2 2" xfId="1787" xr:uid="{00000000-0005-0000-0000-0000FB060000}"/>
    <cellStyle name="Normal 67 3 3" xfId="1788" xr:uid="{00000000-0005-0000-0000-0000FC060000}"/>
    <cellStyle name="Normal 67 4" xfId="1789" xr:uid="{00000000-0005-0000-0000-0000FD060000}"/>
    <cellStyle name="Normal 67 4 2" xfId="1790" xr:uid="{00000000-0005-0000-0000-0000FE060000}"/>
    <cellStyle name="Normal 67 4 2 2" xfId="1791" xr:uid="{00000000-0005-0000-0000-0000FF060000}"/>
    <cellStyle name="Normal 67 4 3" xfId="1792" xr:uid="{00000000-0005-0000-0000-000000070000}"/>
    <cellStyle name="Normal 67 5" xfId="1793" xr:uid="{00000000-0005-0000-0000-000001070000}"/>
    <cellStyle name="Normal 67 5 2" xfId="1794" xr:uid="{00000000-0005-0000-0000-000002070000}"/>
    <cellStyle name="Normal 67 6" xfId="1795" xr:uid="{00000000-0005-0000-0000-000003070000}"/>
    <cellStyle name="Normal 68" xfId="1796" xr:uid="{00000000-0005-0000-0000-000004070000}"/>
    <cellStyle name="Normal 68 2" xfId="1797" xr:uid="{00000000-0005-0000-0000-000005070000}"/>
    <cellStyle name="Normal 68 2 2" xfId="1798" xr:uid="{00000000-0005-0000-0000-000006070000}"/>
    <cellStyle name="Normal 68 2 2 2" xfId="1799" xr:uid="{00000000-0005-0000-0000-000007070000}"/>
    <cellStyle name="Normal 68 2 3" xfId="1800" xr:uid="{00000000-0005-0000-0000-000008070000}"/>
    <cellStyle name="Normal 68 3" xfId="1801" xr:uid="{00000000-0005-0000-0000-000009070000}"/>
    <cellStyle name="Normal 68 3 2" xfId="1802" xr:uid="{00000000-0005-0000-0000-00000A070000}"/>
    <cellStyle name="Normal 68 3 2 2" xfId="1803" xr:uid="{00000000-0005-0000-0000-00000B070000}"/>
    <cellStyle name="Normal 68 3 3" xfId="1804" xr:uid="{00000000-0005-0000-0000-00000C070000}"/>
    <cellStyle name="Normal 68 4" xfId="1805" xr:uid="{00000000-0005-0000-0000-00000D070000}"/>
    <cellStyle name="Normal 68 4 2" xfId="1806" xr:uid="{00000000-0005-0000-0000-00000E070000}"/>
    <cellStyle name="Normal 68 4 2 2" xfId="1807" xr:uid="{00000000-0005-0000-0000-00000F070000}"/>
    <cellStyle name="Normal 68 4 3" xfId="1808" xr:uid="{00000000-0005-0000-0000-000010070000}"/>
    <cellStyle name="Normal 68 5" xfId="1809" xr:uid="{00000000-0005-0000-0000-000011070000}"/>
    <cellStyle name="Normal 68 5 2" xfId="1810" xr:uid="{00000000-0005-0000-0000-000012070000}"/>
    <cellStyle name="Normal 68 6" xfId="1811" xr:uid="{00000000-0005-0000-0000-000013070000}"/>
    <cellStyle name="Normal 69" xfId="1812" xr:uid="{00000000-0005-0000-0000-000014070000}"/>
    <cellStyle name="Normal 69 2" xfId="1813" xr:uid="{00000000-0005-0000-0000-000015070000}"/>
    <cellStyle name="Normal 69 2 2" xfId="1814" xr:uid="{00000000-0005-0000-0000-000016070000}"/>
    <cellStyle name="Normal 69 2 2 2" xfId="1815" xr:uid="{00000000-0005-0000-0000-000017070000}"/>
    <cellStyle name="Normal 69 2 3" xfId="1816" xr:uid="{00000000-0005-0000-0000-000018070000}"/>
    <cellStyle name="Normal 69 3" xfId="1817" xr:uid="{00000000-0005-0000-0000-000019070000}"/>
    <cellStyle name="Normal 69 3 2" xfId="1818" xr:uid="{00000000-0005-0000-0000-00001A070000}"/>
    <cellStyle name="Normal 69 3 2 2" xfId="1819" xr:uid="{00000000-0005-0000-0000-00001B070000}"/>
    <cellStyle name="Normal 69 3 3" xfId="1820" xr:uid="{00000000-0005-0000-0000-00001C070000}"/>
    <cellStyle name="Normal 69 4" xfId="1821" xr:uid="{00000000-0005-0000-0000-00001D070000}"/>
    <cellStyle name="Normal 69 4 2" xfId="1822" xr:uid="{00000000-0005-0000-0000-00001E070000}"/>
    <cellStyle name="Normal 69 4 2 2" xfId="1823" xr:uid="{00000000-0005-0000-0000-00001F070000}"/>
    <cellStyle name="Normal 69 4 3" xfId="1824" xr:uid="{00000000-0005-0000-0000-000020070000}"/>
    <cellStyle name="Normal 69 5" xfId="1825" xr:uid="{00000000-0005-0000-0000-000021070000}"/>
    <cellStyle name="Normal 69 5 2" xfId="1826" xr:uid="{00000000-0005-0000-0000-000022070000}"/>
    <cellStyle name="Normal 69 6" xfId="1827" xr:uid="{00000000-0005-0000-0000-000023070000}"/>
    <cellStyle name="Normal 7" xfId="1828" xr:uid="{00000000-0005-0000-0000-000024070000}"/>
    <cellStyle name="Normal 7 2" xfId="1829" xr:uid="{00000000-0005-0000-0000-000025070000}"/>
    <cellStyle name="Normal 7 2 2" xfId="1830" xr:uid="{00000000-0005-0000-0000-000026070000}"/>
    <cellStyle name="Normal 7 2 3" xfId="1831" xr:uid="{00000000-0005-0000-0000-000027070000}"/>
    <cellStyle name="Normal 70" xfId="1832" xr:uid="{00000000-0005-0000-0000-000028070000}"/>
    <cellStyle name="Normal 70 2" xfId="1833" xr:uid="{00000000-0005-0000-0000-000029070000}"/>
    <cellStyle name="Normal 70 2 2" xfId="1834" xr:uid="{00000000-0005-0000-0000-00002A070000}"/>
    <cellStyle name="Normal 70 2 2 2" xfId="1835" xr:uid="{00000000-0005-0000-0000-00002B070000}"/>
    <cellStyle name="Normal 70 2 3" xfId="1836" xr:uid="{00000000-0005-0000-0000-00002C070000}"/>
    <cellStyle name="Normal 70 3" xfId="1837" xr:uid="{00000000-0005-0000-0000-00002D070000}"/>
    <cellStyle name="Normal 70 3 2" xfId="1838" xr:uid="{00000000-0005-0000-0000-00002E070000}"/>
    <cellStyle name="Normal 70 3 2 2" xfId="1839" xr:uid="{00000000-0005-0000-0000-00002F070000}"/>
    <cellStyle name="Normal 70 3 3" xfId="1840" xr:uid="{00000000-0005-0000-0000-000030070000}"/>
    <cellStyle name="Normal 70 4" xfId="1841" xr:uid="{00000000-0005-0000-0000-000031070000}"/>
    <cellStyle name="Normal 70 4 2" xfId="1842" xr:uid="{00000000-0005-0000-0000-000032070000}"/>
    <cellStyle name="Normal 70 4 2 2" xfId="1843" xr:uid="{00000000-0005-0000-0000-000033070000}"/>
    <cellStyle name="Normal 70 4 3" xfId="1844" xr:uid="{00000000-0005-0000-0000-000034070000}"/>
    <cellStyle name="Normal 70 5" xfId="1845" xr:uid="{00000000-0005-0000-0000-000035070000}"/>
    <cellStyle name="Normal 70 5 2" xfId="1846" xr:uid="{00000000-0005-0000-0000-000036070000}"/>
    <cellStyle name="Normal 70 6" xfId="1847" xr:uid="{00000000-0005-0000-0000-000037070000}"/>
    <cellStyle name="Normal 71" xfId="1848" xr:uid="{00000000-0005-0000-0000-000038070000}"/>
    <cellStyle name="Normal 71 2" xfId="1849" xr:uid="{00000000-0005-0000-0000-000039070000}"/>
    <cellStyle name="Normal 71 2 2" xfId="1850" xr:uid="{00000000-0005-0000-0000-00003A070000}"/>
    <cellStyle name="Normal 71 2 2 2" xfId="1851" xr:uid="{00000000-0005-0000-0000-00003B070000}"/>
    <cellStyle name="Normal 71 2 3" xfId="1852" xr:uid="{00000000-0005-0000-0000-00003C070000}"/>
    <cellStyle name="Normal 71 3" xfId="1853" xr:uid="{00000000-0005-0000-0000-00003D070000}"/>
    <cellStyle name="Normal 71 3 2" xfId="1854" xr:uid="{00000000-0005-0000-0000-00003E070000}"/>
    <cellStyle name="Normal 71 3 2 2" xfId="1855" xr:uid="{00000000-0005-0000-0000-00003F070000}"/>
    <cellStyle name="Normal 71 3 3" xfId="1856" xr:uid="{00000000-0005-0000-0000-000040070000}"/>
    <cellStyle name="Normal 71 4" xfId="1857" xr:uid="{00000000-0005-0000-0000-000041070000}"/>
    <cellStyle name="Normal 71 4 2" xfId="1858" xr:uid="{00000000-0005-0000-0000-000042070000}"/>
    <cellStyle name="Normal 71 4 2 2" xfId="1859" xr:uid="{00000000-0005-0000-0000-000043070000}"/>
    <cellStyle name="Normal 71 4 3" xfId="1860" xr:uid="{00000000-0005-0000-0000-000044070000}"/>
    <cellStyle name="Normal 71 5" xfId="1861" xr:uid="{00000000-0005-0000-0000-000045070000}"/>
    <cellStyle name="Normal 71 5 2" xfId="1862" xr:uid="{00000000-0005-0000-0000-000046070000}"/>
    <cellStyle name="Normal 71 6" xfId="1863" xr:uid="{00000000-0005-0000-0000-000047070000}"/>
    <cellStyle name="Normal 72" xfId="1864" xr:uid="{00000000-0005-0000-0000-000048070000}"/>
    <cellStyle name="Normal 73" xfId="1865" xr:uid="{00000000-0005-0000-0000-000049070000}"/>
    <cellStyle name="Normal 73 2" xfId="1866" xr:uid="{00000000-0005-0000-0000-00004A070000}"/>
    <cellStyle name="Normal 73 2 2" xfId="1867" xr:uid="{00000000-0005-0000-0000-00004B070000}"/>
    <cellStyle name="Normal 73 2 2 2" xfId="1868" xr:uid="{00000000-0005-0000-0000-00004C070000}"/>
    <cellStyle name="Normal 73 2 3" xfId="1869" xr:uid="{00000000-0005-0000-0000-00004D070000}"/>
    <cellStyle name="Normal 73 3" xfId="1870" xr:uid="{00000000-0005-0000-0000-00004E070000}"/>
    <cellStyle name="Normal 73 3 2" xfId="1871" xr:uid="{00000000-0005-0000-0000-00004F070000}"/>
    <cellStyle name="Normal 73 3 2 2" xfId="1872" xr:uid="{00000000-0005-0000-0000-000050070000}"/>
    <cellStyle name="Normal 73 3 3" xfId="1873" xr:uid="{00000000-0005-0000-0000-000051070000}"/>
    <cellStyle name="Normal 73 4" xfId="1874" xr:uid="{00000000-0005-0000-0000-000052070000}"/>
    <cellStyle name="Normal 73 4 2" xfId="1875" xr:uid="{00000000-0005-0000-0000-000053070000}"/>
    <cellStyle name="Normal 73 5" xfId="1876" xr:uid="{00000000-0005-0000-0000-000054070000}"/>
    <cellStyle name="Normal 74" xfId="1877" xr:uid="{00000000-0005-0000-0000-000055070000}"/>
    <cellStyle name="Normal 75" xfId="1878" xr:uid="{00000000-0005-0000-0000-000056070000}"/>
    <cellStyle name="Normal 76" xfId="1879" xr:uid="{00000000-0005-0000-0000-000057070000}"/>
    <cellStyle name="Normal 76 2" xfId="1880" xr:uid="{00000000-0005-0000-0000-000058070000}"/>
    <cellStyle name="Normal 8" xfId="1881" xr:uid="{00000000-0005-0000-0000-000059070000}"/>
    <cellStyle name="Normal 8 2" xfId="1882" xr:uid="{00000000-0005-0000-0000-00005A070000}"/>
    <cellStyle name="Normal 8 2 2" xfId="1883" xr:uid="{00000000-0005-0000-0000-00005B070000}"/>
    <cellStyle name="Normal 8 3" xfId="1884" xr:uid="{00000000-0005-0000-0000-00005C070000}"/>
    <cellStyle name="Normal 9" xfId="1885" xr:uid="{00000000-0005-0000-0000-00005D070000}"/>
    <cellStyle name="Normal_Conso 6-12 V15" xfId="1886" xr:uid="{00000000-0005-0000-0000-00005E070000}"/>
    <cellStyle name="Note 2" xfId="1887" xr:uid="{00000000-0005-0000-0000-00005F070000}"/>
    <cellStyle name="Note 2 2" xfId="1888" xr:uid="{00000000-0005-0000-0000-000060070000}"/>
    <cellStyle name="Note 2 2 2" xfId="1889" xr:uid="{00000000-0005-0000-0000-000061070000}"/>
    <cellStyle name="Note 2 2 2 2" xfId="1890" xr:uid="{00000000-0005-0000-0000-000062070000}"/>
    <cellStyle name="Note 2 2 3" xfId="1891" xr:uid="{00000000-0005-0000-0000-000063070000}"/>
    <cellStyle name="Note 2 2 4" xfId="1892" xr:uid="{00000000-0005-0000-0000-000064070000}"/>
    <cellStyle name="Note 2 3" xfId="1893" xr:uid="{00000000-0005-0000-0000-000065070000}"/>
    <cellStyle name="Note 2 3 2" xfId="1894" xr:uid="{00000000-0005-0000-0000-000066070000}"/>
    <cellStyle name="Note 2 4" xfId="1895" xr:uid="{00000000-0005-0000-0000-000067070000}"/>
    <cellStyle name="Note 2 4 2" xfId="1896" xr:uid="{00000000-0005-0000-0000-000068070000}"/>
    <cellStyle name="Note 2 5" xfId="1897" xr:uid="{00000000-0005-0000-0000-000069070000}"/>
    <cellStyle name="Note 2 6" xfId="1898" xr:uid="{00000000-0005-0000-0000-00006A070000}"/>
    <cellStyle name="Note 3" xfId="1899" xr:uid="{00000000-0005-0000-0000-00006B070000}"/>
    <cellStyle name="Note 3 2" xfId="1900" xr:uid="{00000000-0005-0000-0000-00006C070000}"/>
    <cellStyle name="Note 3 2 2" xfId="1901" xr:uid="{00000000-0005-0000-0000-00006D070000}"/>
    <cellStyle name="Note 3 3" xfId="1902" xr:uid="{00000000-0005-0000-0000-00006E070000}"/>
    <cellStyle name="Note 3 4" xfId="1903" xr:uid="{00000000-0005-0000-0000-00006F070000}"/>
    <cellStyle name="Note 4" xfId="1904" xr:uid="{00000000-0005-0000-0000-000070070000}"/>
    <cellStyle name="Note 4 2" xfId="1905" xr:uid="{00000000-0005-0000-0000-000071070000}"/>
    <cellStyle name="Note 4 2 2" xfId="1906" xr:uid="{00000000-0005-0000-0000-000072070000}"/>
    <cellStyle name="Note 4 3" xfId="1907" xr:uid="{00000000-0005-0000-0000-000073070000}"/>
    <cellStyle name="Note 5" xfId="1908" xr:uid="{00000000-0005-0000-0000-000074070000}"/>
    <cellStyle name="Note 5 2" xfId="1909" xr:uid="{00000000-0005-0000-0000-000075070000}"/>
    <cellStyle name="Note 5 2 2" xfId="1910" xr:uid="{00000000-0005-0000-0000-000076070000}"/>
    <cellStyle name="Note 5 3" xfId="1911" xr:uid="{00000000-0005-0000-0000-000077070000}"/>
    <cellStyle name="Note 6" xfId="1912" xr:uid="{00000000-0005-0000-0000-000078070000}"/>
    <cellStyle name="Note 6 2" xfId="1913" xr:uid="{00000000-0005-0000-0000-000079070000}"/>
    <cellStyle name="Œ…‹æØ‚è [0.00]_ƒ}ƒXƒ^i“¾ˆÓæj" xfId="1914" xr:uid="{00000000-0005-0000-0000-00007A070000}"/>
    <cellStyle name="Œ…‹æØ‚è_ƒ}ƒXƒ^i“¾ˆÓæj" xfId="1915" xr:uid="{00000000-0005-0000-0000-00007B070000}"/>
    <cellStyle name="oft Excel]_x000d__x000a_Comment=The open=/f lines load custom functions into the Paste Function list._x000d__x000a_Maximized=3_x000d__x000a_Basics=1_x000d__x000a_A" xfId="1916" xr:uid="{00000000-0005-0000-0000-00007C070000}"/>
    <cellStyle name="_x0004_omma_laroux_1_PLDT_Term loan &amp; PP-(YT)" xfId="1917" xr:uid="{00000000-0005-0000-0000-00007D070000}"/>
    <cellStyle name="Output 2" xfId="1918" xr:uid="{00000000-0005-0000-0000-00007E070000}"/>
    <cellStyle name="Output 2 2" xfId="1919" xr:uid="{00000000-0005-0000-0000-00007F070000}"/>
    <cellStyle name="Output 2 2 2" xfId="1920" xr:uid="{00000000-0005-0000-0000-000080070000}"/>
    <cellStyle name="Output 2 3" xfId="1921" xr:uid="{00000000-0005-0000-0000-000081070000}"/>
    <cellStyle name="Output 2 4" xfId="1922" xr:uid="{00000000-0005-0000-0000-000082070000}"/>
    <cellStyle name="Output 2 5" xfId="1923" xr:uid="{00000000-0005-0000-0000-000083070000}"/>
    <cellStyle name="Output 3" xfId="1924" xr:uid="{00000000-0005-0000-0000-000084070000}"/>
    <cellStyle name="Output 3 2" xfId="1925" xr:uid="{00000000-0005-0000-0000-000085070000}"/>
    <cellStyle name="Output 3 3" xfId="1926" xr:uid="{00000000-0005-0000-0000-000086070000}"/>
    <cellStyle name="Output 4" xfId="1927" xr:uid="{00000000-0005-0000-0000-000087070000}"/>
    <cellStyle name="Output 4 2" xfId="1928" xr:uid="{00000000-0005-0000-0000-000088070000}"/>
    <cellStyle name="Output 5" xfId="1929" xr:uid="{00000000-0005-0000-0000-000089070000}"/>
    <cellStyle name="Output 5 2" xfId="1930" xr:uid="{00000000-0005-0000-0000-00008A070000}"/>
    <cellStyle name="Output 6" xfId="1931" xr:uid="{00000000-0005-0000-0000-00008B070000}"/>
    <cellStyle name="PB Table Heading" xfId="1932" xr:uid="{00000000-0005-0000-0000-00008C070000}"/>
    <cellStyle name="PB Table Highlight1" xfId="1933" xr:uid="{00000000-0005-0000-0000-00008D070000}"/>
    <cellStyle name="PB Table Highlight2" xfId="1934" xr:uid="{00000000-0005-0000-0000-00008E070000}"/>
    <cellStyle name="PB Table Highlight3" xfId="1935" xr:uid="{00000000-0005-0000-0000-00008F070000}"/>
    <cellStyle name="PB Table Standard Row" xfId="1936" xr:uid="{00000000-0005-0000-0000-000090070000}"/>
    <cellStyle name="PB Table Subtotal Row" xfId="1937" xr:uid="{00000000-0005-0000-0000-000091070000}"/>
    <cellStyle name="PB Table Total Row" xfId="1938" xr:uid="{00000000-0005-0000-0000-000092070000}"/>
    <cellStyle name="pcdos" xfId="1939" xr:uid="{00000000-0005-0000-0000-000093070000}"/>
    <cellStyle name="Percent [0]" xfId="1940" xr:uid="{00000000-0005-0000-0000-000094070000}"/>
    <cellStyle name="Percent [0] 2" xfId="1941" xr:uid="{00000000-0005-0000-0000-000095070000}"/>
    <cellStyle name="Percent [0] 3" xfId="1942" xr:uid="{00000000-0005-0000-0000-000096070000}"/>
    <cellStyle name="Percent [00]" xfId="1943" xr:uid="{00000000-0005-0000-0000-000097070000}"/>
    <cellStyle name="Percent [2]" xfId="1944" xr:uid="{00000000-0005-0000-0000-000098070000}"/>
    <cellStyle name="Percent [2] 2" xfId="1945" xr:uid="{00000000-0005-0000-0000-000099070000}"/>
    <cellStyle name="Percent 10" xfId="1946" xr:uid="{00000000-0005-0000-0000-00009A070000}"/>
    <cellStyle name="Percent 10 2" xfId="1947" xr:uid="{00000000-0005-0000-0000-00009B070000}"/>
    <cellStyle name="Percent 11" xfId="1948" xr:uid="{00000000-0005-0000-0000-00009C070000}"/>
    <cellStyle name="Percent 11 2" xfId="1949" xr:uid="{00000000-0005-0000-0000-00009D070000}"/>
    <cellStyle name="Percent 12" xfId="1950" xr:uid="{00000000-0005-0000-0000-00009E070000}"/>
    <cellStyle name="Percent 12 2" xfId="1951" xr:uid="{00000000-0005-0000-0000-00009F070000}"/>
    <cellStyle name="Percent 13" xfId="1952" xr:uid="{00000000-0005-0000-0000-0000A0070000}"/>
    <cellStyle name="Percent 13 2" xfId="1953" xr:uid="{00000000-0005-0000-0000-0000A1070000}"/>
    <cellStyle name="Percent 14" xfId="1954" xr:uid="{00000000-0005-0000-0000-0000A2070000}"/>
    <cellStyle name="Percent 14 2" xfId="1955" xr:uid="{00000000-0005-0000-0000-0000A3070000}"/>
    <cellStyle name="Percent 15" xfId="1956" xr:uid="{00000000-0005-0000-0000-0000A4070000}"/>
    <cellStyle name="Percent 15 2" xfId="1957" xr:uid="{00000000-0005-0000-0000-0000A5070000}"/>
    <cellStyle name="Percent 16" xfId="1958" xr:uid="{00000000-0005-0000-0000-0000A6070000}"/>
    <cellStyle name="Percent 16 2" xfId="1959" xr:uid="{00000000-0005-0000-0000-0000A7070000}"/>
    <cellStyle name="Percent 17" xfId="1960" xr:uid="{00000000-0005-0000-0000-0000A8070000}"/>
    <cellStyle name="Percent 17 2" xfId="1961" xr:uid="{00000000-0005-0000-0000-0000A9070000}"/>
    <cellStyle name="Percent 18" xfId="1962" xr:uid="{00000000-0005-0000-0000-0000AA070000}"/>
    <cellStyle name="Percent 18 2" xfId="1963" xr:uid="{00000000-0005-0000-0000-0000AB070000}"/>
    <cellStyle name="Percent 19" xfId="1964" xr:uid="{00000000-0005-0000-0000-0000AC070000}"/>
    <cellStyle name="Percent 19 2" xfId="1965" xr:uid="{00000000-0005-0000-0000-0000AD070000}"/>
    <cellStyle name="Percent 2" xfId="1966" xr:uid="{00000000-0005-0000-0000-0000AE070000}"/>
    <cellStyle name="Percent 2 2" xfId="1967" xr:uid="{00000000-0005-0000-0000-0000AF070000}"/>
    <cellStyle name="Percent 2 2 2" xfId="1968" xr:uid="{00000000-0005-0000-0000-0000B0070000}"/>
    <cellStyle name="Percent 2 2 2 2" xfId="1969" xr:uid="{00000000-0005-0000-0000-0000B1070000}"/>
    <cellStyle name="Percent 2 2 3" xfId="1970" xr:uid="{00000000-0005-0000-0000-0000B2070000}"/>
    <cellStyle name="Percent 2 3" xfId="1971" xr:uid="{00000000-0005-0000-0000-0000B3070000}"/>
    <cellStyle name="Percent 2 3 2" xfId="1972" xr:uid="{00000000-0005-0000-0000-0000B4070000}"/>
    <cellStyle name="Percent 2 3 3" xfId="1973" xr:uid="{00000000-0005-0000-0000-0000B5070000}"/>
    <cellStyle name="Percent 2 3 4" xfId="1974" xr:uid="{00000000-0005-0000-0000-0000B6070000}"/>
    <cellStyle name="Percent 2 3 4 2" xfId="1975" xr:uid="{00000000-0005-0000-0000-0000B7070000}"/>
    <cellStyle name="Percent 2 3 4 2 2" xfId="1976" xr:uid="{00000000-0005-0000-0000-0000B8070000}"/>
    <cellStyle name="Percent 2 3 4 3" xfId="1977" xr:uid="{00000000-0005-0000-0000-0000B9070000}"/>
    <cellStyle name="Percent 2 3 5" xfId="1978" xr:uid="{00000000-0005-0000-0000-0000BA070000}"/>
    <cellStyle name="Percent 2 3 5 2" xfId="1979" xr:uid="{00000000-0005-0000-0000-0000BB070000}"/>
    <cellStyle name="Percent 2 3 5 2 2" xfId="1980" xr:uid="{00000000-0005-0000-0000-0000BC070000}"/>
    <cellStyle name="Percent 2 3 5 3" xfId="1981" xr:uid="{00000000-0005-0000-0000-0000BD070000}"/>
    <cellStyle name="Percent 2 3 6" xfId="1982" xr:uid="{00000000-0005-0000-0000-0000BE070000}"/>
    <cellStyle name="Percent 2 3 6 2" xfId="1983" xr:uid="{00000000-0005-0000-0000-0000BF070000}"/>
    <cellStyle name="Percent 2 3 6 2 2" xfId="1984" xr:uid="{00000000-0005-0000-0000-0000C0070000}"/>
    <cellStyle name="Percent 2 3 6 3" xfId="1985" xr:uid="{00000000-0005-0000-0000-0000C1070000}"/>
    <cellStyle name="Percent 2 3 7" xfId="1986" xr:uid="{00000000-0005-0000-0000-0000C2070000}"/>
    <cellStyle name="Percent 2 3 7 2" xfId="1987" xr:uid="{00000000-0005-0000-0000-0000C3070000}"/>
    <cellStyle name="Percent 2 3 8" xfId="1988" xr:uid="{00000000-0005-0000-0000-0000C4070000}"/>
    <cellStyle name="Percent 2 4" xfId="1989" xr:uid="{00000000-0005-0000-0000-0000C5070000}"/>
    <cellStyle name="Percent 2 4 2" xfId="1990" xr:uid="{00000000-0005-0000-0000-0000C6070000}"/>
    <cellStyle name="Percent 2 4 3" xfId="1991" xr:uid="{00000000-0005-0000-0000-0000C7070000}"/>
    <cellStyle name="Percent 2 5" xfId="1992" xr:uid="{00000000-0005-0000-0000-0000C8070000}"/>
    <cellStyle name="Percent 2 5 2" xfId="1993" xr:uid="{00000000-0005-0000-0000-0000C9070000}"/>
    <cellStyle name="Percent 2 5 3" xfId="1994" xr:uid="{00000000-0005-0000-0000-0000CA070000}"/>
    <cellStyle name="Percent 2 6" xfId="1995" xr:uid="{00000000-0005-0000-0000-0000CB070000}"/>
    <cellStyle name="Percent 2 6 2" xfId="1996" xr:uid="{00000000-0005-0000-0000-0000CC070000}"/>
    <cellStyle name="Percent 2 6 3" xfId="1997" xr:uid="{00000000-0005-0000-0000-0000CD070000}"/>
    <cellStyle name="Percent 2 7" xfId="1998" xr:uid="{00000000-0005-0000-0000-0000CE070000}"/>
    <cellStyle name="Percent 2 8" xfId="1999" xr:uid="{00000000-0005-0000-0000-0000CF070000}"/>
    <cellStyle name="Percent 20" xfId="2000" xr:uid="{00000000-0005-0000-0000-0000D0070000}"/>
    <cellStyle name="Percent 20 2" xfId="2001" xr:uid="{00000000-0005-0000-0000-0000D1070000}"/>
    <cellStyle name="Percent 21" xfId="2002" xr:uid="{00000000-0005-0000-0000-0000D2070000}"/>
    <cellStyle name="Percent 21 2" xfId="2003" xr:uid="{00000000-0005-0000-0000-0000D3070000}"/>
    <cellStyle name="Percent 22" xfId="2004" xr:uid="{00000000-0005-0000-0000-0000D4070000}"/>
    <cellStyle name="Percent 22 2" xfId="2005" xr:uid="{00000000-0005-0000-0000-0000D5070000}"/>
    <cellStyle name="Percent 23" xfId="2006" xr:uid="{00000000-0005-0000-0000-0000D6070000}"/>
    <cellStyle name="Percent 23 2" xfId="2007" xr:uid="{00000000-0005-0000-0000-0000D7070000}"/>
    <cellStyle name="Percent 24" xfId="2008" xr:uid="{00000000-0005-0000-0000-0000D8070000}"/>
    <cellStyle name="Percent 24 2" xfId="2009" xr:uid="{00000000-0005-0000-0000-0000D9070000}"/>
    <cellStyle name="Percent 25" xfId="2010" xr:uid="{00000000-0005-0000-0000-0000DA070000}"/>
    <cellStyle name="Percent 25 2" xfId="2011" xr:uid="{00000000-0005-0000-0000-0000DB070000}"/>
    <cellStyle name="Percent 26" xfId="2012" xr:uid="{00000000-0005-0000-0000-0000DC070000}"/>
    <cellStyle name="Percent 26 2" xfId="2013" xr:uid="{00000000-0005-0000-0000-0000DD070000}"/>
    <cellStyle name="Percent 27" xfId="2014" xr:uid="{00000000-0005-0000-0000-0000DE070000}"/>
    <cellStyle name="Percent 27 2" xfId="2015" xr:uid="{00000000-0005-0000-0000-0000DF070000}"/>
    <cellStyle name="Percent 28" xfId="2016" xr:uid="{00000000-0005-0000-0000-0000E0070000}"/>
    <cellStyle name="Percent 28 2" xfId="2017" xr:uid="{00000000-0005-0000-0000-0000E1070000}"/>
    <cellStyle name="Percent 29" xfId="2018" xr:uid="{00000000-0005-0000-0000-0000E2070000}"/>
    <cellStyle name="Percent 29 2" xfId="2019" xr:uid="{00000000-0005-0000-0000-0000E3070000}"/>
    <cellStyle name="Percent 3" xfId="2020" xr:uid="{00000000-0005-0000-0000-0000E4070000}"/>
    <cellStyle name="Percent 3 2" xfId="2021" xr:uid="{00000000-0005-0000-0000-0000E5070000}"/>
    <cellStyle name="Percent 3 3" xfId="2022" xr:uid="{00000000-0005-0000-0000-0000E6070000}"/>
    <cellStyle name="Percent 3 4" xfId="2023" xr:uid="{00000000-0005-0000-0000-0000E7070000}"/>
    <cellStyle name="Percent 3 5" xfId="2024" xr:uid="{00000000-0005-0000-0000-0000E8070000}"/>
    <cellStyle name="Percent 3 6" xfId="2025" xr:uid="{00000000-0005-0000-0000-0000E9070000}"/>
    <cellStyle name="Percent 30" xfId="2026" xr:uid="{00000000-0005-0000-0000-0000EA070000}"/>
    <cellStyle name="Percent 30 2" xfId="2027" xr:uid="{00000000-0005-0000-0000-0000EB070000}"/>
    <cellStyle name="Percent 31" xfId="2028" xr:uid="{00000000-0005-0000-0000-0000EC070000}"/>
    <cellStyle name="Percent 32" xfId="2029" xr:uid="{00000000-0005-0000-0000-0000ED070000}"/>
    <cellStyle name="Percent 33" xfId="2030" xr:uid="{00000000-0005-0000-0000-0000EE070000}"/>
    <cellStyle name="Percent 34" xfId="2031" xr:uid="{00000000-0005-0000-0000-0000EF070000}"/>
    <cellStyle name="Percent 35" xfId="2032" xr:uid="{00000000-0005-0000-0000-0000F0070000}"/>
    <cellStyle name="Percent 36" xfId="2033" xr:uid="{00000000-0005-0000-0000-0000F1070000}"/>
    <cellStyle name="Percent 37" xfId="2034" xr:uid="{00000000-0005-0000-0000-0000F2070000}"/>
    <cellStyle name="Percent 38" xfId="2035" xr:uid="{00000000-0005-0000-0000-0000F3070000}"/>
    <cellStyle name="Percent 39" xfId="2036" xr:uid="{00000000-0005-0000-0000-0000F4070000}"/>
    <cellStyle name="Percent 4" xfId="2037" xr:uid="{00000000-0005-0000-0000-0000F5070000}"/>
    <cellStyle name="Percent 4 2" xfId="2038" xr:uid="{00000000-0005-0000-0000-0000F6070000}"/>
    <cellStyle name="Percent 4 2 2" xfId="2039" xr:uid="{00000000-0005-0000-0000-0000F7070000}"/>
    <cellStyle name="Percent 4 3" xfId="2040" xr:uid="{00000000-0005-0000-0000-0000F8070000}"/>
    <cellStyle name="Percent 4 4" xfId="2041" xr:uid="{00000000-0005-0000-0000-0000F9070000}"/>
    <cellStyle name="Percent 40" xfId="2042" xr:uid="{00000000-0005-0000-0000-0000FA070000}"/>
    <cellStyle name="Percent 41" xfId="2043" xr:uid="{00000000-0005-0000-0000-0000FB070000}"/>
    <cellStyle name="Percent 42" xfId="2044" xr:uid="{00000000-0005-0000-0000-0000FC070000}"/>
    <cellStyle name="Percent 43" xfId="2045" xr:uid="{00000000-0005-0000-0000-0000FD070000}"/>
    <cellStyle name="Percent 44" xfId="2046" xr:uid="{00000000-0005-0000-0000-0000FE070000}"/>
    <cellStyle name="Percent 45" xfId="2047" xr:uid="{00000000-0005-0000-0000-0000FF070000}"/>
    <cellStyle name="Percent 46" xfId="2048" xr:uid="{00000000-0005-0000-0000-000000080000}"/>
    <cellStyle name="Percent 47" xfId="2049" xr:uid="{00000000-0005-0000-0000-000001080000}"/>
    <cellStyle name="Percent 48" xfId="2050" xr:uid="{00000000-0005-0000-0000-000002080000}"/>
    <cellStyle name="Percent 49" xfId="2051" xr:uid="{00000000-0005-0000-0000-000003080000}"/>
    <cellStyle name="Percent 5" xfId="2052" xr:uid="{00000000-0005-0000-0000-000004080000}"/>
    <cellStyle name="Percent 5 2" xfId="2053" xr:uid="{00000000-0005-0000-0000-000005080000}"/>
    <cellStyle name="Percent 5 3" xfId="2054" xr:uid="{00000000-0005-0000-0000-000006080000}"/>
    <cellStyle name="Percent 50" xfId="2055" xr:uid="{00000000-0005-0000-0000-000007080000}"/>
    <cellStyle name="Percent 51" xfId="2056" xr:uid="{00000000-0005-0000-0000-000008080000}"/>
    <cellStyle name="Percent 52" xfId="2057" xr:uid="{00000000-0005-0000-0000-000009080000}"/>
    <cellStyle name="Percent 53" xfId="2058" xr:uid="{00000000-0005-0000-0000-00000A080000}"/>
    <cellStyle name="Percent 54" xfId="2059" xr:uid="{00000000-0005-0000-0000-00000B080000}"/>
    <cellStyle name="Percent 55" xfId="2060" xr:uid="{00000000-0005-0000-0000-00000C080000}"/>
    <cellStyle name="Percent 56" xfId="2061" xr:uid="{00000000-0005-0000-0000-00000D080000}"/>
    <cellStyle name="Percent 57" xfId="2062" xr:uid="{00000000-0005-0000-0000-00000E080000}"/>
    <cellStyle name="Percent 58" xfId="2063" xr:uid="{00000000-0005-0000-0000-00000F080000}"/>
    <cellStyle name="Percent 59" xfId="2064" xr:uid="{00000000-0005-0000-0000-000010080000}"/>
    <cellStyle name="Percent 6" xfId="2065" xr:uid="{00000000-0005-0000-0000-000011080000}"/>
    <cellStyle name="Percent 6 2" xfId="2066" xr:uid="{00000000-0005-0000-0000-000012080000}"/>
    <cellStyle name="Percent 60" xfId="2067" xr:uid="{00000000-0005-0000-0000-000013080000}"/>
    <cellStyle name="Percent 61" xfId="2068" xr:uid="{00000000-0005-0000-0000-000014080000}"/>
    <cellStyle name="Percent 62" xfId="2069" xr:uid="{00000000-0005-0000-0000-000015080000}"/>
    <cellStyle name="Percent 63" xfId="2070" xr:uid="{00000000-0005-0000-0000-000016080000}"/>
    <cellStyle name="Percent 64" xfId="2071" xr:uid="{00000000-0005-0000-0000-000017080000}"/>
    <cellStyle name="Percent 65" xfId="2072" xr:uid="{00000000-0005-0000-0000-000018080000}"/>
    <cellStyle name="Percent 66" xfId="2073" xr:uid="{00000000-0005-0000-0000-000019080000}"/>
    <cellStyle name="Percent 67" xfId="2074" xr:uid="{00000000-0005-0000-0000-00001A080000}"/>
    <cellStyle name="Percent 68" xfId="2075" xr:uid="{00000000-0005-0000-0000-00001B080000}"/>
    <cellStyle name="Percent 69" xfId="2076" xr:uid="{00000000-0005-0000-0000-00001C080000}"/>
    <cellStyle name="Percent 7" xfId="2077" xr:uid="{00000000-0005-0000-0000-00001D080000}"/>
    <cellStyle name="Percent 7 2" xfId="2078" xr:uid="{00000000-0005-0000-0000-00001E080000}"/>
    <cellStyle name="Percent 70" xfId="2079" xr:uid="{00000000-0005-0000-0000-00001F080000}"/>
    <cellStyle name="Percent 71" xfId="2080" xr:uid="{00000000-0005-0000-0000-000020080000}"/>
    <cellStyle name="Percent 72" xfId="2081" xr:uid="{00000000-0005-0000-0000-000021080000}"/>
    <cellStyle name="Percent 73" xfId="2082" xr:uid="{00000000-0005-0000-0000-000022080000}"/>
    <cellStyle name="Percent 74" xfId="2083" xr:uid="{00000000-0005-0000-0000-000023080000}"/>
    <cellStyle name="Percent 74 2" xfId="2084" xr:uid="{00000000-0005-0000-0000-000024080000}"/>
    <cellStyle name="Percent 74 2 2" xfId="2085" xr:uid="{00000000-0005-0000-0000-000025080000}"/>
    <cellStyle name="Percent 74 2 2 2" xfId="2086" xr:uid="{00000000-0005-0000-0000-000026080000}"/>
    <cellStyle name="Percent 74 2 3" xfId="2087" xr:uid="{00000000-0005-0000-0000-000027080000}"/>
    <cellStyle name="Percent 74 3" xfId="2088" xr:uid="{00000000-0005-0000-0000-000028080000}"/>
    <cellStyle name="Percent 74 3 2" xfId="2089" xr:uid="{00000000-0005-0000-0000-000029080000}"/>
    <cellStyle name="Percent 74 3 2 2" xfId="2090" xr:uid="{00000000-0005-0000-0000-00002A080000}"/>
    <cellStyle name="Percent 74 3 3" xfId="2091" xr:uid="{00000000-0005-0000-0000-00002B080000}"/>
    <cellStyle name="Percent 74 4" xfId="2092" xr:uid="{00000000-0005-0000-0000-00002C080000}"/>
    <cellStyle name="Percent 74 4 2" xfId="2093" xr:uid="{00000000-0005-0000-0000-00002D080000}"/>
    <cellStyle name="Percent 74 4 2 2" xfId="2094" xr:uid="{00000000-0005-0000-0000-00002E080000}"/>
    <cellStyle name="Percent 74 4 3" xfId="2095" xr:uid="{00000000-0005-0000-0000-00002F080000}"/>
    <cellStyle name="Percent 74 5" xfId="2096" xr:uid="{00000000-0005-0000-0000-000030080000}"/>
    <cellStyle name="Percent 74 5 2" xfId="2097" xr:uid="{00000000-0005-0000-0000-000031080000}"/>
    <cellStyle name="Percent 74 6" xfId="2098" xr:uid="{00000000-0005-0000-0000-000032080000}"/>
    <cellStyle name="Percent 75" xfId="2099" xr:uid="{00000000-0005-0000-0000-000033080000}"/>
    <cellStyle name="Percent 75 2" xfId="2100" xr:uid="{00000000-0005-0000-0000-000034080000}"/>
    <cellStyle name="Percent 75 2 2" xfId="2101" xr:uid="{00000000-0005-0000-0000-000035080000}"/>
    <cellStyle name="Percent 75 2 2 2" xfId="2102" xr:uid="{00000000-0005-0000-0000-000036080000}"/>
    <cellStyle name="Percent 75 2 3" xfId="2103" xr:uid="{00000000-0005-0000-0000-000037080000}"/>
    <cellStyle name="Percent 75 3" xfId="2104" xr:uid="{00000000-0005-0000-0000-000038080000}"/>
    <cellStyle name="Percent 75 3 2" xfId="2105" xr:uid="{00000000-0005-0000-0000-000039080000}"/>
    <cellStyle name="Percent 75 3 2 2" xfId="2106" xr:uid="{00000000-0005-0000-0000-00003A080000}"/>
    <cellStyle name="Percent 75 3 3" xfId="2107" xr:uid="{00000000-0005-0000-0000-00003B080000}"/>
    <cellStyle name="Percent 75 4" xfId="2108" xr:uid="{00000000-0005-0000-0000-00003C080000}"/>
    <cellStyle name="Percent 75 4 2" xfId="2109" xr:uid="{00000000-0005-0000-0000-00003D080000}"/>
    <cellStyle name="Percent 75 4 2 2" xfId="2110" xr:uid="{00000000-0005-0000-0000-00003E080000}"/>
    <cellStyle name="Percent 75 4 3" xfId="2111" xr:uid="{00000000-0005-0000-0000-00003F080000}"/>
    <cellStyle name="Percent 75 5" xfId="2112" xr:uid="{00000000-0005-0000-0000-000040080000}"/>
    <cellStyle name="Percent 75 5 2" xfId="2113" xr:uid="{00000000-0005-0000-0000-000041080000}"/>
    <cellStyle name="Percent 75 6" xfId="2114" xr:uid="{00000000-0005-0000-0000-000042080000}"/>
    <cellStyle name="Percent 76" xfId="2115" xr:uid="{00000000-0005-0000-0000-000043080000}"/>
    <cellStyle name="Percent 76 2" xfId="2116" xr:uid="{00000000-0005-0000-0000-000044080000}"/>
    <cellStyle name="Percent 76 2 2" xfId="2117" xr:uid="{00000000-0005-0000-0000-000045080000}"/>
    <cellStyle name="Percent 76 2 2 2" xfId="2118" xr:uid="{00000000-0005-0000-0000-000046080000}"/>
    <cellStyle name="Percent 76 2 3" xfId="2119" xr:uid="{00000000-0005-0000-0000-000047080000}"/>
    <cellStyle name="Percent 76 3" xfId="2120" xr:uid="{00000000-0005-0000-0000-000048080000}"/>
    <cellStyle name="Percent 76 3 2" xfId="2121" xr:uid="{00000000-0005-0000-0000-000049080000}"/>
    <cellStyle name="Percent 76 3 2 2" xfId="2122" xr:uid="{00000000-0005-0000-0000-00004A080000}"/>
    <cellStyle name="Percent 76 3 3" xfId="2123" xr:uid="{00000000-0005-0000-0000-00004B080000}"/>
    <cellStyle name="Percent 76 4" xfId="2124" xr:uid="{00000000-0005-0000-0000-00004C080000}"/>
    <cellStyle name="Percent 76 4 2" xfId="2125" xr:uid="{00000000-0005-0000-0000-00004D080000}"/>
    <cellStyle name="Percent 76 4 2 2" xfId="2126" xr:uid="{00000000-0005-0000-0000-00004E080000}"/>
    <cellStyle name="Percent 76 4 3" xfId="2127" xr:uid="{00000000-0005-0000-0000-00004F080000}"/>
    <cellStyle name="Percent 76 5" xfId="2128" xr:uid="{00000000-0005-0000-0000-000050080000}"/>
    <cellStyle name="Percent 76 5 2" xfId="2129" xr:uid="{00000000-0005-0000-0000-000051080000}"/>
    <cellStyle name="Percent 76 6" xfId="2130" xr:uid="{00000000-0005-0000-0000-000052080000}"/>
    <cellStyle name="Percent 77" xfId="2131" xr:uid="{00000000-0005-0000-0000-000053080000}"/>
    <cellStyle name="Percent 77 2" xfId="2132" xr:uid="{00000000-0005-0000-0000-000054080000}"/>
    <cellStyle name="Percent 77 2 2" xfId="2133" xr:uid="{00000000-0005-0000-0000-000055080000}"/>
    <cellStyle name="Percent 77 2 2 2" xfId="2134" xr:uid="{00000000-0005-0000-0000-000056080000}"/>
    <cellStyle name="Percent 77 2 3" xfId="2135" xr:uid="{00000000-0005-0000-0000-000057080000}"/>
    <cellStyle name="Percent 77 3" xfId="2136" xr:uid="{00000000-0005-0000-0000-000058080000}"/>
    <cellStyle name="Percent 77 3 2" xfId="2137" xr:uid="{00000000-0005-0000-0000-000059080000}"/>
    <cellStyle name="Percent 77 3 2 2" xfId="2138" xr:uid="{00000000-0005-0000-0000-00005A080000}"/>
    <cellStyle name="Percent 77 3 3" xfId="2139" xr:uid="{00000000-0005-0000-0000-00005B080000}"/>
    <cellStyle name="Percent 77 4" xfId="2140" xr:uid="{00000000-0005-0000-0000-00005C080000}"/>
    <cellStyle name="Percent 77 4 2" xfId="2141" xr:uid="{00000000-0005-0000-0000-00005D080000}"/>
    <cellStyle name="Percent 77 4 2 2" xfId="2142" xr:uid="{00000000-0005-0000-0000-00005E080000}"/>
    <cellStyle name="Percent 77 4 3" xfId="2143" xr:uid="{00000000-0005-0000-0000-00005F080000}"/>
    <cellStyle name="Percent 77 5" xfId="2144" xr:uid="{00000000-0005-0000-0000-000060080000}"/>
    <cellStyle name="Percent 77 5 2" xfId="2145" xr:uid="{00000000-0005-0000-0000-000061080000}"/>
    <cellStyle name="Percent 77 6" xfId="2146" xr:uid="{00000000-0005-0000-0000-000062080000}"/>
    <cellStyle name="Percent 78" xfId="2147" xr:uid="{00000000-0005-0000-0000-000063080000}"/>
    <cellStyle name="Percent 78 2" xfId="2148" xr:uid="{00000000-0005-0000-0000-000064080000}"/>
    <cellStyle name="Percent 78 2 2" xfId="2149" xr:uid="{00000000-0005-0000-0000-000065080000}"/>
    <cellStyle name="Percent 78 2 2 2" xfId="2150" xr:uid="{00000000-0005-0000-0000-000066080000}"/>
    <cellStyle name="Percent 78 2 3" xfId="2151" xr:uid="{00000000-0005-0000-0000-000067080000}"/>
    <cellStyle name="Percent 78 3" xfId="2152" xr:uid="{00000000-0005-0000-0000-000068080000}"/>
    <cellStyle name="Percent 78 3 2" xfId="2153" xr:uid="{00000000-0005-0000-0000-000069080000}"/>
    <cellStyle name="Percent 78 3 2 2" xfId="2154" xr:uid="{00000000-0005-0000-0000-00006A080000}"/>
    <cellStyle name="Percent 78 3 3" xfId="2155" xr:uid="{00000000-0005-0000-0000-00006B080000}"/>
    <cellStyle name="Percent 78 4" xfId="2156" xr:uid="{00000000-0005-0000-0000-00006C080000}"/>
    <cellStyle name="Percent 78 4 2" xfId="2157" xr:uid="{00000000-0005-0000-0000-00006D080000}"/>
    <cellStyle name="Percent 78 4 2 2" xfId="2158" xr:uid="{00000000-0005-0000-0000-00006E080000}"/>
    <cellStyle name="Percent 78 4 3" xfId="2159" xr:uid="{00000000-0005-0000-0000-00006F080000}"/>
    <cellStyle name="Percent 78 5" xfId="2160" xr:uid="{00000000-0005-0000-0000-000070080000}"/>
    <cellStyle name="Percent 78 5 2" xfId="2161" xr:uid="{00000000-0005-0000-0000-000071080000}"/>
    <cellStyle name="Percent 78 6" xfId="2162" xr:uid="{00000000-0005-0000-0000-000072080000}"/>
    <cellStyle name="Percent 79" xfId="2163" xr:uid="{00000000-0005-0000-0000-000073080000}"/>
    <cellStyle name="Percent 8" xfId="2164" xr:uid="{00000000-0005-0000-0000-000074080000}"/>
    <cellStyle name="Percent 8 2" xfId="2165" xr:uid="{00000000-0005-0000-0000-000075080000}"/>
    <cellStyle name="Percent 80" xfId="2166" xr:uid="{00000000-0005-0000-0000-000076080000}"/>
    <cellStyle name="Percent 81" xfId="2167" xr:uid="{00000000-0005-0000-0000-000077080000}"/>
    <cellStyle name="Percent 82" xfId="2168" xr:uid="{00000000-0005-0000-0000-000078080000}"/>
    <cellStyle name="Percent 9" xfId="2169" xr:uid="{00000000-0005-0000-0000-000079080000}"/>
    <cellStyle name="Percent 9 2" xfId="2170" xr:uid="{00000000-0005-0000-0000-00007A080000}"/>
    <cellStyle name="Pilkku_BINV" xfId="2171" xr:uid="{00000000-0005-0000-0000-00007B080000}"/>
    <cellStyle name="PrePop Currency (0)" xfId="2172" xr:uid="{00000000-0005-0000-0000-00007C080000}"/>
    <cellStyle name="PrePop Currency (0) 2" xfId="2173" xr:uid="{00000000-0005-0000-0000-00007D080000}"/>
    <cellStyle name="PrePop Currency (0) 3" xfId="2174" xr:uid="{00000000-0005-0000-0000-00007E080000}"/>
    <cellStyle name="PrePop Currency (2)" xfId="2175" xr:uid="{00000000-0005-0000-0000-00007F080000}"/>
    <cellStyle name="PrePop Currency (2) 2" xfId="2176" xr:uid="{00000000-0005-0000-0000-000080080000}"/>
    <cellStyle name="PrePop Currency (2) 3" xfId="2177" xr:uid="{00000000-0005-0000-0000-000081080000}"/>
    <cellStyle name="PrePop Units (0)" xfId="2178" xr:uid="{00000000-0005-0000-0000-000082080000}"/>
    <cellStyle name="PrePop Units (0) 2" xfId="2179" xr:uid="{00000000-0005-0000-0000-000083080000}"/>
    <cellStyle name="PrePop Units (0) 3" xfId="2180" xr:uid="{00000000-0005-0000-0000-000084080000}"/>
    <cellStyle name="PrePop Units (1)" xfId="2181" xr:uid="{00000000-0005-0000-0000-000085080000}"/>
    <cellStyle name="PrePop Units (1) 2" xfId="2182" xr:uid="{00000000-0005-0000-0000-000086080000}"/>
    <cellStyle name="PrePop Units (1) 3" xfId="2183" xr:uid="{00000000-0005-0000-0000-000087080000}"/>
    <cellStyle name="PrePop Units (2)" xfId="2184" xr:uid="{00000000-0005-0000-0000-000088080000}"/>
    <cellStyle name="PrePop Units (2) 2" xfId="2185" xr:uid="{00000000-0005-0000-0000-000089080000}"/>
    <cellStyle name="PrePop Units (2) 3" xfId="2186" xr:uid="{00000000-0005-0000-0000-00008A080000}"/>
    <cellStyle name="Py?r. luku_BINV" xfId="2187" xr:uid="{00000000-0005-0000-0000-00008B080000}"/>
    <cellStyle name="Py?r. valuutta_BINV" xfId="2188" xr:uid="{00000000-0005-0000-0000-00008C080000}"/>
    <cellStyle name="Quantity" xfId="2189" xr:uid="{00000000-0005-0000-0000-00008D080000}"/>
    <cellStyle name="Quantity 2" xfId="2190" xr:uid="{00000000-0005-0000-0000-00008E080000}"/>
    <cellStyle name="Quantity 3" xfId="2191" xr:uid="{00000000-0005-0000-0000-00008F080000}"/>
    <cellStyle name="Rate" xfId="2192" xr:uid="{00000000-0005-0000-0000-000090080000}"/>
    <cellStyle name="Reset range style to defaults" xfId="2193" xr:uid="{00000000-0005-0000-0000-000091080000}"/>
    <cellStyle name="RevList" xfId="2194" xr:uid="{00000000-0005-0000-0000-000092080000}"/>
    <cellStyle name="rrency [0]_laroux_1" xfId="2195" xr:uid="{00000000-0005-0000-0000-000093080000}"/>
    <cellStyle name="sbt2" xfId="2196" xr:uid="{00000000-0005-0000-0000-000094080000}"/>
    <cellStyle name="SHEET2" xfId="2197" xr:uid="{00000000-0005-0000-0000-000095080000}"/>
    <cellStyle name="Standard_Division-List (A)" xfId="2198" xr:uid="{00000000-0005-0000-0000-000096080000}"/>
    <cellStyle name="Style 1" xfId="2199" xr:uid="{00000000-0005-0000-0000-000097080000}"/>
    <cellStyle name="Style 1 2" xfId="2200" xr:uid="{00000000-0005-0000-0000-000098080000}"/>
    <cellStyle name="Style 1 3" xfId="2201" xr:uid="{00000000-0005-0000-0000-000099080000}"/>
    <cellStyle name="Style 1 4" xfId="2202" xr:uid="{00000000-0005-0000-0000-00009A080000}"/>
    <cellStyle name="Style 2" xfId="2203" xr:uid="{00000000-0005-0000-0000-00009B080000}"/>
    <cellStyle name="subhead" xfId="2204" xr:uid="{00000000-0005-0000-0000-00009C080000}"/>
    <cellStyle name="subt1" xfId="2205" xr:uid="{00000000-0005-0000-0000-00009D080000}"/>
    <cellStyle name="Subtotal" xfId="2206" xr:uid="{00000000-0005-0000-0000-00009E080000}"/>
    <cellStyle name="Text Indent A" xfId="2207" xr:uid="{00000000-0005-0000-0000-00009F080000}"/>
    <cellStyle name="Text Indent B" xfId="2208" xr:uid="{00000000-0005-0000-0000-0000A0080000}"/>
    <cellStyle name="Text Indent B 2" xfId="2209" xr:uid="{00000000-0005-0000-0000-0000A1080000}"/>
    <cellStyle name="Text Indent B 3" xfId="2210" xr:uid="{00000000-0005-0000-0000-0000A2080000}"/>
    <cellStyle name="Text Indent C" xfId="2211" xr:uid="{00000000-0005-0000-0000-0000A3080000}"/>
    <cellStyle name="Text Indent C 2" xfId="2212" xr:uid="{00000000-0005-0000-0000-0000A4080000}"/>
    <cellStyle name="Text Indent C 3" xfId="2213" xr:uid="{00000000-0005-0000-0000-0000A5080000}"/>
    <cellStyle name="Tickmark" xfId="2214" xr:uid="{00000000-0005-0000-0000-0000A6080000}"/>
    <cellStyle name="Times New Roman" xfId="2215" xr:uid="{00000000-0005-0000-0000-0000A7080000}"/>
    <cellStyle name="Timing Schedule" xfId="2216" xr:uid="{00000000-0005-0000-0000-0000A8080000}"/>
    <cellStyle name="Title 2" xfId="2217" xr:uid="{00000000-0005-0000-0000-0000A9080000}"/>
    <cellStyle name="Title 2 2" xfId="2218" xr:uid="{00000000-0005-0000-0000-0000AA080000}"/>
    <cellStyle name="Title 2 2 2" xfId="2219" xr:uid="{00000000-0005-0000-0000-0000AB080000}"/>
    <cellStyle name="Title 2 3" xfId="2220" xr:uid="{00000000-0005-0000-0000-0000AC080000}"/>
    <cellStyle name="Title 2 4" xfId="2221" xr:uid="{00000000-0005-0000-0000-0000AD080000}"/>
    <cellStyle name="Title 2 5" xfId="2222" xr:uid="{00000000-0005-0000-0000-0000AE080000}"/>
    <cellStyle name="Title 3" xfId="2223" xr:uid="{00000000-0005-0000-0000-0000AF080000}"/>
    <cellStyle name="Title 3 2" xfId="2224" xr:uid="{00000000-0005-0000-0000-0000B0080000}"/>
    <cellStyle name="Title 3 3" xfId="2225" xr:uid="{00000000-0005-0000-0000-0000B1080000}"/>
    <cellStyle name="Title 4" xfId="2226" xr:uid="{00000000-0005-0000-0000-0000B2080000}"/>
    <cellStyle name="Title 4 2" xfId="2227" xr:uid="{00000000-0005-0000-0000-0000B3080000}"/>
    <cellStyle name="Title 5" xfId="2228" xr:uid="{00000000-0005-0000-0000-0000B4080000}"/>
    <cellStyle name="Title 5 2" xfId="2229" xr:uid="{00000000-0005-0000-0000-0000B5080000}"/>
    <cellStyle name="Title 6" xfId="2230" xr:uid="{00000000-0005-0000-0000-0000B6080000}"/>
    <cellStyle name="Total 2" xfId="2231" xr:uid="{00000000-0005-0000-0000-0000B7080000}"/>
    <cellStyle name="Total 2 2" xfId="2232" xr:uid="{00000000-0005-0000-0000-0000B8080000}"/>
    <cellStyle name="Total 2 2 2" xfId="2233" xr:uid="{00000000-0005-0000-0000-0000B9080000}"/>
    <cellStyle name="Total 2 3" xfId="2234" xr:uid="{00000000-0005-0000-0000-0000BA080000}"/>
    <cellStyle name="Total 2 4" xfId="2235" xr:uid="{00000000-0005-0000-0000-0000BB080000}"/>
    <cellStyle name="Total 2 5" xfId="2236" xr:uid="{00000000-0005-0000-0000-0000BC080000}"/>
    <cellStyle name="Total 3" xfId="2237" xr:uid="{00000000-0005-0000-0000-0000BD080000}"/>
    <cellStyle name="Total 3 2" xfId="2238" xr:uid="{00000000-0005-0000-0000-0000BE080000}"/>
    <cellStyle name="Total 3 3" xfId="2239" xr:uid="{00000000-0005-0000-0000-0000BF080000}"/>
    <cellStyle name="Total 4" xfId="2240" xr:uid="{00000000-0005-0000-0000-0000C0080000}"/>
    <cellStyle name="Total 4 2" xfId="2241" xr:uid="{00000000-0005-0000-0000-0000C1080000}"/>
    <cellStyle name="Total 5" xfId="2242" xr:uid="{00000000-0005-0000-0000-0000C2080000}"/>
    <cellStyle name="Total 5 2" xfId="2243" xr:uid="{00000000-0005-0000-0000-0000C3080000}"/>
    <cellStyle name="Total 6" xfId="2244" xr:uid="{00000000-0005-0000-0000-0000C4080000}"/>
    <cellStyle name="Value" xfId="2245" xr:uid="{00000000-0005-0000-0000-0000C5080000}"/>
    <cellStyle name="Valuutta_BINV" xfId="2246" xr:uid="{00000000-0005-0000-0000-0000C6080000}"/>
    <cellStyle name="Warning Text 2" xfId="2247" xr:uid="{00000000-0005-0000-0000-0000C7080000}"/>
    <cellStyle name="Warning Text 2 2" xfId="2248" xr:uid="{00000000-0005-0000-0000-0000C8080000}"/>
    <cellStyle name="Warning Text 2 2 2" xfId="2249" xr:uid="{00000000-0005-0000-0000-0000C9080000}"/>
    <cellStyle name="Warning Text 2 3" xfId="2250" xr:uid="{00000000-0005-0000-0000-0000CA080000}"/>
    <cellStyle name="Warning Text 2 4" xfId="2251" xr:uid="{00000000-0005-0000-0000-0000CB080000}"/>
    <cellStyle name="Warning Text 2 5" xfId="2252" xr:uid="{00000000-0005-0000-0000-0000CC080000}"/>
    <cellStyle name="Warning Text 3" xfId="2253" xr:uid="{00000000-0005-0000-0000-0000CD080000}"/>
    <cellStyle name="Warning Text 3 2" xfId="2254" xr:uid="{00000000-0005-0000-0000-0000CE080000}"/>
    <cellStyle name="Warning Text 3 3" xfId="2255" xr:uid="{00000000-0005-0000-0000-0000CF080000}"/>
    <cellStyle name="Warning Text 4" xfId="2256" xr:uid="{00000000-0005-0000-0000-0000D0080000}"/>
    <cellStyle name="Warning Text 4 2" xfId="2257" xr:uid="{00000000-0005-0000-0000-0000D1080000}"/>
    <cellStyle name="Warning Text 5" xfId="2258" xr:uid="{00000000-0005-0000-0000-0000D2080000}"/>
    <cellStyle name="Warning Text 5 2" xfId="2259" xr:uid="{00000000-0005-0000-0000-0000D3080000}"/>
    <cellStyle name="Warning Text 6" xfId="2260" xr:uid="{00000000-0005-0000-0000-0000D4080000}"/>
    <cellStyle name="YY.MM" xfId="2261" xr:uid="{00000000-0005-0000-0000-0000D5080000}"/>
    <cellStyle name="เครื่องหมายจุลภาค [0]_1" xfId="2262" xr:uid="{00000000-0005-0000-0000-0000D6080000}"/>
    <cellStyle name="เครื่องหมายจุลภาค 2" xfId="2263" xr:uid="{00000000-0005-0000-0000-0000D7080000}"/>
    <cellStyle name="เครื่องหมายจุลภาค 2 2" xfId="2264" xr:uid="{00000000-0005-0000-0000-0000D8080000}"/>
    <cellStyle name="เครื่องหมายจุลภาค 2 2 2" xfId="2265" xr:uid="{00000000-0005-0000-0000-0000D9080000}"/>
    <cellStyle name="เครื่องหมายจุลภาค 2 2 3" xfId="2266" xr:uid="{00000000-0005-0000-0000-0000DA080000}"/>
    <cellStyle name="เครื่องหมายจุลภาค 2 3" xfId="2267" xr:uid="{00000000-0005-0000-0000-0000DB080000}"/>
    <cellStyle name="เครื่องหมายจุลภาค 2 4" xfId="2268" xr:uid="{00000000-0005-0000-0000-0000DC080000}"/>
    <cellStyle name="เครื่องหมายจุลภาค 3" xfId="2269" xr:uid="{00000000-0005-0000-0000-0000DD080000}"/>
    <cellStyle name="เครื่องหมายจุลภาค 3 2" xfId="2270" xr:uid="{00000000-0005-0000-0000-0000DE080000}"/>
    <cellStyle name="เครื่องหมายจุลภาค_1" xfId="2271" xr:uid="{00000000-0005-0000-0000-0000DF080000}"/>
    <cellStyle name="เครื่องหมายสกุลเงิน [0]_1" xfId="2272" xr:uid="{00000000-0005-0000-0000-0000E0080000}"/>
    <cellStyle name="เครื่องหมายสกุลเงิน_1" xfId="2273" xr:uid="{00000000-0005-0000-0000-0000E1080000}"/>
    <cellStyle name="เชื่อมโยงหลายมิติ" xfId="2274" xr:uid="{00000000-0005-0000-0000-0000E2080000}"/>
    <cellStyle name="เชื่อมโยงหลายมิติ 2" xfId="2275" xr:uid="{00000000-0005-0000-0000-0000E3080000}"/>
    <cellStyle name="เซลล์ตรวจสอบ" xfId="2276" xr:uid="{00000000-0005-0000-0000-0000E4080000}"/>
    <cellStyle name="เซลล์ตรวจสอบ 2" xfId="2277" xr:uid="{00000000-0005-0000-0000-0000E5080000}"/>
    <cellStyle name="เซลล์ที่มีการเชื่อมโยง" xfId="2278" xr:uid="{00000000-0005-0000-0000-0000E6080000}"/>
    <cellStyle name="เซลล์ที่มีการเชื่อมโยง 2" xfId="2279" xr:uid="{00000000-0005-0000-0000-0000E7080000}"/>
    <cellStyle name="เปอร์เซ็นต์ 2" xfId="2280" xr:uid="{00000000-0005-0000-0000-0000E8080000}"/>
    <cellStyle name="เปอร์เซ็นต์ 2 2" xfId="2281" xr:uid="{00000000-0005-0000-0000-0000E9080000}"/>
    <cellStyle name="เปอร์เซ็นต์_Lead 280203" xfId="2282" xr:uid="{00000000-0005-0000-0000-0000EA080000}"/>
    <cellStyle name="แย่" xfId="2283" xr:uid="{00000000-0005-0000-0000-0000EB080000}"/>
    <cellStyle name="แสดงผล" xfId="2284" xr:uid="{00000000-0005-0000-0000-0000EC080000}"/>
    <cellStyle name="แสดงผล 2" xfId="2285" xr:uid="{00000000-0005-0000-0000-0000ED080000}"/>
    <cellStyle name="การคำนวณ" xfId="2286" xr:uid="{00000000-0005-0000-0000-0000EE080000}"/>
    <cellStyle name="การคำนวณ 2" xfId="2287" xr:uid="{00000000-0005-0000-0000-0000EF080000}"/>
    <cellStyle name="ข้อความเตือน" xfId="2288" xr:uid="{00000000-0005-0000-0000-0000F0080000}"/>
    <cellStyle name="ข้อความอธิบาย" xfId="2289" xr:uid="{00000000-0005-0000-0000-0000F1080000}"/>
    <cellStyle name="ชื่อเรื่อง" xfId="2290" xr:uid="{00000000-0005-0000-0000-0000F2080000}"/>
    <cellStyle name="ชื่อเรื่อง 2" xfId="2291" xr:uid="{00000000-0005-0000-0000-0000F3080000}"/>
    <cellStyle name="ณfน๔_NTCณ๘ป๙ (2)" xfId="2292" xr:uid="{00000000-0005-0000-0000-0000F4080000}"/>
    <cellStyle name="ดี" xfId="2293" xr:uid="{00000000-0005-0000-0000-0000F5080000}"/>
    <cellStyle name="ตามการเชื่อมโยงหลายมิติ" xfId="2294" xr:uid="{00000000-0005-0000-0000-0000F6080000}"/>
    <cellStyle name="ตามการเชื่อมโยงหลายมิติ 2" xfId="2295" xr:uid="{00000000-0005-0000-0000-0000F7080000}"/>
    <cellStyle name="น้บะภฒ_95" xfId="2296" xr:uid="{00000000-0005-0000-0000-0000F8080000}"/>
    <cellStyle name="ปกติ 2" xfId="2297" xr:uid="{00000000-0005-0000-0000-0000F9080000}"/>
    <cellStyle name="ปกติ 2 2" xfId="2298" xr:uid="{00000000-0005-0000-0000-0000FA080000}"/>
    <cellStyle name="ปกติ 2 3" xfId="2299" xr:uid="{00000000-0005-0000-0000-0000FB080000}"/>
    <cellStyle name="ปกติ 2 4" xfId="2300" xr:uid="{00000000-0005-0000-0000-0000FC080000}"/>
    <cellStyle name="ปกติ 3" xfId="2301" xr:uid="{00000000-0005-0000-0000-0000FD080000}"/>
    <cellStyle name="ปกติ 4" xfId="2302" xr:uid="{00000000-0005-0000-0000-0000FE080000}"/>
    <cellStyle name="ปกติ_1" xfId="2303" xr:uid="{00000000-0005-0000-0000-0000FF080000}"/>
    <cellStyle name="ป้อนค่า" xfId="2304" xr:uid="{00000000-0005-0000-0000-000000090000}"/>
    <cellStyle name="ป้อนค่า 2" xfId="2305" xr:uid="{00000000-0005-0000-0000-000001090000}"/>
    <cellStyle name="ปานกลาง" xfId="2306" xr:uid="{00000000-0005-0000-0000-000002090000}"/>
    <cellStyle name="ปานกลาง 2" xfId="2307" xr:uid="{00000000-0005-0000-0000-000003090000}"/>
    <cellStyle name="ผลรวม" xfId="2308" xr:uid="{00000000-0005-0000-0000-000004090000}"/>
    <cellStyle name="ผลรวม 2" xfId="2309" xr:uid="{00000000-0005-0000-0000-000005090000}"/>
    <cellStyle name="ฤธถ [0]_95" xfId="2310" xr:uid="{00000000-0005-0000-0000-000006090000}"/>
    <cellStyle name="ฤธถ_95" xfId="2311" xr:uid="{00000000-0005-0000-0000-000007090000}"/>
    <cellStyle name="ล๋ศญ [0]_95" xfId="2312" xr:uid="{00000000-0005-0000-0000-000008090000}"/>
    <cellStyle name="ล๋ศญ_95" xfId="2313" xr:uid="{00000000-0005-0000-0000-000009090000}"/>
    <cellStyle name="ลักษณะ 1" xfId="2314" xr:uid="{00000000-0005-0000-0000-00000A090000}"/>
    <cellStyle name="ลักษณะ 1 2" xfId="2315" xr:uid="{00000000-0005-0000-0000-00000B090000}"/>
    <cellStyle name="ลักษณะ 1 3" xfId="2316" xr:uid="{00000000-0005-0000-0000-00000C090000}"/>
    <cellStyle name="วฅมุ_4ฟ๙ฝวภ๛" xfId="2317" xr:uid="{00000000-0005-0000-0000-00000D090000}"/>
    <cellStyle name="ส่วนที่ถูกเน้น1" xfId="2318" xr:uid="{00000000-0005-0000-0000-00000E090000}"/>
    <cellStyle name="ส่วนที่ถูกเน้น1 2" xfId="2319" xr:uid="{00000000-0005-0000-0000-00000F090000}"/>
    <cellStyle name="ส่วนที่ถูกเน้น2" xfId="2320" xr:uid="{00000000-0005-0000-0000-000010090000}"/>
    <cellStyle name="ส่วนที่ถูกเน้น3" xfId="2321" xr:uid="{00000000-0005-0000-0000-000011090000}"/>
    <cellStyle name="ส่วนที่ถูกเน้น3 2" xfId="2322" xr:uid="{00000000-0005-0000-0000-000012090000}"/>
    <cellStyle name="ส่วนที่ถูกเน้น4" xfId="2323" xr:uid="{00000000-0005-0000-0000-000013090000}"/>
    <cellStyle name="ส่วนที่ถูกเน้น4 2" xfId="2324" xr:uid="{00000000-0005-0000-0000-000014090000}"/>
    <cellStyle name="ส่วนที่ถูกเน้น5" xfId="2325" xr:uid="{00000000-0005-0000-0000-000015090000}"/>
    <cellStyle name="ส่วนที่ถูกเน้น5 2" xfId="2326" xr:uid="{00000000-0005-0000-0000-000016090000}"/>
    <cellStyle name="ส่วนที่ถูกเน้น6" xfId="2327" xr:uid="{00000000-0005-0000-0000-000017090000}"/>
    <cellStyle name="ส่วนที่ถูกเน้น6 2" xfId="2328" xr:uid="{00000000-0005-0000-0000-000018090000}"/>
    <cellStyle name="หมายเหตุ" xfId="2329" xr:uid="{00000000-0005-0000-0000-000019090000}"/>
    <cellStyle name="หมายเหตุ 2" xfId="2330" xr:uid="{00000000-0005-0000-0000-00001A090000}"/>
    <cellStyle name="หมายเหตุ 2 2" xfId="2331" xr:uid="{00000000-0005-0000-0000-00001B090000}"/>
    <cellStyle name="หมายเหตุ 2 3" xfId="2332" xr:uid="{00000000-0005-0000-0000-00001C090000}"/>
    <cellStyle name="หมายเหตุ 3" xfId="2333" xr:uid="{00000000-0005-0000-0000-00001D090000}"/>
    <cellStyle name="หัวเรื่อง 1" xfId="2334" xr:uid="{00000000-0005-0000-0000-00001E090000}"/>
    <cellStyle name="หัวเรื่อง 1 2" xfId="2335" xr:uid="{00000000-0005-0000-0000-00001F090000}"/>
    <cellStyle name="หัวเรื่อง 2" xfId="2336" xr:uid="{00000000-0005-0000-0000-000020090000}"/>
    <cellStyle name="หัวเรื่อง 2 2" xfId="2337" xr:uid="{00000000-0005-0000-0000-000021090000}"/>
    <cellStyle name="หัวเรื่อง 3" xfId="2338" xr:uid="{00000000-0005-0000-0000-000022090000}"/>
    <cellStyle name="หัวเรื่อง 3 2" xfId="2339" xr:uid="{00000000-0005-0000-0000-000023090000}"/>
    <cellStyle name="หัวเรื่อง 4" xfId="2340" xr:uid="{00000000-0005-0000-0000-000024090000}"/>
    <cellStyle name="หัวเรื่อง 4 2" xfId="2341" xr:uid="{00000000-0005-0000-0000-000025090000}"/>
    <cellStyle name="콤마 [0]_BP매입매출명세서" xfId="2342" xr:uid="{00000000-0005-0000-0000-000026090000}"/>
    <cellStyle name="콤마_BP매입매출명세서" xfId="2343" xr:uid="{00000000-0005-0000-0000-000027090000}"/>
    <cellStyle name="통화 [0]_BP매입매출명세서" xfId="2344" xr:uid="{00000000-0005-0000-0000-000028090000}"/>
    <cellStyle name="통화_BP매입매출명세서" xfId="2345" xr:uid="{00000000-0005-0000-0000-000029090000}"/>
    <cellStyle name="표준_DEC99" xfId="2346" xr:uid="{00000000-0005-0000-0000-00002A090000}"/>
    <cellStyle name="千分位[0]_PERSONAL" xfId="2347" xr:uid="{00000000-0005-0000-0000-00002B090000}"/>
    <cellStyle name="千分位_PERSONAL" xfId="2348" xr:uid="{00000000-0005-0000-0000-00002C090000}"/>
    <cellStyle name="常规_TAPS - COA Mapping" xfId="2349" xr:uid="{00000000-0005-0000-0000-00002D090000}"/>
    <cellStyle name="桁区切り [0.00]_Myplan2" xfId="2350" xr:uid="{00000000-0005-0000-0000-00002E090000}"/>
    <cellStyle name="標準_Myplan2" xfId="2351" xr:uid="{00000000-0005-0000-0000-00002F090000}"/>
    <cellStyle name="貨幣 [0]_PERSONAL" xfId="2352" xr:uid="{00000000-0005-0000-0000-000030090000}"/>
    <cellStyle name="貨幣_PERSONAL" xfId="2353" xr:uid="{00000000-0005-0000-0000-000031090000}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1\aws\Documents%20and%20Settings\bkktr\Desktop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ธนชาติ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Bud-Act_Sales1"/>
      <sheetName val="Total_Sales_Apr'02-Sep'021"/>
      <sheetName val="Under_Mentioned_Shows1"/>
      <sheetName val="Bud-Act_Sales3"/>
      <sheetName val="Total_Sales_Apr'02-Sep'023"/>
      <sheetName val="Under_Mentioned_Shows3"/>
      <sheetName val="data"/>
      <sheetName val="E_List"/>
      <sheetName val="2005 checks"/>
      <sheetName val="iLink_COA"/>
      <sheetName val="Sheet1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Bud-Act_Sales10"/>
      <sheetName val="Total_Sales_Apr'02-Sep'0210"/>
      <sheetName val="Under_Mentioned_Shows10"/>
      <sheetName val="2005_checks4"/>
      <sheetName val="Fixed_Assumptions2"/>
      <sheetName val="Anniversary_Date2"/>
      <sheetName val="A_FINIRE5"/>
      <sheetName val="HOTEL_5"/>
      <sheetName val="Master_TB2"/>
      <sheetName val="Confirm-end_period4"/>
      <sheetName val="Master_List_(ม_ค_-มี_ค)5"/>
      <sheetName val="79_นอร์ธปาร์ค_0210525"/>
      <sheetName val="Raw_Material5"/>
      <sheetName val="Bud-Act_Sales8"/>
      <sheetName val="Total_Sales_Apr'02-Sep'028"/>
      <sheetName val="Under_Mentioned_Shows8"/>
      <sheetName val="2005_checks2"/>
      <sheetName val="Fixed_Assumptions"/>
      <sheetName val="Anniversary_Date"/>
      <sheetName val="A_FINIRE3"/>
      <sheetName val="HOTEL_3"/>
      <sheetName val="Master_TB"/>
      <sheetName val="Confirm-end_period2"/>
      <sheetName val="Master_List_(ม_ค_-มี_ค)3"/>
      <sheetName val="79_นอร์ธปาร์ค_0210523"/>
      <sheetName val="Raw_Material3"/>
      <sheetName val="Bud-Act_Sales9"/>
      <sheetName val="Total_Sales_Apr'02-Sep'029"/>
      <sheetName val="Under_Mentioned_Shows9"/>
      <sheetName val="2005_checks3"/>
      <sheetName val="Fixed_Assumptions1"/>
      <sheetName val="Anniversary_Date1"/>
      <sheetName val="A_FINIRE4"/>
      <sheetName val="HOTEL_4"/>
      <sheetName val="Master_TB1"/>
      <sheetName val="Confirm-end_period3"/>
      <sheetName val="Master_List_(ม_ค_-มี_ค)4"/>
      <sheetName val="79_นอร์ธปาร์ค_0210524"/>
      <sheetName val="Raw_Material4"/>
      <sheetName val="อัตรามรณะ"/>
      <sheetName val="SK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3"/>
  <sheetViews>
    <sheetView showGridLines="0" view="pageBreakPreview" zoomScale="90" zoomScaleNormal="70" zoomScaleSheetLayoutView="90" workbookViewId="0">
      <selection activeCell="I108" sqref="I108"/>
    </sheetView>
  </sheetViews>
  <sheetFormatPr defaultColWidth="9.09765625" defaultRowHeight="21.5"/>
  <cols>
    <col min="1" max="1" width="53.09765625" style="143" customWidth="1"/>
    <col min="2" max="2" width="10" style="100" customWidth="1"/>
    <col min="3" max="3" width="15.8984375" style="101" customWidth="1"/>
    <col min="4" max="4" width="1" style="102" customWidth="1"/>
    <col min="5" max="5" width="15" style="101" customWidth="1"/>
    <col min="6" max="6" width="1" style="101" customWidth="1"/>
    <col min="7" max="7" width="15.09765625" style="97" customWidth="1"/>
    <col min="8" max="8" width="1.09765625" style="102" customWidth="1"/>
    <col min="9" max="9" width="15" style="97" customWidth="1"/>
    <col min="10" max="16384" width="9.09765625" style="102"/>
  </cols>
  <sheetData>
    <row r="1" spans="1:9" ht="22.5" customHeight="1">
      <c r="A1" s="99" t="s">
        <v>38</v>
      </c>
    </row>
    <row r="2" spans="1:9" ht="22.5" customHeight="1">
      <c r="A2" s="99" t="s">
        <v>59</v>
      </c>
    </row>
    <row r="3" spans="1:9" ht="22.5" customHeight="1">
      <c r="A3" s="99"/>
    </row>
    <row r="4" spans="1:9" s="103" customFormat="1" ht="22.5" customHeight="1">
      <c r="B4" s="104"/>
      <c r="C4" s="216" t="s">
        <v>39</v>
      </c>
      <c r="D4" s="216"/>
      <c r="E4" s="216"/>
      <c r="F4" s="216"/>
      <c r="G4" s="216" t="s">
        <v>72</v>
      </c>
      <c r="H4" s="216"/>
      <c r="I4" s="216"/>
    </row>
    <row r="5" spans="1:9" s="103" customFormat="1" ht="22.5" customHeight="1">
      <c r="A5" s="106"/>
      <c r="B5" s="107"/>
      <c r="C5" s="107" t="s">
        <v>202</v>
      </c>
      <c r="D5" s="107"/>
      <c r="E5" s="107" t="s">
        <v>95</v>
      </c>
      <c r="F5" s="107"/>
      <c r="G5" s="107" t="s">
        <v>202</v>
      </c>
      <c r="H5" s="107"/>
      <c r="I5" s="107" t="s">
        <v>95</v>
      </c>
    </row>
    <row r="6" spans="1:9" s="103" customFormat="1" ht="22.5" customHeight="1">
      <c r="A6" s="108" t="s">
        <v>0</v>
      </c>
      <c r="B6" s="104" t="s">
        <v>1</v>
      </c>
      <c r="C6" s="107">
        <v>2566</v>
      </c>
      <c r="D6" s="107"/>
      <c r="E6" s="107">
        <v>2566</v>
      </c>
      <c r="F6" s="107"/>
      <c r="G6" s="107">
        <v>2566</v>
      </c>
      <c r="H6" s="107"/>
      <c r="I6" s="107">
        <v>2566</v>
      </c>
    </row>
    <row r="7" spans="1:9" s="103" customFormat="1" ht="22.5" customHeight="1">
      <c r="A7" s="108"/>
      <c r="B7" s="104"/>
      <c r="C7" s="107" t="s">
        <v>120</v>
      </c>
      <c r="D7" s="107"/>
      <c r="E7" s="107"/>
      <c r="F7" s="107"/>
      <c r="G7" s="107" t="s">
        <v>120</v>
      </c>
      <c r="H7" s="107"/>
      <c r="I7" s="107"/>
    </row>
    <row r="8" spans="1:9" s="103" customFormat="1" ht="22.5" customHeight="1">
      <c r="A8" s="106"/>
      <c r="B8" s="107"/>
      <c r="C8" s="215" t="s">
        <v>96</v>
      </c>
      <c r="D8" s="215"/>
      <c r="E8" s="215"/>
      <c r="F8" s="215"/>
      <c r="G8" s="215"/>
      <c r="H8" s="215"/>
      <c r="I8" s="215"/>
    </row>
    <row r="9" spans="1:9" s="103" customFormat="1" ht="21.65" customHeight="1">
      <c r="A9" s="109" t="s">
        <v>150</v>
      </c>
      <c r="B9" s="104"/>
      <c r="C9" s="95"/>
      <c r="E9" s="95"/>
      <c r="F9" s="95"/>
      <c r="G9" s="110"/>
      <c r="H9" s="110"/>
      <c r="I9" s="110"/>
    </row>
    <row r="10" spans="1:9" s="103" customFormat="1" ht="21.65" customHeight="1">
      <c r="A10" s="106" t="s">
        <v>2</v>
      </c>
      <c r="B10" s="104"/>
      <c r="C10" s="95">
        <v>633266</v>
      </c>
      <c r="D10" s="113"/>
      <c r="E10" s="95">
        <v>707775</v>
      </c>
      <c r="F10" s="95"/>
      <c r="G10" s="110">
        <v>73951</v>
      </c>
      <c r="H10" s="110"/>
      <c r="I10" s="110">
        <v>116411</v>
      </c>
    </row>
    <row r="11" spans="1:9" s="103" customFormat="1" ht="21.65" customHeight="1">
      <c r="A11" s="106" t="s">
        <v>173</v>
      </c>
      <c r="B11" s="104"/>
      <c r="C11" s="95">
        <v>3009272</v>
      </c>
      <c r="D11" s="113"/>
      <c r="E11" s="95">
        <v>2807591</v>
      </c>
      <c r="F11" s="95"/>
      <c r="G11" s="110">
        <v>0</v>
      </c>
      <c r="H11" s="110"/>
      <c r="I11" s="110">
        <v>0</v>
      </c>
    </row>
    <row r="12" spans="1:9" s="103" customFormat="1" ht="21.65" customHeight="1">
      <c r="A12" s="106" t="s">
        <v>31</v>
      </c>
      <c r="B12" s="104">
        <v>3</v>
      </c>
      <c r="C12" s="95">
        <v>1353729</v>
      </c>
      <c r="D12" s="113"/>
      <c r="E12" s="95">
        <v>1454272</v>
      </c>
      <c r="F12" s="95"/>
      <c r="G12" s="110">
        <v>0</v>
      </c>
      <c r="H12" s="110"/>
      <c r="I12" s="110">
        <v>0</v>
      </c>
    </row>
    <row r="13" spans="1:9" s="103" customFormat="1" ht="21.65" customHeight="1">
      <c r="A13" s="106" t="s">
        <v>129</v>
      </c>
      <c r="B13" s="104">
        <v>3</v>
      </c>
      <c r="C13" s="95">
        <v>265882</v>
      </c>
      <c r="D13" s="113"/>
      <c r="E13" s="95">
        <v>200716</v>
      </c>
      <c r="F13" s="95"/>
      <c r="G13" s="110">
        <v>43873</v>
      </c>
      <c r="H13" s="110"/>
      <c r="I13" s="110">
        <v>140623</v>
      </c>
    </row>
    <row r="14" spans="1:9" s="103" customFormat="1" ht="21.65" customHeight="1">
      <c r="A14" s="106" t="s">
        <v>174</v>
      </c>
      <c r="B14" s="104">
        <v>3</v>
      </c>
      <c r="C14" s="95">
        <v>2235503</v>
      </c>
      <c r="D14" s="113"/>
      <c r="E14" s="95">
        <v>2060705</v>
      </c>
      <c r="F14" s="95"/>
      <c r="G14" s="110">
        <v>0</v>
      </c>
      <c r="H14" s="110"/>
      <c r="I14" s="110">
        <v>0</v>
      </c>
    </row>
    <row r="15" spans="1:9" s="103" customFormat="1" ht="21.65" customHeight="1">
      <c r="A15" s="106" t="s">
        <v>130</v>
      </c>
      <c r="B15" s="104">
        <v>3</v>
      </c>
      <c r="C15" s="95">
        <v>11180</v>
      </c>
      <c r="D15" s="113"/>
      <c r="E15" s="95">
        <v>11017</v>
      </c>
      <c r="F15" s="95"/>
      <c r="G15" s="110">
        <v>0</v>
      </c>
      <c r="H15" s="110"/>
      <c r="I15" s="110">
        <v>0</v>
      </c>
    </row>
    <row r="16" spans="1:9" s="103" customFormat="1" ht="21.65" customHeight="1">
      <c r="A16" s="106" t="s">
        <v>145</v>
      </c>
      <c r="B16" s="104">
        <v>3</v>
      </c>
      <c r="C16" s="95">
        <v>0</v>
      </c>
      <c r="D16" s="114"/>
      <c r="E16" s="95">
        <v>0</v>
      </c>
      <c r="F16" s="95"/>
      <c r="G16" s="110">
        <v>8540000</v>
      </c>
      <c r="H16" s="110"/>
      <c r="I16" s="110">
        <v>8649000</v>
      </c>
    </row>
    <row r="17" spans="1:9" s="103" customFormat="1" ht="21.65" customHeight="1">
      <c r="A17" s="106" t="s">
        <v>3</v>
      </c>
      <c r="B17" s="104"/>
      <c r="C17" s="95">
        <v>915526</v>
      </c>
      <c r="D17" s="113"/>
      <c r="E17" s="95">
        <v>915071</v>
      </c>
      <c r="F17" s="95"/>
      <c r="G17" s="110">
        <v>0</v>
      </c>
      <c r="H17" s="110"/>
      <c r="I17" s="110">
        <v>0</v>
      </c>
    </row>
    <row r="18" spans="1:9" s="103" customFormat="1" ht="21.65" customHeight="1">
      <c r="A18" s="106" t="s">
        <v>131</v>
      </c>
      <c r="B18" s="104">
        <v>4</v>
      </c>
      <c r="C18" s="30">
        <v>7920472</v>
      </c>
      <c r="D18" s="113"/>
      <c r="E18" s="110">
        <v>8410661</v>
      </c>
      <c r="F18" s="110"/>
      <c r="G18" s="110">
        <v>0</v>
      </c>
      <c r="H18" s="110"/>
      <c r="I18" s="110">
        <v>0</v>
      </c>
    </row>
    <row r="19" spans="1:9" s="103" customFormat="1" ht="21.65" customHeight="1">
      <c r="A19" s="106" t="s">
        <v>175</v>
      </c>
      <c r="B19" s="104">
        <v>10</v>
      </c>
      <c r="C19" s="110">
        <v>118247</v>
      </c>
      <c r="D19" s="113"/>
      <c r="E19" s="110">
        <v>117057</v>
      </c>
      <c r="F19" s="110"/>
      <c r="G19" s="110">
        <v>0</v>
      </c>
      <c r="H19" s="110"/>
      <c r="I19" s="110">
        <v>0</v>
      </c>
    </row>
    <row r="20" spans="1:9" s="103" customFormat="1" ht="21.65" customHeight="1">
      <c r="A20" s="106" t="s">
        <v>132</v>
      </c>
      <c r="B20" s="104"/>
      <c r="C20" s="95">
        <v>47917</v>
      </c>
      <c r="D20" s="113"/>
      <c r="E20" s="95">
        <v>48681</v>
      </c>
      <c r="F20" s="95"/>
      <c r="G20" s="110">
        <v>0</v>
      </c>
      <c r="H20" s="110"/>
      <c r="I20" s="110">
        <v>0</v>
      </c>
    </row>
    <row r="21" spans="1:9" s="103" customFormat="1" ht="21.65" hidden="1" customHeight="1">
      <c r="A21" s="106" t="s">
        <v>133</v>
      </c>
      <c r="B21" s="104"/>
      <c r="C21" s="95">
        <v>0</v>
      </c>
      <c r="D21" s="113"/>
      <c r="E21" s="95">
        <v>0</v>
      </c>
      <c r="F21" s="95"/>
      <c r="G21" s="110">
        <v>0</v>
      </c>
      <c r="H21" s="110"/>
      <c r="I21" s="110">
        <v>0</v>
      </c>
    </row>
    <row r="22" spans="1:9" s="103" customFormat="1" ht="21.65" customHeight="1">
      <c r="A22" s="106" t="s">
        <v>128</v>
      </c>
      <c r="B22" s="104"/>
      <c r="C22" s="95">
        <v>3094</v>
      </c>
      <c r="D22" s="113"/>
      <c r="E22" s="95">
        <v>3649</v>
      </c>
      <c r="F22" s="95"/>
      <c r="G22" s="110">
        <v>0</v>
      </c>
      <c r="H22" s="110"/>
      <c r="I22" s="110">
        <v>0</v>
      </c>
    </row>
    <row r="23" spans="1:9" s="103" customFormat="1" ht="21.65" customHeight="1">
      <c r="A23" s="2" t="s">
        <v>4</v>
      </c>
      <c r="B23" s="80" t="s">
        <v>244</v>
      </c>
      <c r="C23" s="1">
        <v>116579</v>
      </c>
      <c r="D23" s="174"/>
      <c r="E23" s="1">
        <v>109430</v>
      </c>
      <c r="F23" s="95"/>
      <c r="G23" s="110">
        <v>7095</v>
      </c>
      <c r="H23" s="110"/>
      <c r="I23" s="110">
        <v>6207</v>
      </c>
    </row>
    <row r="24" spans="1:9" s="103" customFormat="1" ht="21.65" customHeight="1">
      <c r="A24" s="116" t="s">
        <v>5</v>
      </c>
      <c r="B24" s="104"/>
      <c r="C24" s="117">
        <f>SUM(C10:C23)</f>
        <v>16630667</v>
      </c>
      <c r="D24" s="118"/>
      <c r="E24" s="117">
        <f>SUM(E10:E23)</f>
        <v>16846625</v>
      </c>
      <c r="F24" s="119"/>
      <c r="G24" s="120">
        <f>SUM(G10:G23)</f>
        <v>8664919</v>
      </c>
      <c r="H24" s="119"/>
      <c r="I24" s="120">
        <f>SUM(I10:I23)</f>
        <v>8912241</v>
      </c>
    </row>
    <row r="25" spans="1:9" s="103" customFormat="1" ht="21.65" customHeight="1">
      <c r="A25" s="106"/>
      <c r="B25" s="104"/>
      <c r="C25" s="121"/>
      <c r="D25" s="113"/>
      <c r="E25" s="121"/>
      <c r="F25" s="121"/>
      <c r="G25" s="110"/>
      <c r="H25" s="121"/>
      <c r="I25" s="110"/>
    </row>
    <row r="26" spans="1:9" s="103" customFormat="1" ht="21.65" customHeight="1">
      <c r="A26" s="109" t="s">
        <v>6</v>
      </c>
      <c r="B26" s="104"/>
      <c r="C26" s="121"/>
      <c r="D26" s="113"/>
      <c r="E26" s="121"/>
      <c r="F26" s="121"/>
      <c r="G26" s="121"/>
      <c r="H26" s="121"/>
      <c r="I26" s="121"/>
    </row>
    <row r="27" spans="1:9" s="103" customFormat="1" ht="21.65" customHeight="1">
      <c r="A27" s="103" t="s">
        <v>176</v>
      </c>
      <c r="B27" s="104"/>
      <c r="C27" s="96">
        <v>275</v>
      </c>
      <c r="D27" s="113"/>
      <c r="E27" s="96">
        <v>275</v>
      </c>
      <c r="F27" s="96"/>
      <c r="G27" s="110">
        <v>0</v>
      </c>
      <c r="H27" s="114"/>
      <c r="I27" s="110">
        <v>0</v>
      </c>
    </row>
    <row r="28" spans="1:9" s="103" customFormat="1" ht="21.65" customHeight="1">
      <c r="A28" s="103" t="s">
        <v>134</v>
      </c>
      <c r="B28" s="104">
        <v>3</v>
      </c>
      <c r="C28" s="96">
        <v>326389</v>
      </c>
      <c r="D28" s="113"/>
      <c r="E28" s="96">
        <v>324150</v>
      </c>
      <c r="F28" s="96"/>
      <c r="G28" s="110">
        <v>0</v>
      </c>
      <c r="H28" s="114"/>
      <c r="I28" s="110">
        <v>0</v>
      </c>
    </row>
    <row r="29" spans="1:9" s="103" customFormat="1" ht="21.65" customHeight="1">
      <c r="A29" s="103" t="s">
        <v>101</v>
      </c>
      <c r="B29" s="104">
        <v>5</v>
      </c>
      <c r="C29" s="98">
        <v>0</v>
      </c>
      <c r="D29" s="113"/>
      <c r="E29" s="98">
        <v>0</v>
      </c>
      <c r="F29" s="98"/>
      <c r="G29" s="110">
        <v>0</v>
      </c>
      <c r="H29" s="114"/>
      <c r="I29" s="110">
        <v>0</v>
      </c>
    </row>
    <row r="30" spans="1:9" s="103" customFormat="1" ht="21.65" customHeight="1">
      <c r="A30" s="103" t="s">
        <v>46</v>
      </c>
      <c r="B30" s="104">
        <v>5</v>
      </c>
      <c r="C30" s="95">
        <v>0</v>
      </c>
      <c r="D30" s="114"/>
      <c r="E30" s="95">
        <v>0</v>
      </c>
      <c r="F30" s="114"/>
      <c r="G30" s="98">
        <v>5009135</v>
      </c>
      <c r="H30" s="96"/>
      <c r="I30" s="98">
        <v>5009135</v>
      </c>
    </row>
    <row r="31" spans="1:9" s="103" customFormat="1" ht="21.65" customHeight="1">
      <c r="A31" s="106" t="s">
        <v>60</v>
      </c>
      <c r="B31" s="104"/>
      <c r="C31" s="98">
        <v>1728341</v>
      </c>
      <c r="D31" s="113"/>
      <c r="E31" s="98">
        <v>1717191</v>
      </c>
      <c r="F31" s="98"/>
      <c r="G31" s="110">
        <v>133440</v>
      </c>
      <c r="H31" s="96"/>
      <c r="I31" s="110">
        <v>133440</v>
      </c>
    </row>
    <row r="32" spans="1:9" s="103" customFormat="1" ht="21.65" customHeight="1">
      <c r="A32" s="106" t="s">
        <v>33</v>
      </c>
      <c r="B32" s="104">
        <v>6</v>
      </c>
      <c r="C32" s="96">
        <v>12751714</v>
      </c>
      <c r="D32" s="113"/>
      <c r="E32" s="96">
        <v>12886338</v>
      </c>
      <c r="F32" s="96"/>
      <c r="G32" s="110">
        <v>34462</v>
      </c>
      <c r="H32" s="96"/>
      <c r="I32" s="110">
        <v>38486</v>
      </c>
    </row>
    <row r="33" spans="1:9" s="103" customFormat="1" ht="21.65" customHeight="1">
      <c r="A33" s="106" t="s">
        <v>42</v>
      </c>
      <c r="B33" s="104"/>
      <c r="C33" s="96">
        <v>4091874</v>
      </c>
      <c r="D33" s="113"/>
      <c r="E33" s="96">
        <v>4091916</v>
      </c>
      <c r="F33" s="96"/>
      <c r="G33" s="110">
        <v>0</v>
      </c>
      <c r="H33" s="114"/>
      <c r="I33" s="110">
        <v>0</v>
      </c>
    </row>
    <row r="34" spans="1:9" s="103" customFormat="1" ht="21.65" customHeight="1">
      <c r="A34" s="106" t="s">
        <v>177</v>
      </c>
      <c r="B34" s="104"/>
      <c r="C34" s="96">
        <v>4184132</v>
      </c>
      <c r="D34" s="113"/>
      <c r="E34" s="96">
        <v>4224071</v>
      </c>
      <c r="F34" s="96"/>
      <c r="G34" s="110">
        <v>26925</v>
      </c>
      <c r="H34" s="96"/>
      <c r="I34" s="110">
        <v>14633</v>
      </c>
    </row>
    <row r="35" spans="1:9" s="103" customFormat="1" ht="21.65" customHeight="1">
      <c r="A35" s="106" t="s">
        <v>83</v>
      </c>
      <c r="B35" s="104"/>
      <c r="C35" s="98">
        <v>213304</v>
      </c>
      <c r="D35" s="113"/>
      <c r="E35" s="98">
        <v>208242</v>
      </c>
      <c r="F35" s="98"/>
      <c r="G35" s="110">
        <v>0</v>
      </c>
      <c r="H35" s="114"/>
      <c r="I35" s="110">
        <v>0</v>
      </c>
    </row>
    <row r="36" spans="1:9" s="103" customFormat="1" ht="21.65" customHeight="1">
      <c r="A36" s="172" t="s">
        <v>92</v>
      </c>
      <c r="B36" s="80"/>
      <c r="C36" s="173">
        <v>72586</v>
      </c>
      <c r="D36" s="174"/>
      <c r="E36" s="173">
        <v>59754</v>
      </c>
      <c r="F36" s="96"/>
      <c r="G36" s="98">
        <v>16671</v>
      </c>
      <c r="H36" s="96"/>
      <c r="I36" s="98">
        <v>14919</v>
      </c>
    </row>
    <row r="37" spans="1:9" s="103" customFormat="1" ht="21.65" customHeight="1">
      <c r="A37" s="122" t="s">
        <v>178</v>
      </c>
      <c r="B37" s="104">
        <v>10</v>
      </c>
      <c r="C37" s="96">
        <v>25927</v>
      </c>
      <c r="D37" s="113"/>
      <c r="E37" s="96">
        <v>63590</v>
      </c>
      <c r="F37" s="96"/>
      <c r="G37" s="110">
        <v>0</v>
      </c>
      <c r="H37" s="96"/>
      <c r="I37" s="110">
        <v>0</v>
      </c>
    </row>
    <row r="38" spans="1:9" s="103" customFormat="1" ht="21.65" customHeight="1">
      <c r="A38" s="122" t="s">
        <v>179</v>
      </c>
      <c r="B38" s="104"/>
      <c r="C38" s="96">
        <v>53758</v>
      </c>
      <c r="D38" s="113"/>
      <c r="E38" s="96">
        <v>55766</v>
      </c>
      <c r="F38" s="96"/>
      <c r="G38" s="110">
        <v>0</v>
      </c>
      <c r="H38" s="96"/>
      <c r="I38" s="110">
        <v>0</v>
      </c>
    </row>
    <row r="39" spans="1:9" s="103" customFormat="1" ht="21.65" customHeight="1">
      <c r="A39" s="106" t="s">
        <v>7</v>
      </c>
      <c r="B39" s="104">
        <v>3</v>
      </c>
      <c r="C39" s="96">
        <v>612104</v>
      </c>
      <c r="D39" s="113"/>
      <c r="E39" s="96">
        <v>540636</v>
      </c>
      <c r="F39" s="96"/>
      <c r="G39" s="98">
        <v>2045</v>
      </c>
      <c r="H39" s="96"/>
      <c r="I39" s="98">
        <v>2050</v>
      </c>
    </row>
    <row r="40" spans="1:9" s="103" customFormat="1" ht="21.65" customHeight="1">
      <c r="A40" s="116" t="s">
        <v>71</v>
      </c>
      <c r="B40" s="104"/>
      <c r="C40" s="123">
        <f>SUM(C27:C39)</f>
        <v>24060404</v>
      </c>
      <c r="D40" s="118"/>
      <c r="E40" s="123">
        <f>SUM(E27:E39)</f>
        <v>24171929</v>
      </c>
      <c r="F40" s="124"/>
      <c r="G40" s="125">
        <f>SUM(G27:G39)</f>
        <v>5222678</v>
      </c>
      <c r="H40" s="124"/>
      <c r="I40" s="125">
        <f>SUM(I27:I39)</f>
        <v>5212663</v>
      </c>
    </row>
    <row r="41" spans="1:9" s="103" customFormat="1" ht="21.65" customHeight="1">
      <c r="A41" s="116"/>
      <c r="B41" s="104"/>
      <c r="C41" s="119"/>
      <c r="D41" s="118"/>
      <c r="E41" s="119"/>
      <c r="F41" s="119"/>
      <c r="G41" s="126"/>
      <c r="H41" s="119"/>
      <c r="I41" s="126"/>
    </row>
    <row r="42" spans="1:9" s="103" customFormat="1" ht="21.65" customHeight="1" thickBot="1">
      <c r="A42" s="116" t="s">
        <v>8</v>
      </c>
      <c r="B42" s="104"/>
      <c r="C42" s="127">
        <f>C24+C40</f>
        <v>40691071</v>
      </c>
      <c r="D42" s="118"/>
      <c r="E42" s="127">
        <f>E24+E40</f>
        <v>41018554</v>
      </c>
      <c r="F42" s="119"/>
      <c r="G42" s="128">
        <f>G24+G40</f>
        <v>13887597</v>
      </c>
      <c r="H42" s="119"/>
      <c r="I42" s="128">
        <f>I24+I40</f>
        <v>14124904</v>
      </c>
    </row>
    <row r="43" spans="1:9" s="103" customFormat="1" ht="21.65" customHeight="1" thickTop="1">
      <c r="A43" s="116"/>
      <c r="B43" s="104"/>
      <c r="C43" s="119"/>
      <c r="D43" s="118"/>
      <c r="E43" s="119"/>
      <c r="F43" s="119"/>
      <c r="G43" s="126"/>
      <c r="H43" s="119"/>
      <c r="I43" s="126"/>
    </row>
    <row r="44" spans="1:9" ht="21.75" customHeight="1">
      <c r="A44" s="99" t="s">
        <v>38</v>
      </c>
    </row>
    <row r="45" spans="1:9" ht="22.5" customHeight="1">
      <c r="A45" s="99" t="s">
        <v>59</v>
      </c>
    </row>
    <row r="46" spans="1:9" s="103" customFormat="1" ht="22.5" customHeight="1">
      <c r="A46" s="108"/>
      <c r="B46" s="104"/>
    </row>
    <row r="47" spans="1:9" s="103" customFormat="1" ht="22.5" customHeight="1">
      <c r="B47" s="104"/>
      <c r="C47" s="216" t="s">
        <v>39</v>
      </c>
      <c r="D47" s="216"/>
      <c r="E47" s="216"/>
      <c r="F47" s="216"/>
      <c r="G47" s="216" t="s">
        <v>72</v>
      </c>
      <c r="H47" s="216"/>
      <c r="I47" s="216"/>
    </row>
    <row r="48" spans="1:9" s="103" customFormat="1" ht="20">
      <c r="A48" s="106"/>
      <c r="B48" s="107"/>
      <c r="C48" s="107" t="s">
        <v>202</v>
      </c>
      <c r="D48" s="107"/>
      <c r="E48" s="107" t="s">
        <v>95</v>
      </c>
      <c r="F48" s="107"/>
      <c r="G48" s="107" t="s">
        <v>202</v>
      </c>
      <c r="H48" s="107"/>
      <c r="I48" s="107" t="s">
        <v>95</v>
      </c>
    </row>
    <row r="49" spans="1:9" s="103" customFormat="1" ht="22.5" customHeight="1">
      <c r="A49" s="108" t="s">
        <v>9</v>
      </c>
      <c r="B49" s="104" t="s">
        <v>1</v>
      </c>
      <c r="C49" s="107">
        <v>2566</v>
      </c>
      <c r="D49" s="107"/>
      <c r="E49" s="107">
        <v>2566</v>
      </c>
      <c r="F49" s="107"/>
      <c r="G49" s="107">
        <v>2566</v>
      </c>
      <c r="H49" s="107"/>
      <c r="I49" s="107">
        <v>2566</v>
      </c>
    </row>
    <row r="50" spans="1:9" s="103" customFormat="1" ht="22.5" customHeight="1">
      <c r="A50" s="108"/>
      <c r="B50" s="104"/>
      <c r="C50" s="107" t="s">
        <v>120</v>
      </c>
      <c r="D50" s="107"/>
      <c r="E50" s="107"/>
      <c r="F50" s="107"/>
      <c r="G50" s="107" t="s">
        <v>120</v>
      </c>
      <c r="H50" s="107"/>
      <c r="I50" s="107"/>
    </row>
    <row r="51" spans="1:9" s="103" customFormat="1" ht="22.5" customHeight="1">
      <c r="A51" s="106"/>
      <c r="B51" s="107"/>
      <c r="C51" s="215" t="s">
        <v>96</v>
      </c>
      <c r="D51" s="215"/>
      <c r="E51" s="215"/>
      <c r="F51" s="215"/>
      <c r="G51" s="215"/>
      <c r="H51" s="215"/>
      <c r="I51" s="215"/>
    </row>
    <row r="52" spans="1:9" s="103" customFormat="1" ht="21.65" customHeight="1">
      <c r="A52" s="109" t="s">
        <v>10</v>
      </c>
      <c r="B52" s="107"/>
      <c r="C52" s="95"/>
      <c r="D52" s="112"/>
      <c r="E52" s="95"/>
      <c r="F52" s="95"/>
      <c r="G52" s="110"/>
      <c r="H52" s="110"/>
      <c r="I52" s="110"/>
    </row>
    <row r="53" spans="1:9" s="103" customFormat="1" ht="21.65" customHeight="1">
      <c r="A53" s="106" t="s">
        <v>200</v>
      </c>
      <c r="B53" s="104">
        <v>7</v>
      </c>
      <c r="C53" s="121">
        <v>4295609</v>
      </c>
      <c r="D53" s="113"/>
      <c r="E53" s="121">
        <v>4773451</v>
      </c>
      <c r="F53" s="121"/>
      <c r="G53" s="110">
        <v>2097000</v>
      </c>
      <c r="H53" s="121"/>
      <c r="I53" s="110">
        <v>1997000</v>
      </c>
    </row>
    <row r="54" spans="1:9" s="103" customFormat="1" ht="21.65" customHeight="1">
      <c r="A54" s="106" t="s">
        <v>11</v>
      </c>
      <c r="B54" s="104">
        <v>3</v>
      </c>
      <c r="C54" s="121">
        <v>1311425</v>
      </c>
      <c r="D54" s="113"/>
      <c r="E54" s="121">
        <v>1213169</v>
      </c>
      <c r="F54" s="121"/>
      <c r="G54" s="114">
        <v>0</v>
      </c>
      <c r="H54" s="114"/>
      <c r="I54" s="114">
        <v>0</v>
      </c>
    </row>
    <row r="55" spans="1:9" s="103" customFormat="1" ht="21.65" customHeight="1">
      <c r="A55" s="106" t="s">
        <v>135</v>
      </c>
      <c r="B55" s="104">
        <v>3</v>
      </c>
      <c r="C55" s="110">
        <v>926449</v>
      </c>
      <c r="D55" s="113"/>
      <c r="E55" s="110">
        <v>871897</v>
      </c>
      <c r="F55" s="110"/>
      <c r="G55" s="121">
        <v>33247</v>
      </c>
      <c r="H55" s="121"/>
      <c r="I55" s="121">
        <v>45992</v>
      </c>
    </row>
    <row r="56" spans="1:9" s="103" customFormat="1" ht="21.65" customHeight="1">
      <c r="A56" s="106" t="s">
        <v>45</v>
      </c>
      <c r="B56" s="104"/>
      <c r="C56" s="121"/>
      <c r="D56" s="113"/>
      <c r="E56" s="121"/>
      <c r="F56" s="121"/>
      <c r="G56" s="96"/>
      <c r="H56" s="96"/>
      <c r="I56" s="96"/>
    </row>
    <row r="57" spans="1:9" s="103" customFormat="1" ht="21.65" customHeight="1">
      <c r="A57" s="106" t="s">
        <v>35</v>
      </c>
      <c r="B57" s="104" t="s">
        <v>226</v>
      </c>
      <c r="C57" s="121">
        <v>2404671</v>
      </c>
      <c r="D57" s="113"/>
      <c r="E57" s="121">
        <v>2311296</v>
      </c>
      <c r="F57" s="121"/>
      <c r="G57" s="110">
        <v>200000</v>
      </c>
      <c r="H57" s="114"/>
      <c r="I57" s="110">
        <v>195000</v>
      </c>
    </row>
    <row r="58" spans="1:9" s="103" customFormat="1" ht="21.65" customHeight="1">
      <c r="A58" s="106" t="s">
        <v>136</v>
      </c>
      <c r="B58" s="104">
        <v>3</v>
      </c>
      <c r="C58" s="121">
        <v>76177</v>
      </c>
      <c r="D58" s="113"/>
      <c r="E58" s="121">
        <v>77894</v>
      </c>
      <c r="F58" s="121"/>
      <c r="G58" s="110">
        <v>11514</v>
      </c>
      <c r="H58" s="114"/>
      <c r="I58" s="110">
        <v>16324</v>
      </c>
    </row>
    <row r="59" spans="1:9" s="103" customFormat="1" ht="21.65" customHeight="1">
      <c r="A59" s="106" t="s">
        <v>91</v>
      </c>
      <c r="B59" s="104">
        <v>3</v>
      </c>
      <c r="C59" s="110">
        <v>1187100</v>
      </c>
      <c r="D59" s="114"/>
      <c r="E59" s="110">
        <v>1185100</v>
      </c>
      <c r="F59" s="110"/>
      <c r="G59" s="121">
        <v>557900</v>
      </c>
      <c r="H59" s="121"/>
      <c r="I59" s="121">
        <v>874900</v>
      </c>
    </row>
    <row r="60" spans="1:9" s="103" customFormat="1" ht="21.65" customHeight="1">
      <c r="A60" s="106" t="s">
        <v>137</v>
      </c>
      <c r="B60" s="104"/>
      <c r="C60" s="110">
        <v>5376</v>
      </c>
      <c r="D60" s="113"/>
      <c r="E60" s="110">
        <v>3737</v>
      </c>
      <c r="F60" s="110"/>
      <c r="G60" s="114">
        <v>0</v>
      </c>
      <c r="H60" s="114"/>
      <c r="I60" s="114">
        <v>0</v>
      </c>
    </row>
    <row r="61" spans="1:9" s="103" customFormat="1" ht="21.65" customHeight="1">
      <c r="A61" s="106" t="s">
        <v>47</v>
      </c>
      <c r="B61" s="104">
        <v>3</v>
      </c>
      <c r="C61" s="121">
        <v>303534</v>
      </c>
      <c r="D61" s="113"/>
      <c r="E61" s="121">
        <v>259867</v>
      </c>
      <c r="F61" s="121"/>
      <c r="G61" s="114">
        <v>0</v>
      </c>
      <c r="H61" s="114"/>
      <c r="I61" s="114">
        <v>0</v>
      </c>
    </row>
    <row r="62" spans="1:9" s="103" customFormat="1" ht="21.65" customHeight="1">
      <c r="A62" s="106" t="s">
        <v>138</v>
      </c>
      <c r="B62" s="104"/>
      <c r="C62" s="121">
        <v>123313</v>
      </c>
      <c r="D62" s="113"/>
      <c r="E62" s="121">
        <v>127087</v>
      </c>
      <c r="F62" s="121"/>
      <c r="G62" s="114">
        <v>0</v>
      </c>
      <c r="H62" s="114"/>
      <c r="I62" s="114">
        <v>0</v>
      </c>
    </row>
    <row r="63" spans="1:9" s="103" customFormat="1" ht="21.65" customHeight="1">
      <c r="A63" s="106" t="s">
        <v>102</v>
      </c>
      <c r="B63" s="104"/>
      <c r="C63" s="110">
        <v>2303</v>
      </c>
      <c r="D63" s="113"/>
      <c r="E63" s="110">
        <v>2021</v>
      </c>
      <c r="F63" s="110"/>
      <c r="G63" s="114">
        <v>0</v>
      </c>
      <c r="H63" s="114"/>
      <c r="I63" s="114">
        <v>0</v>
      </c>
    </row>
    <row r="64" spans="1:9" s="103" customFormat="1" ht="21.65" customHeight="1">
      <c r="A64" s="106" t="s">
        <v>12</v>
      </c>
      <c r="B64" s="104">
        <v>10</v>
      </c>
      <c r="C64" s="121">
        <v>643773</v>
      </c>
      <c r="D64" s="113"/>
      <c r="E64" s="121">
        <v>637937</v>
      </c>
      <c r="F64" s="121"/>
      <c r="G64" s="121">
        <v>8251</v>
      </c>
      <c r="H64" s="121"/>
      <c r="I64" s="121">
        <v>1191</v>
      </c>
    </row>
    <row r="65" spans="1:9" s="103" customFormat="1" ht="21.65" customHeight="1">
      <c r="A65" s="116" t="s">
        <v>13</v>
      </c>
      <c r="B65" s="104"/>
      <c r="C65" s="117">
        <f>SUM(C53:C64)</f>
        <v>11279730</v>
      </c>
      <c r="D65" s="118"/>
      <c r="E65" s="117">
        <f>SUM(E53:E64)</f>
        <v>11463456</v>
      </c>
      <c r="F65" s="119"/>
      <c r="G65" s="117">
        <f>SUM(G53:G64)</f>
        <v>2907912</v>
      </c>
      <c r="H65" s="119"/>
      <c r="I65" s="117">
        <f>SUM(I53:I64)</f>
        <v>3130407</v>
      </c>
    </row>
    <row r="66" spans="1:9" s="103" customFormat="1" ht="21.65" customHeight="1">
      <c r="A66" s="106"/>
      <c r="B66" s="104"/>
      <c r="C66" s="121"/>
      <c r="D66" s="113"/>
      <c r="E66" s="121"/>
      <c r="F66" s="121"/>
      <c r="G66" s="121"/>
      <c r="H66" s="121"/>
      <c r="I66" s="121"/>
    </row>
    <row r="67" spans="1:9" s="103" customFormat="1" ht="21.65" customHeight="1">
      <c r="A67" s="109" t="s">
        <v>14</v>
      </c>
      <c r="B67" s="104"/>
      <c r="C67" s="121"/>
      <c r="D67" s="113"/>
      <c r="E67" s="121"/>
      <c r="F67" s="121"/>
      <c r="G67" s="121"/>
      <c r="H67" s="121"/>
      <c r="I67" s="121"/>
    </row>
    <row r="68" spans="1:9" s="103" customFormat="1" ht="21.65" customHeight="1">
      <c r="A68" s="106" t="s">
        <v>45</v>
      </c>
      <c r="B68" s="104" t="s">
        <v>226</v>
      </c>
      <c r="C68" s="110">
        <v>11546537</v>
      </c>
      <c r="D68" s="113"/>
      <c r="E68" s="110">
        <v>11793105</v>
      </c>
      <c r="F68" s="110"/>
      <c r="G68" s="110">
        <v>1070000</v>
      </c>
      <c r="H68" s="114"/>
      <c r="I68" s="110">
        <v>1120000</v>
      </c>
    </row>
    <row r="69" spans="1:9" s="103" customFormat="1" ht="21.65" customHeight="1">
      <c r="A69" s="106" t="s">
        <v>139</v>
      </c>
      <c r="B69" s="104">
        <v>3</v>
      </c>
      <c r="C69" s="110">
        <v>1043515</v>
      </c>
      <c r="D69" s="113"/>
      <c r="E69" s="110">
        <v>1037735</v>
      </c>
      <c r="F69" s="110"/>
      <c r="G69" s="110">
        <v>4058</v>
      </c>
      <c r="H69" s="110"/>
      <c r="I69" s="110">
        <v>4678</v>
      </c>
    </row>
    <row r="70" spans="1:9" s="103" customFormat="1" ht="21.65" customHeight="1">
      <c r="A70" s="106" t="s">
        <v>180</v>
      </c>
      <c r="B70" s="104">
        <v>10</v>
      </c>
      <c r="C70" s="110">
        <v>3132</v>
      </c>
      <c r="D70" s="113"/>
      <c r="E70" s="110">
        <v>0</v>
      </c>
      <c r="F70" s="110"/>
      <c r="G70" s="110">
        <v>0</v>
      </c>
      <c r="H70" s="114"/>
      <c r="I70" s="114">
        <v>0</v>
      </c>
    </row>
    <row r="71" spans="1:9" s="103" customFormat="1" ht="21.65" customHeight="1">
      <c r="A71" s="106" t="s">
        <v>116</v>
      </c>
      <c r="B71" s="104"/>
      <c r="C71" s="121">
        <v>269166</v>
      </c>
      <c r="D71" s="113"/>
      <c r="E71" s="121">
        <v>274249</v>
      </c>
      <c r="F71" s="121"/>
      <c r="G71" s="110">
        <v>39170</v>
      </c>
      <c r="H71" s="110"/>
      <c r="I71" s="110">
        <v>37841</v>
      </c>
    </row>
    <row r="72" spans="1:9" s="103" customFormat="1" ht="21.65" customHeight="1">
      <c r="A72" s="106" t="s">
        <v>84</v>
      </c>
      <c r="B72" s="104"/>
      <c r="C72" s="121">
        <v>916629</v>
      </c>
      <c r="D72" s="113"/>
      <c r="E72" s="121">
        <v>921161</v>
      </c>
      <c r="F72" s="121"/>
      <c r="G72" s="110">
        <v>4168</v>
      </c>
      <c r="H72" s="114"/>
      <c r="I72" s="110">
        <v>3213</v>
      </c>
    </row>
    <row r="73" spans="1:9" s="103" customFormat="1" ht="21.65" customHeight="1">
      <c r="A73" s="106" t="s">
        <v>181</v>
      </c>
      <c r="B73" s="104"/>
      <c r="C73" s="121">
        <v>201408</v>
      </c>
      <c r="D73" s="113"/>
      <c r="E73" s="121">
        <v>198156</v>
      </c>
      <c r="F73" s="121"/>
      <c r="G73" s="110">
        <v>0</v>
      </c>
      <c r="H73" s="114"/>
      <c r="I73" s="114">
        <v>0</v>
      </c>
    </row>
    <row r="74" spans="1:9" s="103" customFormat="1" ht="21.65" customHeight="1">
      <c r="A74" s="106" t="s">
        <v>70</v>
      </c>
      <c r="B74" s="104"/>
      <c r="C74" s="121">
        <v>430965</v>
      </c>
      <c r="D74" s="113"/>
      <c r="E74" s="121">
        <v>424797</v>
      </c>
      <c r="F74" s="121"/>
      <c r="G74" s="110">
        <v>658</v>
      </c>
      <c r="H74" s="110"/>
      <c r="I74" s="110">
        <v>658</v>
      </c>
    </row>
    <row r="75" spans="1:9" s="103" customFormat="1" ht="21.65" customHeight="1">
      <c r="A75" s="116" t="s">
        <v>15</v>
      </c>
      <c r="B75" s="104"/>
      <c r="C75" s="123">
        <f>SUM(C68:C74)</f>
        <v>14411352</v>
      </c>
      <c r="D75" s="118"/>
      <c r="E75" s="123">
        <f>SUM(E68:E74)</f>
        <v>14649203</v>
      </c>
      <c r="F75" s="124"/>
      <c r="G75" s="125">
        <f>SUM(G68:G74)</f>
        <v>1118054</v>
      </c>
      <c r="H75" s="124"/>
      <c r="I75" s="123">
        <f>SUM(I68:I74)</f>
        <v>1166390</v>
      </c>
    </row>
    <row r="76" spans="1:9" s="103" customFormat="1" ht="21.65" customHeight="1">
      <c r="A76" s="116" t="s">
        <v>16</v>
      </c>
      <c r="B76" s="104"/>
      <c r="C76" s="129">
        <f>+C75+C65</f>
        <v>25691082</v>
      </c>
      <c r="D76" s="118"/>
      <c r="E76" s="129">
        <f>+E75+E65</f>
        <v>26112659</v>
      </c>
      <c r="F76" s="118"/>
      <c r="G76" s="130">
        <f>+G75+G65</f>
        <v>4025966</v>
      </c>
      <c r="H76" s="118"/>
      <c r="I76" s="129">
        <f>+I75+I65</f>
        <v>4296797</v>
      </c>
    </row>
    <row r="77" spans="1:9" ht="22.4" customHeight="1">
      <c r="A77" s="131"/>
      <c r="B77" s="132"/>
      <c r="C77" s="133"/>
      <c r="D77" s="133"/>
      <c r="E77" s="133"/>
      <c r="F77" s="133"/>
      <c r="G77" s="133"/>
      <c r="H77" s="133"/>
      <c r="I77" s="133"/>
    </row>
    <row r="78" spans="1:9" ht="22.5" customHeight="1">
      <c r="A78" s="99" t="s">
        <v>38</v>
      </c>
    </row>
    <row r="79" spans="1:9" ht="22.5" customHeight="1">
      <c r="A79" s="99" t="s">
        <v>59</v>
      </c>
    </row>
    <row r="80" spans="1:9" ht="22.5" customHeight="1">
      <c r="A80" s="134"/>
      <c r="B80" s="132"/>
      <c r="C80" s="102"/>
      <c r="E80" s="102"/>
      <c r="F80" s="102"/>
      <c r="G80" s="102"/>
      <c r="I80" s="102"/>
    </row>
    <row r="81" spans="1:9" s="103" customFormat="1" ht="22.5" customHeight="1">
      <c r="B81" s="104"/>
      <c r="C81" s="216" t="s">
        <v>39</v>
      </c>
      <c r="D81" s="216"/>
      <c r="E81" s="216"/>
      <c r="F81" s="216"/>
      <c r="G81" s="216" t="s">
        <v>72</v>
      </c>
      <c r="H81" s="216"/>
      <c r="I81" s="216"/>
    </row>
    <row r="82" spans="1:9" s="103" customFormat="1" ht="24" customHeight="1">
      <c r="A82" s="106"/>
      <c r="B82" s="107"/>
      <c r="C82" s="107" t="s">
        <v>202</v>
      </c>
      <c r="D82" s="107"/>
      <c r="E82" s="107" t="s">
        <v>95</v>
      </c>
      <c r="F82" s="107"/>
      <c r="G82" s="107" t="s">
        <v>202</v>
      </c>
      <c r="H82" s="107"/>
      <c r="I82" s="107" t="s">
        <v>95</v>
      </c>
    </row>
    <row r="83" spans="1:9" s="103" customFormat="1" ht="22.5" customHeight="1">
      <c r="A83" s="108" t="s">
        <v>9</v>
      </c>
      <c r="B83" s="104"/>
      <c r="C83" s="107">
        <v>2566</v>
      </c>
      <c r="D83" s="107"/>
      <c r="E83" s="107">
        <v>2566</v>
      </c>
      <c r="F83" s="107"/>
      <c r="G83" s="107">
        <v>2566</v>
      </c>
      <c r="H83" s="107"/>
      <c r="I83" s="107">
        <v>2566</v>
      </c>
    </row>
    <row r="84" spans="1:9" s="103" customFormat="1" ht="22.5" customHeight="1">
      <c r="A84" s="108"/>
      <c r="B84" s="104"/>
      <c r="C84" s="107" t="s">
        <v>120</v>
      </c>
      <c r="D84" s="107"/>
      <c r="E84" s="107"/>
      <c r="F84" s="107"/>
      <c r="G84" s="107" t="s">
        <v>120</v>
      </c>
      <c r="H84" s="107"/>
      <c r="I84" s="107"/>
    </row>
    <row r="85" spans="1:9" s="103" customFormat="1" ht="22.5" customHeight="1">
      <c r="A85" s="106"/>
      <c r="B85" s="107"/>
      <c r="C85" s="215" t="s">
        <v>96</v>
      </c>
      <c r="D85" s="215"/>
      <c r="E85" s="215"/>
      <c r="F85" s="215"/>
      <c r="G85" s="215"/>
      <c r="H85" s="215"/>
      <c r="I85" s="215"/>
    </row>
    <row r="86" spans="1:9" s="103" customFormat="1" ht="21.65" customHeight="1">
      <c r="A86" s="109" t="s">
        <v>17</v>
      </c>
      <c r="B86" s="104"/>
      <c r="C86" s="95"/>
      <c r="D86" s="112"/>
      <c r="E86" s="95"/>
      <c r="F86" s="95"/>
      <c r="G86" s="110"/>
      <c r="H86" s="110"/>
      <c r="I86" s="110"/>
    </row>
    <row r="87" spans="1:9" s="103" customFormat="1" ht="21.65" customHeight="1">
      <c r="A87" s="106" t="s">
        <v>18</v>
      </c>
      <c r="B87" s="104"/>
      <c r="C87" s="95"/>
      <c r="D87" s="112"/>
      <c r="E87" s="95"/>
      <c r="F87" s="95"/>
      <c r="G87" s="110"/>
      <c r="H87" s="110"/>
      <c r="I87" s="110"/>
    </row>
    <row r="88" spans="1:9" s="103" customFormat="1" ht="21.65" customHeight="1">
      <c r="A88" s="106" t="s">
        <v>182</v>
      </c>
      <c r="B88" s="104"/>
      <c r="C88" s="95"/>
      <c r="D88" s="112"/>
      <c r="E88" s="95"/>
      <c r="F88" s="95"/>
      <c r="G88" s="110"/>
      <c r="H88" s="110"/>
      <c r="I88" s="110"/>
    </row>
    <row r="89" spans="1:9" s="103" customFormat="1" ht="21.65" customHeight="1" thickBot="1">
      <c r="A89" s="106" t="s">
        <v>183</v>
      </c>
      <c r="B89" s="104"/>
      <c r="C89" s="135">
        <v>1911927</v>
      </c>
      <c r="D89" s="113"/>
      <c r="E89" s="135">
        <v>1911927</v>
      </c>
      <c r="F89" s="136"/>
      <c r="G89" s="135">
        <v>1911927</v>
      </c>
      <c r="H89" s="136"/>
      <c r="I89" s="135">
        <v>1911927</v>
      </c>
    </row>
    <row r="90" spans="1:9" s="103" customFormat="1" ht="21.65" customHeight="1" thickTop="1">
      <c r="A90" s="106" t="s">
        <v>36</v>
      </c>
      <c r="B90" s="104"/>
      <c r="C90" s="136"/>
      <c r="D90" s="113"/>
      <c r="E90" s="136"/>
      <c r="F90" s="136"/>
      <c r="G90" s="136"/>
      <c r="H90" s="136"/>
      <c r="I90" s="136"/>
    </row>
    <row r="91" spans="1:9" s="103" customFormat="1" ht="21.65" customHeight="1">
      <c r="A91" s="106" t="s">
        <v>183</v>
      </c>
      <c r="B91" s="104"/>
      <c r="C91" s="95">
        <v>1911927</v>
      </c>
      <c r="D91" s="113"/>
      <c r="E91" s="136">
        <v>1911927</v>
      </c>
      <c r="F91" s="95"/>
      <c r="G91" s="110">
        <v>1911927</v>
      </c>
      <c r="H91" s="110"/>
      <c r="I91" s="110">
        <v>1911927</v>
      </c>
    </row>
    <row r="92" spans="1:9" s="103" customFormat="1" ht="21.65" customHeight="1">
      <c r="A92" s="106" t="s">
        <v>61</v>
      </c>
      <c r="B92" s="104"/>
      <c r="C92" s="121">
        <v>5063196</v>
      </c>
      <c r="D92" s="113"/>
      <c r="E92" s="136">
        <v>5063196</v>
      </c>
      <c r="F92" s="121"/>
      <c r="G92" s="121">
        <v>5063196</v>
      </c>
      <c r="H92" s="121"/>
      <c r="I92" s="121">
        <v>5063196</v>
      </c>
    </row>
    <row r="93" spans="1:9" s="103" customFormat="1" ht="21.65" customHeight="1">
      <c r="A93" s="106" t="s">
        <v>43</v>
      </c>
      <c r="B93" s="104"/>
      <c r="C93" s="113"/>
      <c r="D93" s="113"/>
      <c r="E93" s="113"/>
      <c r="F93" s="113"/>
      <c r="G93" s="113"/>
      <c r="H93" s="113"/>
      <c r="I93" s="113"/>
    </row>
    <row r="94" spans="1:9" s="103" customFormat="1" ht="21.65" customHeight="1">
      <c r="A94" s="106" t="s">
        <v>37</v>
      </c>
      <c r="B94" s="104"/>
      <c r="C94" s="121"/>
      <c r="D94" s="113"/>
      <c r="E94" s="121"/>
      <c r="F94" s="121"/>
      <c r="G94" s="121"/>
      <c r="H94" s="121"/>
      <c r="I94" s="121"/>
    </row>
    <row r="95" spans="1:9" s="103" customFormat="1" ht="21.65" customHeight="1">
      <c r="A95" s="106" t="s">
        <v>51</v>
      </c>
      <c r="B95" s="104"/>
      <c r="C95" s="110">
        <v>333482</v>
      </c>
      <c r="D95" s="113"/>
      <c r="E95" s="110">
        <v>333482</v>
      </c>
      <c r="F95" s="121"/>
      <c r="G95" s="121">
        <v>331000</v>
      </c>
      <c r="H95" s="121"/>
      <c r="I95" s="121">
        <v>331000</v>
      </c>
    </row>
    <row r="96" spans="1:9" s="103" customFormat="1" ht="21.65" customHeight="1">
      <c r="A96" s="106" t="s">
        <v>40</v>
      </c>
      <c r="B96" s="104"/>
      <c r="C96" s="30">
        <v>3794122</v>
      </c>
      <c r="D96" s="113"/>
      <c r="E96" s="110">
        <v>3747326</v>
      </c>
      <c r="F96" s="110"/>
      <c r="G96" s="121">
        <v>2555508</v>
      </c>
      <c r="H96" s="121"/>
      <c r="I96" s="121">
        <v>2521984</v>
      </c>
    </row>
    <row r="97" spans="1:9" s="103" customFormat="1" ht="21.65" customHeight="1">
      <c r="A97" s="106" t="s">
        <v>79</v>
      </c>
      <c r="B97" s="104"/>
      <c r="C97" s="137">
        <v>112939</v>
      </c>
      <c r="D97" s="113"/>
      <c r="E97" s="137">
        <v>131570</v>
      </c>
      <c r="F97" s="136"/>
      <c r="G97" s="138">
        <v>0</v>
      </c>
      <c r="H97" s="111"/>
      <c r="I97" s="139">
        <v>0</v>
      </c>
    </row>
    <row r="98" spans="1:9" s="103" customFormat="1" ht="21.65" customHeight="1">
      <c r="A98" s="116" t="s">
        <v>140</v>
      </c>
      <c r="B98" s="104"/>
      <c r="C98" s="140">
        <f>SUM(C91:C97)</f>
        <v>11215666</v>
      </c>
      <c r="D98" s="118"/>
      <c r="E98" s="140">
        <f>SUM(E91:E97)</f>
        <v>11187501</v>
      </c>
      <c r="F98" s="140"/>
      <c r="G98" s="140">
        <f>SUM(G91:G97)</f>
        <v>9861631</v>
      </c>
      <c r="H98" s="140"/>
      <c r="I98" s="140">
        <f>SUM(I91:I97)</f>
        <v>9828107</v>
      </c>
    </row>
    <row r="99" spans="1:9" s="103" customFormat="1" ht="21.65" customHeight="1">
      <c r="A99" s="106" t="s">
        <v>62</v>
      </c>
      <c r="B99" s="104"/>
      <c r="C99" s="153">
        <v>3784323</v>
      </c>
      <c r="D99" s="113"/>
      <c r="E99" s="141">
        <v>3718394</v>
      </c>
      <c r="F99" s="95"/>
      <c r="G99" s="139">
        <v>0</v>
      </c>
      <c r="H99" s="111"/>
      <c r="I99" s="139">
        <v>0</v>
      </c>
    </row>
    <row r="100" spans="1:9" s="103" customFormat="1" ht="21.65" customHeight="1">
      <c r="A100" s="116" t="s">
        <v>19</v>
      </c>
      <c r="B100" s="104"/>
      <c r="C100" s="142">
        <f>SUM(C98:C99)</f>
        <v>14999989</v>
      </c>
      <c r="D100" s="118"/>
      <c r="E100" s="142">
        <f>SUM(E98:E99)</f>
        <v>14905895</v>
      </c>
      <c r="F100" s="119"/>
      <c r="G100" s="142">
        <f>SUM(G98:G99)</f>
        <v>9861631</v>
      </c>
      <c r="H100" s="119"/>
      <c r="I100" s="142">
        <f>SUM(I98:I99)</f>
        <v>9828107</v>
      </c>
    </row>
    <row r="101" spans="1:9" s="103" customFormat="1" ht="21.75" customHeight="1">
      <c r="A101" s="116"/>
      <c r="B101" s="104"/>
      <c r="C101" s="119"/>
      <c r="D101" s="118"/>
      <c r="E101" s="119"/>
      <c r="F101" s="119"/>
      <c r="G101" s="119"/>
      <c r="H101" s="119"/>
      <c r="I101" s="119"/>
    </row>
    <row r="102" spans="1:9" s="103" customFormat="1" ht="21.65" customHeight="1" thickBot="1">
      <c r="A102" s="116" t="s">
        <v>20</v>
      </c>
      <c r="B102" s="104"/>
      <c r="C102" s="127">
        <f>C76+C100</f>
        <v>40691071</v>
      </c>
      <c r="D102" s="118"/>
      <c r="E102" s="127">
        <f>E76+E100</f>
        <v>41018554</v>
      </c>
      <c r="F102" s="119"/>
      <c r="G102" s="127">
        <f>G76+G100</f>
        <v>13887597</v>
      </c>
      <c r="H102" s="119"/>
      <c r="I102" s="127">
        <f>I76+I100</f>
        <v>14124904</v>
      </c>
    </row>
    <row r="103" spans="1:9" ht="22" thickTop="1"/>
  </sheetData>
  <mergeCells count="9">
    <mergeCell ref="C85:I85"/>
    <mergeCell ref="C4:F4"/>
    <mergeCell ref="G4:I4"/>
    <mergeCell ref="C8:I8"/>
    <mergeCell ref="C47:F47"/>
    <mergeCell ref="G47:I47"/>
    <mergeCell ref="C51:I51"/>
    <mergeCell ref="C81:F81"/>
    <mergeCell ref="G81:I81"/>
  </mergeCells>
  <pageMargins left="0.70866141732283461" right="0.70866141732283461" top="0.47244094488188976" bottom="0.51180993000874886" header="0.51180993000874886" footer="0.51180993000874886"/>
  <pageSetup paperSize="9" scale="78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3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4"/>
  <sheetViews>
    <sheetView showGridLines="0" view="pageBreakPreview" topLeftCell="A63" zoomScale="90" zoomScaleNormal="70" zoomScaleSheetLayoutView="90" workbookViewId="0">
      <selection activeCell="L76" sqref="L76"/>
    </sheetView>
  </sheetViews>
  <sheetFormatPr defaultColWidth="9.09765625" defaultRowHeight="22.4" customHeight="1"/>
  <cols>
    <col min="1" max="1" width="60.59765625" style="143" customWidth="1"/>
    <col min="2" max="2" width="8.3984375" style="152" customWidth="1"/>
    <col min="3" max="3" width="14" style="149" customWidth="1"/>
    <col min="4" max="4" width="1" style="148" customWidth="1"/>
    <col min="5" max="5" width="14" style="149" customWidth="1"/>
    <col min="6" max="6" width="1" style="149" customWidth="1"/>
    <col min="7" max="7" width="14" style="150" customWidth="1"/>
    <col min="8" max="8" width="1" style="148" customWidth="1"/>
    <col min="9" max="9" width="14" style="150" customWidth="1"/>
    <col min="10" max="16384" width="9.09765625" style="148"/>
  </cols>
  <sheetData>
    <row r="1" spans="1:9" ht="22.4" customHeight="1">
      <c r="A1" s="99" t="s">
        <v>38</v>
      </c>
      <c r="B1" s="144"/>
      <c r="C1" s="145"/>
      <c r="D1" s="146"/>
      <c r="E1" s="145"/>
      <c r="F1" s="145"/>
      <c r="G1" s="147"/>
      <c r="H1" s="146"/>
      <c r="I1" s="147"/>
    </row>
    <row r="2" spans="1:9" ht="22.4" customHeight="1">
      <c r="A2" s="99" t="s">
        <v>119</v>
      </c>
      <c r="B2" s="144"/>
      <c r="C2" s="145"/>
      <c r="D2" s="146"/>
      <c r="E2" s="145"/>
      <c r="F2" s="145"/>
      <c r="G2" s="147"/>
      <c r="H2" s="146"/>
      <c r="I2" s="147"/>
    </row>
    <row r="3" spans="1:9" ht="22.4" customHeight="1">
      <c r="A3" s="99"/>
      <c r="B3" s="144"/>
      <c r="C3" s="145"/>
      <c r="D3" s="146"/>
      <c r="E3" s="145"/>
      <c r="F3" s="145"/>
      <c r="G3" s="147"/>
      <c r="H3" s="146"/>
      <c r="I3" s="147"/>
    </row>
    <row r="4" spans="1:9" s="103" customFormat="1" ht="22.4" customHeight="1">
      <c r="B4" s="104"/>
      <c r="C4" s="216" t="s">
        <v>39</v>
      </c>
      <c r="D4" s="216"/>
      <c r="E4" s="216"/>
      <c r="F4" s="175"/>
      <c r="G4" s="216" t="s">
        <v>72</v>
      </c>
      <c r="H4" s="216"/>
      <c r="I4" s="216"/>
    </row>
    <row r="5" spans="1:9" s="103" customFormat="1" ht="22.4" customHeight="1">
      <c r="B5" s="104"/>
      <c r="C5" s="221" t="s">
        <v>100</v>
      </c>
      <c r="D5" s="221"/>
      <c r="E5" s="221"/>
      <c r="F5" s="107"/>
      <c r="G5" s="221" t="s">
        <v>100</v>
      </c>
      <c r="H5" s="221"/>
      <c r="I5" s="221"/>
    </row>
    <row r="6" spans="1:9" s="103" customFormat="1" ht="22.4" customHeight="1">
      <c r="B6" s="104"/>
      <c r="C6" s="220" t="s">
        <v>203</v>
      </c>
      <c r="D6" s="220"/>
      <c r="E6" s="220"/>
      <c r="F6" s="107"/>
      <c r="G6" s="220" t="s">
        <v>203</v>
      </c>
      <c r="H6" s="220"/>
      <c r="I6" s="220"/>
    </row>
    <row r="7" spans="1:9" s="103" customFormat="1" ht="22.4" customHeight="1">
      <c r="A7" s="108"/>
      <c r="B7" s="104" t="s">
        <v>1</v>
      </c>
      <c r="C7" s="107">
        <v>2566</v>
      </c>
      <c r="D7" s="107"/>
      <c r="E7" s="107">
        <v>2565</v>
      </c>
      <c r="F7" s="107"/>
      <c r="G7" s="107">
        <v>2566</v>
      </c>
      <c r="H7" s="107"/>
      <c r="I7" s="107">
        <v>2565</v>
      </c>
    </row>
    <row r="8" spans="1:9" s="103" customFormat="1" ht="22.4" customHeight="1">
      <c r="A8" s="106"/>
      <c r="B8" s="104"/>
      <c r="C8" s="215" t="s">
        <v>96</v>
      </c>
      <c r="D8" s="215"/>
      <c r="E8" s="215"/>
      <c r="F8" s="215"/>
      <c r="G8" s="215"/>
      <c r="H8" s="215"/>
      <c r="I8" s="215"/>
    </row>
    <row r="9" spans="1:9" s="103" customFormat="1" ht="22.4" customHeight="1">
      <c r="A9" s="109" t="s">
        <v>21</v>
      </c>
      <c r="B9" s="104"/>
      <c r="C9" s="95"/>
      <c r="D9" s="112"/>
      <c r="E9" s="95"/>
      <c r="F9" s="95"/>
      <c r="G9" s="110"/>
      <c r="H9" s="112"/>
      <c r="I9" s="110"/>
    </row>
    <row r="10" spans="1:9" s="103" customFormat="1" ht="22.4" customHeight="1">
      <c r="A10" s="106" t="s">
        <v>52</v>
      </c>
      <c r="B10" s="104">
        <v>3</v>
      </c>
      <c r="C10" s="110">
        <v>3151661</v>
      </c>
      <c r="D10" s="110"/>
      <c r="E10" s="110">
        <v>3428363</v>
      </c>
      <c r="F10" s="110"/>
      <c r="G10" s="110">
        <v>0</v>
      </c>
      <c r="H10" s="110"/>
      <c r="I10" s="110">
        <v>0</v>
      </c>
    </row>
    <row r="11" spans="1:9" s="103" customFormat="1" ht="22.4" customHeight="1">
      <c r="A11" s="106" t="s">
        <v>74</v>
      </c>
      <c r="B11" s="104"/>
      <c r="C11" s="110">
        <v>781179</v>
      </c>
      <c r="D11" s="110"/>
      <c r="E11" s="110">
        <v>980951</v>
      </c>
      <c r="F11" s="110"/>
      <c r="G11" s="110">
        <v>0</v>
      </c>
      <c r="H11" s="110"/>
      <c r="I11" s="110">
        <v>0</v>
      </c>
    </row>
    <row r="12" spans="1:9" s="103" customFormat="1" ht="22.4" customHeight="1">
      <c r="A12" s="106" t="s">
        <v>76</v>
      </c>
      <c r="B12" s="104"/>
      <c r="C12" s="110">
        <v>18465</v>
      </c>
      <c r="D12" s="110"/>
      <c r="E12" s="110">
        <v>3343</v>
      </c>
      <c r="F12" s="110"/>
      <c r="G12" s="110">
        <v>0</v>
      </c>
      <c r="H12" s="110"/>
      <c r="I12" s="110">
        <v>0</v>
      </c>
    </row>
    <row r="13" spans="1:9" s="103" customFormat="1" ht="22.4" customHeight="1">
      <c r="A13" s="106" t="s">
        <v>97</v>
      </c>
      <c r="B13" s="104">
        <v>3</v>
      </c>
      <c r="C13" s="110">
        <v>763</v>
      </c>
      <c r="D13" s="110"/>
      <c r="E13" s="110">
        <v>1220</v>
      </c>
      <c r="F13" s="110"/>
      <c r="G13" s="110">
        <v>28017</v>
      </c>
      <c r="H13" s="110"/>
      <c r="I13" s="110">
        <v>27207</v>
      </c>
    </row>
    <row r="14" spans="1:9" s="103" customFormat="1" ht="22.4" customHeight="1">
      <c r="A14" s="106" t="s">
        <v>103</v>
      </c>
      <c r="B14" s="104">
        <v>3</v>
      </c>
      <c r="C14" s="176">
        <v>0</v>
      </c>
      <c r="D14" s="110"/>
      <c r="E14" s="176">
        <v>0</v>
      </c>
      <c r="F14" s="176"/>
      <c r="G14" s="110">
        <v>30000</v>
      </c>
      <c r="H14" s="110"/>
      <c r="I14" s="110">
        <v>20552</v>
      </c>
    </row>
    <row r="15" spans="1:9" s="103" customFormat="1" ht="22.4" customHeight="1">
      <c r="A15" s="106" t="s">
        <v>104</v>
      </c>
      <c r="B15" s="104">
        <v>3</v>
      </c>
      <c r="C15" s="110">
        <v>10483</v>
      </c>
      <c r="D15" s="110"/>
      <c r="E15" s="110">
        <v>5691</v>
      </c>
      <c r="F15" s="110"/>
      <c r="G15" s="110">
        <v>86163</v>
      </c>
      <c r="H15" s="110"/>
      <c r="I15" s="110">
        <v>57798</v>
      </c>
    </row>
    <row r="16" spans="1:9" s="103" customFormat="1" ht="22.4" customHeight="1">
      <c r="A16" s="106" t="s">
        <v>23</v>
      </c>
      <c r="B16" s="104">
        <v>3</v>
      </c>
      <c r="C16" s="98">
        <v>162136</v>
      </c>
      <c r="D16" s="110"/>
      <c r="E16" s="98">
        <v>258896</v>
      </c>
      <c r="F16" s="98"/>
      <c r="G16" s="110">
        <v>1887</v>
      </c>
      <c r="H16" s="110"/>
      <c r="I16" s="110">
        <v>553</v>
      </c>
    </row>
    <row r="17" spans="1:9" s="103" customFormat="1" ht="22.4" customHeight="1">
      <c r="A17" s="116" t="s">
        <v>24</v>
      </c>
      <c r="B17" s="104"/>
      <c r="C17" s="120">
        <f>SUM(C10:C16)</f>
        <v>4124687</v>
      </c>
      <c r="D17" s="177"/>
      <c r="E17" s="120">
        <f>SUM(E10:E16)</f>
        <v>4678464</v>
      </c>
      <c r="F17" s="126"/>
      <c r="G17" s="120">
        <f>SUM(G10:G16)</f>
        <v>146067</v>
      </c>
      <c r="H17" s="177"/>
      <c r="I17" s="120">
        <f>SUM(I10:I16)</f>
        <v>106110</v>
      </c>
    </row>
    <row r="18" spans="1:9" s="103" customFormat="1" ht="22.4" customHeight="1">
      <c r="A18" s="106"/>
      <c r="B18" s="104"/>
      <c r="C18" s="110"/>
      <c r="D18" s="110"/>
      <c r="E18" s="110"/>
      <c r="F18" s="110"/>
      <c r="G18" s="110"/>
      <c r="H18" s="110"/>
      <c r="I18" s="110"/>
    </row>
    <row r="19" spans="1:9" s="103" customFormat="1" ht="22.4" customHeight="1">
      <c r="A19" s="109" t="s">
        <v>25</v>
      </c>
      <c r="B19" s="104"/>
      <c r="C19" s="110"/>
      <c r="D19" s="110"/>
      <c r="E19" s="110"/>
      <c r="F19" s="110"/>
      <c r="G19" s="110"/>
      <c r="H19" s="110"/>
      <c r="I19" s="110"/>
    </row>
    <row r="20" spans="1:9" s="103" customFormat="1" ht="22.4" customHeight="1">
      <c r="A20" s="106" t="s">
        <v>53</v>
      </c>
      <c r="B20" s="104"/>
      <c r="C20" s="110">
        <v>2760099</v>
      </c>
      <c r="D20" s="110"/>
      <c r="E20" s="110">
        <v>3146033</v>
      </c>
      <c r="F20" s="110"/>
      <c r="G20" s="110">
        <v>0</v>
      </c>
      <c r="H20" s="110"/>
      <c r="I20" s="110">
        <v>0</v>
      </c>
    </row>
    <row r="21" spans="1:9" s="103" customFormat="1" ht="22.4" customHeight="1">
      <c r="A21" s="106" t="s">
        <v>75</v>
      </c>
      <c r="B21" s="104"/>
      <c r="C21" s="110">
        <v>617675</v>
      </c>
      <c r="D21" s="110"/>
      <c r="E21" s="110">
        <v>682958</v>
      </c>
      <c r="F21" s="110"/>
      <c r="G21" s="110">
        <v>0</v>
      </c>
      <c r="H21" s="110"/>
      <c r="I21" s="110">
        <v>0</v>
      </c>
    </row>
    <row r="22" spans="1:9" s="103" customFormat="1" ht="22.4" customHeight="1">
      <c r="A22" s="106" t="s">
        <v>73</v>
      </c>
      <c r="B22" s="104"/>
      <c r="C22" s="110">
        <v>7650</v>
      </c>
      <c r="D22" s="110"/>
      <c r="E22" s="110">
        <v>4065</v>
      </c>
      <c r="F22" s="110"/>
      <c r="G22" s="110">
        <v>0</v>
      </c>
      <c r="H22" s="110"/>
      <c r="I22" s="110">
        <v>0</v>
      </c>
    </row>
    <row r="23" spans="1:9" s="103" customFormat="1" ht="22.4" customHeight="1">
      <c r="A23" s="106" t="s">
        <v>113</v>
      </c>
      <c r="B23" s="104"/>
      <c r="C23" s="110">
        <v>424</v>
      </c>
      <c r="D23" s="110"/>
      <c r="E23" s="110">
        <v>431</v>
      </c>
      <c r="F23" s="110"/>
      <c r="G23" s="110">
        <v>27788</v>
      </c>
      <c r="H23" s="110"/>
      <c r="I23" s="110">
        <v>24451</v>
      </c>
    </row>
    <row r="24" spans="1:9" s="103" customFormat="1" ht="22.4" customHeight="1">
      <c r="A24" s="106" t="s">
        <v>121</v>
      </c>
      <c r="B24" s="104"/>
      <c r="C24" s="110">
        <v>69490</v>
      </c>
      <c r="D24" s="110"/>
      <c r="E24" s="110">
        <v>96835</v>
      </c>
      <c r="F24" s="110"/>
      <c r="G24" s="110">
        <v>0</v>
      </c>
      <c r="H24" s="110"/>
      <c r="I24" s="110">
        <v>0</v>
      </c>
    </row>
    <row r="25" spans="1:9" s="103" customFormat="1" ht="22.4" customHeight="1">
      <c r="A25" s="106" t="s">
        <v>48</v>
      </c>
      <c r="B25" s="104">
        <v>3</v>
      </c>
      <c r="C25" s="110">
        <v>296317</v>
      </c>
      <c r="D25" s="110"/>
      <c r="E25" s="110">
        <v>201513</v>
      </c>
      <c r="F25" s="110"/>
      <c r="G25" s="110">
        <v>36409</v>
      </c>
      <c r="H25" s="110"/>
      <c r="I25" s="110">
        <v>25257</v>
      </c>
    </row>
    <row r="26" spans="1:9" s="103" customFormat="1" ht="22.4" hidden="1" customHeight="1">
      <c r="A26" s="106" t="s">
        <v>231</v>
      </c>
      <c r="B26" s="104"/>
      <c r="C26" s="110"/>
      <c r="D26" s="110"/>
      <c r="E26" s="110"/>
      <c r="F26" s="110"/>
      <c r="G26" s="110"/>
      <c r="H26" s="110"/>
      <c r="I26" s="110"/>
    </row>
    <row r="27" spans="1:9" s="103" customFormat="1" ht="22.4" hidden="1" customHeight="1">
      <c r="A27" s="106" t="s">
        <v>233</v>
      </c>
      <c r="B27" s="104"/>
      <c r="C27" s="110"/>
      <c r="D27" s="110"/>
      <c r="E27" s="110"/>
      <c r="F27" s="110"/>
      <c r="G27" s="110"/>
      <c r="H27" s="110"/>
      <c r="I27" s="110"/>
    </row>
    <row r="28" spans="1:9" s="103" customFormat="1" ht="22.4" customHeight="1">
      <c r="A28" s="116" t="s">
        <v>26</v>
      </c>
      <c r="B28" s="104"/>
      <c r="C28" s="120">
        <f>SUM(C20:C27)</f>
        <v>3751655</v>
      </c>
      <c r="D28" s="177"/>
      <c r="E28" s="120">
        <f>SUM(E20:E27)</f>
        <v>4131835</v>
      </c>
      <c r="F28" s="126"/>
      <c r="G28" s="120">
        <f>SUM(G20:G27)</f>
        <v>64197</v>
      </c>
      <c r="H28" s="177"/>
      <c r="I28" s="120">
        <f>SUM(I20:I27)</f>
        <v>49708</v>
      </c>
    </row>
    <row r="29" spans="1:9" s="103" customFormat="1" ht="22.4" customHeight="1">
      <c r="A29" s="116"/>
      <c r="B29" s="104"/>
      <c r="C29" s="178"/>
      <c r="D29" s="179"/>
      <c r="E29" s="178"/>
      <c r="F29" s="178"/>
      <c r="G29" s="178"/>
      <c r="H29" s="179"/>
      <c r="I29" s="178"/>
    </row>
    <row r="30" spans="1:9" s="103" customFormat="1" ht="22.4" customHeight="1">
      <c r="A30" s="116" t="s">
        <v>149</v>
      </c>
      <c r="B30" s="104"/>
      <c r="C30" s="179">
        <v>373032</v>
      </c>
      <c r="D30" s="179"/>
      <c r="E30" s="179">
        <v>546629</v>
      </c>
      <c r="F30" s="179"/>
      <c r="G30" s="179">
        <v>81870</v>
      </c>
      <c r="H30" s="179"/>
      <c r="I30" s="179">
        <v>56402</v>
      </c>
    </row>
    <row r="31" spans="1:9" s="103" customFormat="1" ht="22.4" customHeight="1">
      <c r="A31" s="106" t="s">
        <v>49</v>
      </c>
      <c r="B31" s="104">
        <v>3</v>
      </c>
      <c r="C31" s="98">
        <v>-239697</v>
      </c>
      <c r="D31" s="98"/>
      <c r="E31" s="98">
        <v>-224178</v>
      </c>
      <c r="F31" s="98"/>
      <c r="G31" s="110">
        <v>-47390</v>
      </c>
      <c r="H31" s="98"/>
      <c r="I31" s="110">
        <v>-29268</v>
      </c>
    </row>
    <row r="32" spans="1:9" s="103" customFormat="1" ht="22.4" customHeight="1">
      <c r="A32" s="106" t="s">
        <v>188</v>
      </c>
      <c r="B32" s="104"/>
      <c r="C32" s="180">
        <v>0</v>
      </c>
      <c r="D32" s="98"/>
      <c r="E32" s="180">
        <v>12066</v>
      </c>
      <c r="F32" s="181"/>
      <c r="G32" s="182">
        <v>0</v>
      </c>
      <c r="H32" s="110"/>
      <c r="I32" s="182">
        <v>0</v>
      </c>
    </row>
    <row r="33" spans="1:9" s="108" customFormat="1" ht="22.4" customHeight="1">
      <c r="A33" s="116" t="s">
        <v>218</v>
      </c>
      <c r="B33" s="104"/>
      <c r="C33" s="178">
        <f>SUM(C30:C32)</f>
        <v>133335</v>
      </c>
      <c r="D33" s="178"/>
      <c r="E33" s="178">
        <f>SUM(E30:E32)</f>
        <v>334517</v>
      </c>
      <c r="F33" s="178"/>
      <c r="G33" s="178">
        <f>SUM(G30:G32)</f>
        <v>34480</v>
      </c>
      <c r="H33" s="178"/>
      <c r="I33" s="178">
        <f>SUM(I30:I32)</f>
        <v>27134</v>
      </c>
    </row>
    <row r="34" spans="1:9" s="103" customFormat="1" ht="22.4" customHeight="1">
      <c r="A34" s="106" t="s">
        <v>217</v>
      </c>
      <c r="B34" s="104">
        <v>9</v>
      </c>
      <c r="C34" s="180">
        <v>-1558</v>
      </c>
      <c r="D34" s="98"/>
      <c r="E34" s="180">
        <v>-15213</v>
      </c>
      <c r="F34" s="181"/>
      <c r="G34" s="180">
        <v>-956</v>
      </c>
      <c r="H34" s="98"/>
      <c r="I34" s="180">
        <v>-1337</v>
      </c>
    </row>
    <row r="35" spans="1:9" s="103" customFormat="1" ht="22.4" customHeight="1" thickBot="1">
      <c r="A35" s="116" t="s">
        <v>98</v>
      </c>
      <c r="B35" s="104"/>
      <c r="C35" s="183">
        <f>SUM(C33:C34)</f>
        <v>131777</v>
      </c>
      <c r="D35" s="179"/>
      <c r="E35" s="183">
        <f>SUM(E33:E34)</f>
        <v>319304</v>
      </c>
      <c r="F35" s="178"/>
      <c r="G35" s="183">
        <f>SUM(G33:G34)</f>
        <v>33524</v>
      </c>
      <c r="H35" s="179"/>
      <c r="I35" s="183">
        <f>SUM(I33:I34)</f>
        <v>25797</v>
      </c>
    </row>
    <row r="36" spans="1:9" s="103" customFormat="1" ht="22.4" customHeight="1" thickTop="1">
      <c r="A36" s="116"/>
      <c r="B36" s="104"/>
      <c r="C36" s="178"/>
      <c r="D36" s="179"/>
      <c r="E36" s="178"/>
      <c r="F36" s="178"/>
      <c r="G36" s="178"/>
      <c r="H36" s="179"/>
      <c r="I36" s="178"/>
    </row>
    <row r="37" spans="1:9" s="103" customFormat="1" ht="22.4" customHeight="1">
      <c r="A37" s="116" t="s">
        <v>38</v>
      </c>
      <c r="B37" s="107"/>
      <c r="C37" s="110"/>
      <c r="D37" s="110"/>
      <c r="E37" s="110"/>
      <c r="F37" s="110"/>
      <c r="G37" s="110"/>
      <c r="H37" s="110"/>
      <c r="I37" s="110"/>
    </row>
    <row r="38" spans="1:9" s="103" customFormat="1" ht="22.4" customHeight="1">
      <c r="A38" s="116" t="s">
        <v>119</v>
      </c>
      <c r="B38" s="107"/>
      <c r="C38" s="110"/>
      <c r="D38" s="110"/>
      <c r="E38" s="110"/>
      <c r="F38" s="110"/>
      <c r="G38" s="110"/>
      <c r="H38" s="110"/>
      <c r="I38" s="110"/>
    </row>
    <row r="39" spans="1:9" s="103" customFormat="1" ht="22.4" customHeight="1">
      <c r="B39" s="104"/>
      <c r="C39" s="110"/>
      <c r="D39" s="110"/>
      <c r="E39" s="110"/>
      <c r="F39" s="110"/>
      <c r="G39" s="110"/>
      <c r="H39" s="110"/>
      <c r="I39" s="110"/>
    </row>
    <row r="40" spans="1:9" s="103" customFormat="1" ht="22.4" customHeight="1">
      <c r="B40" s="104"/>
      <c r="C40" s="218" t="s">
        <v>39</v>
      </c>
      <c r="D40" s="218"/>
      <c r="E40" s="218"/>
      <c r="F40" s="184"/>
      <c r="G40" s="218" t="s">
        <v>72</v>
      </c>
      <c r="H40" s="218"/>
      <c r="I40" s="218"/>
    </row>
    <row r="41" spans="1:9" s="103" customFormat="1" ht="22.4" customHeight="1">
      <c r="B41" s="104"/>
      <c r="C41" s="219" t="s">
        <v>100</v>
      </c>
      <c r="D41" s="219"/>
      <c r="E41" s="219"/>
      <c r="F41" s="176"/>
      <c r="G41" s="219" t="s">
        <v>100</v>
      </c>
      <c r="H41" s="219"/>
      <c r="I41" s="219"/>
    </row>
    <row r="42" spans="1:9" s="103" customFormat="1" ht="22.4" customHeight="1">
      <c r="B42" s="104"/>
      <c r="C42" s="220" t="s">
        <v>203</v>
      </c>
      <c r="D42" s="220"/>
      <c r="E42" s="220"/>
      <c r="F42" s="107"/>
      <c r="G42" s="220" t="s">
        <v>203</v>
      </c>
      <c r="H42" s="220"/>
      <c r="I42" s="220"/>
    </row>
    <row r="43" spans="1:9" s="103" customFormat="1" ht="22.4" customHeight="1">
      <c r="A43" s="108"/>
      <c r="B43" s="104"/>
      <c r="C43" s="107">
        <v>2566</v>
      </c>
      <c r="D43" s="107"/>
      <c r="E43" s="107">
        <v>2565</v>
      </c>
      <c r="F43" s="107"/>
      <c r="G43" s="107">
        <v>2566</v>
      </c>
      <c r="H43" s="107"/>
      <c r="I43" s="107">
        <v>2565</v>
      </c>
    </row>
    <row r="44" spans="1:9" s="103" customFormat="1" ht="22.4" customHeight="1">
      <c r="A44" s="106"/>
      <c r="B44" s="104"/>
      <c r="C44" s="217" t="s">
        <v>96</v>
      </c>
      <c r="D44" s="217"/>
      <c r="E44" s="217"/>
      <c r="F44" s="217"/>
      <c r="G44" s="217"/>
      <c r="H44" s="217"/>
      <c r="I44" s="217"/>
    </row>
    <row r="45" spans="1:9" s="103" customFormat="1" ht="22.4" customHeight="1">
      <c r="A45" s="116" t="s">
        <v>88</v>
      </c>
      <c r="B45" s="104"/>
      <c r="C45" s="185"/>
      <c r="D45" s="185"/>
      <c r="E45" s="185"/>
      <c r="F45" s="185"/>
      <c r="G45" s="185"/>
      <c r="H45" s="185"/>
      <c r="I45" s="185"/>
    </row>
    <row r="46" spans="1:9" s="103" customFormat="1" ht="22.4" customHeight="1">
      <c r="A46" s="109" t="s">
        <v>156</v>
      </c>
      <c r="B46" s="104"/>
      <c r="C46" s="185"/>
      <c r="D46" s="185"/>
      <c r="E46" s="185"/>
      <c r="F46" s="185"/>
      <c r="G46" s="185"/>
      <c r="H46" s="185"/>
      <c r="I46" s="185"/>
    </row>
    <row r="47" spans="1:9" s="103" customFormat="1" ht="22.4" customHeight="1">
      <c r="A47" s="106" t="s">
        <v>216</v>
      </c>
      <c r="B47" s="104"/>
      <c r="C47" s="176">
        <v>-16</v>
      </c>
      <c r="D47" s="185"/>
      <c r="E47" s="176">
        <v>0</v>
      </c>
      <c r="F47" s="185"/>
      <c r="G47" s="186">
        <v>0</v>
      </c>
      <c r="H47" s="185"/>
      <c r="I47" s="186">
        <v>0</v>
      </c>
    </row>
    <row r="48" spans="1:9" s="103" customFormat="1" ht="22.4" customHeight="1">
      <c r="A48" s="106" t="s">
        <v>219</v>
      </c>
      <c r="B48" s="104"/>
      <c r="C48" s="176">
        <v>-40795</v>
      </c>
      <c r="D48" s="185"/>
      <c r="E48" s="176">
        <v>3294</v>
      </c>
      <c r="F48" s="185"/>
      <c r="G48" s="186">
        <v>0</v>
      </c>
      <c r="H48" s="185"/>
      <c r="I48" s="186">
        <v>0</v>
      </c>
    </row>
    <row r="49" spans="1:9" s="103" customFormat="1" ht="22.4" customHeight="1">
      <c r="A49" s="106" t="s">
        <v>157</v>
      </c>
      <c r="B49" s="104"/>
      <c r="C49" s="185"/>
      <c r="D49" s="185"/>
      <c r="E49" s="185"/>
      <c r="F49" s="185"/>
      <c r="G49" s="186"/>
      <c r="H49" s="185"/>
      <c r="I49" s="186"/>
    </row>
    <row r="50" spans="1:9" s="103" customFormat="1" ht="22.4" customHeight="1">
      <c r="A50" s="106" t="s">
        <v>158</v>
      </c>
      <c r="B50" s="104"/>
      <c r="C50" s="176">
        <v>3128</v>
      </c>
      <c r="D50" s="185"/>
      <c r="E50" s="176">
        <v>-120</v>
      </c>
      <c r="F50" s="185"/>
      <c r="G50" s="186">
        <v>0</v>
      </c>
      <c r="H50" s="185"/>
      <c r="I50" s="186">
        <v>0</v>
      </c>
    </row>
    <row r="51" spans="1:9" s="103" customFormat="1" ht="22.4" customHeight="1">
      <c r="A51" s="116" t="s">
        <v>159</v>
      </c>
      <c r="B51" s="104"/>
      <c r="C51" s="187">
        <f>SUM(C47:C50)</f>
        <v>-37683</v>
      </c>
      <c r="D51" s="151"/>
      <c r="E51" s="187">
        <f>SUM(E47:E50)</f>
        <v>3174</v>
      </c>
      <c r="F51" s="151"/>
      <c r="G51" s="187">
        <f>SUM(G47:G50)</f>
        <v>0</v>
      </c>
      <c r="H51" s="151"/>
      <c r="I51" s="187">
        <f>SUM(I47:I50)</f>
        <v>0</v>
      </c>
    </row>
    <row r="52" spans="1:9" s="103" customFormat="1" ht="22.4" customHeight="1">
      <c r="A52" s="106"/>
      <c r="B52" s="104"/>
      <c r="C52" s="185"/>
      <c r="D52" s="185"/>
      <c r="E52" s="185"/>
      <c r="F52" s="185"/>
      <c r="G52" s="185"/>
      <c r="H52" s="185"/>
      <c r="I52" s="185"/>
    </row>
    <row r="53" spans="1:9" s="103" customFormat="1" ht="22.4" customHeight="1">
      <c r="A53" s="109" t="s">
        <v>185</v>
      </c>
      <c r="B53" s="104"/>
      <c r="C53" s="186"/>
      <c r="D53" s="186"/>
      <c r="E53" s="186"/>
      <c r="F53" s="186"/>
      <c r="G53" s="186"/>
      <c r="H53" s="186"/>
      <c r="I53" s="186"/>
    </row>
    <row r="54" spans="1:9" s="103" customFormat="1" ht="22.4" customHeight="1">
      <c r="A54" s="106" t="s">
        <v>186</v>
      </c>
      <c r="B54" s="104"/>
      <c r="C54" s="186">
        <v>0</v>
      </c>
      <c r="D54" s="186"/>
      <c r="E54" s="115">
        <v>268</v>
      </c>
      <c r="F54" s="186"/>
      <c r="G54" s="115">
        <v>0</v>
      </c>
      <c r="H54" s="186"/>
      <c r="I54" s="115">
        <v>0</v>
      </c>
    </row>
    <row r="55" spans="1:9" s="103" customFormat="1" ht="22.4" hidden="1" customHeight="1">
      <c r="A55" s="106" t="s">
        <v>187</v>
      </c>
      <c r="B55" s="104"/>
      <c r="C55" s="186">
        <v>0</v>
      </c>
      <c r="D55" s="186"/>
      <c r="E55" s="115">
        <v>0</v>
      </c>
      <c r="F55" s="186"/>
      <c r="G55" s="115">
        <v>0</v>
      </c>
      <c r="H55" s="186"/>
      <c r="I55" s="115">
        <v>0</v>
      </c>
    </row>
    <row r="56" spans="1:9" s="103" customFormat="1" ht="22.4" hidden="1" customHeight="1">
      <c r="A56" s="106" t="s">
        <v>161</v>
      </c>
      <c r="B56" s="104"/>
      <c r="C56" s="186"/>
      <c r="D56" s="186"/>
      <c r="E56" s="115"/>
      <c r="F56" s="186"/>
      <c r="G56" s="186"/>
      <c r="H56" s="186"/>
      <c r="I56" s="186"/>
    </row>
    <row r="57" spans="1:9" s="103" customFormat="1" ht="22.4" hidden="1" customHeight="1">
      <c r="A57" s="106" t="s">
        <v>204</v>
      </c>
      <c r="B57" s="104"/>
      <c r="C57" s="180">
        <v>0</v>
      </c>
      <c r="D57" s="98"/>
      <c r="E57" s="180">
        <v>0</v>
      </c>
      <c r="F57" s="181"/>
      <c r="G57" s="182">
        <v>0</v>
      </c>
      <c r="H57" s="110"/>
      <c r="I57" s="182">
        <v>0</v>
      </c>
    </row>
    <row r="58" spans="1:9" s="103" customFormat="1" ht="22.4" customHeight="1">
      <c r="A58" s="116" t="s">
        <v>184</v>
      </c>
      <c r="B58" s="188"/>
      <c r="C58" s="187">
        <v>0</v>
      </c>
      <c r="D58" s="189"/>
      <c r="E58" s="187">
        <v>268</v>
      </c>
      <c r="F58" s="189"/>
      <c r="G58" s="187">
        <v>0</v>
      </c>
      <c r="H58" s="189"/>
      <c r="I58" s="187">
        <v>0</v>
      </c>
    </row>
    <row r="59" spans="1:9" s="103" customFormat="1" ht="22.4" customHeight="1">
      <c r="A59" s="116" t="s">
        <v>220</v>
      </c>
      <c r="B59" s="188"/>
      <c r="C59" s="187">
        <v>-37683</v>
      </c>
      <c r="D59" s="178"/>
      <c r="E59" s="187">
        <v>3442</v>
      </c>
      <c r="F59" s="190"/>
      <c r="G59" s="187">
        <v>0</v>
      </c>
      <c r="H59" s="191"/>
      <c r="I59" s="187">
        <v>0</v>
      </c>
    </row>
    <row r="60" spans="1:9" s="103" customFormat="1" ht="22.4" customHeight="1" thickBot="1">
      <c r="A60" s="116" t="s">
        <v>221</v>
      </c>
      <c r="B60" s="192"/>
      <c r="C60" s="193">
        <f>SUM(C35,C59)</f>
        <v>94094</v>
      </c>
      <c r="D60" s="179"/>
      <c r="E60" s="193">
        <f>SUM(E35,E59)</f>
        <v>322746</v>
      </c>
      <c r="F60" s="178"/>
      <c r="G60" s="193">
        <f>SUM(G35,G59)</f>
        <v>33524</v>
      </c>
      <c r="H60" s="179"/>
      <c r="I60" s="193">
        <f>SUM(I35,I59)</f>
        <v>25797</v>
      </c>
    </row>
    <row r="61" spans="1:9" s="103" customFormat="1" ht="22.4" customHeight="1" thickTop="1">
      <c r="A61" s="116"/>
      <c r="B61" s="192"/>
      <c r="C61" s="178"/>
      <c r="D61" s="179"/>
      <c r="E61" s="178"/>
      <c r="F61" s="178"/>
      <c r="G61" s="178"/>
      <c r="H61" s="179"/>
      <c r="I61" s="178"/>
    </row>
    <row r="62" spans="1:9" s="103" customFormat="1" ht="22.4" customHeight="1">
      <c r="A62" s="194" t="s">
        <v>222</v>
      </c>
      <c r="B62" s="192"/>
      <c r="C62" s="115"/>
      <c r="D62" s="195"/>
      <c r="E62" s="115"/>
      <c r="F62" s="115"/>
      <c r="G62" s="115"/>
      <c r="H62" s="195"/>
      <c r="I62" s="115"/>
    </row>
    <row r="63" spans="1:9" s="103" customFormat="1" ht="22.4" customHeight="1">
      <c r="A63" s="112" t="s">
        <v>77</v>
      </c>
      <c r="B63" s="192"/>
      <c r="C63" s="27">
        <v>46796</v>
      </c>
      <c r="D63" s="195"/>
      <c r="E63" s="181">
        <v>195766</v>
      </c>
      <c r="F63" s="181"/>
      <c r="G63" s="181">
        <v>33524</v>
      </c>
      <c r="H63" s="105"/>
      <c r="I63" s="181">
        <v>25797</v>
      </c>
    </row>
    <row r="64" spans="1:9" s="112" customFormat="1" ht="22.4" customHeight="1">
      <c r="A64" s="112" t="s">
        <v>78</v>
      </c>
      <c r="B64" s="196"/>
      <c r="C64" s="27">
        <v>84981</v>
      </c>
      <c r="D64" s="195"/>
      <c r="E64" s="181">
        <v>123538</v>
      </c>
      <c r="F64" s="181"/>
      <c r="G64" s="182">
        <v>0</v>
      </c>
      <c r="H64" s="110"/>
      <c r="I64" s="182">
        <v>0</v>
      </c>
    </row>
    <row r="65" spans="1:9" s="112" customFormat="1" ht="22.4" customHeight="1" thickBot="1">
      <c r="A65" s="194" t="s">
        <v>98</v>
      </c>
      <c r="B65" s="192"/>
      <c r="C65" s="197">
        <f>C35</f>
        <v>131777</v>
      </c>
      <c r="D65" s="198"/>
      <c r="E65" s="197">
        <f>E35</f>
        <v>319304</v>
      </c>
      <c r="F65" s="178"/>
      <c r="G65" s="197">
        <f>SUM(G63:G64)</f>
        <v>33524</v>
      </c>
      <c r="H65" s="176"/>
      <c r="I65" s="197">
        <f>SUM(I63:I64)</f>
        <v>25797</v>
      </c>
    </row>
    <row r="66" spans="1:9" s="112" customFormat="1" ht="22.4" customHeight="1" thickTop="1">
      <c r="A66" s="194"/>
      <c r="B66" s="192"/>
      <c r="C66" s="178"/>
      <c r="D66" s="198"/>
      <c r="E66" s="178"/>
      <c r="F66" s="178"/>
      <c r="G66" s="115"/>
      <c r="H66" s="198"/>
      <c r="I66" s="115"/>
    </row>
    <row r="67" spans="1:9" s="194" customFormat="1" ht="22.4" customHeight="1">
      <c r="A67" s="116" t="s">
        <v>223</v>
      </c>
      <c r="B67" s="104"/>
      <c r="C67" s="105"/>
      <c r="D67" s="105"/>
      <c r="E67" s="105"/>
      <c r="F67" s="105"/>
      <c r="G67" s="105"/>
      <c r="H67" s="105"/>
      <c r="I67" s="105"/>
    </row>
    <row r="68" spans="1:9" s="194" customFormat="1" ht="22.4" customHeight="1">
      <c r="A68" s="106" t="s">
        <v>77</v>
      </c>
      <c r="B68" s="104"/>
      <c r="C68" s="27">
        <v>28165</v>
      </c>
      <c r="D68" s="195"/>
      <c r="E68" s="181">
        <v>196799</v>
      </c>
      <c r="F68" s="181"/>
      <c r="G68" s="181">
        <v>33524</v>
      </c>
      <c r="H68" s="105"/>
      <c r="I68" s="181">
        <v>25797</v>
      </c>
    </row>
    <row r="69" spans="1:9" s="103" customFormat="1" ht="22.4" customHeight="1">
      <c r="A69" s="106" t="s">
        <v>78</v>
      </c>
      <c r="B69" s="104"/>
      <c r="C69" s="27">
        <v>65929</v>
      </c>
      <c r="D69" s="199"/>
      <c r="E69" s="181">
        <v>125947</v>
      </c>
      <c r="F69" s="181"/>
      <c r="G69" s="182">
        <v>0</v>
      </c>
      <c r="H69" s="110"/>
      <c r="I69" s="182">
        <v>0</v>
      </c>
    </row>
    <row r="70" spans="1:9" s="103" customFormat="1" ht="22.4" customHeight="1" thickBot="1">
      <c r="A70" s="116" t="s">
        <v>221</v>
      </c>
      <c r="B70" s="104"/>
      <c r="C70" s="197">
        <f>C60</f>
        <v>94094</v>
      </c>
      <c r="D70" s="200"/>
      <c r="E70" s="197">
        <f>E60</f>
        <v>322746</v>
      </c>
      <c r="F70" s="201"/>
      <c r="G70" s="197">
        <f>SUM(G68:G69)</f>
        <v>33524</v>
      </c>
      <c r="H70" s="176"/>
      <c r="I70" s="197">
        <f>SUM(I68:I69)</f>
        <v>25797</v>
      </c>
    </row>
    <row r="71" spans="1:9" s="103" customFormat="1" ht="22.4" customHeight="1" thickTop="1">
      <c r="A71" s="116"/>
      <c r="B71" s="104"/>
      <c r="C71" s="126"/>
      <c r="D71" s="200"/>
      <c r="E71" s="126"/>
      <c r="F71" s="201"/>
      <c r="G71" s="126"/>
      <c r="H71" s="176"/>
      <c r="I71" s="126"/>
    </row>
    <row r="72" spans="1:9" s="103" customFormat="1" ht="22.4" customHeight="1">
      <c r="A72" s="116" t="s">
        <v>246</v>
      </c>
      <c r="B72" s="104"/>
      <c r="C72" s="110"/>
      <c r="D72" s="110"/>
      <c r="E72" s="110"/>
      <c r="F72" s="110"/>
      <c r="G72" s="110"/>
      <c r="H72" s="110"/>
      <c r="I72" s="110"/>
    </row>
    <row r="73" spans="1:9" s="103" customFormat="1" ht="22.4" customHeight="1" thickBot="1">
      <c r="A73" s="103" t="s">
        <v>224</v>
      </c>
      <c r="B73" s="104"/>
      <c r="C73" s="202">
        <v>2.4475829882626272E-2</v>
      </c>
      <c r="D73" s="203"/>
      <c r="E73" s="202">
        <v>0.10239198463121238</v>
      </c>
      <c r="F73" s="204"/>
      <c r="G73" s="202">
        <v>1.75341422554313E-2</v>
      </c>
      <c r="H73" s="203"/>
      <c r="I73" s="202">
        <v>1.3492669960725488E-2</v>
      </c>
    </row>
    <row r="74" spans="1:9" ht="22.4" customHeight="1" thickTop="1"/>
  </sheetData>
  <sheetProtection formatCells="0" formatColumns="0" formatRows="0" insertColumns="0" insertRows="0" insertHyperlinks="0" deleteColumns="0" deleteRows="0"/>
  <mergeCells count="14">
    <mergeCell ref="C4:E4"/>
    <mergeCell ref="G4:I4"/>
    <mergeCell ref="C5:E5"/>
    <mergeCell ref="G5:I5"/>
    <mergeCell ref="C6:E6"/>
    <mergeCell ref="G6:I6"/>
    <mergeCell ref="C44:I44"/>
    <mergeCell ref="C8:I8"/>
    <mergeCell ref="C40:E40"/>
    <mergeCell ref="G40:I40"/>
    <mergeCell ref="C41:E41"/>
    <mergeCell ref="G41:I41"/>
    <mergeCell ref="C42:E42"/>
    <mergeCell ref="G42:I42"/>
  </mergeCells>
  <pageMargins left="0.70866141732283505" right="0.70866141732283505" top="0.47244094488188998" bottom="0.511811023622047" header="0.511811023622047" footer="0.511811023622047"/>
  <pageSetup paperSize="9" scale="78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23131-61C6-49CC-B889-5E6638F3AE2B}">
  <dimension ref="A1:W20"/>
  <sheetViews>
    <sheetView view="pageBreakPreview" zoomScale="80" zoomScaleNormal="80" zoomScaleSheetLayoutView="80" workbookViewId="0">
      <selection activeCell="F25" sqref="F25"/>
    </sheetView>
  </sheetViews>
  <sheetFormatPr defaultColWidth="9.09765625" defaultRowHeight="22.5" customHeight="1"/>
  <cols>
    <col min="1" max="1" width="51.3984375" style="92" customWidth="1"/>
    <col min="2" max="2" width="8.69921875" style="86" hidden="1" customWidth="1"/>
    <col min="3" max="3" width="10.69921875" style="86" customWidth="1"/>
    <col min="4" max="4" width="1.69921875" style="86" customWidth="1"/>
    <col min="5" max="5" width="10.69921875" style="86" customWidth="1"/>
    <col min="6" max="6" width="1.69921875" style="86" customWidth="1"/>
    <col min="7" max="7" width="10.69921875" style="86" customWidth="1"/>
    <col min="8" max="8" width="1.69921875" style="86" customWidth="1"/>
    <col min="9" max="9" width="10.69921875" style="86" customWidth="1"/>
    <col min="10" max="10" width="1.69921875" style="86" customWidth="1"/>
    <col min="11" max="11" width="12.09765625" style="30" customWidth="1"/>
    <col min="12" max="12" width="1.69921875" style="86" customWidth="1"/>
    <col min="13" max="13" width="10.69921875" style="86" customWidth="1"/>
    <col min="14" max="14" width="1.69921875" style="86" customWidth="1"/>
    <col min="15" max="15" width="10.69921875" style="86" customWidth="1"/>
    <col min="16" max="16" width="1.69921875" style="86" customWidth="1"/>
    <col min="17" max="17" width="10" style="86" customWidth="1"/>
    <col min="18" max="18" width="1.69921875" style="86" customWidth="1"/>
    <col min="19" max="19" width="11.3984375" style="86" customWidth="1"/>
    <col min="20" max="20" width="1.69921875" style="86" customWidth="1"/>
    <col min="21" max="21" width="10.69921875" style="86" customWidth="1"/>
    <col min="22" max="22" width="1.69921875" style="86" customWidth="1"/>
    <col min="23" max="23" width="10.69921875" style="86" customWidth="1"/>
    <col min="24" max="16384" width="9.09765625" style="86"/>
  </cols>
  <sheetData>
    <row r="1" spans="1:23" ht="22.5" customHeight="1">
      <c r="A1" s="16" t="s">
        <v>38</v>
      </c>
      <c r="B1" s="3"/>
      <c r="C1" s="3"/>
      <c r="D1" s="3"/>
      <c r="E1" s="3"/>
      <c r="F1" s="3"/>
      <c r="G1" s="3"/>
      <c r="H1" s="3"/>
      <c r="I1" s="3"/>
      <c r="J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22.5" customHeight="1">
      <c r="A2" s="16" t="s">
        <v>118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22.5" customHeight="1">
      <c r="A3" s="2"/>
      <c r="B3" s="3"/>
      <c r="C3" s="222" t="s">
        <v>87</v>
      </c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</row>
    <row r="4" spans="1:23" ht="22.5" customHeight="1">
      <c r="A4" s="2"/>
      <c r="B4" s="3"/>
      <c r="C4" s="81"/>
      <c r="D4" s="81"/>
      <c r="E4" s="81"/>
      <c r="F4" s="81"/>
      <c r="G4" s="81"/>
      <c r="H4" s="81"/>
      <c r="I4" s="81"/>
      <c r="J4" s="81"/>
      <c r="K4" s="223" t="s">
        <v>171</v>
      </c>
      <c r="L4" s="223"/>
      <c r="M4" s="223"/>
      <c r="N4" s="223"/>
      <c r="O4" s="223"/>
      <c r="P4" s="223"/>
      <c r="Q4" s="223"/>
      <c r="R4" s="81"/>
      <c r="S4" s="81"/>
      <c r="T4" s="81"/>
      <c r="U4" s="81"/>
      <c r="V4" s="81"/>
      <c r="W4" s="81"/>
    </row>
    <row r="5" spans="1:23" ht="22.5" customHeight="1">
      <c r="A5" s="2"/>
      <c r="B5" s="3"/>
      <c r="C5" s="3"/>
      <c r="D5" s="3"/>
      <c r="E5" s="3"/>
      <c r="F5" s="3"/>
      <c r="G5" s="224" t="s">
        <v>43</v>
      </c>
      <c r="H5" s="224"/>
      <c r="I5" s="224"/>
      <c r="J5" s="3"/>
      <c r="K5" s="224" t="s">
        <v>17</v>
      </c>
      <c r="L5" s="224"/>
      <c r="M5" s="224"/>
      <c r="N5" s="224"/>
      <c r="O5" s="224"/>
      <c r="P5" s="224"/>
      <c r="Q5" s="224"/>
      <c r="R5" s="3"/>
      <c r="S5" s="3"/>
      <c r="T5" s="3"/>
      <c r="U5" s="3"/>
      <c r="V5" s="3"/>
      <c r="W5" s="3"/>
    </row>
    <row r="6" spans="1:23" ht="22.5" customHeight="1">
      <c r="A6" s="2"/>
      <c r="B6" s="3"/>
      <c r="C6" s="3"/>
      <c r="D6" s="3"/>
      <c r="E6" s="3"/>
      <c r="F6" s="3"/>
      <c r="G6" s="3"/>
      <c r="H6" s="3"/>
      <c r="I6" s="3"/>
      <c r="J6" s="3"/>
      <c r="K6" s="83" t="s">
        <v>81</v>
      </c>
      <c r="L6" s="3"/>
      <c r="M6" s="83" t="s">
        <v>81</v>
      </c>
      <c r="N6" s="3"/>
      <c r="O6" s="3"/>
      <c r="P6" s="3"/>
      <c r="Q6" s="83" t="s">
        <v>168</v>
      </c>
      <c r="R6" s="3"/>
      <c r="S6" s="3"/>
      <c r="T6" s="3"/>
      <c r="U6" s="83"/>
      <c r="V6" s="3"/>
      <c r="W6" s="81"/>
    </row>
    <row r="7" spans="1:23" ht="22.5" customHeight="1">
      <c r="A7" s="2"/>
      <c r="B7" s="3"/>
      <c r="C7" s="83" t="s">
        <v>239</v>
      </c>
      <c r="D7" s="3"/>
      <c r="E7" s="83" t="s">
        <v>27</v>
      </c>
      <c r="F7" s="3"/>
      <c r="G7" s="83"/>
      <c r="H7" s="3"/>
      <c r="I7" s="83"/>
      <c r="J7" s="3"/>
      <c r="K7" s="83" t="s">
        <v>82</v>
      </c>
      <c r="L7" s="3"/>
      <c r="M7" s="83" t="s">
        <v>166</v>
      </c>
      <c r="N7" s="3"/>
      <c r="O7" s="83" t="s">
        <v>153</v>
      </c>
      <c r="P7" s="3"/>
      <c r="Q7" s="83" t="s">
        <v>169</v>
      </c>
      <c r="R7" s="3"/>
      <c r="S7" s="83" t="s">
        <v>29</v>
      </c>
      <c r="T7" s="3"/>
      <c r="U7" s="83" t="s">
        <v>63</v>
      </c>
      <c r="V7" s="3"/>
      <c r="W7" s="3"/>
    </row>
    <row r="8" spans="1:23" ht="22.5" customHeight="1">
      <c r="A8" s="2"/>
      <c r="B8" s="3"/>
      <c r="C8" s="83" t="s">
        <v>64</v>
      </c>
      <c r="D8" s="3"/>
      <c r="E8" s="83" t="s">
        <v>28</v>
      </c>
      <c r="F8" s="3"/>
      <c r="G8" s="83" t="s">
        <v>65</v>
      </c>
      <c r="H8" s="3"/>
      <c r="I8" s="83" t="s">
        <v>32</v>
      </c>
      <c r="J8" s="3"/>
      <c r="K8" s="83" t="s">
        <v>63</v>
      </c>
      <c r="L8" s="3"/>
      <c r="M8" s="83" t="s">
        <v>151</v>
      </c>
      <c r="N8" s="3"/>
      <c r="O8" s="83" t="s">
        <v>154</v>
      </c>
      <c r="P8" s="3"/>
      <c r="Q8" s="83" t="s">
        <v>170</v>
      </c>
      <c r="R8" s="3"/>
      <c r="S8" s="83" t="s">
        <v>30</v>
      </c>
      <c r="T8" s="3"/>
      <c r="U8" s="83" t="s">
        <v>66</v>
      </c>
      <c r="V8" s="3"/>
      <c r="W8" s="83" t="s">
        <v>29</v>
      </c>
    </row>
    <row r="9" spans="1:23" ht="22.5" customHeight="1">
      <c r="A9" s="2"/>
      <c r="B9" s="80"/>
      <c r="C9" s="83" t="s">
        <v>67</v>
      </c>
      <c r="D9" s="3"/>
      <c r="E9" s="83" t="s">
        <v>123</v>
      </c>
      <c r="F9" s="3"/>
      <c r="G9" s="83" t="s">
        <v>68</v>
      </c>
      <c r="H9" s="3"/>
      <c r="I9" s="83" t="s">
        <v>41</v>
      </c>
      <c r="J9" s="3"/>
      <c r="K9" s="83" t="s">
        <v>80</v>
      </c>
      <c r="L9" s="3"/>
      <c r="M9" s="83" t="s">
        <v>152</v>
      </c>
      <c r="N9" s="3"/>
      <c r="O9" s="83" t="s">
        <v>155</v>
      </c>
      <c r="P9" s="3"/>
      <c r="Q9" s="83" t="s">
        <v>167</v>
      </c>
      <c r="R9" s="3"/>
      <c r="S9" s="83" t="s">
        <v>105</v>
      </c>
      <c r="T9" s="3"/>
      <c r="U9" s="83" t="s">
        <v>69</v>
      </c>
      <c r="V9" s="3"/>
      <c r="W9" s="83" t="s">
        <v>30</v>
      </c>
    </row>
    <row r="10" spans="1:23" ht="22.5" customHeight="1">
      <c r="A10" s="2"/>
      <c r="B10" s="8"/>
      <c r="C10" s="225" t="s">
        <v>96</v>
      </c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225"/>
      <c r="W10" s="225"/>
    </row>
    <row r="11" spans="1:23" ht="22.5" customHeight="1">
      <c r="A11" s="16" t="s">
        <v>205</v>
      </c>
      <c r="B11" s="8"/>
      <c r="C11" s="31"/>
      <c r="D11" s="80"/>
      <c r="E11" s="31"/>
      <c r="F11" s="80"/>
      <c r="G11" s="31"/>
      <c r="H11" s="80"/>
      <c r="I11" s="31"/>
      <c r="J11" s="80"/>
      <c r="K11" s="31"/>
      <c r="L11" s="80"/>
      <c r="M11" s="31"/>
      <c r="N11" s="80"/>
      <c r="O11" s="31"/>
      <c r="P11" s="80"/>
      <c r="Q11" s="31"/>
      <c r="R11" s="80"/>
      <c r="S11" s="31"/>
      <c r="T11" s="80"/>
      <c r="U11" s="31"/>
      <c r="V11" s="80"/>
      <c r="W11" s="31"/>
    </row>
    <row r="12" spans="1:23" ht="22.5" customHeight="1">
      <c r="A12" s="16" t="s">
        <v>172</v>
      </c>
      <c r="B12" s="3"/>
      <c r="C12" s="44">
        <v>1911927</v>
      </c>
      <c r="D12" s="94"/>
      <c r="E12" s="44">
        <v>5063196</v>
      </c>
      <c r="F12" s="94"/>
      <c r="G12" s="44">
        <v>333482</v>
      </c>
      <c r="H12" s="94"/>
      <c r="I12" s="44">
        <v>3320221</v>
      </c>
      <c r="J12" s="94"/>
      <c r="K12" s="44">
        <v>-81935</v>
      </c>
      <c r="L12" s="94"/>
      <c r="M12" s="44">
        <v>177875</v>
      </c>
      <c r="N12" s="94"/>
      <c r="O12" s="44">
        <v>6668</v>
      </c>
      <c r="P12" s="94"/>
      <c r="Q12" s="44">
        <v>102608</v>
      </c>
      <c r="R12" s="94"/>
      <c r="S12" s="44">
        <v>10731434</v>
      </c>
      <c r="T12" s="94"/>
      <c r="U12" s="44">
        <v>2821169</v>
      </c>
      <c r="V12" s="94"/>
      <c r="W12" s="44">
        <v>13552603</v>
      </c>
    </row>
    <row r="13" spans="1:23" ht="20.5">
      <c r="A13" s="16"/>
      <c r="B13" s="80"/>
      <c r="C13" s="44"/>
      <c r="D13" s="88"/>
      <c r="E13" s="44"/>
      <c r="F13" s="88"/>
      <c r="G13" s="44"/>
      <c r="H13" s="88"/>
      <c r="I13" s="44"/>
      <c r="J13" s="88"/>
      <c r="K13" s="44"/>
      <c r="L13" s="88"/>
      <c r="M13" s="44"/>
      <c r="N13" s="88"/>
      <c r="O13" s="44"/>
      <c r="P13" s="88"/>
      <c r="Q13" s="44"/>
      <c r="R13" s="88"/>
      <c r="S13" s="44"/>
      <c r="T13" s="88"/>
      <c r="U13" s="44"/>
      <c r="V13" s="88"/>
      <c r="W13" s="44"/>
    </row>
    <row r="14" spans="1:23" ht="22.5" customHeight="1">
      <c r="A14" s="45" t="s">
        <v>99</v>
      </c>
      <c r="B14" s="80"/>
      <c r="C14" s="44"/>
      <c r="D14" s="88"/>
      <c r="E14" s="44"/>
      <c r="F14" s="88"/>
      <c r="G14" s="44"/>
      <c r="H14" s="88"/>
      <c r="I14" s="44"/>
      <c r="J14" s="88"/>
      <c r="K14" s="44"/>
      <c r="L14" s="88"/>
      <c r="M14" s="44"/>
      <c r="N14" s="88"/>
      <c r="O14" s="44"/>
      <c r="P14" s="88"/>
      <c r="Q14" s="44"/>
      <c r="R14" s="88"/>
      <c r="S14" s="44"/>
      <c r="T14" s="88"/>
      <c r="U14" s="44"/>
      <c r="V14" s="88"/>
      <c r="W14" s="44"/>
    </row>
    <row r="15" spans="1:23" ht="22.5" customHeight="1">
      <c r="A15" s="2" t="s">
        <v>238</v>
      </c>
      <c r="B15" s="80"/>
      <c r="C15" s="89">
        <v>0</v>
      </c>
      <c r="D15" s="5"/>
      <c r="E15" s="89">
        <v>0</v>
      </c>
      <c r="F15" s="5"/>
      <c r="G15" s="89">
        <v>0</v>
      </c>
      <c r="H15" s="5"/>
      <c r="I15" s="31">
        <v>195766</v>
      </c>
      <c r="J15" s="5"/>
      <c r="K15" s="31">
        <v>0</v>
      </c>
      <c r="L15" s="5"/>
      <c r="M15" s="31">
        <v>0</v>
      </c>
      <c r="N15" s="5"/>
      <c r="O15" s="31">
        <v>0</v>
      </c>
      <c r="P15" s="5"/>
      <c r="Q15" s="31">
        <v>0</v>
      </c>
      <c r="R15" s="5"/>
      <c r="S15" s="31">
        <v>195766</v>
      </c>
      <c r="T15" s="5"/>
      <c r="U15" s="31">
        <v>123538</v>
      </c>
      <c r="V15" s="5"/>
      <c r="W15" s="31">
        <f t="shared" ref="W15:W16" si="0">SUM(S15,U15)</f>
        <v>319304</v>
      </c>
    </row>
    <row r="16" spans="1:23" ht="22.5" customHeight="1">
      <c r="A16" s="2" t="s">
        <v>148</v>
      </c>
      <c r="B16" s="80"/>
      <c r="C16" s="89">
        <v>0</v>
      </c>
      <c r="D16" s="90"/>
      <c r="E16" s="89">
        <v>0</v>
      </c>
      <c r="F16" s="90"/>
      <c r="G16" s="89">
        <v>0</v>
      </c>
      <c r="H16" s="90"/>
      <c r="I16" s="31">
        <v>268</v>
      </c>
      <c r="J16" s="90"/>
      <c r="K16" s="31">
        <v>0</v>
      </c>
      <c r="L16" s="90"/>
      <c r="M16" s="31">
        <v>765</v>
      </c>
      <c r="N16" s="90"/>
      <c r="O16" s="31">
        <v>0</v>
      </c>
      <c r="P16" s="90"/>
      <c r="Q16" s="31">
        <v>765</v>
      </c>
      <c r="R16" s="90"/>
      <c r="S16" s="31">
        <v>1033</v>
      </c>
      <c r="T16" s="90"/>
      <c r="U16" s="31">
        <v>2409</v>
      </c>
      <c r="V16" s="90"/>
      <c r="W16" s="31">
        <f t="shared" si="0"/>
        <v>3442</v>
      </c>
    </row>
    <row r="17" spans="1:23" ht="22.5" customHeight="1">
      <c r="A17" s="45" t="s">
        <v>165</v>
      </c>
      <c r="B17" s="80"/>
      <c r="C17" s="17">
        <f>SUM(C15:C16)</f>
        <v>0</v>
      </c>
      <c r="D17" s="25"/>
      <c r="E17" s="17">
        <f>SUM(E15:E16)</f>
        <v>0</v>
      </c>
      <c r="F17" s="25"/>
      <c r="G17" s="17">
        <f>SUM(G15:G16)</f>
        <v>0</v>
      </c>
      <c r="H17" s="25"/>
      <c r="I17" s="17">
        <f>SUM(I15:I16)</f>
        <v>196034</v>
      </c>
      <c r="J17" s="25"/>
      <c r="K17" s="17">
        <f>SUM(K15:K16)</f>
        <v>0</v>
      </c>
      <c r="L17" s="25"/>
      <c r="M17" s="17">
        <f>SUM(M15:M16)</f>
        <v>765</v>
      </c>
      <c r="N17" s="25"/>
      <c r="O17" s="17">
        <f>SUM(O15:O16)</f>
        <v>0</v>
      </c>
      <c r="P17" s="25"/>
      <c r="Q17" s="17">
        <f>SUM(Q15:Q16)</f>
        <v>765</v>
      </c>
      <c r="R17" s="25"/>
      <c r="S17" s="17">
        <f>SUM(S15:S16)</f>
        <v>196799</v>
      </c>
      <c r="T17" s="25"/>
      <c r="U17" s="17">
        <f>SUM(U15:U16)</f>
        <v>125947</v>
      </c>
      <c r="V17" s="25"/>
      <c r="W17" s="17">
        <f>SUM(W15:W16)</f>
        <v>322746</v>
      </c>
    </row>
    <row r="18" spans="1:23" ht="21" customHeight="1">
      <c r="A18" s="45"/>
      <c r="B18" s="80"/>
      <c r="C18" s="87"/>
      <c r="D18" s="25"/>
      <c r="E18" s="87"/>
      <c r="F18" s="25"/>
      <c r="G18" s="87"/>
      <c r="H18" s="25"/>
      <c r="I18" s="87"/>
      <c r="J18" s="25"/>
      <c r="K18" s="87"/>
      <c r="L18" s="25"/>
      <c r="M18" s="87"/>
      <c r="N18" s="25"/>
      <c r="O18" s="87"/>
      <c r="P18" s="25"/>
      <c r="Q18" s="87"/>
      <c r="R18" s="25"/>
      <c r="S18" s="87"/>
      <c r="T18" s="25"/>
      <c r="U18" s="87"/>
      <c r="V18" s="25"/>
      <c r="W18" s="87"/>
    </row>
    <row r="19" spans="1:23" ht="22.5" customHeight="1" thickBot="1">
      <c r="A19" s="16" t="s">
        <v>206</v>
      </c>
      <c r="B19" s="4"/>
      <c r="C19" s="91">
        <f>SUM(C12,C17)</f>
        <v>1911927</v>
      </c>
      <c r="D19" s="25"/>
      <c r="E19" s="91">
        <f>SUM(E12,E17)</f>
        <v>5063196</v>
      </c>
      <c r="F19" s="25"/>
      <c r="G19" s="91">
        <f>SUM(G12,G17)</f>
        <v>333482</v>
      </c>
      <c r="H19" s="25"/>
      <c r="I19" s="91">
        <f>SUM(I12,I17)</f>
        <v>3516255</v>
      </c>
      <c r="J19" s="25"/>
      <c r="K19" s="91">
        <f>SUM(K12,K17)</f>
        <v>-81935</v>
      </c>
      <c r="L19" s="25"/>
      <c r="M19" s="91">
        <f>SUM(M12,M17)</f>
        <v>178640</v>
      </c>
      <c r="N19" s="25"/>
      <c r="O19" s="91">
        <f>SUM(O12,O17)</f>
        <v>6668</v>
      </c>
      <c r="P19" s="25"/>
      <c r="Q19" s="91">
        <f>SUM(Q12,Q17)</f>
        <v>103373</v>
      </c>
      <c r="R19" s="25"/>
      <c r="S19" s="91">
        <f>SUM(S12,S17)</f>
        <v>10928233</v>
      </c>
      <c r="T19" s="25"/>
      <c r="U19" s="91">
        <f>SUM(U12,U17)</f>
        <v>2947116</v>
      </c>
      <c r="V19" s="25"/>
      <c r="W19" s="91">
        <f>SUM(W12,W17)</f>
        <v>13875349</v>
      </c>
    </row>
    <row r="20" spans="1:23" ht="22.5" customHeight="1" thickTop="1"/>
  </sheetData>
  <mergeCells count="5">
    <mergeCell ref="C3:W3"/>
    <mergeCell ref="K4:Q4"/>
    <mergeCell ref="G5:I5"/>
    <mergeCell ref="K5:Q5"/>
    <mergeCell ref="C10:W10"/>
  </mergeCells>
  <pageMargins left="0.70866141732283505" right="0.70866141732283505" top="0.47244094488188998" bottom="0.511811023622047" header="0.511811023622047" footer="0.511811023622047"/>
  <pageSetup paperSize="9" scale="80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22"/>
  <sheetViews>
    <sheetView showGridLines="0" view="pageBreakPreview" zoomScale="70" zoomScaleNormal="85" zoomScaleSheetLayoutView="70" workbookViewId="0">
      <selection activeCell="V26" sqref="V26"/>
    </sheetView>
  </sheetViews>
  <sheetFormatPr defaultColWidth="9.09765625" defaultRowHeight="21.65" customHeight="1"/>
  <cols>
    <col min="1" max="1" width="40" style="157" customWidth="1"/>
    <col min="2" max="2" width="8.69921875" style="155" hidden="1" customWidth="1"/>
    <col min="3" max="3" width="1.09765625" hidden="1" customWidth="1"/>
    <col min="4" max="4" width="10.69921875" customWidth="1"/>
    <col min="5" max="5" width="1.69921875" customWidth="1"/>
    <col min="6" max="6" width="10.69921875" customWidth="1"/>
    <col min="7" max="7" width="1.69921875" customWidth="1"/>
    <col min="8" max="8" width="10.69921875" customWidth="1"/>
    <col min="9" max="9" width="1.69921875" customWidth="1"/>
    <col min="10" max="10" width="10.69921875" customWidth="1"/>
    <col min="11" max="11" width="1.69921875" customWidth="1"/>
    <col min="12" max="12" width="11.3984375" customWidth="1"/>
    <col min="13" max="13" width="1.69921875" customWidth="1"/>
    <col min="14" max="14" width="10" customWidth="1"/>
    <col min="15" max="15" width="1.69921875" customWidth="1"/>
    <col min="16" max="16" width="10.69921875" customWidth="1"/>
    <col min="17" max="17" width="1.69921875" customWidth="1"/>
    <col min="18" max="18" width="10.69921875" customWidth="1"/>
    <col min="19" max="19" width="1.69921875" customWidth="1"/>
    <col min="20" max="20" width="10" customWidth="1"/>
    <col min="21" max="21" width="1.69921875" customWidth="1"/>
    <col min="22" max="22" width="11.3984375" customWidth="1"/>
    <col min="23" max="23" width="1.69921875" customWidth="1"/>
    <col min="24" max="24" width="10.69921875" customWidth="1"/>
    <col min="25" max="25" width="1.69921875" customWidth="1"/>
    <col min="26" max="26" width="11.296875" customWidth="1"/>
  </cols>
  <sheetData>
    <row r="1" spans="1:26" s="15" customFormat="1" ht="21.65" customHeight="1">
      <c r="A1" s="154" t="s">
        <v>38</v>
      </c>
      <c r="B1" s="155"/>
      <c r="C1"/>
      <c r="D1" s="156"/>
      <c r="E1"/>
      <c r="F1" s="156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</row>
    <row r="2" spans="1:26" s="15" customFormat="1" ht="21.65" customHeight="1">
      <c r="A2" s="154" t="s">
        <v>118</v>
      </c>
      <c r="B2" s="155"/>
      <c r="C2"/>
      <c r="D2"/>
      <c r="E2"/>
      <c r="F2"/>
      <c r="G2"/>
      <c r="H2"/>
      <c r="I2"/>
      <c r="J2" s="156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 s="156"/>
    </row>
    <row r="3" spans="1:26" s="15" customFormat="1" ht="21.65" customHeight="1">
      <c r="A3" s="154"/>
      <c r="B3" s="155"/>
      <c r="C3"/>
      <c r="D3"/>
      <c r="E3"/>
      <c r="F3"/>
      <c r="G3"/>
      <c r="H3"/>
      <c r="I3"/>
      <c r="J3" s="156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 s="156"/>
    </row>
    <row r="4" spans="1:26" ht="21.65" customHeight="1">
      <c r="B4" s="83"/>
      <c r="C4" s="4"/>
      <c r="D4" s="222" t="s">
        <v>87</v>
      </c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</row>
    <row r="5" spans="1:26" ht="21.65" customHeight="1">
      <c r="B5" s="83"/>
      <c r="C5" s="4"/>
      <c r="D5" s="81"/>
      <c r="E5" s="81"/>
      <c r="F5" s="81"/>
      <c r="G5" s="81"/>
      <c r="H5" s="81"/>
      <c r="I5" s="81"/>
      <c r="J5" s="81"/>
      <c r="K5" s="81"/>
      <c r="L5" s="223" t="s">
        <v>171</v>
      </c>
      <c r="M5" s="223"/>
      <c r="N5" s="223"/>
      <c r="O5" s="223"/>
      <c r="P5" s="223"/>
      <c r="Q5" s="223"/>
      <c r="R5" s="223"/>
      <c r="S5" s="223"/>
      <c r="T5" s="223"/>
      <c r="U5" s="81"/>
      <c r="V5" s="81"/>
      <c r="W5" s="81"/>
      <c r="X5" s="81"/>
      <c r="Y5" s="81"/>
      <c r="Z5" s="81"/>
    </row>
    <row r="6" spans="1:26" ht="21.65" customHeight="1">
      <c r="B6" s="83"/>
      <c r="C6" s="3"/>
      <c r="D6" s="3"/>
      <c r="E6" s="3"/>
      <c r="F6" s="3"/>
      <c r="G6" s="3"/>
      <c r="H6" s="224" t="s">
        <v>43</v>
      </c>
      <c r="I6" s="224"/>
      <c r="J6" s="224"/>
      <c r="K6" s="3"/>
      <c r="L6" s="224" t="s">
        <v>17</v>
      </c>
      <c r="M6" s="224"/>
      <c r="N6" s="224"/>
      <c r="O6" s="224"/>
      <c r="P6" s="224"/>
      <c r="Q6" s="224"/>
      <c r="R6" s="224"/>
      <c r="S6" s="224"/>
      <c r="T6" s="224"/>
      <c r="U6" s="3"/>
      <c r="V6" s="3"/>
      <c r="W6" s="3"/>
      <c r="X6" s="3"/>
      <c r="Y6" s="3"/>
      <c r="Z6" s="3"/>
    </row>
    <row r="7" spans="1:26" ht="21.65" customHeight="1">
      <c r="B7" s="83"/>
      <c r="C7" s="3"/>
      <c r="D7" s="3"/>
      <c r="E7" s="3"/>
      <c r="F7" s="3"/>
      <c r="G7" s="3"/>
      <c r="H7" s="3"/>
      <c r="I7" s="3"/>
      <c r="J7" s="3"/>
      <c r="K7" s="3"/>
      <c r="L7" s="83" t="s">
        <v>81</v>
      </c>
      <c r="M7" s="3"/>
      <c r="N7" s="83"/>
      <c r="O7" s="3"/>
      <c r="P7" s="83" t="s">
        <v>81</v>
      </c>
      <c r="Q7" s="3"/>
      <c r="R7" s="83"/>
      <c r="S7" s="3"/>
      <c r="T7" s="83" t="s">
        <v>168</v>
      </c>
      <c r="U7" s="3"/>
      <c r="V7" s="3"/>
      <c r="W7" s="3"/>
      <c r="X7" s="83"/>
      <c r="Y7" s="3"/>
      <c r="Z7" s="81"/>
    </row>
    <row r="8" spans="1:26" ht="21.65" customHeight="1">
      <c r="B8" s="83"/>
      <c r="C8" s="3"/>
      <c r="D8" s="83" t="s">
        <v>239</v>
      </c>
      <c r="E8" s="3"/>
      <c r="F8" s="83" t="s">
        <v>27</v>
      </c>
      <c r="G8" s="3"/>
      <c r="H8" s="83"/>
      <c r="I8" s="3"/>
      <c r="J8" s="83"/>
      <c r="K8" s="3"/>
      <c r="L8" s="83" t="s">
        <v>82</v>
      </c>
      <c r="M8" s="3"/>
      <c r="N8" s="83" t="s">
        <v>81</v>
      </c>
      <c r="O8" s="3"/>
      <c r="P8" s="83" t="s">
        <v>166</v>
      </c>
      <c r="Q8" s="3"/>
      <c r="R8" s="83" t="s">
        <v>153</v>
      </c>
      <c r="S8" s="3"/>
      <c r="T8" s="83" t="s">
        <v>169</v>
      </c>
      <c r="U8" s="3"/>
      <c r="V8" s="83" t="s">
        <v>29</v>
      </c>
      <c r="W8" s="3"/>
      <c r="X8" s="83" t="s">
        <v>63</v>
      </c>
      <c r="Y8" s="3"/>
      <c r="Z8" s="3"/>
    </row>
    <row r="9" spans="1:26" ht="21.65" customHeight="1">
      <c r="B9" s="83"/>
      <c r="C9" s="3"/>
      <c r="D9" s="83" t="s">
        <v>64</v>
      </c>
      <c r="E9" s="3"/>
      <c r="F9" s="83" t="s">
        <v>28</v>
      </c>
      <c r="G9" s="3"/>
      <c r="H9" s="83" t="s">
        <v>65</v>
      </c>
      <c r="I9" s="3"/>
      <c r="J9" s="83" t="s">
        <v>32</v>
      </c>
      <c r="K9" s="3"/>
      <c r="L9" s="83" t="s">
        <v>63</v>
      </c>
      <c r="M9" s="3"/>
      <c r="N9" s="83" t="s">
        <v>210</v>
      </c>
      <c r="O9" s="3"/>
      <c r="P9" s="83" t="s">
        <v>151</v>
      </c>
      <c r="Q9" s="3"/>
      <c r="R9" s="83" t="s">
        <v>154</v>
      </c>
      <c r="S9" s="3"/>
      <c r="T9" s="83" t="s">
        <v>170</v>
      </c>
      <c r="U9" s="3"/>
      <c r="V9" s="83" t="s">
        <v>30</v>
      </c>
      <c r="W9" s="3"/>
      <c r="X9" s="83" t="s">
        <v>66</v>
      </c>
      <c r="Y9" s="3"/>
      <c r="Z9" s="83" t="s">
        <v>29</v>
      </c>
    </row>
    <row r="10" spans="1:26" ht="21.65" customHeight="1">
      <c r="B10" s="80"/>
      <c r="C10" s="3"/>
      <c r="D10" s="83" t="s">
        <v>67</v>
      </c>
      <c r="E10" s="3"/>
      <c r="F10" s="83" t="s">
        <v>123</v>
      </c>
      <c r="G10" s="3"/>
      <c r="H10" s="83" t="s">
        <v>68</v>
      </c>
      <c r="I10" s="3"/>
      <c r="J10" s="83" t="s">
        <v>41</v>
      </c>
      <c r="K10" s="3"/>
      <c r="L10" s="83" t="s">
        <v>80</v>
      </c>
      <c r="M10" s="3"/>
      <c r="N10" s="83" t="s">
        <v>211</v>
      </c>
      <c r="O10" s="3"/>
      <c r="P10" s="83" t="s">
        <v>152</v>
      </c>
      <c r="Q10" s="3"/>
      <c r="R10" s="83" t="s">
        <v>155</v>
      </c>
      <c r="S10" s="3"/>
      <c r="T10" s="83" t="s">
        <v>167</v>
      </c>
      <c r="U10" s="3"/>
      <c r="V10" s="83" t="s">
        <v>105</v>
      </c>
      <c r="W10" s="3"/>
      <c r="X10" s="83" t="s">
        <v>69</v>
      </c>
      <c r="Y10" s="3"/>
      <c r="Z10" s="83" t="s">
        <v>30</v>
      </c>
    </row>
    <row r="11" spans="1:26" ht="21.65" customHeight="1">
      <c r="B11" s="158"/>
      <c r="C11" s="159"/>
      <c r="D11" s="226" t="s">
        <v>96</v>
      </c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26"/>
      <c r="Q11" s="226"/>
      <c r="R11" s="226"/>
      <c r="S11" s="226"/>
      <c r="T11" s="226"/>
      <c r="U11" s="226"/>
      <c r="V11" s="226"/>
      <c r="W11" s="226"/>
      <c r="X11" s="226"/>
      <c r="Y11" s="226"/>
      <c r="Z11" s="226"/>
    </row>
    <row r="12" spans="1:26" ht="21.65" customHeight="1">
      <c r="A12" s="16" t="s">
        <v>207</v>
      </c>
      <c r="B12" s="158"/>
      <c r="C12" s="159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</row>
    <row r="13" spans="1:26" ht="21.65" customHeight="1">
      <c r="A13" s="16" t="s">
        <v>209</v>
      </c>
      <c r="B13" s="160"/>
      <c r="C13" s="161"/>
      <c r="D13" s="42">
        <v>1911927</v>
      </c>
      <c r="E13" s="43"/>
      <c r="F13" s="42">
        <v>5063196</v>
      </c>
      <c r="G13" s="43"/>
      <c r="H13" s="42">
        <v>333482</v>
      </c>
      <c r="I13" s="43"/>
      <c r="J13" s="42">
        <v>3747326</v>
      </c>
      <c r="K13" s="43"/>
      <c r="L13" s="42">
        <v>-81935</v>
      </c>
      <c r="M13" s="43"/>
      <c r="N13" s="42">
        <v>41</v>
      </c>
      <c r="O13" s="43"/>
      <c r="P13" s="42">
        <v>195699</v>
      </c>
      <c r="Q13" s="43"/>
      <c r="R13" s="42">
        <v>17765</v>
      </c>
      <c r="S13" s="43"/>
      <c r="T13" s="84">
        <v>131570</v>
      </c>
      <c r="U13" s="43"/>
      <c r="V13" s="84">
        <v>11187501</v>
      </c>
      <c r="W13" s="43"/>
      <c r="X13" s="42">
        <v>3718394</v>
      </c>
      <c r="Y13" s="43"/>
      <c r="Z13" s="84">
        <f>SUM(V13,X13)</f>
        <v>14905895</v>
      </c>
    </row>
    <row r="14" spans="1:26" ht="21.65" customHeight="1">
      <c r="A14" s="16"/>
      <c r="D14" s="35"/>
      <c r="E14" s="38"/>
      <c r="F14" s="35"/>
      <c r="G14" s="38"/>
      <c r="H14" s="35"/>
      <c r="I14" s="38"/>
      <c r="J14" s="35"/>
      <c r="K14" s="38"/>
      <c r="L14" s="162"/>
      <c r="M14" s="38"/>
      <c r="N14" s="162"/>
      <c r="O14" s="38"/>
      <c r="P14" s="162"/>
      <c r="Q14" s="38"/>
      <c r="R14" s="35"/>
      <c r="S14" s="38"/>
      <c r="T14" s="35"/>
      <c r="U14" s="38"/>
      <c r="V14" s="35"/>
      <c r="W14" s="38"/>
      <c r="X14" s="35"/>
      <c r="Y14" s="38"/>
      <c r="Z14" s="35"/>
    </row>
    <row r="15" spans="1:26" ht="21.65" customHeight="1">
      <c r="A15" s="45" t="s">
        <v>99</v>
      </c>
      <c r="B15" s="164"/>
      <c r="C15" s="164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3"/>
      <c r="Y15" s="162"/>
      <c r="Z15" s="163"/>
    </row>
    <row r="16" spans="1:26" ht="21.65" customHeight="1">
      <c r="A16" s="3" t="s">
        <v>240</v>
      </c>
      <c r="B16" s="164"/>
      <c r="C16" s="164"/>
      <c r="D16" s="33">
        <v>0</v>
      </c>
      <c r="E16" s="163"/>
      <c r="F16" s="33">
        <v>0</v>
      </c>
      <c r="G16" s="163"/>
      <c r="H16" s="33">
        <v>0</v>
      </c>
      <c r="I16" s="163"/>
      <c r="J16" s="33">
        <v>46796</v>
      </c>
      <c r="K16" s="163"/>
      <c r="L16" s="33">
        <v>0</v>
      </c>
      <c r="M16" s="163"/>
      <c r="N16" s="33">
        <v>0</v>
      </c>
      <c r="O16" s="163"/>
      <c r="P16" s="33">
        <v>0</v>
      </c>
      <c r="Q16" s="163"/>
      <c r="R16" s="33">
        <v>0</v>
      </c>
      <c r="S16" s="163"/>
      <c r="T16" s="36">
        <v>0</v>
      </c>
      <c r="U16" s="163"/>
      <c r="V16" s="35">
        <v>46796</v>
      </c>
      <c r="W16" s="163"/>
      <c r="X16" s="33">
        <v>84981</v>
      </c>
      <c r="Y16" s="163"/>
      <c r="Z16" s="35">
        <f>SUM(V16,X16)</f>
        <v>131777</v>
      </c>
    </row>
    <row r="17" spans="1:26" ht="21.65" customHeight="1">
      <c r="A17" s="165" t="s">
        <v>225</v>
      </c>
      <c r="B17"/>
      <c r="C17" s="159"/>
      <c r="D17" s="33">
        <v>0</v>
      </c>
      <c r="E17" s="162"/>
      <c r="F17" s="33">
        <v>0</v>
      </c>
      <c r="G17" s="162"/>
      <c r="H17" s="33">
        <v>0</v>
      </c>
      <c r="I17" s="162"/>
      <c r="J17" s="33">
        <v>0</v>
      </c>
      <c r="K17" s="162"/>
      <c r="L17" s="33">
        <v>0</v>
      </c>
      <c r="M17" s="162"/>
      <c r="N17" s="93">
        <v>-8</v>
      </c>
      <c r="O17" s="162"/>
      <c r="P17" s="33">
        <v>-18623</v>
      </c>
      <c r="Q17" s="162"/>
      <c r="R17" s="33">
        <v>0</v>
      </c>
      <c r="S17" s="162"/>
      <c r="T17" s="12">
        <v>-18631</v>
      </c>
      <c r="U17" s="162"/>
      <c r="V17" s="35">
        <v>-18631</v>
      </c>
      <c r="W17" s="162"/>
      <c r="X17" s="82">
        <v>-19052</v>
      </c>
      <c r="Y17" s="162"/>
      <c r="Z17" s="35">
        <f>SUM(V17,X17)</f>
        <v>-37683</v>
      </c>
    </row>
    <row r="18" spans="1:26" ht="21.65" customHeight="1">
      <c r="A18" s="45" t="s">
        <v>241</v>
      </c>
      <c r="B18" s="166"/>
      <c r="C18" s="167"/>
      <c r="D18" s="37">
        <f>SUM(D16:D17)</f>
        <v>0</v>
      </c>
      <c r="E18" s="34"/>
      <c r="F18" s="37">
        <f>SUM(F16:F17)</f>
        <v>0</v>
      </c>
      <c r="G18" s="34"/>
      <c r="H18" s="37">
        <f>SUM(H16:H17)</f>
        <v>0</v>
      </c>
      <c r="I18" s="34"/>
      <c r="J18" s="37">
        <f>SUM(J16:J17)</f>
        <v>46796</v>
      </c>
      <c r="K18" s="34"/>
      <c r="L18" s="37">
        <f>SUM(L16:L17)</f>
        <v>0</v>
      </c>
      <c r="M18" s="34"/>
      <c r="N18" s="37">
        <f>SUM(N16:N17)</f>
        <v>-8</v>
      </c>
      <c r="O18" s="34"/>
      <c r="P18" s="37">
        <f>SUM(P16:P17)</f>
        <v>-18623</v>
      </c>
      <c r="Q18" s="34"/>
      <c r="R18" s="37">
        <f>SUM(R16:R17)</f>
        <v>0</v>
      </c>
      <c r="S18" s="34"/>
      <c r="T18" s="37">
        <f>SUM(T16:T17)</f>
        <v>-18631</v>
      </c>
      <c r="U18" s="34"/>
      <c r="V18" s="37">
        <f>SUM(V16:V17)</f>
        <v>28165</v>
      </c>
      <c r="W18" s="34"/>
      <c r="X18" s="37">
        <f>SUM(X16:X17)</f>
        <v>65929</v>
      </c>
      <c r="Y18" s="34"/>
      <c r="Z18" s="37">
        <f>SUM(Z16:Z17)</f>
        <v>94094</v>
      </c>
    </row>
    <row r="19" spans="1:26" ht="21.65" customHeight="1">
      <c r="A19" s="45"/>
      <c r="B19" s="166"/>
      <c r="C19" s="167"/>
      <c r="D19" s="34"/>
      <c r="E19" s="34"/>
      <c r="F19" s="34"/>
      <c r="G19" s="34"/>
      <c r="H19" s="34"/>
      <c r="I19" s="34"/>
      <c r="J19" s="39"/>
      <c r="K19" s="34"/>
      <c r="L19" s="168"/>
      <c r="M19" s="34"/>
      <c r="N19" s="168"/>
      <c r="O19" s="34"/>
      <c r="P19" s="168"/>
      <c r="Q19" s="34"/>
      <c r="R19" s="39"/>
      <c r="S19" s="34"/>
      <c r="T19" s="39"/>
      <c r="U19" s="34"/>
      <c r="V19" s="39"/>
      <c r="W19" s="34"/>
      <c r="X19" s="39"/>
      <c r="Y19" s="34"/>
      <c r="Z19" s="163"/>
    </row>
    <row r="20" spans="1:26" ht="21.65" hidden="1" customHeight="1">
      <c r="A20" s="2" t="s">
        <v>86</v>
      </c>
      <c r="B20" s="158"/>
      <c r="D20" s="169" t="s">
        <v>34</v>
      </c>
      <c r="E20" s="163"/>
      <c r="F20" s="169" t="s">
        <v>34</v>
      </c>
      <c r="G20" s="163"/>
      <c r="H20" s="36">
        <v>0</v>
      </c>
      <c r="I20" s="163"/>
      <c r="J20" s="36">
        <v>0</v>
      </c>
      <c r="K20" s="163"/>
      <c r="L20" s="163"/>
      <c r="M20" s="163"/>
      <c r="N20" s="163"/>
      <c r="O20" s="163"/>
      <c r="P20" s="163"/>
      <c r="Q20" s="163"/>
      <c r="R20" s="169" t="s">
        <v>34</v>
      </c>
      <c r="S20" s="163"/>
      <c r="T20" s="169"/>
      <c r="U20" s="163"/>
      <c r="V20" s="169" t="s">
        <v>34</v>
      </c>
      <c r="W20" s="163"/>
      <c r="X20" s="169" t="s">
        <v>34</v>
      </c>
      <c r="Y20" s="163"/>
      <c r="Z20" s="169" t="s">
        <v>34</v>
      </c>
    </row>
    <row r="21" spans="1:26" ht="21.65" customHeight="1" thickBot="1">
      <c r="A21" s="46" t="s">
        <v>208</v>
      </c>
      <c r="B21" s="170"/>
      <c r="C21" s="171"/>
      <c r="D21" s="40">
        <f>SUM(D13,D18)</f>
        <v>1911927</v>
      </c>
      <c r="E21" s="41"/>
      <c r="F21" s="40">
        <f>SUM(F13,F18)</f>
        <v>5063196</v>
      </c>
      <c r="G21" s="41"/>
      <c r="H21" s="40">
        <f>SUM(H13,H18)</f>
        <v>333482</v>
      </c>
      <c r="I21" s="41"/>
      <c r="J21" s="40">
        <f>SUM(J13,J18)</f>
        <v>3794122</v>
      </c>
      <c r="K21" s="41"/>
      <c r="L21" s="40">
        <f>SUM(L13,L18)</f>
        <v>-81935</v>
      </c>
      <c r="M21" s="41"/>
      <c r="N21" s="40">
        <f>SUM(N13,N18)</f>
        <v>33</v>
      </c>
      <c r="O21" s="41"/>
      <c r="P21" s="40">
        <f>SUM(P13,P18)</f>
        <v>177076</v>
      </c>
      <c r="Q21" s="41"/>
      <c r="R21" s="40">
        <f>SUM(R13,R18)</f>
        <v>17765</v>
      </c>
      <c r="S21" s="41"/>
      <c r="T21" s="40">
        <f>SUM(T13,T18)</f>
        <v>112939</v>
      </c>
      <c r="U21" s="41"/>
      <c r="V21" s="40">
        <f>SUM(V13,V18)</f>
        <v>11215666</v>
      </c>
      <c r="W21" s="41"/>
      <c r="X21" s="40">
        <f>SUM(X13,X18)</f>
        <v>3784323</v>
      </c>
      <c r="Y21" s="41"/>
      <c r="Z21" s="40">
        <f>SUM(Z13,Z18)</f>
        <v>14999989</v>
      </c>
    </row>
    <row r="22" spans="1:26" ht="21.65" customHeight="1" thickTop="1"/>
  </sheetData>
  <sheetProtection formatCells="0" formatColumns="0" formatRows="0" insertColumns="0" insertRows="0" insertHyperlinks="0" deleteColumns="0" deleteRows="0"/>
  <mergeCells count="5">
    <mergeCell ref="D11:Z11"/>
    <mergeCell ref="D4:Z4"/>
    <mergeCell ref="H6:J6"/>
    <mergeCell ref="L6:T6"/>
    <mergeCell ref="L5:T5"/>
  </mergeCells>
  <pageMargins left="0.70866141732283461" right="0.70866141732283461" top="0.47244094488188976" bottom="0.51180993000874886" header="0.51180993000874886" footer="0.51180993000874886"/>
  <pageSetup paperSize="9" scale="79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45"/>
  <sheetViews>
    <sheetView showGridLines="0" view="pageBreakPreview" zoomScale="90" zoomScaleNormal="80" zoomScaleSheetLayoutView="90" workbookViewId="0">
      <selection activeCell="N18" sqref="N18"/>
    </sheetView>
  </sheetViews>
  <sheetFormatPr defaultColWidth="9.09765625" defaultRowHeight="22.4" customHeight="1"/>
  <cols>
    <col min="1" max="1" width="61" style="47" customWidth="1"/>
    <col min="2" max="2" width="9.3984375" style="47" customWidth="1"/>
    <col min="3" max="3" width="1.09765625" style="47" customWidth="1"/>
    <col min="4" max="4" width="18.8984375" style="62" customWidth="1"/>
    <col min="5" max="5" width="1.09765625" style="62" customWidth="1"/>
    <col min="6" max="6" width="18.8984375" style="62" customWidth="1"/>
    <col min="7" max="7" width="1.09765625" style="62" customWidth="1"/>
    <col min="8" max="8" width="18.8984375" style="62" customWidth="1"/>
    <col min="9" max="9" width="1.09765625" style="62" customWidth="1"/>
    <col min="10" max="10" width="18.8984375" style="62" customWidth="1"/>
    <col min="11" max="11" width="1.09765625" style="62" customWidth="1"/>
    <col min="12" max="12" width="18.8984375" style="62" customWidth="1"/>
    <col min="13" max="16384" width="9.09765625" style="47"/>
  </cols>
  <sheetData>
    <row r="1" spans="1:12" ht="22.4" customHeight="1">
      <c r="A1" s="16" t="s">
        <v>38</v>
      </c>
      <c r="B1" s="3"/>
      <c r="C1" s="3"/>
      <c r="D1" s="1"/>
      <c r="E1" s="3"/>
      <c r="F1" s="1"/>
      <c r="G1" s="3"/>
      <c r="H1" s="9"/>
      <c r="I1" s="3"/>
      <c r="J1" s="9"/>
      <c r="K1" s="3"/>
      <c r="L1" s="3"/>
    </row>
    <row r="2" spans="1:12" ht="22.4" customHeight="1">
      <c r="A2" s="16" t="s">
        <v>118</v>
      </c>
      <c r="B2" s="6"/>
      <c r="C2" s="3"/>
      <c r="D2" s="6"/>
      <c r="E2" s="3"/>
      <c r="F2" s="6"/>
      <c r="G2" s="3"/>
      <c r="H2" s="9"/>
      <c r="I2" s="3"/>
      <c r="J2" s="9"/>
      <c r="K2" s="3"/>
      <c r="L2" s="3"/>
    </row>
    <row r="3" spans="1:12" ht="22.4" customHeight="1">
      <c r="A3" s="16"/>
      <c r="B3" s="3"/>
      <c r="C3" s="3"/>
      <c r="D3" s="1"/>
      <c r="E3" s="3"/>
      <c r="F3" s="3"/>
      <c r="G3" s="3"/>
      <c r="H3" s="9"/>
      <c r="I3" s="3"/>
      <c r="J3" s="9"/>
      <c r="K3" s="3"/>
      <c r="L3" s="3"/>
    </row>
    <row r="4" spans="1:12" ht="22.4" customHeight="1">
      <c r="A4" s="16"/>
      <c r="B4" s="48"/>
      <c r="C4" s="49"/>
      <c r="D4" s="227" t="s">
        <v>72</v>
      </c>
      <c r="E4" s="227"/>
      <c r="F4" s="227"/>
      <c r="G4" s="227"/>
      <c r="H4" s="227"/>
      <c r="I4" s="227"/>
      <c r="J4" s="227"/>
      <c r="K4" s="227"/>
      <c r="L4" s="227"/>
    </row>
    <row r="5" spans="1:12" ht="22.4" customHeight="1">
      <c r="A5" s="50"/>
      <c r="B5" s="51"/>
      <c r="C5" s="51"/>
      <c r="D5" s="52" t="s">
        <v>239</v>
      </c>
      <c r="E5" s="51"/>
      <c r="F5" s="83" t="s">
        <v>27</v>
      </c>
      <c r="G5" s="52"/>
      <c r="H5" s="228" t="s">
        <v>43</v>
      </c>
      <c r="I5" s="228"/>
      <c r="J5" s="228"/>
      <c r="K5" s="51"/>
      <c r="L5" s="83" t="s">
        <v>29</v>
      </c>
    </row>
    <row r="6" spans="1:12" ht="22.4" customHeight="1">
      <c r="A6" s="50"/>
      <c r="B6" s="51"/>
      <c r="C6" s="51"/>
      <c r="D6" s="52" t="s">
        <v>64</v>
      </c>
      <c r="E6" s="51"/>
      <c r="F6" s="83" t="s">
        <v>28</v>
      </c>
      <c r="G6" s="52"/>
      <c r="H6" s="52" t="s">
        <v>65</v>
      </c>
      <c r="I6" s="83"/>
      <c r="J6" s="83" t="s">
        <v>32</v>
      </c>
      <c r="K6" s="51"/>
      <c r="L6" s="83" t="s">
        <v>30</v>
      </c>
    </row>
    <row r="7" spans="1:12" ht="22.4" customHeight="1">
      <c r="A7" s="50"/>
      <c r="B7" s="53"/>
      <c r="C7" s="51"/>
      <c r="D7" s="52" t="s">
        <v>67</v>
      </c>
      <c r="E7" s="51"/>
      <c r="F7" s="83" t="s">
        <v>123</v>
      </c>
      <c r="G7" s="52"/>
      <c r="H7" s="52" t="s">
        <v>68</v>
      </c>
      <c r="I7" s="83"/>
      <c r="J7" s="83" t="s">
        <v>41</v>
      </c>
      <c r="K7" s="51"/>
      <c r="L7" s="83" t="s">
        <v>50</v>
      </c>
    </row>
    <row r="8" spans="1:12" ht="22.4" customHeight="1">
      <c r="A8" s="50"/>
      <c r="B8" s="8"/>
      <c r="C8" s="8"/>
      <c r="D8" s="229" t="s">
        <v>96</v>
      </c>
      <c r="E8" s="229"/>
      <c r="F8" s="229"/>
      <c r="G8" s="229"/>
      <c r="H8" s="229"/>
      <c r="I8" s="229"/>
      <c r="J8" s="229"/>
      <c r="K8" s="229"/>
      <c r="L8" s="229"/>
    </row>
    <row r="9" spans="1:12" ht="22.4" customHeight="1">
      <c r="A9" s="54" t="s">
        <v>205</v>
      </c>
      <c r="B9" s="55"/>
      <c r="C9" s="55"/>
      <c r="D9" s="85"/>
      <c r="E9" s="85"/>
      <c r="F9" s="85"/>
      <c r="G9" s="85"/>
      <c r="H9" s="85"/>
      <c r="I9" s="85"/>
      <c r="J9" s="85"/>
      <c r="K9" s="85"/>
      <c r="L9" s="85"/>
    </row>
    <row r="10" spans="1:12" ht="22.4" customHeight="1">
      <c r="A10" s="56" t="s">
        <v>172</v>
      </c>
      <c r="D10" s="57">
        <v>1911927</v>
      </c>
      <c r="E10" s="57"/>
      <c r="F10" s="57">
        <v>5063196</v>
      </c>
      <c r="G10" s="58"/>
      <c r="H10" s="57">
        <v>331000</v>
      </c>
      <c r="I10" s="58"/>
      <c r="J10" s="57">
        <v>2416739</v>
      </c>
      <c r="K10" s="18"/>
      <c r="L10" s="18">
        <v>9722862</v>
      </c>
    </row>
    <row r="11" spans="1:12" ht="22.4" hidden="1" customHeight="1">
      <c r="A11" s="54" t="s">
        <v>114</v>
      </c>
      <c r="D11" s="57"/>
      <c r="E11" s="57"/>
      <c r="F11" s="57"/>
      <c r="G11" s="58"/>
      <c r="H11" s="57"/>
      <c r="I11" s="58"/>
      <c r="J11" s="57"/>
      <c r="K11" s="18"/>
      <c r="L11" s="18"/>
    </row>
    <row r="12" spans="1:12" ht="22.4" hidden="1" customHeight="1">
      <c r="A12" s="26" t="s">
        <v>124</v>
      </c>
      <c r="D12" s="57"/>
      <c r="E12" s="57"/>
      <c r="F12" s="57"/>
      <c r="G12" s="58"/>
      <c r="H12" s="57"/>
      <c r="I12" s="58"/>
      <c r="J12" s="57"/>
      <c r="K12" s="18"/>
      <c r="L12" s="18"/>
    </row>
    <row r="13" spans="1:12" ht="22.4" hidden="1" customHeight="1">
      <c r="A13" s="2" t="s">
        <v>125</v>
      </c>
      <c r="B13" s="59">
        <v>12</v>
      </c>
      <c r="D13" s="60"/>
      <c r="E13" s="61"/>
      <c r="F13" s="60"/>
      <c r="G13" s="58"/>
      <c r="H13" s="60"/>
      <c r="I13" s="58"/>
      <c r="K13" s="18"/>
      <c r="L13" s="23">
        <v>0</v>
      </c>
    </row>
    <row r="14" spans="1:12" ht="22.4" hidden="1" customHeight="1">
      <c r="A14" s="16" t="s">
        <v>115</v>
      </c>
      <c r="D14" s="63">
        <v>0</v>
      </c>
      <c r="E14" s="64"/>
      <c r="F14" s="63">
        <v>0</v>
      </c>
      <c r="G14" s="58"/>
      <c r="H14" s="63">
        <v>0</v>
      </c>
      <c r="I14" s="58"/>
      <c r="J14" s="65">
        <v>0</v>
      </c>
      <c r="K14" s="66"/>
      <c r="L14" s="65">
        <v>0</v>
      </c>
    </row>
    <row r="15" spans="1:12" ht="22.4" customHeight="1">
      <c r="A15" s="26"/>
      <c r="D15" s="57"/>
      <c r="E15" s="57"/>
      <c r="F15" s="57"/>
      <c r="G15" s="58"/>
      <c r="H15" s="57"/>
      <c r="I15" s="58"/>
      <c r="J15" s="57"/>
      <c r="K15" s="18"/>
      <c r="L15" s="18"/>
    </row>
    <row r="16" spans="1:12" ht="22.4" customHeight="1">
      <c r="A16" s="46" t="s">
        <v>99</v>
      </c>
      <c r="D16" s="67"/>
      <c r="E16" s="61"/>
      <c r="F16" s="67"/>
      <c r="G16" s="58"/>
      <c r="H16" s="67"/>
      <c r="I16" s="58"/>
      <c r="J16" s="68"/>
      <c r="L16" s="7"/>
    </row>
    <row r="17" spans="1:12" ht="22.4" customHeight="1">
      <c r="A17" s="50" t="s">
        <v>238</v>
      </c>
      <c r="D17" s="60">
        <v>0</v>
      </c>
      <c r="E17" s="61"/>
      <c r="F17" s="60">
        <v>0</v>
      </c>
      <c r="G17" s="58"/>
      <c r="H17" s="60">
        <v>0</v>
      </c>
      <c r="I17" s="44"/>
      <c r="J17" s="69">
        <v>25797</v>
      </c>
      <c r="K17" s="70"/>
      <c r="L17" s="27">
        <v>25797</v>
      </c>
    </row>
    <row r="18" spans="1:12" ht="22.4" customHeight="1">
      <c r="A18" s="50" t="s">
        <v>148</v>
      </c>
      <c r="D18" s="71">
        <v>0</v>
      </c>
      <c r="E18" s="72"/>
      <c r="F18" s="71">
        <v>0</v>
      </c>
      <c r="G18" s="84"/>
      <c r="H18" s="71">
        <v>0</v>
      </c>
      <c r="I18" s="84"/>
      <c r="J18" s="73">
        <v>0</v>
      </c>
      <c r="L18" s="23">
        <v>0</v>
      </c>
    </row>
    <row r="19" spans="1:12" ht="22.4" customHeight="1">
      <c r="A19" s="45" t="s">
        <v>165</v>
      </c>
      <c r="D19" s="63">
        <f>SUM(D17)</f>
        <v>0</v>
      </c>
      <c r="E19" s="64"/>
      <c r="F19" s="63">
        <f>SUM(F17)</f>
        <v>0</v>
      </c>
      <c r="G19" s="58"/>
      <c r="H19" s="63">
        <f>SUM(H17)</f>
        <v>0</v>
      </c>
      <c r="I19" s="58"/>
      <c r="J19" s="65">
        <f>SUM(J17:J18)</f>
        <v>25797</v>
      </c>
      <c r="K19" s="66"/>
      <c r="L19" s="65">
        <f>SUM(L17:L18)</f>
        <v>25797</v>
      </c>
    </row>
    <row r="20" spans="1:12" ht="22.4" customHeight="1">
      <c r="A20" s="46"/>
      <c r="D20" s="74"/>
      <c r="E20" s="75"/>
      <c r="F20" s="74"/>
      <c r="G20" s="58"/>
      <c r="H20" s="74"/>
      <c r="I20" s="58"/>
      <c r="J20" s="76"/>
      <c r="K20" s="57"/>
      <c r="L20" s="19"/>
    </row>
    <row r="21" spans="1:12" ht="22.4" customHeight="1" thickBot="1">
      <c r="A21" s="16" t="s">
        <v>212</v>
      </c>
      <c r="B21" s="59"/>
      <c r="D21" s="77">
        <f>+D10+D19+D14</f>
        <v>1911927</v>
      </c>
      <c r="E21" s="57"/>
      <c r="F21" s="77">
        <f>+F10+F19+F14</f>
        <v>5063196</v>
      </c>
      <c r="G21" s="57"/>
      <c r="H21" s="77">
        <f>+H10+H19+H14</f>
        <v>331000</v>
      </c>
      <c r="I21" s="57"/>
      <c r="J21" s="77">
        <f>+J10+J19+J14</f>
        <v>2442536</v>
      </c>
      <c r="K21" s="57"/>
      <c r="L21" s="77">
        <f>+L10+L19+L14</f>
        <v>9748659</v>
      </c>
    </row>
    <row r="22" spans="1:12" ht="22.4" customHeight="1" thickTop="1">
      <c r="G22" s="62">
        <v>0</v>
      </c>
      <c r="I22" s="62">
        <v>0</v>
      </c>
    </row>
    <row r="24" spans="1:12" ht="22.4" customHeight="1">
      <c r="A24" s="16" t="s">
        <v>38</v>
      </c>
      <c r="B24" s="3"/>
      <c r="C24" s="3"/>
      <c r="D24" s="1"/>
      <c r="E24" s="3"/>
      <c r="F24" s="1"/>
      <c r="G24" s="3"/>
      <c r="H24" s="9"/>
      <c r="I24" s="3"/>
      <c r="J24" s="9"/>
      <c r="K24" s="3"/>
      <c r="L24" s="3"/>
    </row>
    <row r="25" spans="1:12" ht="22.4" customHeight="1">
      <c r="A25" s="16" t="s">
        <v>118</v>
      </c>
      <c r="B25" s="6"/>
      <c r="C25" s="3"/>
      <c r="D25" s="6"/>
      <c r="E25" s="3"/>
      <c r="F25" s="6"/>
      <c r="G25" s="3"/>
      <c r="H25" s="9"/>
      <c r="I25" s="3"/>
      <c r="J25" s="9"/>
      <c r="K25" s="3"/>
      <c r="L25" s="3"/>
    </row>
    <row r="26" spans="1:12" ht="22.4" customHeight="1">
      <c r="A26" s="16"/>
      <c r="B26" s="3"/>
      <c r="C26" s="3"/>
      <c r="D26" s="1"/>
      <c r="E26" s="3"/>
      <c r="F26" s="3"/>
      <c r="G26" s="3"/>
      <c r="H26" s="9"/>
      <c r="I26" s="3"/>
      <c r="J26" s="9"/>
      <c r="K26" s="3"/>
      <c r="L26" s="3"/>
    </row>
    <row r="27" spans="1:12" ht="22.4" customHeight="1">
      <c r="A27" s="16"/>
      <c r="B27" s="48"/>
      <c r="C27" s="49"/>
      <c r="D27" s="227" t="s">
        <v>72</v>
      </c>
      <c r="E27" s="227"/>
      <c r="F27" s="227"/>
      <c r="G27" s="227"/>
      <c r="H27" s="227"/>
      <c r="I27" s="227"/>
      <c r="J27" s="227"/>
      <c r="K27" s="227"/>
      <c r="L27" s="227"/>
    </row>
    <row r="28" spans="1:12" ht="22.4" customHeight="1">
      <c r="A28" s="50"/>
      <c r="B28" s="51"/>
      <c r="C28" s="51"/>
      <c r="D28" s="52" t="s">
        <v>239</v>
      </c>
      <c r="E28" s="51"/>
      <c r="F28" s="83" t="s">
        <v>27</v>
      </c>
      <c r="G28" s="52"/>
      <c r="H28" s="228" t="s">
        <v>43</v>
      </c>
      <c r="I28" s="228"/>
      <c r="J28" s="228"/>
      <c r="K28" s="51"/>
      <c r="L28" s="83" t="s">
        <v>29</v>
      </c>
    </row>
    <row r="29" spans="1:12" ht="22.4" customHeight="1">
      <c r="A29" s="50"/>
      <c r="B29" s="51"/>
      <c r="C29" s="51"/>
      <c r="D29" s="52" t="s">
        <v>64</v>
      </c>
      <c r="E29" s="51"/>
      <c r="F29" s="83" t="s">
        <v>28</v>
      </c>
      <c r="G29" s="52"/>
      <c r="H29" s="52" t="s">
        <v>65</v>
      </c>
      <c r="I29" s="83"/>
      <c r="J29" s="83" t="s">
        <v>32</v>
      </c>
      <c r="K29" s="51"/>
      <c r="L29" s="83" t="s">
        <v>30</v>
      </c>
    </row>
    <row r="30" spans="1:12" ht="22.4" customHeight="1">
      <c r="A30" s="50"/>
      <c r="B30" s="53"/>
      <c r="C30" s="51"/>
      <c r="D30" s="52" t="s">
        <v>67</v>
      </c>
      <c r="E30" s="51"/>
      <c r="F30" s="83" t="s">
        <v>123</v>
      </c>
      <c r="G30" s="52"/>
      <c r="H30" s="52" t="s">
        <v>68</v>
      </c>
      <c r="I30" s="83"/>
      <c r="J30" s="83" t="s">
        <v>41</v>
      </c>
      <c r="K30" s="51"/>
      <c r="L30" s="83" t="s">
        <v>50</v>
      </c>
    </row>
    <row r="31" spans="1:12" ht="22.4" customHeight="1">
      <c r="A31" s="50"/>
      <c r="B31" s="8"/>
      <c r="C31" s="8"/>
      <c r="D31" s="229" t="s">
        <v>96</v>
      </c>
      <c r="E31" s="229"/>
      <c r="F31" s="229"/>
      <c r="G31" s="229"/>
      <c r="H31" s="229"/>
      <c r="I31" s="229"/>
      <c r="J31" s="229"/>
      <c r="K31" s="229"/>
      <c r="L31" s="229"/>
    </row>
    <row r="32" spans="1:12" ht="22.4" customHeight="1">
      <c r="A32" s="54" t="s">
        <v>207</v>
      </c>
      <c r="B32" s="55"/>
      <c r="C32" s="55"/>
      <c r="D32" s="85"/>
      <c r="E32" s="85"/>
      <c r="F32" s="85"/>
      <c r="G32" s="85"/>
      <c r="H32" s="85"/>
      <c r="I32" s="85"/>
      <c r="J32" s="85"/>
      <c r="K32" s="85"/>
      <c r="L32" s="85"/>
    </row>
    <row r="33" spans="1:12" ht="22.4" customHeight="1">
      <c r="A33" s="56" t="s">
        <v>209</v>
      </c>
      <c r="D33" s="57">
        <v>1911927</v>
      </c>
      <c r="E33" s="57"/>
      <c r="F33" s="57">
        <v>5063196</v>
      </c>
      <c r="G33" s="58"/>
      <c r="H33" s="57">
        <v>331000</v>
      </c>
      <c r="I33" s="58"/>
      <c r="J33" s="57">
        <v>2521984</v>
      </c>
      <c r="K33" s="18"/>
      <c r="L33" s="78">
        <v>9828107</v>
      </c>
    </row>
    <row r="34" spans="1:12" ht="22.4" hidden="1" customHeight="1">
      <c r="A34" s="54" t="s">
        <v>114</v>
      </c>
      <c r="D34" s="57"/>
      <c r="E34" s="57"/>
      <c r="F34" s="57"/>
      <c r="G34" s="58"/>
      <c r="H34" s="57"/>
      <c r="I34" s="58"/>
      <c r="J34" s="57"/>
      <c r="K34" s="18"/>
      <c r="L34" s="18"/>
    </row>
    <row r="35" spans="1:12" ht="22.4" hidden="1" customHeight="1">
      <c r="A35" s="26" t="s">
        <v>124</v>
      </c>
      <c r="D35" s="57"/>
      <c r="E35" s="57"/>
      <c r="F35" s="57"/>
      <c r="G35" s="58"/>
      <c r="H35" s="57"/>
      <c r="I35" s="58"/>
      <c r="J35" s="57"/>
      <c r="K35" s="18"/>
      <c r="L35" s="18"/>
    </row>
    <row r="36" spans="1:12" ht="22.4" hidden="1" customHeight="1">
      <c r="A36" s="2" t="s">
        <v>125</v>
      </c>
      <c r="B36" s="59">
        <v>12</v>
      </c>
      <c r="G36" s="79"/>
      <c r="I36" s="58"/>
      <c r="K36" s="18"/>
      <c r="L36" s="23">
        <v>0</v>
      </c>
    </row>
    <row r="37" spans="1:12" ht="22.4" hidden="1" customHeight="1">
      <c r="A37" s="16" t="s">
        <v>115</v>
      </c>
      <c r="D37" s="63">
        <v>1911927</v>
      </c>
      <c r="E37" s="64"/>
      <c r="F37" s="63">
        <v>5063196</v>
      </c>
      <c r="G37" s="58"/>
      <c r="H37" s="63">
        <v>331000</v>
      </c>
      <c r="I37" s="58"/>
      <c r="J37" s="65">
        <v>2521984</v>
      </c>
      <c r="K37" s="66"/>
      <c r="L37" s="65">
        <v>9828107</v>
      </c>
    </row>
    <row r="38" spans="1:12" ht="22.4" customHeight="1">
      <c r="A38" s="26"/>
      <c r="D38" s="57"/>
      <c r="E38" s="57"/>
      <c r="F38" s="57"/>
      <c r="G38" s="58"/>
      <c r="H38" s="57"/>
      <c r="I38" s="58"/>
      <c r="J38" s="57"/>
      <c r="K38" s="18"/>
      <c r="L38" s="18"/>
    </row>
    <row r="39" spans="1:12" ht="22.4" customHeight="1">
      <c r="A39" s="46" t="s">
        <v>99</v>
      </c>
      <c r="D39" s="67"/>
      <c r="E39" s="61"/>
      <c r="F39" s="67"/>
      <c r="G39" s="58"/>
      <c r="H39" s="67"/>
      <c r="I39" s="58"/>
      <c r="J39" s="68"/>
      <c r="L39" s="7"/>
    </row>
    <row r="40" spans="1:12" ht="22.4" customHeight="1">
      <c r="A40" s="50" t="s">
        <v>238</v>
      </c>
      <c r="D40" s="60">
        <v>0</v>
      </c>
      <c r="E40" s="61"/>
      <c r="F40" s="60">
        <v>0</v>
      </c>
      <c r="G40" s="58"/>
      <c r="H40" s="60">
        <v>0</v>
      </c>
      <c r="I40" s="58"/>
      <c r="J40" s="72">
        <v>33524</v>
      </c>
      <c r="L40" s="9">
        <v>33524</v>
      </c>
    </row>
    <row r="41" spans="1:12" ht="22.4" customHeight="1">
      <c r="A41" s="50" t="s">
        <v>148</v>
      </c>
      <c r="D41" s="71">
        <v>0</v>
      </c>
      <c r="E41" s="72"/>
      <c r="F41" s="71">
        <v>0</v>
      </c>
      <c r="G41" s="84"/>
      <c r="H41" s="71">
        <v>0</v>
      </c>
      <c r="I41" s="84"/>
      <c r="J41" s="73">
        <v>0</v>
      </c>
      <c r="L41" s="9">
        <v>0</v>
      </c>
    </row>
    <row r="42" spans="1:12" ht="22.4" customHeight="1">
      <c r="A42" s="45" t="s">
        <v>165</v>
      </c>
      <c r="D42" s="63">
        <f>SUM(D40:D41)</f>
        <v>0</v>
      </c>
      <c r="E42" s="64"/>
      <c r="F42" s="63">
        <f>SUM(F40:F41)</f>
        <v>0</v>
      </c>
      <c r="G42" s="58"/>
      <c r="H42" s="63">
        <f>SUM(H40:H41)</f>
        <v>0</v>
      </c>
      <c r="I42" s="58"/>
      <c r="J42" s="65">
        <f>SUM(J40:J41)</f>
        <v>33524</v>
      </c>
      <c r="K42" s="66"/>
      <c r="L42" s="65">
        <f>SUM(L40:L41)</f>
        <v>33524</v>
      </c>
    </row>
    <row r="43" spans="1:12" ht="22.4" customHeight="1">
      <c r="A43" s="46"/>
      <c r="D43" s="74"/>
      <c r="E43" s="75"/>
      <c r="F43" s="74"/>
      <c r="G43" s="58"/>
      <c r="H43" s="74"/>
      <c r="I43" s="58"/>
      <c r="J43" s="76"/>
      <c r="K43" s="57"/>
      <c r="L43" s="19"/>
    </row>
    <row r="44" spans="1:12" ht="22.4" customHeight="1" thickBot="1">
      <c r="A44" s="16" t="s">
        <v>208</v>
      </c>
      <c r="B44" s="59"/>
      <c r="D44" s="77">
        <f>SUM(D37,D42)</f>
        <v>1911927</v>
      </c>
      <c r="E44" s="57"/>
      <c r="F44" s="77">
        <f>SUM(F37,F42)</f>
        <v>5063196</v>
      </c>
      <c r="G44" s="57"/>
      <c r="H44" s="77">
        <f>SUM(H37,H42)</f>
        <v>331000</v>
      </c>
      <c r="I44" s="57"/>
      <c r="J44" s="77">
        <f>SUM(J37,J42)</f>
        <v>2555508</v>
      </c>
      <c r="K44" s="57"/>
      <c r="L44" s="77">
        <f>SUM(L37,L42)</f>
        <v>9861631</v>
      </c>
    </row>
    <row r="45" spans="1:12" ht="22.4" customHeight="1" thickTop="1">
      <c r="G45" s="62">
        <v>0</v>
      </c>
      <c r="I45" s="62">
        <v>0</v>
      </c>
    </row>
  </sheetData>
  <mergeCells count="6">
    <mergeCell ref="D27:L27"/>
    <mergeCell ref="H28:J28"/>
    <mergeCell ref="D31:L31"/>
    <mergeCell ref="D4:L4"/>
    <mergeCell ref="H5:J5"/>
    <mergeCell ref="D8:L8"/>
  </mergeCells>
  <pageMargins left="0.8" right="0.5" top="0.48" bottom="0.5" header="0.5" footer="0.5"/>
  <pageSetup paperSize="9" scale="87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12"/>
  <sheetViews>
    <sheetView showGridLines="0" tabSelected="1" view="pageBreakPreview" topLeftCell="A100" zoomScale="80" zoomScaleNormal="90" zoomScaleSheetLayoutView="80" workbookViewId="0">
      <selection activeCell="A113" sqref="A113:XFD1048576"/>
    </sheetView>
  </sheetViews>
  <sheetFormatPr defaultColWidth="35" defaultRowHeight="22.4" customHeight="1"/>
  <cols>
    <col min="1" max="1" width="60.3984375" customWidth="1"/>
    <col min="2" max="2" width="8.69921875" style="206" customWidth="1"/>
    <col min="3" max="3" width="14" style="214" customWidth="1"/>
    <col min="4" max="4" width="1" style="206" customWidth="1"/>
    <col min="5" max="5" width="14" style="214" customWidth="1"/>
    <col min="6" max="6" width="1" style="206" customWidth="1"/>
    <col min="7" max="7" width="14" style="206" customWidth="1"/>
    <col min="8" max="8" width="1" style="206" customWidth="1"/>
    <col min="9" max="9" width="14" style="206" customWidth="1"/>
    <col min="10" max="16384" width="35" style="206"/>
  </cols>
  <sheetData>
    <row r="1" spans="1:9" ht="22.4" customHeight="1">
      <c r="A1" s="205" t="s">
        <v>38</v>
      </c>
      <c r="C1" s="206"/>
      <c r="E1" s="206"/>
    </row>
    <row r="2" spans="1:9" ht="22.4" customHeight="1">
      <c r="A2" s="207" t="s">
        <v>117</v>
      </c>
      <c r="C2" s="206"/>
      <c r="E2" s="206"/>
    </row>
    <row r="3" spans="1:9" ht="22.4" customHeight="1">
      <c r="A3" s="207"/>
      <c r="C3" s="206"/>
      <c r="E3" s="206"/>
    </row>
    <row r="4" spans="1:9" ht="22.4" customHeight="1">
      <c r="A4" s="3"/>
      <c r="B4" s="80"/>
      <c r="C4" s="222" t="s">
        <v>39</v>
      </c>
      <c r="D4" s="222"/>
      <c r="E4" s="222"/>
      <c r="F4" s="81"/>
      <c r="G4" s="222" t="s">
        <v>72</v>
      </c>
      <c r="H4" s="222"/>
      <c r="I4" s="222"/>
    </row>
    <row r="5" spans="1:9" ht="22.4" customHeight="1">
      <c r="A5" s="3"/>
      <c r="B5" s="80"/>
      <c r="C5" s="223" t="s">
        <v>100</v>
      </c>
      <c r="D5" s="223"/>
      <c r="E5" s="223"/>
      <c r="F5" s="83"/>
      <c r="G5" s="223" t="s">
        <v>100</v>
      </c>
      <c r="H5" s="223"/>
      <c r="I5" s="223"/>
    </row>
    <row r="6" spans="1:9" ht="22.4" customHeight="1">
      <c r="A6" s="3"/>
      <c r="B6" s="80"/>
      <c r="C6" s="223" t="s">
        <v>203</v>
      </c>
      <c r="D6" s="223"/>
      <c r="E6" s="223"/>
      <c r="F6" s="83"/>
      <c r="G6" s="223" t="s">
        <v>203</v>
      </c>
      <c r="H6" s="223"/>
      <c r="I6" s="223"/>
    </row>
    <row r="7" spans="1:9" ht="22.4" customHeight="1">
      <c r="A7" s="4"/>
      <c r="B7" s="80"/>
      <c r="C7" s="83">
        <v>2566</v>
      </c>
      <c r="D7" s="83"/>
      <c r="E7" s="83">
        <v>2565</v>
      </c>
      <c r="F7" s="83"/>
      <c r="G7" s="83">
        <v>2566</v>
      </c>
      <c r="H7" s="83"/>
      <c r="I7" s="83">
        <v>2565</v>
      </c>
    </row>
    <row r="8" spans="1:9" ht="22.4" customHeight="1">
      <c r="A8" s="3"/>
      <c r="B8" s="83"/>
      <c r="C8" s="225" t="s">
        <v>96</v>
      </c>
      <c r="D8" s="225"/>
      <c r="E8" s="225"/>
      <c r="F8" s="225"/>
      <c r="G8" s="225"/>
      <c r="H8" s="225"/>
      <c r="I8" s="225"/>
    </row>
    <row r="9" spans="1:9" ht="22.4" customHeight="1">
      <c r="A9" s="208" t="s">
        <v>54</v>
      </c>
      <c r="B9" s="83"/>
      <c r="C9" s="5"/>
      <c r="D9" s="6"/>
      <c r="E9" s="5"/>
      <c r="F9" s="6"/>
      <c r="G9" s="6"/>
      <c r="H9" s="6"/>
      <c r="I9" s="6"/>
    </row>
    <row r="10" spans="1:9" ht="22.4" customHeight="1">
      <c r="A10" s="3" t="s">
        <v>98</v>
      </c>
      <c r="B10" s="83"/>
      <c r="C10" s="7">
        <v>131777</v>
      </c>
      <c r="D10" s="7"/>
      <c r="E10" s="7">
        <v>319304</v>
      </c>
      <c r="F10" s="7"/>
      <c r="G10" s="7">
        <v>33524</v>
      </c>
      <c r="H10" s="7"/>
      <c r="I10" s="7">
        <v>25797</v>
      </c>
    </row>
    <row r="11" spans="1:9" ht="22.4" customHeight="1">
      <c r="A11" s="8" t="s">
        <v>199</v>
      </c>
      <c r="B11" s="83"/>
      <c r="C11" s="7"/>
      <c r="D11" s="7"/>
      <c r="E11" s="7"/>
      <c r="F11" s="9"/>
      <c r="G11" s="9"/>
      <c r="H11" s="9"/>
      <c r="I11" s="9"/>
    </row>
    <row r="12" spans="1:9" ht="22.4" customHeight="1">
      <c r="A12" s="3" t="s">
        <v>55</v>
      </c>
      <c r="B12" s="83"/>
      <c r="C12" s="7">
        <v>289243</v>
      </c>
      <c r="D12" s="7"/>
      <c r="E12" s="7">
        <v>282164</v>
      </c>
      <c r="F12" s="7"/>
      <c r="G12" s="7">
        <v>5042</v>
      </c>
      <c r="H12" s="7"/>
      <c r="I12" s="7">
        <v>4581</v>
      </c>
    </row>
    <row r="13" spans="1:9" ht="22.4" hidden="1" customHeight="1">
      <c r="A13" s="3" t="s">
        <v>93</v>
      </c>
      <c r="B13" s="83"/>
      <c r="C13" s="7">
        <v>0</v>
      </c>
      <c r="D13" s="7"/>
      <c r="E13" s="7">
        <v>0</v>
      </c>
      <c r="F13" s="7"/>
      <c r="G13" s="10">
        <v>0</v>
      </c>
      <c r="H13" s="7"/>
      <c r="I13" s="11">
        <v>0</v>
      </c>
    </row>
    <row r="14" spans="1:9" ht="22.4" customHeight="1">
      <c r="A14" s="3" t="s">
        <v>22</v>
      </c>
      <c r="B14" s="83"/>
      <c r="C14" s="7">
        <v>-10483</v>
      </c>
      <c r="D14" s="7"/>
      <c r="E14" s="7">
        <v>-5691</v>
      </c>
      <c r="F14" s="7"/>
      <c r="G14" s="11">
        <v>-86163</v>
      </c>
      <c r="H14" s="7"/>
      <c r="I14" s="11">
        <v>-57798</v>
      </c>
    </row>
    <row r="15" spans="1:9" ht="22.4" customHeight="1">
      <c r="A15" s="2" t="s">
        <v>44</v>
      </c>
      <c r="B15" s="83"/>
      <c r="C15" s="11">
        <v>0</v>
      </c>
      <c r="D15" s="7"/>
      <c r="E15" s="11">
        <v>0</v>
      </c>
      <c r="F15" s="7"/>
      <c r="G15" s="11">
        <v>-30000</v>
      </c>
      <c r="H15" s="7"/>
      <c r="I15" s="7">
        <v>-20552</v>
      </c>
    </row>
    <row r="16" spans="1:9" ht="22.4" customHeight="1">
      <c r="A16" s="2" t="s">
        <v>49</v>
      </c>
      <c r="B16" s="83"/>
      <c r="C16" s="7">
        <v>239697</v>
      </c>
      <c r="D16" s="7"/>
      <c r="E16" s="7">
        <v>224178</v>
      </c>
      <c r="F16" s="7"/>
      <c r="G16" s="7">
        <v>47390</v>
      </c>
      <c r="H16" s="7"/>
      <c r="I16" s="7">
        <v>29268</v>
      </c>
    </row>
    <row r="17" spans="1:9" ht="22.4" customHeight="1">
      <c r="A17" s="209" t="s">
        <v>227</v>
      </c>
      <c r="B17" s="83"/>
      <c r="C17" s="7">
        <v>2142</v>
      </c>
      <c r="D17" s="7"/>
      <c r="E17" s="7">
        <v>1741</v>
      </c>
      <c r="F17" s="7"/>
      <c r="G17" s="11">
        <v>0</v>
      </c>
      <c r="H17" s="7"/>
      <c r="I17" s="11">
        <v>0</v>
      </c>
    </row>
    <row r="18" spans="1:9" ht="22.4" customHeight="1">
      <c r="A18" s="209" t="s">
        <v>228</v>
      </c>
      <c r="B18" s="83"/>
      <c r="C18" s="7">
        <v>-18405</v>
      </c>
      <c r="D18" s="7"/>
      <c r="E18" s="7">
        <v>11389</v>
      </c>
      <c r="F18" s="7"/>
      <c r="G18" s="11">
        <v>0</v>
      </c>
      <c r="H18" s="7"/>
      <c r="I18" s="11">
        <v>0</v>
      </c>
    </row>
    <row r="19" spans="1:9" ht="22.4" customHeight="1">
      <c r="A19" s="209" t="s">
        <v>234</v>
      </c>
      <c r="B19" s="83"/>
      <c r="C19" s="7">
        <v>9270</v>
      </c>
      <c r="D19" s="7"/>
      <c r="E19" s="7">
        <v>4170</v>
      </c>
      <c r="F19" s="7"/>
      <c r="G19" s="11">
        <v>1329</v>
      </c>
      <c r="H19" s="7"/>
      <c r="I19" s="11">
        <v>1136</v>
      </c>
    </row>
    <row r="20" spans="1:9" ht="22.4" customHeight="1">
      <c r="A20" s="209" t="s">
        <v>235</v>
      </c>
      <c r="B20" s="83"/>
      <c r="C20" s="7">
        <v>2397</v>
      </c>
      <c r="D20" s="7"/>
      <c r="E20" s="11">
        <v>0</v>
      </c>
      <c r="F20" s="7"/>
      <c r="G20" s="11">
        <v>0</v>
      </c>
      <c r="H20" s="7"/>
      <c r="I20" s="11">
        <v>0</v>
      </c>
    </row>
    <row r="21" spans="1:9" ht="22.4" customHeight="1">
      <c r="A21" s="2" t="s">
        <v>122</v>
      </c>
      <c r="B21" s="83"/>
      <c r="C21" s="11">
        <v>5004</v>
      </c>
      <c r="D21" s="7"/>
      <c r="E21" s="11">
        <v>107</v>
      </c>
      <c r="F21" s="7"/>
      <c r="G21" s="11">
        <v>0</v>
      </c>
      <c r="H21" s="7"/>
      <c r="I21" s="11">
        <v>0</v>
      </c>
    </row>
    <row r="22" spans="1:9" ht="22.4" customHeight="1">
      <c r="A22" s="2" t="s">
        <v>230</v>
      </c>
      <c r="B22" s="83"/>
      <c r="C22" s="11">
        <v>-1812</v>
      </c>
      <c r="D22" s="7"/>
      <c r="E22" s="11">
        <v>24635</v>
      </c>
      <c r="F22" s="7"/>
      <c r="G22" s="11">
        <v>0</v>
      </c>
      <c r="H22" s="7"/>
      <c r="I22" s="11">
        <v>0</v>
      </c>
    </row>
    <row r="23" spans="1:9" ht="22.4" customHeight="1">
      <c r="A23" s="2" t="s">
        <v>229</v>
      </c>
      <c r="B23" s="83"/>
      <c r="C23" s="11">
        <v>-149185</v>
      </c>
      <c r="D23" s="7"/>
      <c r="E23" s="7">
        <v>-288581</v>
      </c>
      <c r="F23" s="7"/>
      <c r="G23" s="11">
        <v>0</v>
      </c>
      <c r="H23" s="7"/>
      <c r="I23" s="11">
        <v>0</v>
      </c>
    </row>
    <row r="24" spans="1:9" ht="22.4" customHeight="1">
      <c r="A24" s="2" t="s">
        <v>213</v>
      </c>
      <c r="B24" s="83"/>
      <c r="C24" s="11"/>
      <c r="D24" s="3"/>
      <c r="E24" s="11"/>
      <c r="F24" s="3"/>
      <c r="G24" s="3"/>
      <c r="H24" s="3"/>
      <c r="I24" s="3"/>
    </row>
    <row r="25" spans="1:9" ht="22.4" customHeight="1">
      <c r="A25" s="2" t="s">
        <v>126</v>
      </c>
      <c r="B25" s="83"/>
      <c r="C25" s="7">
        <v>96</v>
      </c>
      <c r="D25" s="7"/>
      <c r="E25" s="7">
        <v>3063</v>
      </c>
      <c r="F25" s="7"/>
      <c r="G25" s="7">
        <v>22</v>
      </c>
      <c r="H25" s="7"/>
      <c r="I25" s="7">
        <v>5</v>
      </c>
    </row>
    <row r="26" spans="1:9" ht="22.4" customHeight="1">
      <c r="A26" s="2" t="s">
        <v>188</v>
      </c>
      <c r="B26" s="83"/>
      <c r="C26" s="7">
        <v>0</v>
      </c>
      <c r="D26" s="7"/>
      <c r="E26" s="7">
        <v>-12066</v>
      </c>
      <c r="F26" s="7"/>
      <c r="G26" s="11">
        <v>0</v>
      </c>
      <c r="H26" s="7"/>
      <c r="I26" s="11">
        <v>0</v>
      </c>
    </row>
    <row r="27" spans="1:9" ht="22.4" customHeight="1">
      <c r="A27" s="157" t="s">
        <v>231</v>
      </c>
      <c r="B27" s="83"/>
      <c r="C27" s="7"/>
      <c r="D27" s="7"/>
      <c r="E27" s="7"/>
      <c r="F27" s="7"/>
      <c r="G27" s="7"/>
      <c r="H27" s="7"/>
      <c r="I27" s="7"/>
    </row>
    <row r="28" spans="1:9" ht="22.4" customHeight="1">
      <c r="A28" s="157" t="s">
        <v>232</v>
      </c>
      <c r="B28" s="83"/>
      <c r="C28" s="7">
        <v>3558</v>
      </c>
      <c r="D28" s="7"/>
      <c r="E28" s="7">
        <v>0</v>
      </c>
      <c r="F28" s="7"/>
      <c r="G28" s="11">
        <v>0</v>
      </c>
      <c r="H28" s="7"/>
      <c r="I28" s="11">
        <v>0</v>
      </c>
    </row>
    <row r="29" spans="1:9" ht="22.4" customHeight="1">
      <c r="A29" s="2" t="s">
        <v>217</v>
      </c>
      <c r="B29" s="83"/>
      <c r="C29" s="7">
        <v>1558</v>
      </c>
      <c r="D29" s="7"/>
      <c r="E29" s="7">
        <v>15213</v>
      </c>
      <c r="F29" s="7"/>
      <c r="G29" s="13">
        <v>956</v>
      </c>
      <c r="H29" s="7"/>
      <c r="I29" s="13">
        <v>1337</v>
      </c>
    </row>
    <row r="30" spans="1:9" ht="22.4" customHeight="1">
      <c r="A30" s="3"/>
      <c r="B30" s="83"/>
      <c r="C30" s="14">
        <f>SUM(C10:C29)</f>
        <v>504857</v>
      </c>
      <c r="D30" s="7"/>
      <c r="E30" s="14">
        <f>SUM(E10:E29)</f>
        <v>579626</v>
      </c>
      <c r="F30" s="7"/>
      <c r="G30" s="14">
        <f>SUM(G10:G29)</f>
        <v>-27900</v>
      </c>
      <c r="H30" s="7"/>
      <c r="I30" s="14">
        <f>SUM(I10:I29)</f>
        <v>-16226</v>
      </c>
    </row>
    <row r="31" spans="1:9" ht="22.4" customHeight="1">
      <c r="A31" s="8" t="s">
        <v>56</v>
      </c>
      <c r="B31" s="83"/>
      <c r="C31" s="7"/>
      <c r="D31" s="7"/>
      <c r="E31" s="7"/>
      <c r="F31" s="7"/>
      <c r="G31" s="7"/>
      <c r="H31" s="7"/>
      <c r="I31" s="7"/>
    </row>
    <row r="32" spans="1:9" ht="22.4" customHeight="1">
      <c r="A32" s="3" t="s">
        <v>31</v>
      </c>
      <c r="B32" s="83"/>
      <c r="C32" s="9">
        <v>97861</v>
      </c>
      <c r="D32" s="7"/>
      <c r="E32" s="9">
        <v>301211</v>
      </c>
      <c r="F32" s="7"/>
      <c r="G32" s="11">
        <v>0</v>
      </c>
      <c r="H32" s="7"/>
      <c r="I32" s="11">
        <v>0</v>
      </c>
    </row>
    <row r="33" spans="1:9" ht="22.4" customHeight="1">
      <c r="A33" s="3" t="s">
        <v>129</v>
      </c>
      <c r="B33" s="83"/>
      <c r="C33" s="9">
        <v>-64722</v>
      </c>
      <c r="D33" s="7"/>
      <c r="E33" s="9">
        <v>-41604</v>
      </c>
      <c r="F33" s="7"/>
      <c r="G33" s="11">
        <v>-6514</v>
      </c>
      <c r="H33" s="7"/>
      <c r="I33" s="7">
        <v>15003</v>
      </c>
    </row>
    <row r="34" spans="1:9" ht="22.4" customHeight="1">
      <c r="A34" s="3" t="s">
        <v>189</v>
      </c>
      <c r="B34" s="83"/>
      <c r="C34" s="9">
        <v>-176422</v>
      </c>
      <c r="D34" s="7"/>
      <c r="E34" s="11">
        <v>561470</v>
      </c>
      <c r="F34" s="7"/>
      <c r="G34" s="11">
        <v>0</v>
      </c>
      <c r="H34" s="7"/>
      <c r="I34" s="11">
        <v>0</v>
      </c>
    </row>
    <row r="35" spans="1:9" ht="22.4" customHeight="1">
      <c r="A35" s="3" t="s">
        <v>3</v>
      </c>
      <c r="B35" s="83"/>
      <c r="C35" s="9">
        <v>10432</v>
      </c>
      <c r="D35" s="7"/>
      <c r="E35" s="9">
        <v>-134986</v>
      </c>
      <c r="F35" s="7"/>
      <c r="G35" s="11">
        <v>0</v>
      </c>
      <c r="H35" s="11"/>
      <c r="I35" s="11">
        <v>0</v>
      </c>
    </row>
    <row r="36" spans="1:9" ht="22.4" customHeight="1">
      <c r="A36" s="2" t="s">
        <v>131</v>
      </c>
      <c r="B36" s="83"/>
      <c r="C36" s="9">
        <v>501711</v>
      </c>
      <c r="D36" s="7"/>
      <c r="E36" s="9">
        <v>447799</v>
      </c>
      <c r="F36" s="7"/>
      <c r="G36" s="11">
        <v>0</v>
      </c>
      <c r="H36" s="11"/>
      <c r="I36" s="11">
        <v>0</v>
      </c>
    </row>
    <row r="37" spans="1:9" ht="22.4" customHeight="1">
      <c r="A37" s="2" t="s">
        <v>132</v>
      </c>
      <c r="B37" s="83"/>
      <c r="C37" s="9">
        <v>764</v>
      </c>
      <c r="D37" s="7"/>
      <c r="E37" s="9">
        <v>47057</v>
      </c>
      <c r="F37" s="7"/>
      <c r="G37" s="11">
        <v>0</v>
      </c>
      <c r="H37" s="11"/>
      <c r="I37" s="11">
        <v>0</v>
      </c>
    </row>
    <row r="38" spans="1:9" ht="22.4" customHeight="1">
      <c r="A38" s="2" t="s">
        <v>128</v>
      </c>
      <c r="B38" s="83"/>
      <c r="C38" s="9">
        <v>555</v>
      </c>
      <c r="D38" s="9"/>
      <c r="E38" s="9">
        <v>16925</v>
      </c>
      <c r="F38" s="9"/>
      <c r="G38" s="7">
        <v>0</v>
      </c>
      <c r="H38" s="7"/>
      <c r="I38" s="7">
        <v>0</v>
      </c>
    </row>
    <row r="39" spans="1:9" ht="22.4" customHeight="1">
      <c r="A39" s="3" t="s">
        <v>4</v>
      </c>
      <c r="B39" s="83"/>
      <c r="C39" s="9">
        <v>-7242</v>
      </c>
      <c r="D39" s="9"/>
      <c r="E39" s="9">
        <v>26332</v>
      </c>
      <c r="F39" s="9"/>
      <c r="G39" s="7">
        <v>-888</v>
      </c>
      <c r="H39" s="7"/>
      <c r="I39" s="7">
        <v>205</v>
      </c>
    </row>
    <row r="40" spans="1:9" ht="22.4" customHeight="1">
      <c r="A40" s="3" t="s">
        <v>179</v>
      </c>
      <c r="B40" s="83"/>
      <c r="C40" s="9">
        <v>2008</v>
      </c>
      <c r="D40" s="9"/>
      <c r="E40" s="9">
        <v>0</v>
      </c>
      <c r="F40" s="9"/>
      <c r="G40" s="11">
        <v>0</v>
      </c>
      <c r="H40" s="7"/>
      <c r="I40" s="11">
        <v>0</v>
      </c>
    </row>
    <row r="41" spans="1:9" s="3" customFormat="1" ht="21.75" customHeight="1">
      <c r="A41" s="3" t="s">
        <v>7</v>
      </c>
      <c r="B41" s="83"/>
      <c r="C41" s="1">
        <v>-71426</v>
      </c>
      <c r="D41" s="32"/>
      <c r="E41" s="1">
        <v>-5762</v>
      </c>
      <c r="F41" s="32"/>
      <c r="G41" s="30">
        <v>5</v>
      </c>
      <c r="H41" s="27"/>
      <c r="I41" s="30">
        <v>0</v>
      </c>
    </row>
    <row r="42" spans="1:9" s="3" customFormat="1" ht="21.75" customHeight="1">
      <c r="A42" s="3" t="s">
        <v>11</v>
      </c>
      <c r="B42" s="83"/>
      <c r="C42" s="210">
        <v>98039</v>
      </c>
      <c r="D42" s="32"/>
      <c r="E42" s="210">
        <v>-778366</v>
      </c>
      <c r="F42" s="32"/>
      <c r="G42" s="30">
        <v>0</v>
      </c>
      <c r="H42" s="29"/>
      <c r="I42" s="30">
        <v>0</v>
      </c>
    </row>
    <row r="43" spans="1:9" s="3" customFormat="1" ht="21.75" customHeight="1">
      <c r="A43" s="3" t="s">
        <v>135</v>
      </c>
      <c r="B43" s="83"/>
      <c r="C43" s="7">
        <v>-55384</v>
      </c>
      <c r="D43" s="32"/>
      <c r="E43" s="7">
        <v>-59255</v>
      </c>
      <c r="F43" s="32"/>
      <c r="G43" s="30">
        <v>-24287</v>
      </c>
      <c r="H43" s="29"/>
      <c r="I43" s="30">
        <v>-39961</v>
      </c>
    </row>
    <row r="44" spans="1:9" ht="22.4" customHeight="1">
      <c r="B44" s="211"/>
      <c r="C44" s="12"/>
      <c r="D44" s="15"/>
      <c r="E44" s="12"/>
      <c r="F44" s="15"/>
      <c r="G44" s="82"/>
      <c r="H44" s="15"/>
      <c r="I44" s="82"/>
    </row>
    <row r="45" spans="1:9" ht="22.4" customHeight="1">
      <c r="A45" s="205" t="s">
        <v>38</v>
      </c>
      <c r="C45" s="15"/>
      <c r="D45" s="15"/>
      <c r="E45" s="15"/>
      <c r="F45" s="15"/>
      <c r="G45" s="15"/>
      <c r="H45" s="15"/>
      <c r="I45" s="15"/>
    </row>
    <row r="46" spans="1:9" ht="22.4" customHeight="1">
      <c r="A46" s="207" t="s">
        <v>117</v>
      </c>
      <c r="C46" s="15"/>
      <c r="D46" s="15"/>
      <c r="E46" s="15"/>
      <c r="F46" s="15"/>
      <c r="G46" s="15"/>
      <c r="H46" s="15"/>
      <c r="I46" s="15"/>
    </row>
    <row r="47" spans="1:9" ht="22.4" customHeight="1">
      <c r="A47" s="207"/>
      <c r="C47" s="15"/>
      <c r="D47" s="15"/>
      <c r="E47" s="15"/>
      <c r="F47" s="15"/>
      <c r="G47" s="15"/>
      <c r="H47" s="15"/>
      <c r="I47" s="15"/>
    </row>
    <row r="48" spans="1:9" ht="22.4" customHeight="1">
      <c r="A48" s="3"/>
      <c r="B48" s="80"/>
      <c r="C48" s="230" t="s">
        <v>39</v>
      </c>
      <c r="D48" s="230"/>
      <c r="E48" s="230"/>
      <c r="F48" s="84"/>
      <c r="G48" s="230" t="s">
        <v>72</v>
      </c>
      <c r="H48" s="230"/>
      <c r="I48" s="230"/>
    </row>
    <row r="49" spans="1:9" ht="22.4" customHeight="1">
      <c r="A49" s="3"/>
      <c r="B49" s="80"/>
      <c r="C49" s="223" t="s">
        <v>100</v>
      </c>
      <c r="D49" s="223"/>
      <c r="E49" s="223"/>
      <c r="F49" s="83"/>
      <c r="G49" s="223" t="s">
        <v>100</v>
      </c>
      <c r="H49" s="223"/>
      <c r="I49" s="223"/>
    </row>
    <row r="50" spans="1:9" ht="22.4" customHeight="1">
      <c r="A50" s="3"/>
      <c r="B50" s="80"/>
      <c r="C50" s="223" t="s">
        <v>203</v>
      </c>
      <c r="D50" s="223"/>
      <c r="E50" s="223"/>
      <c r="F50" s="83"/>
      <c r="G50" s="223" t="s">
        <v>203</v>
      </c>
      <c r="H50" s="223"/>
      <c r="I50" s="223"/>
    </row>
    <row r="51" spans="1:9" ht="22.4" customHeight="1">
      <c r="A51" s="4"/>
      <c r="B51" s="80"/>
      <c r="C51" s="83">
        <v>2566</v>
      </c>
      <c r="D51" s="83"/>
      <c r="E51" s="83">
        <v>2565</v>
      </c>
      <c r="F51" s="83"/>
      <c r="G51" s="83">
        <v>2566</v>
      </c>
      <c r="H51" s="83"/>
      <c r="I51" s="83">
        <v>2565</v>
      </c>
    </row>
    <row r="52" spans="1:9" ht="22.4" customHeight="1">
      <c r="A52" s="3"/>
      <c r="B52" s="83"/>
      <c r="C52" s="231" t="s">
        <v>96</v>
      </c>
      <c r="D52" s="231"/>
      <c r="E52" s="231"/>
      <c r="F52" s="231"/>
      <c r="G52" s="231"/>
      <c r="H52" s="231"/>
      <c r="I52" s="231"/>
    </row>
    <row r="53" spans="1:9" ht="22.4" customHeight="1">
      <c r="A53" s="208" t="s">
        <v>141</v>
      </c>
      <c r="B53" s="83"/>
      <c r="C53" s="85"/>
      <c r="D53" s="85"/>
      <c r="E53" s="85"/>
      <c r="F53" s="85"/>
      <c r="G53" s="85"/>
      <c r="H53" s="85"/>
      <c r="I53" s="85"/>
    </row>
    <row r="54" spans="1:9" ht="22.4" customHeight="1">
      <c r="A54" s="3" t="s">
        <v>47</v>
      </c>
      <c r="B54" s="83"/>
      <c r="C54" s="7">
        <v>43667</v>
      </c>
      <c r="D54" s="9"/>
      <c r="E54" s="7">
        <v>-132852</v>
      </c>
      <c r="F54" s="9"/>
      <c r="G54" s="11">
        <v>0</v>
      </c>
      <c r="H54" s="9"/>
      <c r="I54" s="11">
        <v>0</v>
      </c>
    </row>
    <row r="55" spans="1:9" ht="22.4" customHeight="1">
      <c r="A55" s="2" t="s">
        <v>138</v>
      </c>
      <c r="B55" s="83"/>
      <c r="C55" s="7">
        <v>-3774</v>
      </c>
      <c r="D55" s="9"/>
      <c r="E55" s="7">
        <v>9589</v>
      </c>
      <c r="F55" s="9"/>
      <c r="G55" s="11">
        <v>0</v>
      </c>
      <c r="H55" s="9"/>
      <c r="I55" s="11">
        <v>0</v>
      </c>
    </row>
    <row r="56" spans="1:9" ht="22.4" customHeight="1">
      <c r="A56" s="3" t="s">
        <v>12</v>
      </c>
      <c r="B56" s="83"/>
      <c r="C56" s="9">
        <v>8111</v>
      </c>
      <c r="D56" s="9"/>
      <c r="E56" s="9">
        <v>690662</v>
      </c>
      <c r="F56" s="9"/>
      <c r="G56" s="7">
        <v>7060</v>
      </c>
      <c r="H56" s="9"/>
      <c r="I56" s="7">
        <v>9051</v>
      </c>
    </row>
    <row r="57" spans="1:9" ht="22.4" customHeight="1">
      <c r="A57" s="3" t="s">
        <v>70</v>
      </c>
      <c r="B57" s="83"/>
      <c r="C57" s="7">
        <v>7243</v>
      </c>
      <c r="D57" s="9"/>
      <c r="E57" s="7">
        <v>929</v>
      </c>
      <c r="F57" s="9"/>
      <c r="G57" s="11">
        <v>0</v>
      </c>
      <c r="H57" s="9"/>
      <c r="I57" s="11">
        <v>-5</v>
      </c>
    </row>
    <row r="58" spans="1:9" ht="22.4" customHeight="1">
      <c r="A58" s="172" t="s">
        <v>89</v>
      </c>
      <c r="B58" s="83"/>
      <c r="C58" s="11">
        <v>-14353</v>
      </c>
      <c r="D58" s="9"/>
      <c r="E58" s="11">
        <v>0</v>
      </c>
      <c r="F58" s="9"/>
      <c r="G58" s="11">
        <v>0</v>
      </c>
      <c r="H58" s="9"/>
      <c r="I58" s="11">
        <v>0</v>
      </c>
    </row>
    <row r="59" spans="1:9" ht="22.4" customHeight="1">
      <c r="A59" s="3" t="s">
        <v>190</v>
      </c>
      <c r="B59" s="83"/>
      <c r="C59" s="7">
        <v>-1235</v>
      </c>
      <c r="D59" s="9"/>
      <c r="E59" s="7">
        <v>-183</v>
      </c>
      <c r="F59" s="9"/>
      <c r="G59" s="7">
        <v>0</v>
      </c>
      <c r="H59" s="9"/>
      <c r="I59" s="7">
        <v>0</v>
      </c>
    </row>
    <row r="60" spans="1:9" ht="22.4" customHeight="1">
      <c r="A60" s="212" t="s">
        <v>147</v>
      </c>
      <c r="B60" s="83"/>
      <c r="C60" s="14">
        <f>SUM(C54:C59,C30:C43)</f>
        <v>880690</v>
      </c>
      <c r="D60" s="9"/>
      <c r="E60" s="14">
        <f>SUM(E54:E59,E30:E43)</f>
        <v>1528592</v>
      </c>
      <c r="F60" s="9"/>
      <c r="G60" s="14">
        <f>SUM(G54:G59,G30:G43)</f>
        <v>-52524</v>
      </c>
      <c r="H60" s="9"/>
      <c r="I60" s="14">
        <f>SUM(I54:I59,I30:I43)</f>
        <v>-31933</v>
      </c>
    </row>
    <row r="61" spans="1:9" ht="22.4" customHeight="1">
      <c r="A61" s="212" t="s">
        <v>236</v>
      </c>
      <c r="B61" s="83"/>
      <c r="C61" s="7">
        <v>-19123</v>
      </c>
      <c r="D61" s="9"/>
      <c r="E61" s="7">
        <v>-15032</v>
      </c>
      <c r="F61" s="9"/>
      <c r="G61" s="7">
        <v>-1752</v>
      </c>
      <c r="H61" s="9"/>
      <c r="I61" s="7">
        <v>-2072</v>
      </c>
    </row>
    <row r="62" spans="1:9" ht="22.4" customHeight="1">
      <c r="A62" s="16" t="s">
        <v>163</v>
      </c>
      <c r="B62" s="83"/>
      <c r="C62" s="17">
        <f>SUM(C60:C61)</f>
        <v>861567</v>
      </c>
      <c r="D62" s="18"/>
      <c r="E62" s="17">
        <f>SUM(E60:E61)</f>
        <v>1513560</v>
      </c>
      <c r="F62" s="18"/>
      <c r="G62" s="17">
        <f>SUM(G60:G61)</f>
        <v>-54276</v>
      </c>
      <c r="H62" s="18"/>
      <c r="I62" s="17">
        <f>SUM(I60:I61)</f>
        <v>-34005</v>
      </c>
    </row>
    <row r="63" spans="1:9" ht="22.4" customHeight="1">
      <c r="A63" s="16"/>
      <c r="B63" s="83"/>
      <c r="C63" s="19"/>
      <c r="D63" s="18"/>
      <c r="E63" s="19"/>
      <c r="F63" s="18"/>
      <c r="G63" s="19"/>
      <c r="H63" s="18"/>
      <c r="I63" s="19"/>
    </row>
    <row r="64" spans="1:9" ht="22.4" customHeight="1">
      <c r="A64" s="208" t="s">
        <v>57</v>
      </c>
      <c r="B64" s="83"/>
      <c r="C64" s="7"/>
      <c r="D64" s="9"/>
      <c r="E64" s="7"/>
      <c r="F64" s="9"/>
      <c r="G64" s="7"/>
      <c r="H64" s="9"/>
      <c r="I64" s="7"/>
    </row>
    <row r="65" spans="1:9" ht="22.4" customHeight="1">
      <c r="A65" s="3" t="s">
        <v>245</v>
      </c>
      <c r="B65" s="83"/>
      <c r="C65" s="7">
        <v>0</v>
      </c>
      <c r="D65" s="9"/>
      <c r="E65" s="7">
        <v>-32000</v>
      </c>
      <c r="F65" s="9"/>
      <c r="G65" s="7">
        <v>0</v>
      </c>
      <c r="H65" s="9"/>
      <c r="I65" s="7">
        <v>0</v>
      </c>
    </row>
    <row r="66" spans="1:9" ht="22.4" customHeight="1">
      <c r="A66" s="3" t="s">
        <v>22</v>
      </c>
      <c r="B66" s="83"/>
      <c r="C66" s="9">
        <v>9826</v>
      </c>
      <c r="D66" s="9"/>
      <c r="E66" s="9">
        <v>3690</v>
      </c>
      <c r="F66" s="9"/>
      <c r="G66" s="7">
        <v>86227</v>
      </c>
      <c r="H66" s="9"/>
      <c r="I66" s="7">
        <v>82072</v>
      </c>
    </row>
    <row r="67" spans="1:9" ht="22.4" customHeight="1">
      <c r="A67" s="3" t="s">
        <v>44</v>
      </c>
      <c r="B67" s="83"/>
      <c r="C67" s="7">
        <v>0</v>
      </c>
      <c r="D67" s="9"/>
      <c r="E67" s="7">
        <v>0</v>
      </c>
      <c r="F67" s="9"/>
      <c r="G67" s="7">
        <v>133200</v>
      </c>
      <c r="H67" s="9"/>
      <c r="I67" s="7">
        <v>150600</v>
      </c>
    </row>
    <row r="68" spans="1:9" ht="22.4" customHeight="1">
      <c r="A68" s="3" t="s">
        <v>242</v>
      </c>
      <c r="B68" s="83"/>
      <c r="C68" s="7">
        <v>-246244</v>
      </c>
      <c r="D68" s="9"/>
      <c r="E68" s="7">
        <v>-362539</v>
      </c>
      <c r="F68" s="9"/>
      <c r="G68" s="7">
        <v>0</v>
      </c>
      <c r="H68" s="9"/>
      <c r="I68" s="7">
        <v>0</v>
      </c>
    </row>
    <row r="69" spans="1:9" ht="22.4" customHeight="1">
      <c r="A69" s="3" t="s">
        <v>191</v>
      </c>
      <c r="B69" s="83"/>
      <c r="C69" s="9">
        <v>-60060</v>
      </c>
      <c r="D69" s="3"/>
      <c r="E69" s="9">
        <v>-86149</v>
      </c>
      <c r="F69" s="9"/>
      <c r="G69" s="7">
        <v>-250</v>
      </c>
      <c r="H69" s="9"/>
      <c r="I69" s="7">
        <v>-622</v>
      </c>
    </row>
    <row r="70" spans="1:9" ht="22.4" customHeight="1">
      <c r="A70" s="3" t="s">
        <v>214</v>
      </c>
      <c r="B70" s="83"/>
      <c r="C70" s="9">
        <v>119</v>
      </c>
      <c r="D70" s="3"/>
      <c r="E70" s="9">
        <v>12469</v>
      </c>
      <c r="F70" s="9"/>
      <c r="G70" s="7">
        <v>0</v>
      </c>
      <c r="H70" s="9"/>
      <c r="I70" s="7">
        <v>20</v>
      </c>
    </row>
    <row r="71" spans="1:9" ht="22.4" customHeight="1">
      <c r="A71" s="3" t="s">
        <v>243</v>
      </c>
      <c r="B71" s="83"/>
      <c r="C71" s="9">
        <v>-14954</v>
      </c>
      <c r="D71" s="9"/>
      <c r="E71" s="9">
        <v>-2503</v>
      </c>
      <c r="F71" s="9"/>
      <c r="G71" s="7">
        <v>-4041</v>
      </c>
      <c r="H71" s="9"/>
      <c r="I71" s="7">
        <v>-6</v>
      </c>
    </row>
    <row r="72" spans="1:9" ht="22.4" hidden="1" customHeight="1">
      <c r="A72" s="3" t="s">
        <v>142</v>
      </c>
      <c r="B72" s="83"/>
      <c r="C72" s="9"/>
      <c r="D72" s="9"/>
      <c r="E72" s="9"/>
      <c r="F72" s="9"/>
      <c r="G72" s="7"/>
      <c r="H72" s="9"/>
      <c r="I72" s="7"/>
    </row>
    <row r="73" spans="1:9" ht="22.4" customHeight="1">
      <c r="A73" s="3" t="s">
        <v>106</v>
      </c>
      <c r="B73" s="83"/>
      <c r="C73" s="7">
        <v>0</v>
      </c>
      <c r="D73" s="9"/>
      <c r="E73" s="1">
        <v>0</v>
      </c>
      <c r="F73" s="9"/>
      <c r="G73" s="7">
        <v>423000</v>
      </c>
      <c r="H73" s="9"/>
      <c r="I73" s="7">
        <v>625000</v>
      </c>
    </row>
    <row r="74" spans="1:9" customFormat="1" ht="22.4" customHeight="1">
      <c r="A74" s="3" t="s">
        <v>94</v>
      </c>
      <c r="B74" s="83"/>
      <c r="C74" s="7">
        <v>0</v>
      </c>
      <c r="D74" s="9"/>
      <c r="E74" s="1">
        <v>0</v>
      </c>
      <c r="F74" s="9"/>
      <c r="G74" s="7">
        <v>-314000</v>
      </c>
      <c r="H74" s="9"/>
      <c r="I74" s="7">
        <v>-522000</v>
      </c>
    </row>
    <row r="75" spans="1:9" customFormat="1" ht="22.4" hidden="1" customHeight="1">
      <c r="A75" s="3" t="s">
        <v>144</v>
      </c>
      <c r="B75" s="83"/>
      <c r="C75" s="7"/>
      <c r="D75" s="9"/>
      <c r="E75" s="1">
        <v>0</v>
      </c>
      <c r="F75" s="9"/>
      <c r="G75" s="7"/>
      <c r="H75" s="9"/>
      <c r="I75" s="7"/>
    </row>
    <row r="76" spans="1:9" customFormat="1" ht="22.4" hidden="1" customHeight="1">
      <c r="A76" s="2" t="s">
        <v>146</v>
      </c>
      <c r="B76" s="83"/>
      <c r="C76" s="7"/>
      <c r="D76" s="7"/>
      <c r="E76" s="7">
        <v>0</v>
      </c>
      <c r="F76" s="9"/>
      <c r="G76" s="11"/>
      <c r="H76" s="9"/>
      <c r="I76" s="11">
        <v>0</v>
      </c>
    </row>
    <row r="77" spans="1:9" ht="22.4" customHeight="1">
      <c r="A77" s="16" t="s">
        <v>162</v>
      </c>
      <c r="B77" s="83"/>
      <c r="C77" s="17">
        <f>SUM(C65:C76)</f>
        <v>-311313</v>
      </c>
      <c r="D77" s="18"/>
      <c r="E77" s="17">
        <f>SUM(E65:E76)</f>
        <v>-467032</v>
      </c>
      <c r="F77" s="18"/>
      <c r="G77" s="17">
        <f>SUM(G65:G76)</f>
        <v>324136</v>
      </c>
      <c r="H77" s="18"/>
      <c r="I77" s="17">
        <f>SUM(I65:I76)</f>
        <v>335064</v>
      </c>
    </row>
    <row r="78" spans="1:9" ht="22.4" customHeight="1">
      <c r="A78" s="154"/>
      <c r="B78" s="211"/>
      <c r="C78" s="20"/>
      <c r="D78" s="21"/>
      <c r="E78" s="20"/>
      <c r="F78" s="21"/>
      <c r="G78" s="20"/>
      <c r="H78" s="21"/>
      <c r="I78" s="20"/>
    </row>
    <row r="79" spans="1:9" ht="22.4" customHeight="1">
      <c r="A79" s="205" t="s">
        <v>38</v>
      </c>
      <c r="C79" s="15"/>
      <c r="D79" s="15"/>
      <c r="E79" s="15"/>
      <c r="F79" s="15"/>
      <c r="G79" s="15"/>
      <c r="H79" s="15"/>
      <c r="I79" s="15"/>
    </row>
    <row r="80" spans="1:9" ht="22.4" customHeight="1">
      <c r="A80" s="207" t="s">
        <v>117</v>
      </c>
      <c r="C80" s="15"/>
      <c r="D80" s="15"/>
      <c r="E80" s="15"/>
      <c r="F80" s="15"/>
      <c r="G80" s="15"/>
      <c r="H80" s="15"/>
      <c r="I80" s="15"/>
    </row>
    <row r="81" spans="1:9" ht="22.4" customHeight="1">
      <c r="A81" s="4"/>
      <c r="B81" s="3"/>
      <c r="C81" s="9"/>
      <c r="D81" s="9"/>
      <c r="E81" s="9"/>
      <c r="F81" s="9"/>
      <c r="G81" s="9"/>
      <c r="H81" s="9"/>
      <c r="I81" s="9"/>
    </row>
    <row r="82" spans="1:9" ht="22.4" customHeight="1">
      <c r="A82" s="3"/>
      <c r="B82" s="80"/>
      <c r="C82" s="230" t="s">
        <v>39</v>
      </c>
      <c r="D82" s="230"/>
      <c r="E82" s="230"/>
      <c r="F82" s="84"/>
      <c r="G82" s="230" t="s">
        <v>72</v>
      </c>
      <c r="H82" s="230"/>
      <c r="I82" s="230"/>
    </row>
    <row r="83" spans="1:9" ht="22.4" customHeight="1">
      <c r="A83" s="3"/>
      <c r="B83" s="80"/>
      <c r="C83" s="223" t="s">
        <v>100</v>
      </c>
      <c r="D83" s="223"/>
      <c r="E83" s="223"/>
      <c r="F83" s="83"/>
      <c r="G83" s="223" t="s">
        <v>100</v>
      </c>
      <c r="H83" s="223"/>
      <c r="I83" s="223"/>
    </row>
    <row r="84" spans="1:9" ht="22.4" customHeight="1">
      <c r="A84" s="3"/>
      <c r="B84" s="80"/>
      <c r="C84" s="223" t="s">
        <v>203</v>
      </c>
      <c r="D84" s="223"/>
      <c r="E84" s="223"/>
      <c r="F84" s="83"/>
      <c r="G84" s="223" t="s">
        <v>203</v>
      </c>
      <c r="H84" s="223"/>
      <c r="I84" s="223"/>
    </row>
    <row r="85" spans="1:9" ht="22.4" customHeight="1">
      <c r="A85" s="4"/>
      <c r="B85" s="80"/>
      <c r="C85" s="83">
        <v>2566</v>
      </c>
      <c r="D85" s="83"/>
      <c r="E85" s="83">
        <v>2565</v>
      </c>
      <c r="F85" s="83"/>
      <c r="G85" s="83">
        <v>2566</v>
      </c>
      <c r="H85" s="83"/>
      <c r="I85" s="83">
        <v>2565</v>
      </c>
    </row>
    <row r="86" spans="1:9" ht="22.4" customHeight="1">
      <c r="A86" s="3"/>
      <c r="B86" s="83"/>
      <c r="C86" s="231" t="s">
        <v>96</v>
      </c>
      <c r="D86" s="231"/>
      <c r="E86" s="231"/>
      <c r="F86" s="231"/>
      <c r="G86" s="231"/>
      <c r="H86" s="231"/>
      <c r="I86" s="231"/>
    </row>
    <row r="87" spans="1:9" ht="22.4" customHeight="1">
      <c r="A87" s="208" t="s">
        <v>58</v>
      </c>
      <c r="B87" s="83"/>
      <c r="C87" s="7"/>
      <c r="D87" s="7"/>
      <c r="E87" s="7"/>
      <c r="F87" s="7"/>
      <c r="G87" s="7"/>
      <c r="H87" s="7"/>
      <c r="I87" s="7"/>
    </row>
    <row r="88" spans="1:9" ht="22.4" customHeight="1">
      <c r="A88" s="3" t="s">
        <v>107</v>
      </c>
      <c r="B88" s="83"/>
      <c r="C88" s="7">
        <v>-159737</v>
      </c>
      <c r="D88" s="7"/>
      <c r="E88" s="7">
        <v>-198332</v>
      </c>
      <c r="F88" s="7"/>
      <c r="G88" s="7">
        <v>-46544</v>
      </c>
      <c r="H88" s="7"/>
      <c r="I88" s="7">
        <v>-39147</v>
      </c>
    </row>
    <row r="89" spans="1:9" ht="22.4" hidden="1" customHeight="1">
      <c r="A89" s="3" t="s">
        <v>127</v>
      </c>
      <c r="B89" s="83"/>
      <c r="C89" s="7">
        <v>0</v>
      </c>
      <c r="D89" s="7"/>
      <c r="E89" s="7">
        <v>0</v>
      </c>
      <c r="F89" s="7"/>
      <c r="G89" s="22">
        <v>0</v>
      </c>
      <c r="H89" s="7"/>
      <c r="I89" s="22">
        <v>0</v>
      </c>
    </row>
    <row r="90" spans="1:9" ht="22.4" hidden="1" customHeight="1">
      <c r="A90" s="3" t="s">
        <v>198</v>
      </c>
      <c r="B90" s="83"/>
      <c r="C90" s="7">
        <v>0</v>
      </c>
      <c r="D90" s="7"/>
      <c r="E90" s="7">
        <v>0</v>
      </c>
      <c r="F90" s="7"/>
      <c r="G90" s="22">
        <v>0</v>
      </c>
      <c r="H90" s="7"/>
      <c r="I90" s="22">
        <v>0</v>
      </c>
    </row>
    <row r="91" spans="1:9" ht="22.4" customHeight="1">
      <c r="A91" s="3" t="s">
        <v>201</v>
      </c>
      <c r="B91" s="83"/>
      <c r="C91" s="7">
        <v>-477842</v>
      </c>
      <c r="D91" s="7"/>
      <c r="E91" s="7">
        <v>248630</v>
      </c>
      <c r="F91" s="7"/>
      <c r="G91" s="22">
        <v>100000</v>
      </c>
      <c r="H91" s="7"/>
      <c r="I91" s="22">
        <v>0</v>
      </c>
    </row>
    <row r="92" spans="1:9" ht="22.4" customHeight="1">
      <c r="A92" s="2" t="s">
        <v>85</v>
      </c>
      <c r="B92" s="83"/>
      <c r="C92" s="11">
        <v>2000</v>
      </c>
      <c r="D92" s="7"/>
      <c r="E92" s="11">
        <v>90000</v>
      </c>
      <c r="F92" s="7"/>
      <c r="G92" s="22">
        <v>0</v>
      </c>
      <c r="H92" s="7"/>
      <c r="I92" s="22">
        <v>0</v>
      </c>
    </row>
    <row r="93" spans="1:9" ht="22.4" customHeight="1">
      <c r="A93" s="3" t="s">
        <v>108</v>
      </c>
      <c r="B93" s="83"/>
      <c r="C93" s="11">
        <v>0</v>
      </c>
      <c r="D93" s="7"/>
      <c r="E93" s="11">
        <v>0</v>
      </c>
      <c r="F93" s="7"/>
      <c r="G93" s="7">
        <v>-317000</v>
      </c>
      <c r="H93" s="7"/>
      <c r="I93" s="7">
        <v>-128500</v>
      </c>
    </row>
    <row r="94" spans="1:9" ht="22.4" hidden="1" customHeight="1">
      <c r="A94" s="3" t="s">
        <v>164</v>
      </c>
      <c r="B94" s="83"/>
      <c r="C94" s="11">
        <v>0</v>
      </c>
      <c r="D94" s="7"/>
      <c r="E94" s="11">
        <v>0</v>
      </c>
      <c r="F94" s="7"/>
      <c r="G94" s="7">
        <v>0</v>
      </c>
      <c r="H94" s="7"/>
      <c r="I94" s="7">
        <v>0</v>
      </c>
    </row>
    <row r="95" spans="1:9" ht="22.4" customHeight="1">
      <c r="A95" s="2" t="s">
        <v>143</v>
      </c>
      <c r="B95" s="83"/>
      <c r="C95" s="11">
        <v>-22277</v>
      </c>
      <c r="D95" s="7"/>
      <c r="E95" s="11">
        <v>-15402</v>
      </c>
      <c r="F95" s="7"/>
      <c r="G95" s="7">
        <v>-3776</v>
      </c>
      <c r="H95" s="7"/>
      <c r="I95" s="7">
        <v>-3670</v>
      </c>
    </row>
    <row r="96" spans="1:9" ht="22.4" customHeight="1">
      <c r="A96" s="3" t="s">
        <v>90</v>
      </c>
      <c r="B96" s="83"/>
      <c r="C96" s="11">
        <v>405600</v>
      </c>
      <c r="D96" s="7"/>
      <c r="E96" s="11">
        <v>150000</v>
      </c>
      <c r="F96" s="7"/>
      <c r="G96" s="11">
        <v>0</v>
      </c>
      <c r="H96" s="7"/>
      <c r="I96" s="11">
        <v>0</v>
      </c>
    </row>
    <row r="97" spans="1:9" ht="22.4" customHeight="1">
      <c r="A97" s="3" t="s">
        <v>109</v>
      </c>
      <c r="B97" s="83"/>
      <c r="C97" s="7">
        <v>-373141</v>
      </c>
      <c r="D97" s="7"/>
      <c r="E97" s="7">
        <v>-875316</v>
      </c>
      <c r="F97" s="7"/>
      <c r="G97" s="7">
        <v>-45000</v>
      </c>
      <c r="H97" s="7"/>
      <c r="I97" s="7">
        <v>0</v>
      </c>
    </row>
    <row r="98" spans="1:9" ht="22.4" hidden="1" customHeight="1">
      <c r="A98" s="3" t="s">
        <v>160</v>
      </c>
      <c r="B98" s="83"/>
      <c r="C98" s="11">
        <v>0</v>
      </c>
      <c r="D98" s="7"/>
      <c r="E98" s="7">
        <v>0</v>
      </c>
      <c r="F98" s="7"/>
      <c r="G98" s="7">
        <v>0</v>
      </c>
      <c r="H98" s="7"/>
      <c r="I98" s="7">
        <v>0</v>
      </c>
    </row>
    <row r="99" spans="1:9" ht="22.4" hidden="1" customHeight="1">
      <c r="A99" s="3" t="s">
        <v>197</v>
      </c>
      <c r="B99" s="83"/>
      <c r="C99" s="11">
        <v>0</v>
      </c>
      <c r="D99" s="7"/>
      <c r="E99" s="7">
        <v>0</v>
      </c>
      <c r="F99" s="7"/>
      <c r="G99" s="7">
        <v>0</v>
      </c>
      <c r="H99" s="7"/>
      <c r="I99" s="7">
        <v>0</v>
      </c>
    </row>
    <row r="100" spans="1:9" ht="22.4" customHeight="1">
      <c r="A100" s="16" t="s">
        <v>237</v>
      </c>
      <c r="B100" s="83"/>
      <c r="C100" s="17">
        <f>SUM(C88:C99)</f>
        <v>-625397</v>
      </c>
      <c r="D100" s="19"/>
      <c r="E100" s="17">
        <f>SUM(E88:E99)</f>
        <v>-600420</v>
      </c>
      <c r="F100" s="19"/>
      <c r="G100" s="17">
        <f>SUM(G88:G99)</f>
        <v>-312320</v>
      </c>
      <c r="H100" s="19"/>
      <c r="I100" s="17">
        <f>SUM(I88:I99)</f>
        <v>-171317</v>
      </c>
    </row>
    <row r="101" spans="1:9" ht="22.4" customHeight="1">
      <c r="A101" s="3"/>
      <c r="B101" s="3"/>
      <c r="C101" s="7"/>
      <c r="D101" s="7"/>
      <c r="E101" s="7"/>
      <c r="F101" s="7"/>
      <c r="G101" s="7"/>
      <c r="H101" s="7"/>
      <c r="I101" s="7"/>
    </row>
    <row r="102" spans="1:9" ht="22.4" customHeight="1">
      <c r="A102" s="16" t="s">
        <v>215</v>
      </c>
      <c r="B102" s="3"/>
      <c r="C102" s="7"/>
      <c r="D102" s="7"/>
      <c r="E102" s="7"/>
      <c r="F102" s="7"/>
      <c r="G102" s="7"/>
      <c r="H102" s="7"/>
      <c r="I102" s="7"/>
    </row>
    <row r="103" spans="1:9" ht="22.4" customHeight="1">
      <c r="A103" s="16" t="s">
        <v>110</v>
      </c>
      <c r="B103" s="83"/>
      <c r="C103" s="19">
        <v>-75143</v>
      </c>
      <c r="D103" s="19"/>
      <c r="E103" s="19">
        <v>446108</v>
      </c>
      <c r="F103" s="19"/>
      <c r="G103" s="19">
        <v>-42460</v>
      </c>
      <c r="H103" s="19"/>
      <c r="I103" s="19">
        <v>129742</v>
      </c>
    </row>
    <row r="104" spans="1:9" ht="22.4" customHeight="1">
      <c r="A104" s="2" t="s">
        <v>111</v>
      </c>
      <c r="B104" s="83"/>
      <c r="C104" s="7"/>
      <c r="D104" s="7"/>
      <c r="E104" s="7"/>
      <c r="F104" s="7"/>
      <c r="G104" s="7"/>
      <c r="H104" s="7"/>
      <c r="I104" s="7"/>
    </row>
    <row r="105" spans="1:9" ht="22.4" customHeight="1">
      <c r="A105" s="2" t="s">
        <v>112</v>
      </c>
      <c r="B105" s="83"/>
      <c r="C105" s="23">
        <v>634</v>
      </c>
      <c r="D105" s="7"/>
      <c r="E105" s="23">
        <v>-64028</v>
      </c>
      <c r="F105" s="7"/>
      <c r="G105" s="23">
        <v>0</v>
      </c>
      <c r="H105" s="7"/>
      <c r="I105" s="23">
        <v>0</v>
      </c>
    </row>
    <row r="106" spans="1:9" ht="22.4" customHeight="1">
      <c r="A106" s="16" t="s">
        <v>215</v>
      </c>
      <c r="B106" s="83"/>
      <c r="C106" s="19">
        <f>SUM(C103:C105)</f>
        <v>-74509</v>
      </c>
      <c r="D106" s="19"/>
      <c r="E106" s="19">
        <f>SUM(E103:E105)</f>
        <v>382080</v>
      </c>
      <c r="F106" s="19"/>
      <c r="G106" s="19">
        <f>SUM(G103:G105)</f>
        <v>-42460</v>
      </c>
      <c r="H106" s="19"/>
      <c r="I106" s="19">
        <f>SUM(I103:I105)</f>
        <v>129742</v>
      </c>
    </row>
    <row r="107" spans="1:9" ht="22.4" customHeight="1">
      <c r="A107" s="2" t="s">
        <v>192</v>
      </c>
      <c r="B107" s="83"/>
      <c r="C107" s="7">
        <v>707775</v>
      </c>
      <c r="D107" s="7"/>
      <c r="E107" s="7">
        <v>738433</v>
      </c>
      <c r="F107" s="7"/>
      <c r="G107" s="7">
        <v>116411</v>
      </c>
      <c r="H107" s="7"/>
      <c r="I107" s="7">
        <v>372765</v>
      </c>
    </row>
    <row r="108" spans="1:9" ht="22.4" customHeight="1" thickBot="1">
      <c r="A108" s="16" t="s">
        <v>193</v>
      </c>
      <c r="B108" s="80"/>
      <c r="C108" s="24">
        <f>SUM(C106:C107)</f>
        <v>633266</v>
      </c>
      <c r="D108" s="19"/>
      <c r="E108" s="24">
        <f>SUM(E106:E107)</f>
        <v>1120513</v>
      </c>
      <c r="F108" s="19"/>
      <c r="G108" s="24">
        <f>SUM(G106:G107)</f>
        <v>73951</v>
      </c>
      <c r="H108" s="19"/>
      <c r="I108" s="24">
        <f>SUM(I106:I107)</f>
        <v>502507</v>
      </c>
    </row>
    <row r="109" spans="1:9" ht="22.4" customHeight="1" thickTop="1">
      <c r="A109" s="16"/>
      <c r="B109" s="80"/>
      <c r="C109" s="25"/>
      <c r="D109" s="19"/>
      <c r="E109" s="25"/>
      <c r="F109" s="19"/>
      <c r="G109" s="25"/>
      <c r="H109" s="19"/>
      <c r="I109" s="25"/>
    </row>
    <row r="110" spans="1:9" ht="22.4" customHeight="1">
      <c r="A110" s="26" t="s">
        <v>194</v>
      </c>
      <c r="B110" s="80"/>
      <c r="C110" s="25"/>
      <c r="D110" s="19"/>
      <c r="E110" s="25"/>
      <c r="F110" s="19"/>
      <c r="G110" s="25"/>
      <c r="H110" s="19"/>
      <c r="I110" s="25"/>
    </row>
    <row r="111" spans="1:9" ht="22.4" customHeight="1">
      <c r="A111" s="2" t="s">
        <v>195</v>
      </c>
      <c r="B111" s="80"/>
      <c r="C111" s="27">
        <v>403080</v>
      </c>
      <c r="D111" s="27"/>
      <c r="E111" s="27">
        <v>403080</v>
      </c>
      <c r="F111" s="7"/>
      <c r="G111" s="27">
        <v>0</v>
      </c>
      <c r="H111" s="7"/>
      <c r="I111" s="27">
        <v>0</v>
      </c>
    </row>
    <row r="112" spans="1:9" ht="22.4" customHeight="1">
      <c r="A112" s="3" t="s">
        <v>196</v>
      </c>
      <c r="B112" s="213"/>
      <c r="C112" s="5">
        <v>342752</v>
      </c>
      <c r="D112" s="5"/>
      <c r="E112" s="28">
        <v>312469</v>
      </c>
      <c r="F112" s="5"/>
      <c r="G112" s="28">
        <v>11485</v>
      </c>
      <c r="H112" s="5"/>
      <c r="I112" s="28">
        <v>389</v>
      </c>
    </row>
  </sheetData>
  <sheetProtection formatCells="0" formatColumns="0" formatRows="0" insertColumns="0" insertRows="0" insertHyperlinks="0" deleteColumns="0" deleteRows="0"/>
  <mergeCells count="21">
    <mergeCell ref="G84:I84"/>
    <mergeCell ref="G48:I48"/>
    <mergeCell ref="C86:I86"/>
    <mergeCell ref="C52:I52"/>
    <mergeCell ref="C82:E82"/>
    <mergeCell ref="G82:I82"/>
    <mergeCell ref="C83:E83"/>
    <mergeCell ref="G49:I49"/>
    <mergeCell ref="C84:E84"/>
    <mergeCell ref="C50:E50"/>
    <mergeCell ref="C48:E48"/>
    <mergeCell ref="G50:I50"/>
    <mergeCell ref="G83:I83"/>
    <mergeCell ref="C49:E49"/>
    <mergeCell ref="C8:I8"/>
    <mergeCell ref="G6:I6"/>
    <mergeCell ref="C4:E4"/>
    <mergeCell ref="G4:I4"/>
    <mergeCell ref="C5:E5"/>
    <mergeCell ref="G5:I5"/>
    <mergeCell ref="C6:E6"/>
  </mergeCells>
  <pageMargins left="0.70866141732283505" right="0.70866141732283505" top="0.47244094488188998" bottom="0.511811023622047" header="0.511811023622047" footer="0.511811023622047"/>
  <pageSetup paperSize="9" scale="78" firstPageNumber="1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4" max="8" man="1"/>
    <brk id="7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3D923F9E-3159-480F-A400-C4CDCC3003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66F4E3-8C13-41F0-9A1D-9013B46486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901E41C-E368-44AD-8E71-C03A10A58641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BS-2-4</vt:lpstr>
      <vt:lpstr>PL-5-6</vt:lpstr>
      <vt:lpstr>SH-7</vt:lpstr>
      <vt:lpstr>SH-8</vt:lpstr>
      <vt:lpstr>SH9-10</vt:lpstr>
      <vt:lpstr>CF11-13</vt:lpstr>
      <vt:lpstr>'BS-2-4'!Print_Area</vt:lpstr>
      <vt:lpstr>'CF11-13'!Print_Area</vt:lpstr>
      <vt:lpstr>'PL-5-6'!Print_Area</vt:lpstr>
      <vt:lpstr>'SH-7'!Print_Area</vt:lpstr>
      <vt:lpstr>'SH-8'!Print_Area</vt:lpstr>
      <vt:lpstr>'SH9-10'!Print_Area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danuphol rajaburana</cp:lastModifiedBy>
  <cp:lastPrinted>2024-02-13T03:52:41Z</cp:lastPrinted>
  <dcterms:created xsi:type="dcterms:W3CDTF">2006-01-06T08:39:44Z</dcterms:created>
  <dcterms:modified xsi:type="dcterms:W3CDTF">2024-02-13T08:50:25Z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