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Q1'24\ENG\"/>
    </mc:Choice>
  </mc:AlternateContent>
  <xr:revisionPtr revIDLastSave="0" documentId="8_{5A3F7A0A-99CD-44F1-B426-5FA14A99DC99}" xr6:coauthVersionLast="47" xr6:coauthVersionMax="47" xr10:uidLastSave="{00000000-0000-0000-0000-000000000000}"/>
  <bookViews>
    <workbookView xWindow="-110" yWindow="-110" windowWidth="19420" windowHeight="10300" tabRatio="657" activeTab="5" xr2:uid="{00000000-000D-0000-FFFF-FFFF00000000}"/>
  </bookViews>
  <sheets>
    <sheet name="SFP-2-4" sheetId="10" r:id="rId1"/>
    <sheet name="PL3M-5-6" sheetId="14" r:id="rId2"/>
    <sheet name="SH-7" sheetId="15" r:id="rId3"/>
    <sheet name="SH-8" sheetId="12" r:id="rId4"/>
    <sheet name="SH-9-10" sheetId="6" r:id="rId5"/>
    <sheet name="CF-11-13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localSheetId="2" hidden="1">#REF!</definedName>
    <definedName name="_Fill" hidden="1">#REF!</definedName>
    <definedName name="_Key1" localSheetId="2" hidden="1">'[6]Detail-Sep'!#REF!</definedName>
    <definedName name="_Key1" hidden="1">'[6]Detail-Sep'!#REF!</definedName>
    <definedName name="_Key2" localSheetId="2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localSheetId="2" hidden="1">'[6]Detail-Sep'!#REF!</definedName>
    <definedName name="_Sort" hidden="1">'[6]Detail-Sep'!#REF!</definedName>
    <definedName name="a">[7]SH_A!$C$1:$G$600</definedName>
    <definedName name="aa">#REF!</definedName>
    <definedName name="aaa">IF(#REF!="",0,#REF!+#REF!)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localSheetId="2" hidden="1">{"Cashflow",#N/A,FALSE,"Rochor"}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>OFFSET(Full_Print,0,0,Last_Row)</definedName>
    <definedName name="GFA">[5]Assumptions!#REF!</definedName>
    <definedName name="GMF">IF(Loan_Amount*Interest_Rate*Loan_Years*Loan_Start&gt;0,1,0)</definedName>
    <definedName name="Header_Row">ROW(#REF!)</definedName>
    <definedName name="HEADS">'[1]Wage (2)'!$D$13:$F$49</definedName>
    <definedName name="hitech" localSheetId="2" hidden="1">#REF!</definedName>
    <definedName name="hitech" hidden="1">#REF!</definedName>
    <definedName name="income">#REF!</definedName>
    <definedName name="incomestate">#REF!</definedName>
    <definedName name="INPUT">#REF!</definedName>
    <definedName name="Insurance">'[14]Detail-Sep'!#REF!</definedName>
    <definedName name="Int">#REF!</definedName>
    <definedName name="IntCoDesc">[9]InterCo!$J$2:$J$400</definedName>
    <definedName name="Interest.Pay">IF(#REF!&lt;0.05,0,#REF!*Interest.Period)</definedName>
    <definedName name="Interest.Period">#N/A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>IF(Values_Entered,Header_Row+Number_of_Payments,Header_Row)</definedName>
    <definedName name="LdArea">#REF!</definedName>
    <definedName name="LEASE">#REF!</definedName>
    <definedName name="loan">#REF!</definedName>
    <definedName name="Loan_Amount">#REF!</definedName>
    <definedName name="Loan_Start">#REF!</definedName>
    <definedName name="Loan_Years">#REF!</definedName>
    <definedName name="loan1">(loan2*12)+loan3</definedName>
    <definedName name="loan10">IF(#REF!&gt;=loan1,"",#REF!+1)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IF(loan1&gt;loan8,1,"")</definedName>
    <definedName name="loan8">#REF!</definedName>
    <definedName name="loan9">IF(#REF!&lt;0.05,0,IF(loan10&lt;=loan5,loan*loan4,loan11))</definedName>
    <definedName name="lone">#REF!</definedName>
    <definedName name="Main">#REF!</definedName>
    <definedName name="MF">IF(GMF,Header_Row+Number_of_Payments,Header_Row)</definedName>
    <definedName name="Minor">#REF!</definedName>
    <definedName name="Month">#REF!</definedName>
    <definedName name="NEWDAY">'[2]0704'!#REF!</definedName>
    <definedName name="NFA">[5]Assumptions!#REF!</definedName>
    <definedName name="NINE">'[2]0704'!#REF!</definedName>
    <definedName name="NoticePurpose">#REF!</definedName>
    <definedName name="NOVEMBER">#REF!</definedName>
    <definedName name="Num_Pmt_Per_Year">#REF!</definedName>
    <definedName name="Number">IF(Total.Payment&gt;First_Payment,1,"")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>IF(#REF!&gt;=Total.Payment,"",#REF!+1)</definedName>
    <definedName name="Payment_Date">DATE(YEAR(Loan_Start),MONTH(Loan_Start)+Payment_Number,DAY(Loan_Start))</definedName>
    <definedName name="payment3">'[15]payment (2)'!Interest_Rate/12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5">'CF-11-13'!$A$1:$J$109</definedName>
    <definedName name="_xlnm.Print_Area" localSheetId="1">'PL3M-5-6'!$A$1:$I$76</definedName>
    <definedName name="_xlnm.Print_Area" localSheetId="0">'SFP-2-4'!$A$1:$I$108</definedName>
    <definedName name="_xlnm.Print_Area" localSheetId="2">'SH-7'!$A$1:$X$28</definedName>
    <definedName name="_xlnm.Print_Area" localSheetId="3">'SH-8'!$A$1:$Z$29</definedName>
    <definedName name="_xlnm.Print_Area" localSheetId="4">'SH-9-10'!$A$1:$L$45</definedName>
    <definedName name="_xlnm.Print_Area">#REF!</definedName>
    <definedName name="PRINT_AREA_MI">'[6]Detail-Sep'!#REF!</definedName>
    <definedName name="Print_Area_Reset">OFFSET(Full_Print,0,0,Last_Row)</definedName>
    <definedName name="_xlnm.Print_Titles">'[6]Detail-Sep'!#REF!</definedName>
    <definedName name="Print_Titles_MI">#REF!</definedName>
    <definedName name="project">#REF!</definedName>
    <definedName name="RenewalStatus">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1">'PL3M-5-6'!#REF!</definedName>
    <definedName name="Title2nd" localSheetId="0">'SFP-2-4'!$A$1</definedName>
    <definedName name="Total.Payment">(Term_In_Year*12)+Term_In_Month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Select">#REF!</definedName>
    <definedName name="United_Homes_Co.__Ltd.">#REF!</definedName>
    <definedName name="Values_Entered">IF(Loan_Amount*Interest_Rate*Loan_Years*Loan_Start&gt;0,1,0)</definedName>
    <definedName name="wrn.Cashflow." localSheetId="2" hidden="1">{"Cashflow",#N/A,FALSE,"Rochor"}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>บ/12</definedName>
    <definedName name="อ">#N/A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4" l="1"/>
  <c r="G52" i="14"/>
  <c r="E52" i="14"/>
  <c r="C52" i="14" l="1"/>
  <c r="C79" i="10"/>
  <c r="I79" i="10"/>
  <c r="G79" i="10"/>
  <c r="E79" i="10"/>
  <c r="C69" i="10"/>
  <c r="C43" i="10" l="1"/>
  <c r="E43" i="10"/>
  <c r="G43" i="10"/>
  <c r="I43" i="10"/>
  <c r="I69" i="10" l="1"/>
  <c r="G69" i="10"/>
  <c r="E69" i="10"/>
  <c r="D42" i="6" l="1"/>
  <c r="C21" i="6"/>
  <c r="E21" i="6"/>
  <c r="G21" i="6"/>
  <c r="I21" i="6"/>
  <c r="K21" i="6"/>
  <c r="N27" i="12"/>
  <c r="D27" i="12"/>
  <c r="Z20" i="12"/>
  <c r="Z17" i="12"/>
  <c r="Z13" i="12"/>
  <c r="V25" i="15"/>
  <c r="R25" i="15"/>
  <c r="P25" i="15"/>
  <c r="N25" i="15"/>
  <c r="L25" i="15"/>
  <c r="H25" i="15"/>
  <c r="F25" i="15"/>
  <c r="D25" i="15"/>
  <c r="X18" i="15"/>
  <c r="X17" i="15"/>
  <c r="X19" i="15" s="1"/>
  <c r="X20" i="15" s="1"/>
  <c r="E71" i="14"/>
  <c r="G71" i="14"/>
  <c r="I71" i="14"/>
  <c r="Z26" i="12"/>
  <c r="V27" i="15" l="1"/>
  <c r="D21" i="6"/>
  <c r="H21" i="6"/>
  <c r="F21" i="6"/>
  <c r="D44" i="6"/>
  <c r="N29" i="12"/>
  <c r="N27" i="15"/>
  <c r="D27" i="15"/>
  <c r="F27" i="15"/>
  <c r="L27" i="15"/>
  <c r="J42" i="6"/>
  <c r="J44" i="6" s="1"/>
  <c r="L42" i="6"/>
  <c r="R27" i="15"/>
  <c r="L21" i="6"/>
  <c r="J21" i="6"/>
  <c r="P27" i="15"/>
  <c r="H27" i="15"/>
  <c r="T25" i="15"/>
  <c r="X23" i="15"/>
  <c r="X25" i="15" s="1"/>
  <c r="J25" i="15"/>
  <c r="J27" i="15" s="1"/>
  <c r="X27" i="15" l="1"/>
  <c r="L44" i="6"/>
  <c r="T27" i="15"/>
  <c r="Z21" i="12" l="1"/>
  <c r="D29" i="12"/>
  <c r="I103" i="10" l="1"/>
  <c r="I105" i="10" s="1"/>
  <c r="G103" i="10"/>
  <c r="G105" i="10" s="1"/>
  <c r="E103" i="10"/>
  <c r="E105" i="10" s="1"/>
  <c r="I27" i="10"/>
  <c r="G27" i="10"/>
  <c r="E27" i="10"/>
  <c r="C27" i="10"/>
  <c r="E45" i="10" l="1"/>
  <c r="G80" i="10"/>
  <c r="G107" i="10" s="1"/>
  <c r="E80" i="10"/>
  <c r="E107" i="10" s="1"/>
  <c r="I80" i="10"/>
  <c r="I107" i="10" s="1"/>
  <c r="I45" i="10"/>
  <c r="C80" i="10"/>
  <c r="G45" i="10"/>
  <c r="C45" i="10"/>
  <c r="I28" i="14" l="1"/>
  <c r="I19" i="14"/>
  <c r="E28" i="14"/>
  <c r="E19" i="14"/>
  <c r="K44" i="6"/>
  <c r="I44" i="6"/>
  <c r="G44" i="6"/>
  <c r="E44" i="6"/>
  <c r="C44" i="6"/>
  <c r="H42" i="6"/>
  <c r="H44" i="6" s="1"/>
  <c r="F42" i="6"/>
  <c r="F44" i="6" s="1"/>
  <c r="J97" i="7"/>
  <c r="J77" i="7"/>
  <c r="F97" i="7"/>
  <c r="F77" i="7"/>
  <c r="D77" i="7"/>
  <c r="H77" i="7"/>
  <c r="I30" i="14" l="1"/>
  <c r="I33" i="14" s="1"/>
  <c r="I35" i="14" s="1"/>
  <c r="I61" i="14" s="1"/>
  <c r="E30" i="14"/>
  <c r="E33" i="14" s="1"/>
  <c r="E35" i="14" s="1"/>
  <c r="E66" i="14" l="1"/>
  <c r="F29" i="7" s="1"/>
  <c r="F60" i="7" s="1"/>
  <c r="E61" i="14"/>
  <c r="I66" i="14"/>
  <c r="J29" i="7" s="1"/>
  <c r="T27" i="12"/>
  <c r="J60" i="7" l="1"/>
  <c r="J62" i="7" s="1"/>
  <c r="J100" i="7" s="1"/>
  <c r="J102" i="7" s="1"/>
  <c r="J104" i="7" s="1"/>
  <c r="F62" i="7"/>
  <c r="F100" i="7" s="1"/>
  <c r="F102" i="7" s="1"/>
  <c r="F104" i="7" s="1"/>
  <c r="T29" i="12"/>
  <c r="C19" i="14" l="1"/>
  <c r="G19" i="14"/>
  <c r="C28" i="14"/>
  <c r="G28" i="14"/>
  <c r="G30" i="14" l="1"/>
  <c r="G33" i="14" s="1"/>
  <c r="G35" i="14" s="1"/>
  <c r="G61" i="14" s="1"/>
  <c r="C30" i="14"/>
  <c r="C33" i="14" s="1"/>
  <c r="C35" i="14" s="1"/>
  <c r="R27" i="12"/>
  <c r="P27" i="12"/>
  <c r="C61" i="14" l="1"/>
  <c r="C71" i="14" s="1"/>
  <c r="C66" i="14"/>
  <c r="D29" i="7"/>
  <c r="D60" i="7" s="1"/>
  <c r="D62" i="7" s="1"/>
  <c r="R29" i="12"/>
  <c r="P29" i="12"/>
  <c r="Z18" i="12"/>
  <c r="Z22" i="12" s="1"/>
  <c r="Z25" i="12" l="1"/>
  <c r="G66" i="14"/>
  <c r="X27" i="12" l="1"/>
  <c r="X29" i="12" s="1"/>
  <c r="L27" i="12"/>
  <c r="H27" i="12"/>
  <c r="F27" i="12"/>
  <c r="L29" i="12"/>
  <c r="H29" i="12"/>
  <c r="F29" i="12"/>
  <c r="H97" i="7"/>
  <c r="D97" i="7"/>
  <c r="H29" i="7" l="1"/>
  <c r="H60" i="7" s="1"/>
  <c r="D100" i="7" l="1"/>
  <c r="D102" i="7" s="1"/>
  <c r="D104" i="7" s="1"/>
  <c r="H62" i="7"/>
  <c r="H100" i="7" s="1"/>
  <c r="H102" i="7" s="1"/>
  <c r="H104" i="7" s="1"/>
  <c r="J27" i="12"/>
  <c r="J29" i="12" s="1"/>
  <c r="C103" i="10" s="1"/>
  <c r="C105" i="10" s="1"/>
  <c r="C107" i="10" s="1"/>
  <c r="V27" i="12" l="1"/>
  <c r="V29" i="12" s="1"/>
  <c r="Z27" i="12" l="1"/>
  <c r="Z29" i="12" s="1"/>
</calcChain>
</file>

<file path=xl/sharedStrings.xml><?xml version="1.0" encoding="utf-8"?>
<sst xmlns="http://schemas.openxmlformats.org/spreadsheetml/2006/main" count="459" uniqueCount="262">
  <si>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</si>
  <si>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</si>
  <si>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</si>
  <si>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</si>
  <si>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</si>
  <si>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</si>
  <si>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</si>
  <si>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</si>
  <si>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</si>
  <si>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</si>
  <si>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</si>
  <si>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</si>
  <si>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</si>
  <si>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</si>
  <si>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</si>
  <si>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</si>
  <si>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</si>
  <si>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</si>
  <si>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</si>
  <si>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</si>
  <si>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</si>
  <si>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</si>
  <si>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</si>
  <si>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</si>
  <si>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</si>
  <si>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</si>
  <si>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</si>
  <si>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</si>
  <si>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</si>
  <si>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</si>
  <si>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</si>
  <si>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</si>
  <si>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</si>
  <si>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</si>
  <si>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</si>
  <si>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</si>
  <si>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</si>
  <si>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</si>
  <si>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</si>
  <si>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</si>
  <si>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</si>
  <si>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</si>
  <si>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</si>
  <si>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</si>
  <si>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</si>
  <si>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</si>
  <si>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</si>
  <si>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</si>
  <si>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</si>
  <si>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</si>
  <si>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</si>
  <si>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</si>
  <si>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</si>
  <si>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</si>
  <si>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</si>
  <si>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</si>
  <si>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</si>
  <si>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</si>
  <si>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</si>
  <si>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</si>
  <si>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</si>
  <si>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</si>
  <si>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</si>
  <si>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</si>
  <si>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</si>
  <si>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</si>
  <si>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</si>
  <si>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</si>
  <si>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</si>
  <si>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</si>
  <si>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</si>
  <si>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</si>
  <si>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</si>
  <si>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Repayment of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</si>
  <si>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</si>
  <si>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</si>
  <si>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</si>
  <si>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</si>
  <si>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  Changes in ownership interests in subsidiaries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</si>
  <si>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</si>
  <si>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</si>
  <si>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</si>
  <si>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</si>
  <si>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</si>
  <si>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</si>
  <si>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</si>
  <si>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</si>
  <si>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</si>
  <si>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</si>
  <si>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</si>
  <si>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</si>
  <si>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</si>
  <si>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</si>
  <si>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</si>
  <si>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</si>
  <si>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</si>
  <si>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</si>
  <si>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</si>
  <si>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</si>
  <si>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</si>
  <si>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</si>
  <si>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</si>
  <si>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</si>
  <si>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</si>
  <si>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</si>
  <si>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</si>
  <si>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</si>
  <si>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</si>
  <si>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</si>
  <si>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</si>
  <si>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</si>
  <si>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</si>
  <si>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</si>
  <si>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</si>
  <si>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</si>
  <si>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</si>
  <si>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</si>
  <si>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   Total changes in ownership interests in subsidiaries</t>
  </si>
  <si>
    <t>Liabilities and equity</t>
  </si>
  <si>
    <t>Loss on write off assets</t>
  </si>
  <si>
    <t xml:space="preserve">   Dividends to owners of the Company</t>
  </si>
  <si>
    <t>Distribution costs</t>
  </si>
  <si>
    <t xml:space="preserve">   Other comprehensive income</t>
  </si>
  <si>
    <t xml:space="preserve">   and investment properties</t>
  </si>
  <si>
    <t>Cost to obtain contracts with customers</t>
  </si>
  <si>
    <t xml:space="preserve">   investment properties </t>
  </si>
  <si>
    <t>Revenue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</si>
  <si>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</si>
  <si>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</si>
  <si>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</si>
  <si>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</si>
  <si>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</si>
  <si>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</si>
  <si>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</si>
  <si>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</si>
  <si>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</si>
  <si>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</si>
  <si>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</si>
  <si>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</si>
  <si>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</si>
  <si>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</si>
  <si>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</si>
  <si>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</si>
  <si>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</si>
  <si>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</si>
  <si>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Equity attributable to owners of the Company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</si>
  <si>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</si>
  <si>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</si>
  <si>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</si>
  <si>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</si>
  <si>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surplus</t>
  </si>
  <si>
    <t>change in</t>
  </si>
  <si>
    <t xml:space="preserve"> in subsidiary</t>
  </si>
  <si>
    <t xml:space="preserve">   Owners of the Company</t>
  </si>
  <si>
    <t>Three-month period ended</t>
  </si>
  <si>
    <t>Derivative liabilities</t>
  </si>
  <si>
    <t xml:space="preserve">   Increase share capital of subsidiary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</si>
  <si>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</si>
  <si>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</si>
  <si>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</si>
  <si>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</si>
  <si>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</si>
  <si>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</si>
  <si>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>Total revenue</t>
  </si>
  <si>
    <t xml:space="preserve"> ownership</t>
  </si>
  <si>
    <t>hedge</t>
  </si>
  <si>
    <t>Balance at 1 October 2022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</si>
  <si>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</si>
  <si>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</si>
  <si>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</si>
  <si>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</si>
  <si>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</si>
  <si>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</si>
  <si>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</si>
  <si>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</si>
  <si>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</si>
  <si>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</si>
  <si>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</si>
  <si>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</si>
  <si>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</si>
  <si>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</si>
  <si>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</si>
  <si>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</si>
  <si>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</si>
  <si>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 xml:space="preserve">Transactions with owners, recorded directly in equity  </t>
  </si>
  <si>
    <t xml:space="preserve">   Distributions to owners</t>
  </si>
  <si>
    <t>Share of profit of associate</t>
  </si>
  <si>
    <t>Cash paid for product warranty</t>
  </si>
  <si>
    <t xml:space="preserve">   institutions used as collateral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</si>
  <si>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</si>
  <si>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</si>
  <si>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</si>
  <si>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</si>
  <si>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>Share of other comprehensive income of associate</t>
  </si>
  <si>
    <t xml:space="preserve">   Total distribution to owners</t>
  </si>
  <si>
    <t>the Company</t>
  </si>
  <si>
    <t xml:space="preserve">   Distribution to  owners</t>
  </si>
  <si>
    <t xml:space="preserve">   Changes in ownership interests in subsidiary</t>
  </si>
  <si>
    <t xml:space="preserve">   Fair value measurement of investments in subsidiary</t>
  </si>
  <si>
    <t xml:space="preserve">   Total changes in ownership interests in subsidiary</t>
  </si>
  <si>
    <t>Proceeds from sale of property, plant and equipment and</t>
  </si>
  <si>
    <t xml:space="preserve">   short-term loans from financial institutions</t>
  </si>
  <si>
    <t>Advances for construction - real estate development for sale</t>
  </si>
  <si>
    <t>31 December</t>
  </si>
  <si>
    <t>Gain on remeasurements of defined benefit plans</t>
  </si>
  <si>
    <t xml:space="preserve">Income tax relating to items that will not be reclassified </t>
  </si>
  <si>
    <t xml:space="preserve">   subsequently to profit or loss</t>
  </si>
  <si>
    <t xml:space="preserve">Consolidated financial statements </t>
  </si>
  <si>
    <t xml:space="preserve"> Equity</t>
  </si>
  <si>
    <t xml:space="preserve">ownership </t>
  </si>
  <si>
    <t xml:space="preserve">other </t>
  </si>
  <si>
    <t xml:space="preserve">Share </t>
  </si>
  <si>
    <t>interests in</t>
  </si>
  <si>
    <t>components</t>
  </si>
  <si>
    <t>to owners of</t>
  </si>
  <si>
    <t>subsidiary</t>
  </si>
  <si>
    <t xml:space="preserve"> the Company</t>
  </si>
  <si>
    <t>Three-month period ended 31 December 2022</t>
  </si>
  <si>
    <t xml:space="preserve">   Acquisition of subsidiaries</t>
  </si>
  <si>
    <t>Balance at 31 December 2022</t>
  </si>
  <si>
    <t>Three-month period ended 31 December 2023</t>
  </si>
  <si>
    <t>Balance at 1 October 2023</t>
  </si>
  <si>
    <t>Balance at 31 December 2023</t>
  </si>
  <si>
    <t>Translation</t>
  </si>
  <si>
    <t>Loss on disposal of property, plant and equipment and</t>
  </si>
  <si>
    <t xml:space="preserve">Trade accounts payable </t>
  </si>
  <si>
    <t>Net increase (decrease) in cash and cash equivalents</t>
  </si>
  <si>
    <t>Gain on fair value measurement of investment in associate</t>
  </si>
  <si>
    <t>7, 10</t>
  </si>
  <si>
    <t>Exchange differences on translating financial statements</t>
  </si>
  <si>
    <t>Impairment loss</t>
  </si>
  <si>
    <t>Loss on change in fair value of investment properties</t>
  </si>
  <si>
    <t>Profit before income tax expense</t>
  </si>
  <si>
    <t>Income tax expense</t>
  </si>
  <si>
    <t>Gain (loss) on cash flow hedges</t>
  </si>
  <si>
    <t>Other comprehensive income (expense) for the period, net of tax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</si>
  <si>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</si>
  <si>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</si>
  <si>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</si>
  <si>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per share</t>
  </si>
  <si>
    <t xml:space="preserve">   Other comprehensive income (expense)</t>
  </si>
  <si>
    <t>Provisions expense</t>
  </si>
  <si>
    <t>(Reversal of) loss on inventories devaluation</t>
  </si>
  <si>
    <t>(Gain) loss on revaluation in fair value</t>
  </si>
  <si>
    <t>Unrealised gain on foreign exchange</t>
  </si>
  <si>
    <t>Tax expense</t>
  </si>
  <si>
    <t>Taxes paid</t>
  </si>
  <si>
    <t>Increase in short-term deposit at financial</t>
  </si>
  <si>
    <t>Increase (decrease) in bank overdraft and</t>
  </si>
  <si>
    <t>Net cash used in financing activities</t>
  </si>
  <si>
    <t xml:space="preserve">   Profit</t>
  </si>
  <si>
    <t>Acquisition of other intangible assets</t>
  </si>
  <si>
    <t>3, 10</t>
  </si>
  <si>
    <t xml:space="preserve">   profit or loss</t>
  </si>
  <si>
    <t>Acquisition of property, plant and equipment and</t>
  </si>
  <si>
    <t>Acquisition of other current financial assets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</si>
  <si>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</si>
  <si>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</si>
  <si>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</si>
  <si>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Item that will not be reclassified subsequently to profit or loss</t>
  </si>
  <si>
    <t>Total item that will not be reclassified subsequently to profit or loss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</si>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</sst>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00_);_(* \(#,##0.000\);_(* &quot;-&quot;??_);_(@_)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9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i/>
      <sz val="10"/>
      <name val="Times New Roman"/>
      <family val="1"/>
    </font>
    <font>
      <sz val="10"/>
      <color theme="0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/>
        <bgColor indexed="64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1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50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1" fontId="3" fillId="0" borderId="0">
      <alignment horizontal="right"/>
    </xf>
    <xf numFmtId="250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3" fontId="55" fillId="0" borderId="0" applyFill="0" applyBorder="0" applyAlignment="0"/>
    <xf numFmtId="249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9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2" fontId="49" fillId="0" borderId="0"/>
    <xf numFmtId="262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50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5" fontId="3" fillId="0" borderId="0" applyFill="0" applyBorder="0" applyAlignment="0"/>
    <xf numFmtId="266" fontId="3" fillId="0" borderId="0" applyFill="0" applyBorder="0" applyAlignment="0"/>
    <xf numFmtId="262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</cellStyleXfs>
  <cellXfs count="275">
    <xf numFmtId="0" fontId="0" fillId="0" borderId="0" xfId="0"/>
    <xf numFmtId="0" fontId="8" fillId="0" borderId="0" xfId="0" applyFont="1"/>
    <xf numFmtId="0" fontId="9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6" fontId="0" fillId="0" borderId="0" xfId="516" applyNumberFormat="1" applyFont="1" applyFill="1" applyBorder="1" applyAlignment="1">
      <alignment horizontal="center"/>
    </xf>
    <xf numFmtId="166" fontId="6" fillId="0" borderId="38" xfId="516" applyNumberFormat="1" applyFont="1" applyFill="1" applyBorder="1" applyAlignment="1">
      <alignment horizontal="center"/>
    </xf>
    <xf numFmtId="166" fontId="0" fillId="0" borderId="38" xfId="516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3" fontId="6" fillId="0" borderId="0" xfId="0" applyNumberFormat="1" applyFont="1"/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166" fontId="6" fillId="0" borderId="37" xfId="0" applyNumberFormat="1" applyFont="1" applyBorder="1" applyAlignment="1">
      <alignment horizontal="right"/>
    </xf>
    <xf numFmtId="43" fontId="0" fillId="0" borderId="0" xfId="0" applyNumberFormat="1" applyAlignment="1">
      <alignment horizontal="right"/>
    </xf>
    <xf numFmtId="43" fontId="6" fillId="0" borderId="0" xfId="516" applyFont="1" applyFill="1" applyBorder="1" applyAlignment="1"/>
    <xf numFmtId="166" fontId="6" fillId="0" borderId="0" xfId="0" applyNumberFormat="1" applyFont="1"/>
    <xf numFmtId="166" fontId="7" fillId="0" borderId="0" xfId="516" applyNumberFormat="1" applyFont="1" applyFill="1" applyBorder="1" applyAlignment="1"/>
    <xf numFmtId="166" fontId="7" fillId="0" borderId="0" xfId="516" applyNumberFormat="1" applyFont="1" applyFill="1" applyAlignment="1"/>
    <xf numFmtId="166" fontId="6" fillId="0" borderId="0" xfId="516" applyNumberFormat="1" applyFont="1" applyFill="1" applyAlignment="1"/>
    <xf numFmtId="43" fontId="268" fillId="0" borderId="13" xfId="516" applyFont="1" applyFill="1" applyBorder="1" applyAlignment="1">
      <alignment horizontal="center"/>
    </xf>
    <xf numFmtId="43" fontId="6" fillId="0" borderId="0" xfId="516" applyFont="1" applyFill="1" applyAlignment="1">
      <alignment horizontal="center"/>
    </xf>
    <xf numFmtId="41" fontId="6" fillId="0" borderId="0" xfId="516" applyNumberFormat="1" applyFont="1" applyFill="1" applyAlignment="1"/>
    <xf numFmtId="166" fontId="267" fillId="0" borderId="0" xfId="516" applyNumberFormat="1" applyFont="1" applyFill="1" applyAlignment="1"/>
    <xf numFmtId="41" fontId="0" fillId="0" borderId="0" xfId="0" applyNumberFormat="1"/>
    <xf numFmtId="41" fontId="6" fillId="0" borderId="13" xfId="0" applyNumberFormat="1" applyFont="1" applyBorder="1"/>
    <xf numFmtId="166" fontId="268" fillId="0" borderId="0" xfId="516" applyNumberFormat="1" applyFont="1" applyFill="1" applyAlignment="1"/>
    <xf numFmtId="43" fontId="7" fillId="0" borderId="0" xfId="516" applyFont="1" applyFill="1" applyBorder="1" applyAlignment="1"/>
    <xf numFmtId="0" fontId="8" fillId="0" borderId="0" xfId="1906" applyFont="1" applyAlignment="1">
      <alignment horizontal="center"/>
    </xf>
    <xf numFmtId="0" fontId="10" fillId="0" borderId="0" xfId="1951" applyFont="1" applyAlignment="1">
      <alignment horizontal="left"/>
    </xf>
    <xf numFmtId="0" fontId="31" fillId="0" borderId="0" xfId="1951" applyFont="1"/>
    <xf numFmtId="166" fontId="31" fillId="0" borderId="0" xfId="516" applyNumberFormat="1" applyFont="1" applyFill="1" applyAlignment="1"/>
    <xf numFmtId="0" fontId="31" fillId="0" borderId="0" xfId="54980" applyFont="1"/>
    <xf numFmtId="0" fontId="6" fillId="0" borderId="0" xfId="1951" applyFont="1" applyAlignment="1">
      <alignment horizontal="left"/>
    </xf>
    <xf numFmtId="0" fontId="31" fillId="0" borderId="0" xfId="54980" applyFont="1" applyAlignment="1">
      <alignment horizontal="left"/>
    </xf>
    <xf numFmtId="166" fontId="296" fillId="0" borderId="0" xfId="54980" applyNumberFormat="1" applyFont="1"/>
    <xf numFmtId="166" fontId="268" fillId="0" borderId="13" xfId="516" applyNumberFormat="1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center"/>
    </xf>
    <xf numFmtId="43" fontId="0" fillId="0" borderId="0" xfId="516" applyFont="1" applyFill="1" applyBorder="1" applyAlignment="1"/>
    <xf numFmtId="0" fontId="11" fillId="89" borderId="0" xfId="0" applyFont="1" applyFill="1" applyAlignment="1">
      <alignment horizontal="left"/>
    </xf>
    <xf numFmtId="0" fontId="8" fillId="89" borderId="0" xfId="0" applyFont="1" applyFill="1" applyAlignment="1">
      <alignment horizontal="center"/>
    </xf>
    <xf numFmtId="0" fontId="0" fillId="89" borderId="0" xfId="0" applyFill="1"/>
    <xf numFmtId="0" fontId="10" fillId="89" borderId="0" xfId="0" applyFont="1" applyFill="1" applyAlignment="1">
      <alignment horizontal="justify"/>
    </xf>
    <xf numFmtId="0" fontId="6" fillId="89" borderId="0" xfId="0" applyFont="1" applyFill="1" applyAlignment="1">
      <alignment horizontal="center"/>
    </xf>
    <xf numFmtId="49" fontId="0" fillId="89" borderId="0" xfId="0" quotePrefix="1" applyNumberFormat="1" applyFill="1" applyAlignment="1">
      <alignment horizontal="center"/>
    </xf>
    <xf numFmtId="49" fontId="0" fillId="89" borderId="0" xfId="0" applyNumberFormat="1" applyFill="1" applyAlignment="1">
      <alignment horizontal="center"/>
    </xf>
    <xf numFmtId="0" fontId="6" fillId="89" borderId="0" xfId="0" applyFont="1" applyFill="1" applyAlignment="1">
      <alignment horizontal="justify"/>
    </xf>
    <xf numFmtId="0" fontId="0" fillId="89" borderId="0" xfId="0" applyFill="1" applyAlignment="1">
      <alignment horizontal="center"/>
    </xf>
    <xf numFmtId="0" fontId="6" fillId="89" borderId="0" xfId="0" applyFont="1" applyFill="1"/>
    <xf numFmtId="0" fontId="9" fillId="89" borderId="0" xfId="0" applyFont="1" applyFill="1"/>
    <xf numFmtId="0" fontId="0" fillId="89" borderId="0" xfId="0" applyFill="1" applyAlignment="1">
      <alignment horizontal="right"/>
    </xf>
    <xf numFmtId="166" fontId="7" fillId="89" borderId="0" xfId="516" applyNumberFormat="1" applyFont="1" applyFill="1" applyBorder="1" applyAlignment="1">
      <alignment horizontal="right"/>
    </xf>
    <xf numFmtId="37" fontId="0" fillId="89" borderId="0" xfId="0" applyNumberFormat="1" applyFill="1"/>
    <xf numFmtId="166" fontId="0" fillId="89" borderId="0" xfId="516" applyNumberFormat="1" applyFont="1" applyFill="1" applyAlignment="1">
      <alignment horizontal="right"/>
    </xf>
    <xf numFmtId="166" fontId="0" fillId="89" borderId="0" xfId="516" applyNumberFormat="1" applyFont="1" applyFill="1" applyAlignment="1"/>
    <xf numFmtId="166" fontId="0" fillId="89" borderId="0" xfId="516" applyNumberFormat="1" applyFont="1" applyFill="1" applyAlignment="1">
      <alignment horizontal="center"/>
    </xf>
    <xf numFmtId="0" fontId="0" fillId="89" borderId="0" xfId="0" applyFill="1" applyAlignment="1">
      <alignment horizontal="left"/>
    </xf>
    <xf numFmtId="166" fontId="0" fillId="89" borderId="0" xfId="516" applyNumberFormat="1" applyFont="1" applyFill="1" applyBorder="1" applyAlignment="1">
      <alignment horizontal="right"/>
    </xf>
    <xf numFmtId="166" fontId="0" fillId="89" borderId="0" xfId="516" applyNumberFormat="1" applyFont="1" applyFill="1" applyBorder="1" applyAlignment="1"/>
    <xf numFmtId="166" fontId="6" fillId="89" borderId="13" xfId="516" applyNumberFormat="1" applyFont="1" applyFill="1" applyBorder="1" applyAlignment="1">
      <alignment horizontal="right"/>
    </xf>
    <xf numFmtId="37" fontId="6" fillId="89" borderId="0" xfId="0" applyNumberFormat="1" applyFont="1" applyFill="1"/>
    <xf numFmtId="166" fontId="6" fillId="89" borderId="0" xfId="516" applyNumberFormat="1" applyFont="1" applyFill="1" applyBorder="1" applyAlignment="1">
      <alignment horizontal="right"/>
    </xf>
    <xf numFmtId="166" fontId="6" fillId="89" borderId="13" xfId="516" applyNumberFormat="1" applyFont="1" applyFill="1" applyBorder="1" applyAlignment="1"/>
    <xf numFmtId="41" fontId="7" fillId="89" borderId="0" xfId="516" applyNumberFormat="1" applyFont="1" applyFill="1" applyBorder="1" applyAlignment="1">
      <alignment horizontal="right"/>
    </xf>
    <xf numFmtId="43" fontId="0" fillId="89" borderId="0" xfId="516" applyFont="1" applyFill="1" applyAlignment="1">
      <alignment horizontal="center"/>
    </xf>
    <xf numFmtId="43" fontId="0" fillId="89" borderId="0" xfId="516" applyFont="1" applyFill="1" applyAlignment="1"/>
    <xf numFmtId="41" fontId="0" fillId="89" borderId="0" xfId="516" applyNumberFormat="1" applyFont="1" applyFill="1" applyAlignment="1"/>
    <xf numFmtId="41" fontId="0" fillId="89" borderId="0" xfId="516" applyNumberFormat="1" applyFont="1" applyFill="1" applyAlignment="1">
      <alignment horizontal="center"/>
    </xf>
    <xf numFmtId="41" fontId="7" fillId="89" borderId="38" xfId="516" applyNumberFormat="1" applyFont="1" applyFill="1" applyBorder="1" applyAlignment="1">
      <alignment horizontal="right"/>
    </xf>
    <xf numFmtId="37" fontId="6" fillId="89" borderId="0" xfId="0" applyNumberFormat="1" applyFont="1" applyFill="1" applyAlignment="1">
      <alignment horizontal="right"/>
    </xf>
    <xf numFmtId="166" fontId="6" fillId="89" borderId="38" xfId="516" applyNumberFormat="1" applyFont="1" applyFill="1" applyBorder="1" applyAlignment="1"/>
    <xf numFmtId="166" fontId="6" fillId="89" borderId="0" xfId="516" applyNumberFormat="1" applyFont="1" applyFill="1" applyBorder="1" applyAlignment="1"/>
    <xf numFmtId="166" fontId="6" fillId="89" borderId="37" xfId="516" applyNumberFormat="1" applyFont="1" applyFill="1" applyBorder="1" applyAlignment="1">
      <alignment horizontal="right"/>
    </xf>
    <xf numFmtId="166" fontId="6" fillId="89" borderId="37" xfId="516" applyNumberFormat="1" applyFont="1" applyFill="1" applyBorder="1" applyAlignment="1"/>
    <xf numFmtId="0" fontId="6" fillId="89" borderId="0" xfId="0" applyFont="1" applyFill="1" applyAlignment="1">
      <alignment horizontal="left"/>
    </xf>
    <xf numFmtId="37" fontId="0" fillId="89" borderId="0" xfId="0" applyNumberFormat="1" applyFill="1" applyAlignment="1">
      <alignment horizontal="right"/>
    </xf>
    <xf numFmtId="0" fontId="0" fillId="89" borderId="0" xfId="0" applyFill="1" applyAlignment="1">
      <alignment wrapText="1"/>
    </xf>
    <xf numFmtId="166" fontId="6" fillId="89" borderId="38" xfId="516" applyNumberFormat="1" applyFont="1" applyFill="1" applyBorder="1" applyAlignment="1">
      <alignment horizontal="right"/>
    </xf>
    <xf numFmtId="41" fontId="7" fillId="89" borderId="37" xfId="516" applyNumberFormat="1" applyFont="1" applyFill="1" applyBorder="1" applyAlignment="1"/>
    <xf numFmtId="167" fontId="7" fillId="89" borderId="0" xfId="2326" applyNumberFormat="1" applyFill="1" applyAlignment="1">
      <alignment horizontal="right"/>
    </xf>
    <xf numFmtId="166" fontId="7" fillId="89" borderId="0" xfId="516" applyNumberFormat="1" applyFont="1" applyFill="1" applyBorder="1" applyAlignment="1"/>
    <xf numFmtId="166" fontId="7" fillId="89" borderId="37" xfId="516" applyNumberFormat="1" applyFont="1" applyFill="1" applyBorder="1" applyAlignment="1"/>
    <xf numFmtId="41" fontId="7" fillId="89" borderId="0" xfId="516" applyNumberFormat="1" applyFont="1" applyFill="1" applyBorder="1" applyAlignment="1"/>
    <xf numFmtId="166" fontId="7" fillId="89" borderId="0" xfId="516" applyNumberFormat="1" applyFont="1" applyFill="1" applyAlignment="1"/>
    <xf numFmtId="37" fontId="7" fillId="89" borderId="0" xfId="0" applyNumberFormat="1" applyFont="1" applyFill="1"/>
    <xf numFmtId="41" fontId="7" fillId="89" borderId="0" xfId="516" applyNumberFormat="1" applyFont="1" applyFill="1" applyAlignment="1"/>
    <xf numFmtId="43" fontId="0" fillId="89" borderId="38" xfId="516" applyFont="1" applyFill="1" applyBorder="1" applyAlignment="1">
      <alignment horizontal="center"/>
    </xf>
    <xf numFmtId="166" fontId="6" fillId="89" borderId="0" xfId="516" applyNumberFormat="1" applyFont="1" applyFill="1" applyAlignment="1"/>
    <xf numFmtId="166" fontId="7" fillId="89" borderId="38" xfId="516" applyNumberFormat="1" applyFont="1" applyFill="1" applyBorder="1" applyAlignment="1">
      <alignment horizontal="right"/>
    </xf>
    <xf numFmtId="166" fontId="0" fillId="89" borderId="38" xfId="516" applyNumberFormat="1" applyFont="1" applyFill="1" applyBorder="1" applyAlignment="1">
      <alignment horizontal="center"/>
    </xf>
    <xf numFmtId="0" fontId="6" fillId="89" borderId="0" xfId="3376" applyFont="1" applyFill="1" applyAlignment="1">
      <alignment horizontal="left"/>
    </xf>
    <xf numFmtId="0" fontId="8" fillId="89" borderId="0" xfId="3376" applyFont="1" applyFill="1" applyAlignment="1">
      <alignment horizontal="center"/>
    </xf>
    <xf numFmtId="41" fontId="6" fillId="89" borderId="0" xfId="3376" applyNumberFormat="1" applyFont="1" applyFill="1"/>
    <xf numFmtId="41" fontId="6" fillId="89" borderId="37" xfId="516" applyNumberFormat="1" applyFont="1" applyFill="1" applyBorder="1" applyAlignment="1"/>
    <xf numFmtId="41" fontId="6" fillId="89" borderId="0" xfId="516" applyNumberFormat="1" applyFont="1" applyFill="1" applyBorder="1" applyAlignment="1"/>
    <xf numFmtId="166" fontId="0" fillId="89" borderId="0" xfId="0" applyNumberFormat="1" applyFill="1"/>
    <xf numFmtId="0" fontId="11" fillId="89" borderId="0" xfId="1906" applyFont="1" applyFill="1" applyAlignment="1">
      <alignment horizontal="left"/>
    </xf>
    <xf numFmtId="0" fontId="8" fillId="89" borderId="0" xfId="1906" applyFont="1" applyFill="1"/>
    <xf numFmtId="0" fontId="7" fillId="89" borderId="0" xfId="1906" applyFill="1"/>
    <xf numFmtId="0" fontId="10" fillId="89" borderId="0" xfId="1906" applyFont="1" applyFill="1" applyAlignment="1">
      <alignment horizontal="left"/>
    </xf>
    <xf numFmtId="0" fontId="6" fillId="89" borderId="0" xfId="1906" applyFont="1" applyFill="1" applyAlignment="1">
      <alignment horizontal="left"/>
    </xf>
    <xf numFmtId="0" fontId="8" fillId="89" borderId="0" xfId="1906" applyFont="1" applyFill="1" applyAlignment="1">
      <alignment horizontal="center"/>
    </xf>
    <xf numFmtId="0" fontId="6" fillId="89" borderId="0" xfId="1906" applyFont="1" applyFill="1" applyAlignment="1">
      <alignment horizontal="center"/>
    </xf>
    <xf numFmtId="0" fontId="7" fillId="89" borderId="0" xfId="1906" applyFill="1" applyAlignment="1">
      <alignment horizontal="center"/>
    </xf>
    <xf numFmtId="0" fontId="9" fillId="89" borderId="0" xfId="1906" applyFont="1" applyFill="1" applyAlignment="1">
      <alignment horizontal="left"/>
    </xf>
    <xf numFmtId="0" fontId="7" fillId="89" borderId="0" xfId="1906" applyFill="1" applyAlignment="1">
      <alignment horizontal="right"/>
    </xf>
    <xf numFmtId="43" fontId="7" fillId="89" borderId="0" xfId="516" applyFont="1" applyFill="1" applyAlignment="1">
      <alignment horizontal="right"/>
    </xf>
    <xf numFmtId="0" fontId="7" fillId="89" borderId="0" xfId="1906" applyFill="1" applyAlignment="1">
      <alignment horizontal="left"/>
    </xf>
    <xf numFmtId="166" fontId="7" fillId="89" borderId="0" xfId="1906" applyNumberFormat="1" applyFill="1"/>
    <xf numFmtId="166" fontId="7" fillId="89" borderId="0" xfId="516" applyNumberFormat="1" applyFont="1" applyFill="1" applyAlignment="1">
      <alignment horizontal="right"/>
    </xf>
    <xf numFmtId="43" fontId="7" fillId="89" borderId="0" xfId="516" applyFont="1" applyFill="1" applyAlignment="1">
      <alignment horizontal="center"/>
    </xf>
    <xf numFmtId="166" fontId="7" fillId="89" borderId="0" xfId="516" applyNumberFormat="1" applyFont="1" applyFill="1" applyAlignment="1">
      <alignment horizontal="center"/>
    </xf>
    <xf numFmtId="166" fontId="7" fillId="89" borderId="0" xfId="516" applyNumberFormat="1" applyFont="1" applyFill="1" applyBorder="1" applyAlignment="1">
      <alignment horizontal="center"/>
    </xf>
    <xf numFmtId="37" fontId="7" fillId="89" borderId="0" xfId="516" applyNumberFormat="1" applyFont="1" applyFill="1" applyBorder="1" applyAlignment="1">
      <alignment horizontal="right"/>
    </xf>
    <xf numFmtId="0" fontId="0" fillId="89" borderId="0" xfId="1906" applyFont="1" applyFill="1" applyAlignment="1">
      <alignment horizontal="left"/>
    </xf>
    <xf numFmtId="43" fontId="7" fillId="89" borderId="0" xfId="516" applyFont="1" applyFill="1" applyBorder="1" applyAlignment="1">
      <alignment horizontal="right"/>
    </xf>
    <xf numFmtId="166" fontId="7" fillId="89" borderId="38" xfId="516" applyNumberFormat="1" applyFont="1" applyFill="1" applyBorder="1" applyAlignment="1"/>
    <xf numFmtId="166" fontId="6" fillId="89" borderId="0" xfId="1906" applyNumberFormat="1" applyFont="1" applyFill="1" applyAlignment="1">
      <alignment horizontal="right"/>
    </xf>
    <xf numFmtId="166" fontId="6" fillId="89" borderId="38" xfId="516" applyNumberFormat="1" applyFont="1" applyFill="1" applyBorder="1" applyAlignment="1">
      <alignment horizontal="center"/>
    </xf>
    <xf numFmtId="166" fontId="7" fillId="89" borderId="0" xfId="1906" applyNumberFormat="1" applyFill="1" applyAlignment="1">
      <alignment horizontal="right"/>
    </xf>
    <xf numFmtId="166" fontId="6" fillId="89" borderId="13" xfId="516" applyNumberFormat="1" applyFont="1" applyFill="1" applyBorder="1" applyAlignment="1">
      <alignment horizontal="center"/>
    </xf>
    <xf numFmtId="0" fontId="6" fillId="89" borderId="0" xfId="1906" applyFont="1" applyFill="1"/>
    <xf numFmtId="166" fontId="6" fillId="89" borderId="6" xfId="516" applyNumberFormat="1" applyFont="1" applyFill="1" applyBorder="1" applyAlignment="1">
      <alignment horizontal="center"/>
    </xf>
    <xf numFmtId="166" fontId="6" fillId="89" borderId="0" xfId="1906" applyNumberFormat="1" applyFont="1" applyFill="1"/>
    <xf numFmtId="166" fontId="6" fillId="89" borderId="30" xfId="516" applyNumberFormat="1" applyFont="1" applyFill="1" applyBorder="1" applyAlignment="1">
      <alignment horizontal="center"/>
    </xf>
    <xf numFmtId="166" fontId="6" fillId="89" borderId="30" xfId="516" applyNumberFormat="1" applyFont="1" applyFill="1" applyBorder="1" applyAlignment="1"/>
    <xf numFmtId="43" fontId="7" fillId="89" borderId="0" xfId="516" applyFont="1" applyFill="1" applyAlignment="1"/>
    <xf numFmtId="43" fontId="8" fillId="89" borderId="0" xfId="516" applyFont="1" applyFill="1" applyBorder="1" applyAlignment="1">
      <alignment horizontal="center"/>
    </xf>
    <xf numFmtId="43" fontId="7" fillId="89" borderId="0" xfId="516" applyFont="1" applyFill="1" applyBorder="1" applyAlignment="1">
      <alignment horizontal="center"/>
    </xf>
    <xf numFmtId="0" fontId="295" fillId="89" borderId="0" xfId="0" applyFont="1" applyFill="1" applyAlignment="1">
      <alignment horizontal="center"/>
    </xf>
    <xf numFmtId="43" fontId="295" fillId="89" borderId="0" xfId="0" applyNumberFormat="1" applyFont="1" applyFill="1" applyAlignment="1">
      <alignment horizontal="center"/>
    </xf>
    <xf numFmtId="0" fontId="31" fillId="89" borderId="0" xfId="0" applyFont="1" applyFill="1"/>
    <xf numFmtId="166" fontId="8" fillId="89" borderId="0" xfId="0" applyNumberFormat="1" applyFont="1" applyFill="1" applyAlignment="1">
      <alignment horizontal="center"/>
    </xf>
    <xf numFmtId="166" fontId="0" fillId="89" borderId="38" xfId="0" applyNumberFormat="1" applyFill="1" applyBorder="1"/>
    <xf numFmtId="166" fontId="0" fillId="89" borderId="38" xfId="516" applyNumberFormat="1" applyFont="1" applyFill="1" applyBorder="1" applyAlignment="1">
      <alignment horizontal="right"/>
    </xf>
    <xf numFmtId="166" fontId="0" fillId="89" borderId="0" xfId="0" applyNumberFormat="1" applyFill="1" applyAlignment="1">
      <alignment horizontal="center"/>
    </xf>
    <xf numFmtId="166" fontId="0" fillId="89" borderId="38" xfId="0" applyNumberFormat="1" applyFill="1" applyBorder="1" applyAlignment="1">
      <alignment horizontal="center"/>
    </xf>
    <xf numFmtId="0" fontId="9" fillId="89" borderId="0" xfId="0" applyFont="1" applyFill="1" applyAlignment="1">
      <alignment horizontal="center"/>
    </xf>
    <xf numFmtId="166" fontId="6" fillId="89" borderId="0" xfId="0" applyNumberFormat="1" applyFont="1" applyFill="1" applyAlignment="1">
      <alignment horizontal="center"/>
    </xf>
    <xf numFmtId="166" fontId="6" fillId="89" borderId="38" xfId="0" applyNumberFormat="1" applyFont="1" applyFill="1" applyBorder="1" applyAlignment="1">
      <alignment horizontal="center"/>
    </xf>
    <xf numFmtId="166" fontId="6" fillId="89" borderId="30" xfId="0" applyNumberFormat="1" applyFont="1" applyFill="1" applyBorder="1" applyAlignment="1">
      <alignment horizontal="center"/>
    </xf>
    <xf numFmtId="49" fontId="7" fillId="89" borderId="0" xfId="1906" applyNumberFormat="1" applyFill="1" applyAlignment="1">
      <alignment horizontal="center"/>
    </xf>
    <xf numFmtId="166" fontId="6" fillId="89" borderId="0" xfId="516" applyNumberFormat="1" applyFont="1" applyFill="1" applyBorder="1" applyAlignment="1">
      <alignment horizontal="center"/>
    </xf>
    <xf numFmtId="167" fontId="7" fillId="89" borderId="0" xfId="516" applyNumberFormat="1" applyFont="1" applyFill="1" applyAlignment="1"/>
    <xf numFmtId="166" fontId="7" fillId="89" borderId="38" xfId="516" applyNumberFormat="1" applyFont="1" applyFill="1" applyBorder="1" applyAlignment="1">
      <alignment horizontal="center"/>
    </xf>
    <xf numFmtId="43" fontId="7" fillId="89" borderId="38" xfId="516" applyFont="1" applyFill="1" applyBorder="1" applyAlignment="1">
      <alignment horizontal="center"/>
    </xf>
    <xf numFmtId="41" fontId="6" fillId="89" borderId="0" xfId="1906" applyNumberFormat="1" applyFont="1" applyFill="1"/>
    <xf numFmtId="43" fontId="6" fillId="89" borderId="0" xfId="516" applyFont="1" applyFill="1" applyBorder="1" applyAlignment="1"/>
    <xf numFmtId="0" fontId="0" fillId="89" borderId="0" xfId="1906" applyFont="1" applyFill="1"/>
    <xf numFmtId="248" fontId="6" fillId="89" borderId="0" xfId="516" applyNumberFormat="1" applyFont="1" applyFill="1" applyAlignment="1"/>
    <xf numFmtId="248" fontId="90" fillId="89" borderId="37" xfId="516" applyNumberFormat="1" applyFont="1" applyFill="1" applyBorder="1" applyAlignment="1">
      <alignment horizontal="right"/>
    </xf>
    <xf numFmtId="41" fontId="6" fillId="89" borderId="0" xfId="0" applyNumberFormat="1" applyFont="1" applyFill="1"/>
    <xf numFmtId="167" fontId="6" fillId="89" borderId="0" xfId="0" applyNumberFormat="1" applyFont="1" applyFill="1" applyAlignment="1">
      <alignment horizontal="center"/>
    </xf>
    <xf numFmtId="0" fontId="0" fillId="89" borderId="0" xfId="1892" applyFont="1" applyFill="1" applyAlignment="1">
      <alignment horizontal="center"/>
    </xf>
    <xf numFmtId="38" fontId="0" fillId="89" borderId="0" xfId="0" applyNumberFormat="1" applyFill="1" applyAlignment="1">
      <alignment horizontal="center"/>
    </xf>
    <xf numFmtId="166" fontId="6" fillId="89" borderId="0" xfId="516" quotePrefix="1" applyNumberFormat="1" applyFont="1" applyFill="1" applyBorder="1" applyAlignment="1">
      <alignment horizontal="center"/>
    </xf>
    <xf numFmtId="43" fontId="6" fillId="89" borderId="0" xfId="516" quotePrefix="1" applyFont="1" applyFill="1" applyBorder="1" applyAlignment="1">
      <alignment horizontal="center"/>
    </xf>
    <xf numFmtId="167" fontId="6" fillId="89" borderId="0" xfId="0" applyNumberFormat="1" applyFont="1" applyFill="1" applyAlignment="1">
      <alignment horizontal="right"/>
    </xf>
    <xf numFmtId="166" fontId="6" fillId="89" borderId="0" xfId="0" applyNumberFormat="1" applyFont="1" applyFill="1" applyAlignment="1">
      <alignment horizontal="right"/>
    </xf>
    <xf numFmtId="166" fontId="0" fillId="89" borderId="0" xfId="0" applyNumberFormat="1" applyFill="1" applyAlignment="1">
      <alignment horizontal="right"/>
    </xf>
    <xf numFmtId="0" fontId="9" fillId="89" borderId="0" xfId="2655" applyFont="1" applyFill="1"/>
    <xf numFmtId="43" fontId="0" fillId="89" borderId="0" xfId="516" applyFont="1" applyFill="1" applyBorder="1" applyAlignment="1">
      <alignment horizontal="right"/>
    </xf>
    <xf numFmtId="166" fontId="0" fillId="89" borderId="0" xfId="516" applyNumberFormat="1" applyFont="1" applyFill="1" applyBorder="1" applyAlignment="1">
      <alignment horizontal="center"/>
    </xf>
    <xf numFmtId="166" fontId="7" fillId="89" borderId="0" xfId="516" quotePrefix="1" applyNumberFormat="1" applyFont="1" applyFill="1" applyBorder="1" applyAlignment="1">
      <alignment horizontal="center"/>
    </xf>
    <xf numFmtId="43" fontId="0" fillId="89" borderId="38" xfId="516" applyFont="1" applyFill="1" applyBorder="1" applyAlignment="1">
      <alignment horizontal="right"/>
    </xf>
    <xf numFmtId="166" fontId="6" fillId="89" borderId="38" xfId="0" applyNumberFormat="1" applyFont="1" applyFill="1" applyBorder="1" applyAlignment="1">
      <alignment horizontal="right"/>
    </xf>
    <xf numFmtId="167" fontId="0" fillId="89" borderId="0" xfId="0" applyNumberFormat="1" applyFill="1" applyAlignment="1">
      <alignment horizontal="right"/>
    </xf>
    <xf numFmtId="166" fontId="0" fillId="89" borderId="0" xfId="516" quotePrefix="1" applyNumberFormat="1" applyFont="1" applyFill="1" applyBorder="1" applyAlignment="1">
      <alignment horizontal="center"/>
    </xf>
    <xf numFmtId="43" fontId="6" fillId="89" borderId="38" xfId="516" applyFont="1" applyFill="1" applyBorder="1" applyAlignment="1">
      <alignment horizontal="right"/>
    </xf>
    <xf numFmtId="43" fontId="6" fillId="89" borderId="0" xfId="516" applyFont="1" applyFill="1" applyBorder="1" applyAlignment="1">
      <alignment horizontal="right"/>
    </xf>
    <xf numFmtId="166" fontId="0" fillId="89" borderId="6" xfId="516" applyNumberFormat="1" applyFont="1" applyFill="1" applyBorder="1" applyAlignment="1">
      <alignment horizontal="center"/>
    </xf>
    <xf numFmtId="0" fontId="6" fillId="89" borderId="0" xfId="2655" applyFont="1" applyFill="1"/>
    <xf numFmtId="166" fontId="6" fillId="89" borderId="13" xfId="516" quotePrefix="1" applyNumberFormat="1" applyFont="1" applyFill="1" applyBorder="1" applyAlignment="1">
      <alignment horizontal="center"/>
    </xf>
    <xf numFmtId="166" fontId="6" fillId="89" borderId="0" xfId="0" applyNumberFormat="1" applyFont="1" applyFill="1"/>
    <xf numFmtId="0" fontId="0" fillId="89" borderId="0" xfId="2655" applyFont="1" applyFill="1"/>
    <xf numFmtId="166" fontId="0" fillId="89" borderId="38" xfId="0" applyNumberFormat="1" applyFill="1" applyBorder="1" applyAlignment="1">
      <alignment horizontal="right"/>
    </xf>
    <xf numFmtId="166" fontId="6" fillId="89" borderId="37" xfId="0" applyNumberFormat="1" applyFont="1" applyFill="1" applyBorder="1" applyAlignment="1">
      <alignment horizontal="right"/>
    </xf>
    <xf numFmtId="43" fontId="267" fillId="0" borderId="0" xfId="516" applyFont="1" applyFill="1" applyAlignment="1"/>
    <xf numFmtId="0" fontId="11" fillId="0" borderId="0" xfId="1951" applyFont="1" applyAlignment="1">
      <alignment horizontal="left"/>
    </xf>
    <xf numFmtId="0" fontId="7" fillId="0" borderId="0" xfId="1951" applyFont="1" applyAlignment="1">
      <alignment horizontal="left"/>
    </xf>
    <xf numFmtId="0" fontId="7" fillId="0" borderId="0" xfId="1951" applyFont="1"/>
    <xf numFmtId="0" fontId="6" fillId="0" borderId="0" xfId="1951" applyFont="1"/>
    <xf numFmtId="0" fontId="7" fillId="0" borderId="0" xfId="54980"/>
    <xf numFmtId="0" fontId="7" fillId="0" borderId="0" xfId="1951" applyFont="1" applyAlignment="1">
      <alignment horizontal="center"/>
    </xf>
    <xf numFmtId="0" fontId="6" fillId="0" borderId="0" xfId="1951" applyFont="1" applyAlignment="1">
      <alignment horizontal="center"/>
    </xf>
    <xf numFmtId="0" fontId="7" fillId="0" borderId="0" xfId="54980" applyAlignment="1">
      <alignment horizontal="center"/>
    </xf>
    <xf numFmtId="0" fontId="8" fillId="0" borderId="0" xfId="1951" applyFont="1" applyAlignment="1">
      <alignment horizontal="center"/>
    </xf>
    <xf numFmtId="0" fontId="8" fillId="0" borderId="0" xfId="1951" applyFont="1"/>
    <xf numFmtId="166" fontId="7" fillId="0" borderId="0" xfId="516" applyNumberFormat="1" applyFont="1" applyFill="1" applyBorder="1" applyAlignment="1">
      <alignment horizontal="center"/>
    </xf>
    <xf numFmtId="166" fontId="9" fillId="0" borderId="0" xfId="1951" applyNumberFormat="1" applyFont="1" applyAlignment="1">
      <alignment horizontal="center"/>
    </xf>
    <xf numFmtId="166" fontId="6" fillId="0" borderId="0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right"/>
    </xf>
    <xf numFmtId="166" fontId="6" fillId="0" borderId="0" xfId="516" applyNumberFormat="1" applyFont="1" applyFill="1" applyAlignment="1">
      <alignment horizontal="center"/>
    </xf>
    <xf numFmtId="0" fontId="9" fillId="0" borderId="0" xfId="1951" applyFont="1"/>
    <xf numFmtId="43" fontId="7" fillId="0" borderId="0" xfId="516" applyFont="1" applyFill="1" applyAlignment="1"/>
    <xf numFmtId="37" fontId="7" fillId="0" borderId="0" xfId="1951" applyNumberFormat="1" applyFont="1" applyAlignment="1">
      <alignment horizontal="right"/>
    </xf>
    <xf numFmtId="43" fontId="7" fillId="0" borderId="0" xfId="516" applyFont="1" applyFill="1" applyAlignment="1">
      <alignment horizontal="center"/>
    </xf>
    <xf numFmtId="41" fontId="7" fillId="0" borderId="0" xfId="516" applyNumberFormat="1" applyFont="1" applyFill="1" applyAlignment="1">
      <alignment horizontal="center"/>
    </xf>
    <xf numFmtId="166" fontId="7" fillId="0" borderId="0" xfId="516" applyNumberFormat="1" applyFont="1" applyFill="1" applyAlignment="1">
      <alignment horizontal="center"/>
    </xf>
    <xf numFmtId="166" fontId="7" fillId="0" borderId="0" xfId="516" applyNumberFormat="1" applyFont="1" applyFill="1" applyBorder="1" applyAlignment="1">
      <alignment horizontal="right"/>
    </xf>
    <xf numFmtId="43" fontId="6" fillId="0" borderId="2499" xfId="516" applyFont="1" applyFill="1" applyBorder="1" applyAlignment="1"/>
    <xf numFmtId="166" fontId="6" fillId="0" borderId="2499" xfId="516" applyNumberFormat="1" applyFont="1" applyFill="1" applyBorder="1" applyAlignment="1"/>
    <xf numFmtId="37" fontId="6" fillId="0" borderId="0" xfId="1951" applyNumberFormat="1" applyFont="1" applyAlignment="1">
      <alignment horizontal="right"/>
    </xf>
    <xf numFmtId="0" fontId="6" fillId="0" borderId="0" xfId="1951" applyFont="1" applyAlignment="1">
      <alignment wrapText="1"/>
    </xf>
    <xf numFmtId="43" fontId="7" fillId="0" borderId="0" xfId="516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right"/>
    </xf>
    <xf numFmtId="166" fontId="6" fillId="0" borderId="2497" xfId="516" applyNumberFormat="1" applyFont="1" applyFill="1" applyBorder="1" applyAlignment="1">
      <alignment horizontal="right"/>
    </xf>
    <xf numFmtId="166" fontId="6" fillId="0" borderId="37" xfId="516" applyNumberFormat="1" applyFont="1" applyFill="1" applyBorder="1" applyAlignment="1">
      <alignment horizontal="right"/>
    </xf>
    <xf numFmtId="41" fontId="7" fillId="0" borderId="37" xfId="516" applyNumberFormat="1" applyFont="1" applyFill="1" applyBorder="1" applyAlignment="1"/>
    <xf numFmtId="41" fontId="7" fillId="0" borderId="0" xfId="516" applyNumberFormat="1" applyFont="1" applyFill="1" applyBorder="1" applyAlignment="1"/>
    <xf numFmtId="41" fontId="7" fillId="0" borderId="0" xfId="516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6" fontId="8" fillId="0" borderId="0" xfId="516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/>
    </xf>
    <xf numFmtId="166" fontId="6" fillId="0" borderId="0" xfId="516" applyNumberFormat="1" applyFont="1" applyFill="1" applyAlignment="1">
      <alignment horizontal="right"/>
    </xf>
    <xf numFmtId="0" fontId="6" fillId="0" borderId="0" xfId="0" applyFont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0" xfId="516" applyNumberFormat="1" applyFont="1" applyFill="1" applyBorder="1" applyAlignment="1">
      <alignment horizontal="right"/>
    </xf>
    <xf numFmtId="166" fontId="0" fillId="0" borderId="0" xfId="2547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166" fontId="0" fillId="0" borderId="0" xfId="516" applyNumberFormat="1" applyFont="1" applyFill="1" applyAlignment="1"/>
    <xf numFmtId="38" fontId="0" fillId="0" borderId="0" xfId="0" applyNumberFormat="1" applyAlignment="1">
      <alignment horizontal="left"/>
    </xf>
    <xf numFmtId="166" fontId="0" fillId="0" borderId="0" xfId="516" applyNumberFormat="1" applyFont="1" applyFill="1" applyAlignment="1">
      <alignment horizontal="right"/>
    </xf>
    <xf numFmtId="166" fontId="0" fillId="0" borderId="38" xfId="516" applyNumberFormat="1" applyFont="1" applyFill="1" applyBorder="1" applyAlignment="1">
      <alignment horizontal="right"/>
    </xf>
    <xf numFmtId="37" fontId="0" fillId="0" borderId="38" xfId="516" applyNumberFormat="1" applyFont="1" applyFill="1" applyBorder="1" applyAlignment="1">
      <alignment horizontal="right"/>
    </xf>
    <xf numFmtId="37" fontId="8" fillId="0" borderId="0" xfId="516" applyNumberFormat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41" fontId="31" fillId="0" borderId="0" xfId="516" applyNumberFormat="1" applyFont="1" applyFill="1" applyBorder="1" applyAlignment="1"/>
    <xf numFmtId="0" fontId="31" fillId="0" borderId="0" xfId="0" applyFont="1"/>
    <xf numFmtId="166" fontId="0" fillId="0" borderId="38" xfId="516" applyNumberFormat="1" applyFont="1" applyFill="1" applyBorder="1" applyAlignment="1"/>
    <xf numFmtId="166" fontId="6" fillId="0" borderId="13" xfId="516" applyNumberFormat="1" applyFont="1" applyFill="1" applyBorder="1" applyAlignment="1">
      <alignment horizontal="right"/>
    </xf>
    <xf numFmtId="38" fontId="9" fillId="0" borderId="0" xfId="0" applyNumberFormat="1" applyFont="1" applyAlignment="1">
      <alignment horizontal="center"/>
    </xf>
    <xf numFmtId="37" fontId="6" fillId="0" borderId="0" xfId="516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43" fontId="0" fillId="0" borderId="0" xfId="516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166" fontId="0" fillId="0" borderId="38" xfId="0" applyNumberForma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center"/>
    </xf>
    <xf numFmtId="166" fontId="0" fillId="0" borderId="0" xfId="516" applyNumberFormat="1" applyFont="1" applyFill="1"/>
    <xf numFmtId="0" fontId="6" fillId="0" borderId="0" xfId="1906" applyFont="1" applyAlignment="1">
      <alignment horizontal="left"/>
    </xf>
    <xf numFmtId="0" fontId="0" fillId="0" borderId="0" xfId="1906" applyFont="1" applyAlignment="1">
      <alignment horizontal="left"/>
    </xf>
    <xf numFmtId="0" fontId="9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89" borderId="0" xfId="0" applyFont="1" applyFill="1" applyAlignment="1">
      <alignment horizontal="center"/>
    </xf>
    <xf numFmtId="0" fontId="8" fillId="89" borderId="0" xfId="0" applyFont="1" applyFill="1" applyAlignment="1">
      <alignment horizontal="center"/>
    </xf>
    <xf numFmtId="0" fontId="8" fillId="89" borderId="0" xfId="1906" applyFont="1" applyFill="1" applyAlignment="1">
      <alignment horizontal="center"/>
    </xf>
    <xf numFmtId="0" fontId="6" fillId="89" borderId="0" xfId="1906" applyFont="1" applyFill="1" applyAlignment="1">
      <alignment horizontal="left"/>
    </xf>
    <xf numFmtId="0" fontId="6" fillId="89" borderId="0" xfId="1906" applyFont="1" applyFill="1" applyAlignment="1">
      <alignment horizontal="center"/>
    </xf>
    <xf numFmtId="0" fontId="7" fillId="89" borderId="0" xfId="1906" applyFill="1" applyAlignment="1">
      <alignment horizontal="center"/>
    </xf>
    <xf numFmtId="16" fontId="7" fillId="89" borderId="0" xfId="1906" quotePrefix="1" applyNumberFormat="1" applyFill="1" applyAlignment="1">
      <alignment horizontal="center"/>
    </xf>
    <xf numFmtId="16" fontId="0" fillId="89" borderId="0" xfId="1906" quotePrefix="1" applyNumberFormat="1" applyFont="1" applyFill="1" applyAlignment="1">
      <alignment horizontal="center"/>
    </xf>
    <xf numFmtId="0" fontId="6" fillId="0" borderId="0" xfId="1951" applyFont="1" applyAlignment="1">
      <alignment horizontal="center"/>
    </xf>
    <xf numFmtId="0" fontId="7" fillId="0" borderId="38" xfId="1951" applyFont="1" applyBorder="1" applyAlignment="1">
      <alignment horizontal="center"/>
    </xf>
    <xf numFmtId="0" fontId="8" fillId="0" borderId="0" xfId="1951" applyFont="1" applyAlignment="1">
      <alignment horizontal="center"/>
    </xf>
    <xf numFmtId="0" fontId="0" fillId="89" borderId="38" xfId="0" applyFill="1" applyBorder="1" applyAlignment="1">
      <alignment horizontal="center"/>
    </xf>
    <xf numFmtId="0" fontId="10" fillId="89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0" fillId="0" borderId="38" xfId="0" applyBorder="1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37" fontId="8" fillId="0" borderId="0" xfId="516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54981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mpare%20Boq%20struc.LHR%20rev.4/New%20Folder/Documents%20and%20Settings/02/Desktop/BH.ST.%20L&amp;H/Documents%20and%20Settings/All%20Users.WINDOWS/Documents/Documents%20and%20Settings/All%20Users.WINDOWS/Document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Compare%20Boq%20struc.LHR%20rev.4/New%20Folder/Documents%20and%20Settings/02/Desktop/BH.ST.%20L&amp;H/Documents%20and%20Settings/All%20Users.WINDOWS/Documents/Documents%20and%20Settings/All%20Users.WINDOWS/Documents/Doc?850BDC70" TargetMode="External"/><Relationship Id="rId1" Type="http://schemas.openxmlformats.org/officeDocument/2006/relationships/externalLinkPath" Target="file:///\\850BDC70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M-Assump-5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O4 CA"/>
      <sheetName val="O2 TC"/>
      <sheetName val="Lead"/>
      <sheetName val="Sale 0404"/>
      <sheetName val="Invoice"/>
      <sheetName val="Sheet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LTX"/>
    </sheetNames>
    <sheetDataSet>
      <sheetData sheetId="0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Scurve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TrialBalance Q3-200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ภูมิทัศน์"/>
      <sheetName val="footing"/>
      <sheetName val="summary1-3"/>
      <sheetName val="Cert-Rev1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Bank Covenants"/>
      <sheetName val="Rates"/>
      <sheetName val="liste"/>
      <sheetName val="Référentiel"/>
      <sheetName val="bp bill"/>
      <sheetName val="Pricing"/>
      <sheetName val="nsc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beam-reinft"/>
      <sheetName val="XLR_NoRangeSheet"/>
      <sheetName val="Cert"/>
      <sheetName val="Staff Sch"/>
      <sheetName val="UG Consl"/>
      <sheetName val="UKG All"/>
      <sheetName val="depre"/>
      <sheetName val="project status overview"/>
      <sheetName val="full pot"/>
      <sheetName val="cover page"/>
      <sheetName val="ประม_x005f_x0000__x005f_x0000__"/>
      <sheetName val="ประม??_x005f_x0001_?_x005f_x005f_x000"/>
      <sheetName val="ประม___x005f_x0001___x005f_x005f_x000"/>
      <sheetName val="Boq(1)"/>
      <sheetName val="sheetNO"/>
      <sheetName val="bal"/>
      <sheetName val="schedule 10_build management"/>
      <sheetName val="Factor F งาน DB."/>
      <sheetName val="110"/>
      <sheetName val="factors"/>
      <sheetName val="Schedule"/>
      <sheetName val="Arch"/>
      <sheetName val="data3"/>
      <sheetName val="ตารางส่วนลด_EE_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F2002-79"/>
      <sheetName val="UKG  Consl"/>
      <sheetName val="UKG (KG)"/>
      <sheetName val="?????????????????????? "/>
      <sheetName val="코드관리"/>
      <sheetName val="D.MAKAN"/>
      <sheetName val="corbeldatail"/>
      <sheetName val="2"/>
      <sheetName val="ค่าดำเนินการ+ค่าเสื่อมราคา"/>
      <sheetName val="สรุปค่าขนส่ง"/>
      <sheetName val="BU Item  1.1 to 1.2"/>
      <sheetName val="Auto Monthly Inputs "/>
      <sheetName val="5.อุบัติเหตุประจำสัปดาห์"/>
      <sheetName val="Prod-1"/>
      <sheetName val="Sheet2"/>
      <sheetName val="Sheet3"/>
      <sheetName val="Discounted Cash Flow"/>
      <sheetName val="คอนกรีต SW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ประม___x0001__x0000"/>
      <sheetName val="data-Hilton"/>
      <sheetName val="Lookups"/>
      <sheetName val="Database"/>
      <sheetName val="Output"/>
      <sheetName val="exec summary"/>
      <sheetName val="sensitivities"/>
      <sheetName val="Header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  <sheetName val="วิเคราะห์_(2)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5">
          <cell r="C5" t="str">
            <v>Basement</v>
          </cell>
        </row>
      </sheetData>
      <sheetData sheetId="265">
        <row r="5">
          <cell r="C5" t="str">
            <v>Basement</v>
          </cell>
        </row>
      </sheetData>
      <sheetData sheetId="266">
        <row r="5">
          <cell r="C5" t="str">
            <v>Basement</v>
          </cell>
        </row>
      </sheetData>
      <sheetData sheetId="267">
        <row r="5">
          <cell r="C5" t="str">
            <v>Basement</v>
          </cell>
        </row>
      </sheetData>
      <sheetData sheetId="268">
        <row r="5">
          <cell r="C5" t="str">
            <v>Basement</v>
          </cell>
        </row>
      </sheetData>
      <sheetData sheetId="269">
        <row r="5">
          <cell r="C5" t="str">
            <v>Basement</v>
          </cell>
        </row>
      </sheetData>
      <sheetData sheetId="270">
        <row r="5">
          <cell r="C5" t="str">
            <v>Basement</v>
          </cell>
        </row>
      </sheetData>
      <sheetData sheetId="271">
        <row r="5">
          <cell r="C5" t="str">
            <v>Basement</v>
          </cell>
        </row>
      </sheetData>
      <sheetData sheetId="272">
        <row r="5">
          <cell r="C5" t="str">
            <v>Basement</v>
          </cell>
        </row>
      </sheetData>
      <sheetData sheetId="273">
        <row r="5">
          <cell r="C5" t="str">
            <v>Basement</v>
          </cell>
        </row>
      </sheetData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5">
          <cell r="C5" t="str">
            <v>Basement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>
        <row r="5">
          <cell r="C5" t="str">
            <v>Basement</v>
          </cell>
        </row>
      </sheetData>
      <sheetData sheetId="328">
        <row r="5">
          <cell r="C5" t="str">
            <v>Basement</v>
          </cell>
        </row>
      </sheetData>
      <sheetData sheetId="329">
        <row r="5">
          <cell r="C5" t="str">
            <v>Basement</v>
          </cell>
        </row>
      </sheetData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>
        <row r="5">
          <cell r="C5" t="str">
            <v>Basement</v>
          </cell>
        </row>
      </sheetData>
      <sheetData sheetId="341">
        <row r="5">
          <cell r="C5" t="str">
            <v>Basement</v>
          </cell>
        </row>
      </sheetData>
      <sheetData sheetId="342">
        <row r="5">
          <cell r="C5" t="str">
            <v>Basement</v>
          </cell>
        </row>
      </sheetData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5">
          <cell r="C5" t="str">
            <v>Basement</v>
          </cell>
        </row>
      </sheetData>
      <sheetData sheetId="358">
        <row r="5">
          <cell r="C5" t="str">
            <v>Basement</v>
          </cell>
        </row>
      </sheetData>
      <sheetData sheetId="359">
        <row r="5">
          <cell r="C5" t="str">
            <v>Basement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>
        <row r="5">
          <cell r="C5" t="str">
            <v>Basement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5">
          <cell r="C5" t="str">
            <v>Basement</v>
          </cell>
        </row>
      </sheetData>
      <sheetData sheetId="397">
        <row r="5">
          <cell r="C5" t="str">
            <v>Basement</v>
          </cell>
        </row>
      </sheetData>
      <sheetData sheetId="398">
        <row r="5">
          <cell r="C5" t="str">
            <v>Basement</v>
          </cell>
        </row>
      </sheetData>
      <sheetData sheetId="399">
        <row r="5">
          <cell r="C5" t="str">
            <v>Basement</v>
          </cell>
        </row>
      </sheetData>
      <sheetData sheetId="400">
        <row r="5">
          <cell r="C5" t="str">
            <v>Basement</v>
          </cell>
        </row>
      </sheetData>
      <sheetData sheetId="401">
        <row r="5">
          <cell r="C5" t="str">
            <v>Basement</v>
          </cell>
        </row>
      </sheetData>
      <sheetData sheetId="402">
        <row r="5">
          <cell r="C5" t="str">
            <v>Basement</v>
          </cell>
        </row>
      </sheetData>
      <sheetData sheetId="403">
        <row r="5">
          <cell r="C5" t="str">
            <v>Basement</v>
          </cell>
        </row>
      </sheetData>
      <sheetData sheetId="404">
        <row r="5">
          <cell r="C5" t="str">
            <v>Basement</v>
          </cell>
        </row>
      </sheetData>
      <sheetData sheetId="405">
        <row r="5">
          <cell r="C5" t="str">
            <v>Basement</v>
          </cell>
        </row>
      </sheetData>
      <sheetData sheetId="406">
        <row r="5">
          <cell r="C5" t="str">
            <v>Basement</v>
          </cell>
        </row>
      </sheetData>
      <sheetData sheetId="407">
        <row r="5">
          <cell r="C5" t="str">
            <v>Basement</v>
          </cell>
        </row>
      </sheetData>
      <sheetData sheetId="408">
        <row r="5">
          <cell r="C5" t="str">
            <v>Basement</v>
          </cell>
        </row>
      </sheetData>
      <sheetData sheetId="409">
        <row r="5">
          <cell r="C5" t="str">
            <v>Basement</v>
          </cell>
        </row>
      </sheetData>
      <sheetData sheetId="410">
        <row r="5">
          <cell r="C5" t="str">
            <v>Basement</v>
          </cell>
        </row>
      </sheetData>
      <sheetData sheetId="411">
        <row r="5">
          <cell r="C5" t="str">
            <v>Basement</v>
          </cell>
        </row>
      </sheetData>
      <sheetData sheetId="412">
        <row r="5">
          <cell r="C5" t="str">
            <v>Basement</v>
          </cell>
        </row>
      </sheetData>
      <sheetData sheetId="413">
        <row r="5">
          <cell r="C5" t="str">
            <v>Basement</v>
          </cell>
        </row>
      </sheetData>
      <sheetData sheetId="414">
        <row r="5">
          <cell r="C5" t="str">
            <v>Basement</v>
          </cell>
        </row>
      </sheetData>
      <sheetData sheetId="415">
        <row r="5">
          <cell r="C5" t="str">
            <v>Basement</v>
          </cell>
        </row>
      </sheetData>
      <sheetData sheetId="416">
        <row r="5">
          <cell r="C5" t="str">
            <v>Basement</v>
          </cell>
        </row>
      </sheetData>
      <sheetData sheetId="417">
        <row r="5">
          <cell r="C5" t="str">
            <v>Basement</v>
          </cell>
        </row>
      </sheetData>
      <sheetData sheetId="418">
        <row r="5">
          <cell r="C5" t="str">
            <v>Basement</v>
          </cell>
        </row>
      </sheetData>
      <sheetData sheetId="419">
        <row r="5">
          <cell r="C5" t="str">
            <v>Basement</v>
          </cell>
        </row>
      </sheetData>
      <sheetData sheetId="420">
        <row r="5">
          <cell r="C5" t="str">
            <v>Basement</v>
          </cell>
        </row>
      </sheetData>
      <sheetData sheetId="421">
        <row r="5">
          <cell r="C5" t="str">
            <v>Basement</v>
          </cell>
        </row>
      </sheetData>
      <sheetData sheetId="422">
        <row r="5">
          <cell r="C5" t="str">
            <v>Basement</v>
          </cell>
        </row>
      </sheetData>
      <sheetData sheetId="423">
        <row r="5">
          <cell r="C5" t="str">
            <v>Basement</v>
          </cell>
        </row>
      </sheetData>
      <sheetData sheetId="424">
        <row r="5">
          <cell r="C5" t="str">
            <v>Basement</v>
          </cell>
        </row>
      </sheetData>
      <sheetData sheetId="425">
        <row r="5">
          <cell r="C5" t="str">
            <v>Basement</v>
          </cell>
        </row>
      </sheetData>
      <sheetData sheetId="426">
        <row r="5">
          <cell r="C5" t="str">
            <v>Basement</v>
          </cell>
        </row>
      </sheetData>
      <sheetData sheetId="427">
        <row r="5">
          <cell r="C5" t="str">
            <v>Basement</v>
          </cell>
        </row>
      </sheetData>
      <sheetData sheetId="428">
        <row r="5">
          <cell r="C5" t="str">
            <v>Basement</v>
          </cell>
        </row>
      </sheetData>
      <sheetData sheetId="429">
        <row r="5">
          <cell r="C5" t="str">
            <v>Basement</v>
          </cell>
        </row>
      </sheetData>
      <sheetData sheetId="430">
        <row r="5">
          <cell r="C5" t="str">
            <v>Basement</v>
          </cell>
        </row>
      </sheetData>
      <sheetData sheetId="431">
        <row r="5">
          <cell r="C5" t="str">
            <v>Basement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>
        <row r="5">
          <cell r="C5" t="str">
            <v>Basement</v>
          </cell>
        </row>
      </sheetData>
      <sheetData sheetId="440">
        <row r="5">
          <cell r="C5" t="str">
            <v>Basement</v>
          </cell>
        </row>
      </sheetData>
      <sheetData sheetId="441">
        <row r="5">
          <cell r="C5" t="str">
            <v>Basement</v>
          </cell>
        </row>
      </sheetData>
      <sheetData sheetId="442">
        <row r="5">
          <cell r="C5" t="str">
            <v>Basement</v>
          </cell>
        </row>
      </sheetData>
      <sheetData sheetId="443">
        <row r="5">
          <cell r="C5" t="str">
            <v>Basement</v>
          </cell>
        </row>
      </sheetData>
      <sheetData sheetId="444">
        <row r="5">
          <cell r="C5" t="str">
            <v>Basement</v>
          </cell>
        </row>
      </sheetData>
      <sheetData sheetId="445">
        <row r="5">
          <cell r="C5" t="str">
            <v>Basement</v>
          </cell>
        </row>
      </sheetData>
      <sheetData sheetId="446">
        <row r="5">
          <cell r="C5" t="str">
            <v>Basement</v>
          </cell>
        </row>
      </sheetData>
      <sheetData sheetId="447">
        <row r="5">
          <cell r="C5" t="str">
            <v>Basement</v>
          </cell>
        </row>
      </sheetData>
      <sheetData sheetId="448">
        <row r="5">
          <cell r="C5" t="str">
            <v>Basement</v>
          </cell>
        </row>
      </sheetData>
      <sheetData sheetId="449">
        <row r="5">
          <cell r="C5" t="str">
            <v>Basement</v>
          </cell>
        </row>
      </sheetData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>
        <row r="5">
          <cell r="C5" t="str">
            <v>Basement</v>
          </cell>
        </row>
      </sheetData>
      <sheetData sheetId="454">
        <row r="5">
          <cell r="C5" t="str">
            <v>Basement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5">
          <cell r="C5" t="str">
            <v>Basement</v>
          </cell>
        </row>
      </sheetData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>
        <row r="5">
          <cell r="C5" t="str">
            <v>Basement</v>
          </cell>
        </row>
      </sheetData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>
        <row r="5">
          <cell r="C5" t="str">
            <v>Basement</v>
          </cell>
        </row>
      </sheetData>
      <sheetData sheetId="475">
        <row r="5">
          <cell r="C5" t="str">
            <v>Basement</v>
          </cell>
        </row>
      </sheetData>
      <sheetData sheetId="476">
        <row r="5">
          <cell r="C5" t="str">
            <v>Basement</v>
          </cell>
        </row>
      </sheetData>
      <sheetData sheetId="477">
        <row r="5">
          <cell r="C5" t="str">
            <v>Basement</v>
          </cell>
        </row>
      </sheetData>
      <sheetData sheetId="478">
        <row r="5">
          <cell r="C5" t="str">
            <v>Basement</v>
          </cell>
        </row>
      </sheetData>
      <sheetData sheetId="479">
        <row r="5">
          <cell r="C5" t="str">
            <v>Basement</v>
          </cell>
        </row>
      </sheetData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5">
          <cell r="C5" t="str">
            <v>Basement</v>
          </cell>
        </row>
      </sheetData>
      <sheetData sheetId="491">
        <row r="5">
          <cell r="C5" t="str">
            <v>Basement</v>
          </cell>
        </row>
      </sheetData>
      <sheetData sheetId="492">
        <row r="5">
          <cell r="C5" t="str">
            <v>Basement</v>
          </cell>
        </row>
      </sheetData>
      <sheetData sheetId="493">
        <row r="5">
          <cell r="C5" t="str">
            <v>Basement</v>
          </cell>
        </row>
      </sheetData>
      <sheetData sheetId="494">
        <row r="5">
          <cell r="C5" t="str">
            <v>Basement</v>
          </cell>
        </row>
      </sheetData>
      <sheetData sheetId="495">
        <row r="5">
          <cell r="C5" t="str">
            <v>Basement</v>
          </cell>
        </row>
      </sheetData>
      <sheetData sheetId="496">
        <row r="5">
          <cell r="C5" t="str">
            <v>Basement</v>
          </cell>
        </row>
      </sheetData>
      <sheetData sheetId="497">
        <row r="5">
          <cell r="C5" t="str">
            <v>Basement</v>
          </cell>
        </row>
      </sheetData>
      <sheetData sheetId="498">
        <row r="5">
          <cell r="C5" t="str">
            <v>Basement</v>
          </cell>
        </row>
      </sheetData>
      <sheetData sheetId="499">
        <row r="5">
          <cell r="C5" t="str">
            <v>Basement</v>
          </cell>
        </row>
      </sheetData>
      <sheetData sheetId="500">
        <row r="5">
          <cell r="C5" t="str">
            <v>Basement</v>
          </cell>
        </row>
      </sheetData>
      <sheetData sheetId="501">
        <row r="5">
          <cell r="C5" t="str">
            <v>Basement</v>
          </cell>
        </row>
      </sheetData>
      <sheetData sheetId="502">
        <row r="5">
          <cell r="C5" t="str">
            <v>Basement</v>
          </cell>
        </row>
      </sheetData>
      <sheetData sheetId="503">
        <row r="5">
          <cell r="C5" t="str">
            <v>Basement</v>
          </cell>
        </row>
      </sheetData>
      <sheetData sheetId="504">
        <row r="5">
          <cell r="C5" t="str">
            <v>Basement</v>
          </cell>
        </row>
      </sheetData>
      <sheetData sheetId="505">
        <row r="5">
          <cell r="C5" t="str">
            <v>Basement</v>
          </cell>
        </row>
      </sheetData>
      <sheetData sheetId="506">
        <row r="5">
          <cell r="C5" t="str">
            <v>Basement</v>
          </cell>
        </row>
      </sheetData>
      <sheetData sheetId="507">
        <row r="5">
          <cell r="C5" t="str">
            <v>Basement</v>
          </cell>
        </row>
      </sheetData>
      <sheetData sheetId="508">
        <row r="5">
          <cell r="C5" t="str">
            <v>Basement</v>
          </cell>
        </row>
      </sheetData>
      <sheetData sheetId="509">
        <row r="5">
          <cell r="C5" t="str">
            <v>Basement</v>
          </cell>
        </row>
      </sheetData>
      <sheetData sheetId="510">
        <row r="5">
          <cell r="C5" t="str">
            <v>Basement</v>
          </cell>
        </row>
      </sheetData>
      <sheetData sheetId="511">
        <row r="5">
          <cell r="C5" t="str">
            <v>Basement</v>
          </cell>
        </row>
      </sheetData>
      <sheetData sheetId="512">
        <row r="5">
          <cell r="C5" t="str">
            <v>Basement</v>
          </cell>
        </row>
      </sheetData>
      <sheetData sheetId="513">
        <row r="5">
          <cell r="C5" t="str">
            <v>Basement</v>
          </cell>
        </row>
      </sheetData>
      <sheetData sheetId="514">
        <row r="5">
          <cell r="C5" t="str">
            <v>Basement</v>
          </cell>
        </row>
      </sheetData>
      <sheetData sheetId="515">
        <row r="5">
          <cell r="C5" t="str">
            <v>Basement</v>
          </cell>
        </row>
      </sheetData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>
        <row r="5">
          <cell r="C5" t="str">
            <v>Basement</v>
          </cell>
        </row>
      </sheetData>
      <sheetData sheetId="523">
        <row r="5">
          <cell r="C5" t="str">
            <v>Basement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>
        <row r="5">
          <cell r="C5" t="str">
            <v>Basement</v>
          </cell>
        </row>
      </sheetData>
      <sheetData sheetId="527">
        <row r="5">
          <cell r="C5" t="str">
            <v>Basement</v>
          </cell>
        </row>
      </sheetData>
      <sheetData sheetId="528">
        <row r="5">
          <cell r="C5" t="str">
            <v>Basement</v>
          </cell>
        </row>
      </sheetData>
      <sheetData sheetId="529">
        <row r="5">
          <cell r="C5" t="str">
            <v>Basement</v>
          </cell>
        </row>
      </sheetData>
      <sheetData sheetId="530">
        <row r="5">
          <cell r="C5" t="str">
            <v>Basement</v>
          </cell>
        </row>
      </sheetData>
      <sheetData sheetId="531">
        <row r="5">
          <cell r="C5" t="str">
            <v>Basement</v>
          </cell>
        </row>
      </sheetData>
      <sheetData sheetId="532">
        <row r="5">
          <cell r="C5" t="str">
            <v>Basement</v>
          </cell>
        </row>
      </sheetData>
      <sheetData sheetId="533">
        <row r="5">
          <cell r="C5" t="str">
            <v>Basement</v>
          </cell>
        </row>
      </sheetData>
      <sheetData sheetId="534">
        <row r="5">
          <cell r="C5" t="str">
            <v>Basement</v>
          </cell>
        </row>
      </sheetData>
      <sheetData sheetId="535">
        <row r="5">
          <cell r="C5" t="str">
            <v>Basement</v>
          </cell>
        </row>
      </sheetData>
      <sheetData sheetId="536">
        <row r="5">
          <cell r="C5" t="str">
            <v>Basement</v>
          </cell>
        </row>
      </sheetData>
      <sheetData sheetId="537">
        <row r="5">
          <cell r="C5" t="str">
            <v>Basement</v>
          </cell>
        </row>
      </sheetData>
      <sheetData sheetId="538">
        <row r="5">
          <cell r="C5" t="str">
            <v>Basement</v>
          </cell>
        </row>
      </sheetData>
      <sheetData sheetId="539">
        <row r="5">
          <cell r="C5" t="str">
            <v>Basement</v>
          </cell>
        </row>
      </sheetData>
      <sheetData sheetId="540">
        <row r="5">
          <cell r="C5" t="str">
            <v>Basement</v>
          </cell>
        </row>
      </sheetData>
      <sheetData sheetId="541">
        <row r="5">
          <cell r="C5" t="str">
            <v>Basement</v>
          </cell>
        </row>
      </sheetData>
      <sheetData sheetId="542">
        <row r="5">
          <cell r="C5" t="str">
            <v>Basement</v>
          </cell>
        </row>
      </sheetData>
      <sheetData sheetId="543">
        <row r="5">
          <cell r="C5" t="str">
            <v>Basement</v>
          </cell>
        </row>
      </sheetData>
      <sheetData sheetId="544">
        <row r="5">
          <cell r="C5" t="str">
            <v>Basement</v>
          </cell>
        </row>
      </sheetData>
      <sheetData sheetId="545">
        <row r="5">
          <cell r="C5" t="str">
            <v>Basement</v>
          </cell>
        </row>
      </sheetData>
      <sheetData sheetId="546">
        <row r="5">
          <cell r="C5" t="str">
            <v>Basement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5">
          <cell r="C5" t="str">
            <v>Basement</v>
          </cell>
        </row>
      </sheetData>
      <sheetData sheetId="551">
        <row r="5">
          <cell r="C5" t="str">
            <v>Basement</v>
          </cell>
        </row>
      </sheetData>
      <sheetData sheetId="552">
        <row r="5">
          <cell r="C5" t="str">
            <v>Basement</v>
          </cell>
        </row>
      </sheetData>
      <sheetData sheetId="553">
        <row r="5">
          <cell r="C5" t="str">
            <v>Basement</v>
          </cell>
        </row>
      </sheetData>
      <sheetData sheetId="554">
        <row r="5">
          <cell r="C5" t="str">
            <v>Basement</v>
          </cell>
        </row>
      </sheetData>
      <sheetData sheetId="555">
        <row r="5">
          <cell r="C5" t="str">
            <v>Basement</v>
          </cell>
        </row>
      </sheetData>
      <sheetData sheetId="556">
        <row r="5">
          <cell r="C5" t="str">
            <v>Basement</v>
          </cell>
        </row>
      </sheetData>
      <sheetData sheetId="557">
        <row r="5">
          <cell r="C5" t="str">
            <v>Basement</v>
          </cell>
        </row>
      </sheetData>
      <sheetData sheetId="558">
        <row r="5">
          <cell r="C5" t="str">
            <v>Basement</v>
          </cell>
        </row>
      </sheetData>
      <sheetData sheetId="559">
        <row r="5">
          <cell r="C5" t="str">
            <v>Basement</v>
          </cell>
        </row>
      </sheetData>
      <sheetData sheetId="560">
        <row r="5">
          <cell r="C5" t="str">
            <v>Basement</v>
          </cell>
        </row>
      </sheetData>
      <sheetData sheetId="561">
        <row r="5">
          <cell r="C5" t="str">
            <v>Basement</v>
          </cell>
        </row>
      </sheetData>
      <sheetData sheetId="562">
        <row r="5">
          <cell r="C5" t="str">
            <v>Basement</v>
          </cell>
        </row>
      </sheetData>
      <sheetData sheetId="563">
        <row r="5">
          <cell r="C5" t="str">
            <v>Basement</v>
          </cell>
        </row>
      </sheetData>
      <sheetData sheetId="564">
        <row r="5">
          <cell r="C5" t="str">
            <v>Basement</v>
          </cell>
        </row>
      </sheetData>
      <sheetData sheetId="565">
        <row r="5">
          <cell r="C5" t="str">
            <v>Basement</v>
          </cell>
        </row>
      </sheetData>
      <sheetData sheetId="566">
        <row r="5">
          <cell r="C5" t="str">
            <v>Basement</v>
          </cell>
        </row>
      </sheetData>
      <sheetData sheetId="567">
        <row r="5">
          <cell r="C5" t="str">
            <v>Basement</v>
          </cell>
        </row>
      </sheetData>
      <sheetData sheetId="568">
        <row r="5">
          <cell r="C5" t="str">
            <v>Basement</v>
          </cell>
        </row>
      </sheetData>
      <sheetData sheetId="569">
        <row r="5">
          <cell r="C5" t="str">
            <v>Basement</v>
          </cell>
        </row>
      </sheetData>
      <sheetData sheetId="570">
        <row r="5">
          <cell r="C5" t="str">
            <v>Basement</v>
          </cell>
        </row>
      </sheetData>
      <sheetData sheetId="571">
        <row r="5">
          <cell r="C5" t="str">
            <v>Basement</v>
          </cell>
        </row>
      </sheetData>
      <sheetData sheetId="572">
        <row r="5">
          <cell r="C5" t="str">
            <v>Basement</v>
          </cell>
        </row>
      </sheetData>
      <sheetData sheetId="573">
        <row r="5">
          <cell r="C5" t="str">
            <v>Basement</v>
          </cell>
        </row>
      </sheetData>
      <sheetData sheetId="574">
        <row r="5">
          <cell r="C5" t="str">
            <v>Basement</v>
          </cell>
        </row>
      </sheetData>
      <sheetData sheetId="575">
        <row r="5">
          <cell r="C5" t="str">
            <v>Basement</v>
          </cell>
        </row>
      </sheetData>
      <sheetData sheetId="576">
        <row r="5">
          <cell r="C5" t="str">
            <v>Basement</v>
          </cell>
        </row>
      </sheetData>
      <sheetData sheetId="577">
        <row r="5">
          <cell r="C5" t="str">
            <v>Basement</v>
          </cell>
        </row>
      </sheetData>
      <sheetData sheetId="578">
        <row r="5">
          <cell r="C5" t="str">
            <v>Basement</v>
          </cell>
        </row>
      </sheetData>
      <sheetData sheetId="579">
        <row r="5">
          <cell r="C5" t="str">
            <v>Basement</v>
          </cell>
        </row>
      </sheetData>
      <sheetData sheetId="580">
        <row r="5">
          <cell r="C5" t="str">
            <v>Basement</v>
          </cell>
        </row>
      </sheetData>
      <sheetData sheetId="581">
        <row r="5">
          <cell r="C5" t="str">
            <v>Basement</v>
          </cell>
        </row>
      </sheetData>
      <sheetData sheetId="582">
        <row r="5">
          <cell r="C5" t="str">
            <v>Basement</v>
          </cell>
        </row>
      </sheetData>
      <sheetData sheetId="583">
        <row r="5">
          <cell r="C5" t="str">
            <v>Basement</v>
          </cell>
        </row>
      </sheetData>
      <sheetData sheetId="584">
        <row r="5">
          <cell r="C5" t="str">
            <v>Basement</v>
          </cell>
        </row>
      </sheetData>
      <sheetData sheetId="585">
        <row r="5">
          <cell r="C5" t="str">
            <v>Basement</v>
          </cell>
        </row>
      </sheetData>
      <sheetData sheetId="586">
        <row r="5">
          <cell r="C5" t="str">
            <v>Basement</v>
          </cell>
        </row>
      </sheetData>
      <sheetData sheetId="587">
        <row r="5">
          <cell r="C5" t="str">
            <v>Basement</v>
          </cell>
        </row>
      </sheetData>
      <sheetData sheetId="588">
        <row r="5">
          <cell r="C5" t="str">
            <v>Basement</v>
          </cell>
        </row>
      </sheetData>
      <sheetData sheetId="589">
        <row r="5">
          <cell r="C5" t="str">
            <v>Basement</v>
          </cell>
        </row>
      </sheetData>
      <sheetData sheetId="590">
        <row r="5">
          <cell r="C5" t="str">
            <v>Basement</v>
          </cell>
        </row>
      </sheetData>
      <sheetData sheetId="591">
        <row r="5">
          <cell r="C5" t="str">
            <v>Basement</v>
          </cell>
        </row>
      </sheetData>
      <sheetData sheetId="592">
        <row r="5">
          <cell r="C5" t="str">
            <v>Basement</v>
          </cell>
        </row>
      </sheetData>
      <sheetData sheetId="593">
        <row r="5">
          <cell r="C5" t="str">
            <v>Basement</v>
          </cell>
        </row>
      </sheetData>
      <sheetData sheetId="594">
        <row r="5">
          <cell r="C5" t="str">
            <v>Basement</v>
          </cell>
        </row>
      </sheetData>
      <sheetData sheetId="595">
        <row r="5">
          <cell r="C5" t="str">
            <v>Basement</v>
          </cell>
        </row>
      </sheetData>
      <sheetData sheetId="596">
        <row r="5">
          <cell r="C5" t="str">
            <v>Basement</v>
          </cell>
        </row>
      </sheetData>
      <sheetData sheetId="597">
        <row r="5">
          <cell r="C5" t="str">
            <v>Basement</v>
          </cell>
        </row>
      </sheetData>
      <sheetData sheetId="598">
        <row r="5">
          <cell r="C5" t="str">
            <v>Basement</v>
          </cell>
        </row>
      </sheetData>
      <sheetData sheetId="599">
        <row r="5">
          <cell r="C5" t="str">
            <v>Basement</v>
          </cell>
        </row>
      </sheetData>
      <sheetData sheetId="600">
        <row r="5">
          <cell r="C5" t="str">
            <v>Basement</v>
          </cell>
        </row>
      </sheetData>
      <sheetData sheetId="601">
        <row r="5">
          <cell r="C5" t="str">
            <v>Basement</v>
          </cell>
        </row>
      </sheetData>
      <sheetData sheetId="602">
        <row r="5">
          <cell r="C5" t="str">
            <v>Basement</v>
          </cell>
        </row>
      </sheetData>
      <sheetData sheetId="603">
        <row r="5">
          <cell r="C5" t="str">
            <v>Basement</v>
          </cell>
        </row>
      </sheetData>
      <sheetData sheetId="604">
        <row r="5">
          <cell r="C5" t="str">
            <v>Basement</v>
          </cell>
        </row>
      </sheetData>
      <sheetData sheetId="605">
        <row r="5">
          <cell r="C5" t="str">
            <v>Basement</v>
          </cell>
        </row>
      </sheetData>
      <sheetData sheetId="606">
        <row r="5">
          <cell r="C5" t="str">
            <v>Basement</v>
          </cell>
        </row>
      </sheetData>
      <sheetData sheetId="607">
        <row r="5">
          <cell r="C5" t="str">
            <v>Basement</v>
          </cell>
        </row>
      </sheetData>
      <sheetData sheetId="608">
        <row r="5">
          <cell r="C5" t="str">
            <v>Basement</v>
          </cell>
        </row>
      </sheetData>
      <sheetData sheetId="609">
        <row r="5">
          <cell r="C5" t="str">
            <v>Basement</v>
          </cell>
        </row>
      </sheetData>
      <sheetData sheetId="610">
        <row r="5">
          <cell r="C5" t="str">
            <v>Basement</v>
          </cell>
        </row>
      </sheetData>
      <sheetData sheetId="611">
        <row r="5">
          <cell r="C5" t="str">
            <v>Basement</v>
          </cell>
        </row>
      </sheetData>
      <sheetData sheetId="612">
        <row r="5">
          <cell r="C5" t="str">
            <v>Basement</v>
          </cell>
        </row>
      </sheetData>
      <sheetData sheetId="613">
        <row r="5">
          <cell r="C5" t="str">
            <v>Basement</v>
          </cell>
        </row>
      </sheetData>
      <sheetData sheetId="614">
        <row r="5">
          <cell r="C5" t="str">
            <v>Basement</v>
          </cell>
        </row>
      </sheetData>
      <sheetData sheetId="615">
        <row r="5">
          <cell r="C5" t="str">
            <v>Basement</v>
          </cell>
        </row>
      </sheetData>
      <sheetData sheetId="616">
        <row r="5">
          <cell r="C5" t="str">
            <v>Basement</v>
          </cell>
        </row>
      </sheetData>
      <sheetData sheetId="617">
        <row r="5">
          <cell r="C5" t="str">
            <v>Basement</v>
          </cell>
        </row>
      </sheetData>
      <sheetData sheetId="618">
        <row r="5">
          <cell r="C5" t="str">
            <v>Basement</v>
          </cell>
        </row>
      </sheetData>
      <sheetData sheetId="619">
        <row r="5">
          <cell r="C5" t="str">
            <v>Basement</v>
          </cell>
        </row>
      </sheetData>
      <sheetData sheetId="620">
        <row r="5">
          <cell r="C5" t="str">
            <v>Basement</v>
          </cell>
        </row>
      </sheetData>
      <sheetData sheetId="621">
        <row r="5">
          <cell r="C5" t="str">
            <v>Basement</v>
          </cell>
        </row>
      </sheetData>
      <sheetData sheetId="622">
        <row r="5">
          <cell r="C5" t="str">
            <v>Basement</v>
          </cell>
        </row>
      </sheetData>
      <sheetData sheetId="623">
        <row r="5">
          <cell r="C5" t="str">
            <v>Basement</v>
          </cell>
        </row>
      </sheetData>
      <sheetData sheetId="624">
        <row r="5">
          <cell r="C5" t="str">
            <v>Basement</v>
          </cell>
        </row>
      </sheetData>
      <sheetData sheetId="625">
        <row r="5">
          <cell r="C5" t="str">
            <v>Basement</v>
          </cell>
        </row>
      </sheetData>
      <sheetData sheetId="626">
        <row r="5">
          <cell r="C5" t="str">
            <v>Basement</v>
          </cell>
        </row>
      </sheetData>
      <sheetData sheetId="627">
        <row r="5">
          <cell r="C5" t="str">
            <v>Basement</v>
          </cell>
        </row>
      </sheetData>
      <sheetData sheetId="628">
        <row r="5">
          <cell r="C5" t="str">
            <v>Basement</v>
          </cell>
        </row>
      </sheetData>
      <sheetData sheetId="629">
        <row r="5">
          <cell r="C5" t="str">
            <v>Basement</v>
          </cell>
        </row>
      </sheetData>
      <sheetData sheetId="630">
        <row r="5">
          <cell r="C5" t="str">
            <v>Basement</v>
          </cell>
        </row>
      </sheetData>
      <sheetData sheetId="631">
        <row r="5">
          <cell r="C5" t="str">
            <v>Basement</v>
          </cell>
        </row>
      </sheetData>
      <sheetData sheetId="632">
        <row r="5">
          <cell r="C5" t="str">
            <v>Basement</v>
          </cell>
        </row>
      </sheetData>
      <sheetData sheetId="633">
        <row r="5">
          <cell r="C5" t="str">
            <v>Basement</v>
          </cell>
        </row>
      </sheetData>
      <sheetData sheetId="634">
        <row r="5">
          <cell r="C5" t="str">
            <v>Basement</v>
          </cell>
        </row>
      </sheetData>
      <sheetData sheetId="635">
        <row r="5">
          <cell r="C5" t="str">
            <v>Basement</v>
          </cell>
        </row>
      </sheetData>
      <sheetData sheetId="636">
        <row r="5">
          <cell r="C5" t="str">
            <v>Basement</v>
          </cell>
        </row>
      </sheetData>
      <sheetData sheetId="637">
        <row r="5">
          <cell r="C5" t="str">
            <v>Basement</v>
          </cell>
        </row>
      </sheetData>
      <sheetData sheetId="638">
        <row r="5">
          <cell r="C5" t="str">
            <v>Basement</v>
          </cell>
        </row>
      </sheetData>
      <sheetData sheetId="639">
        <row r="5">
          <cell r="C5" t="str">
            <v>Basement</v>
          </cell>
        </row>
      </sheetData>
      <sheetData sheetId="640">
        <row r="5">
          <cell r="C5" t="str">
            <v>Basement</v>
          </cell>
        </row>
      </sheetData>
      <sheetData sheetId="641">
        <row r="5">
          <cell r="C5" t="str">
            <v>Basement</v>
          </cell>
        </row>
      </sheetData>
      <sheetData sheetId="642">
        <row r="5">
          <cell r="C5" t="str">
            <v>Basement</v>
          </cell>
        </row>
      </sheetData>
      <sheetData sheetId="643">
        <row r="5">
          <cell r="C5" t="str">
            <v>Basement</v>
          </cell>
        </row>
      </sheetData>
      <sheetData sheetId="644">
        <row r="5">
          <cell r="C5" t="str">
            <v>Basement</v>
          </cell>
        </row>
      </sheetData>
      <sheetData sheetId="645">
        <row r="5">
          <cell r="C5" t="str">
            <v>Basement</v>
          </cell>
        </row>
      </sheetData>
      <sheetData sheetId="646">
        <row r="5">
          <cell r="C5" t="str">
            <v>Basement</v>
          </cell>
        </row>
      </sheetData>
      <sheetData sheetId="647">
        <row r="5">
          <cell r="C5" t="str">
            <v>Basement</v>
          </cell>
        </row>
      </sheetData>
      <sheetData sheetId="648">
        <row r="5">
          <cell r="C5" t="str">
            <v>Basement</v>
          </cell>
        </row>
      </sheetData>
      <sheetData sheetId="649">
        <row r="5">
          <cell r="C5" t="str">
            <v>Basement</v>
          </cell>
        </row>
      </sheetData>
      <sheetData sheetId="650">
        <row r="5">
          <cell r="C5" t="str">
            <v>Basement</v>
          </cell>
        </row>
      </sheetData>
      <sheetData sheetId="651">
        <row r="5">
          <cell r="C5" t="str">
            <v>Basement</v>
          </cell>
        </row>
      </sheetData>
      <sheetData sheetId="652">
        <row r="5">
          <cell r="C5" t="str">
            <v>Basement</v>
          </cell>
        </row>
      </sheetData>
      <sheetData sheetId="653">
        <row r="5">
          <cell r="C5" t="str">
            <v>Basement</v>
          </cell>
        </row>
      </sheetData>
      <sheetData sheetId="654">
        <row r="5">
          <cell r="C5" t="str">
            <v>Basement</v>
          </cell>
        </row>
      </sheetData>
      <sheetData sheetId="655">
        <row r="5">
          <cell r="C5" t="str">
            <v>Basement</v>
          </cell>
        </row>
      </sheetData>
      <sheetData sheetId="656">
        <row r="5">
          <cell r="C5" t="str">
            <v>Basement</v>
          </cell>
        </row>
      </sheetData>
      <sheetData sheetId="657">
        <row r="5">
          <cell r="C5" t="str">
            <v>Basement</v>
          </cell>
        </row>
      </sheetData>
      <sheetData sheetId="658">
        <row r="5">
          <cell r="C5" t="str">
            <v>Basement</v>
          </cell>
        </row>
      </sheetData>
      <sheetData sheetId="659">
        <row r="5">
          <cell r="C5" t="str">
            <v>Basement</v>
          </cell>
        </row>
      </sheetData>
      <sheetData sheetId="660">
        <row r="5">
          <cell r="C5" t="str">
            <v>Basement</v>
          </cell>
        </row>
      </sheetData>
      <sheetData sheetId="661">
        <row r="5">
          <cell r="C5" t="str">
            <v>Basement</v>
          </cell>
        </row>
      </sheetData>
      <sheetData sheetId="662">
        <row r="5">
          <cell r="C5" t="str">
            <v>Basement</v>
          </cell>
        </row>
      </sheetData>
      <sheetData sheetId="663">
        <row r="5">
          <cell r="C5" t="str">
            <v>Basement</v>
          </cell>
        </row>
      </sheetData>
      <sheetData sheetId="664">
        <row r="5">
          <cell r="C5" t="str">
            <v>Basement</v>
          </cell>
        </row>
      </sheetData>
      <sheetData sheetId="665">
        <row r="5">
          <cell r="C5" t="str">
            <v>Basement</v>
          </cell>
        </row>
      </sheetData>
      <sheetData sheetId="666">
        <row r="5">
          <cell r="C5" t="str">
            <v>Basement</v>
          </cell>
        </row>
      </sheetData>
      <sheetData sheetId="667">
        <row r="5">
          <cell r="C5" t="str">
            <v>Basement</v>
          </cell>
        </row>
      </sheetData>
      <sheetData sheetId="668">
        <row r="5">
          <cell r="C5" t="str">
            <v>Basement</v>
          </cell>
        </row>
      </sheetData>
      <sheetData sheetId="669">
        <row r="5">
          <cell r="C5" t="str">
            <v>Basement</v>
          </cell>
        </row>
      </sheetData>
      <sheetData sheetId="670">
        <row r="5">
          <cell r="C5" t="str">
            <v>Basement</v>
          </cell>
        </row>
      </sheetData>
      <sheetData sheetId="671">
        <row r="5">
          <cell r="C5" t="str">
            <v>Basement</v>
          </cell>
        </row>
      </sheetData>
      <sheetData sheetId="672">
        <row r="5">
          <cell r="C5" t="str">
            <v>Basement</v>
          </cell>
        </row>
      </sheetData>
      <sheetData sheetId="673">
        <row r="5">
          <cell r="C5" t="str">
            <v>Basement</v>
          </cell>
        </row>
      </sheetData>
      <sheetData sheetId="674">
        <row r="5">
          <cell r="C5" t="str">
            <v>Basement</v>
          </cell>
        </row>
      </sheetData>
      <sheetData sheetId="675">
        <row r="5">
          <cell r="C5" t="str">
            <v>Basement</v>
          </cell>
        </row>
      </sheetData>
      <sheetData sheetId="676">
        <row r="5">
          <cell r="C5" t="str">
            <v>Basement</v>
          </cell>
        </row>
      </sheetData>
      <sheetData sheetId="677">
        <row r="5">
          <cell r="C5" t="str">
            <v>Basement</v>
          </cell>
        </row>
      </sheetData>
      <sheetData sheetId="678">
        <row r="5">
          <cell r="C5" t="str">
            <v>Basement</v>
          </cell>
        </row>
      </sheetData>
      <sheetData sheetId="679">
        <row r="5">
          <cell r="C5" t="str">
            <v>Basement</v>
          </cell>
        </row>
      </sheetData>
      <sheetData sheetId="680">
        <row r="5">
          <cell r="C5" t="str">
            <v>Basement</v>
          </cell>
        </row>
      </sheetData>
      <sheetData sheetId="681">
        <row r="5">
          <cell r="C5" t="str">
            <v>Basement</v>
          </cell>
        </row>
      </sheetData>
      <sheetData sheetId="682">
        <row r="5">
          <cell r="C5" t="str">
            <v>Basement</v>
          </cell>
        </row>
      </sheetData>
      <sheetData sheetId="683">
        <row r="5">
          <cell r="C5" t="str">
            <v>Basement</v>
          </cell>
        </row>
      </sheetData>
      <sheetData sheetId="684">
        <row r="5">
          <cell r="C5" t="str">
            <v>Basement</v>
          </cell>
        </row>
      </sheetData>
      <sheetData sheetId="685">
        <row r="5">
          <cell r="C5" t="str">
            <v>Basement</v>
          </cell>
        </row>
      </sheetData>
      <sheetData sheetId="686">
        <row r="5">
          <cell r="C5" t="str">
            <v>Basement</v>
          </cell>
        </row>
      </sheetData>
      <sheetData sheetId="687">
        <row r="5">
          <cell r="C5" t="str">
            <v>Basement</v>
          </cell>
        </row>
      </sheetData>
      <sheetData sheetId="688">
        <row r="5">
          <cell r="C5" t="str">
            <v>Basement</v>
          </cell>
        </row>
      </sheetData>
      <sheetData sheetId="689">
        <row r="5">
          <cell r="C5" t="str">
            <v>Basement</v>
          </cell>
        </row>
      </sheetData>
      <sheetData sheetId="690">
        <row r="5">
          <cell r="C5" t="str">
            <v>Basement</v>
          </cell>
        </row>
      </sheetData>
      <sheetData sheetId="691">
        <row r="5">
          <cell r="C5" t="str">
            <v>Basement</v>
          </cell>
        </row>
      </sheetData>
      <sheetData sheetId="692">
        <row r="5">
          <cell r="C5" t="str">
            <v>Basement</v>
          </cell>
        </row>
      </sheetData>
      <sheetData sheetId="693">
        <row r="5">
          <cell r="C5" t="str">
            <v>Basement</v>
          </cell>
        </row>
      </sheetData>
      <sheetData sheetId="694">
        <row r="5">
          <cell r="C5" t="str">
            <v>Basement</v>
          </cell>
        </row>
      </sheetData>
      <sheetData sheetId="695">
        <row r="5">
          <cell r="C5" t="str">
            <v>Basement</v>
          </cell>
        </row>
      </sheetData>
      <sheetData sheetId="696">
        <row r="5">
          <cell r="C5" t="str">
            <v>Basement</v>
          </cell>
        </row>
      </sheetData>
      <sheetData sheetId="697">
        <row r="5">
          <cell r="C5" t="str">
            <v>Basement</v>
          </cell>
        </row>
      </sheetData>
      <sheetData sheetId="698">
        <row r="5">
          <cell r="C5" t="str">
            <v>Basement</v>
          </cell>
        </row>
      </sheetData>
      <sheetData sheetId="699">
        <row r="5">
          <cell r="C5" t="str">
            <v>Basement</v>
          </cell>
        </row>
      </sheetData>
      <sheetData sheetId="700">
        <row r="5">
          <cell r="C5" t="str">
            <v>Basement</v>
          </cell>
        </row>
      </sheetData>
      <sheetData sheetId="701">
        <row r="5">
          <cell r="C5" t="str">
            <v>Basement</v>
          </cell>
        </row>
      </sheetData>
      <sheetData sheetId="702">
        <row r="5">
          <cell r="C5" t="str">
            <v>Basement</v>
          </cell>
        </row>
      </sheetData>
      <sheetData sheetId="703">
        <row r="5">
          <cell r="C5" t="str">
            <v>Basement</v>
          </cell>
        </row>
      </sheetData>
      <sheetData sheetId="704">
        <row r="5">
          <cell r="C5" t="str">
            <v>Basement</v>
          </cell>
        </row>
      </sheetData>
      <sheetData sheetId="705">
        <row r="5">
          <cell r="C5" t="str">
            <v>Basement</v>
          </cell>
        </row>
      </sheetData>
      <sheetData sheetId="706">
        <row r="5">
          <cell r="C5" t="str">
            <v>Basement</v>
          </cell>
        </row>
      </sheetData>
      <sheetData sheetId="707">
        <row r="5">
          <cell r="C5" t="str">
            <v>Basement</v>
          </cell>
        </row>
      </sheetData>
      <sheetData sheetId="708">
        <row r="5">
          <cell r="C5" t="str">
            <v>Basement</v>
          </cell>
        </row>
      </sheetData>
      <sheetData sheetId="709">
        <row r="5">
          <cell r="C5" t="str">
            <v>Basement</v>
          </cell>
        </row>
      </sheetData>
      <sheetData sheetId="710">
        <row r="5">
          <cell r="C5" t="str">
            <v>Basement</v>
          </cell>
        </row>
      </sheetData>
      <sheetData sheetId="711">
        <row r="5">
          <cell r="C5" t="str">
            <v>Basement</v>
          </cell>
        </row>
      </sheetData>
      <sheetData sheetId="712">
        <row r="5">
          <cell r="C5" t="str">
            <v>Basement</v>
          </cell>
        </row>
      </sheetData>
      <sheetData sheetId="713">
        <row r="5">
          <cell r="C5" t="str">
            <v>Basement</v>
          </cell>
        </row>
      </sheetData>
      <sheetData sheetId="714">
        <row r="5">
          <cell r="C5" t="str">
            <v>Basement</v>
          </cell>
        </row>
      </sheetData>
      <sheetData sheetId="715">
        <row r="5">
          <cell r="C5" t="str">
            <v>Basement</v>
          </cell>
        </row>
      </sheetData>
      <sheetData sheetId="716">
        <row r="5">
          <cell r="C5" t="str">
            <v>Basement</v>
          </cell>
        </row>
      </sheetData>
      <sheetData sheetId="717">
        <row r="5">
          <cell r="C5" t="str">
            <v>Basement</v>
          </cell>
        </row>
      </sheetData>
      <sheetData sheetId="718">
        <row r="5">
          <cell r="C5" t="str">
            <v>Basement</v>
          </cell>
        </row>
      </sheetData>
      <sheetData sheetId="719">
        <row r="5">
          <cell r="C5" t="str">
            <v>Basement</v>
          </cell>
        </row>
      </sheetData>
      <sheetData sheetId="720">
        <row r="5">
          <cell r="C5" t="str">
            <v>Basement</v>
          </cell>
        </row>
      </sheetData>
      <sheetData sheetId="721">
        <row r="5">
          <cell r="C5" t="str">
            <v>Basement</v>
          </cell>
        </row>
      </sheetData>
      <sheetData sheetId="722">
        <row r="5">
          <cell r="C5" t="str">
            <v>Basement</v>
          </cell>
        </row>
      </sheetData>
      <sheetData sheetId="723">
        <row r="5">
          <cell r="C5" t="str">
            <v>Basement</v>
          </cell>
        </row>
      </sheetData>
      <sheetData sheetId="724">
        <row r="5">
          <cell r="C5" t="str">
            <v>Basement</v>
          </cell>
        </row>
      </sheetData>
      <sheetData sheetId="725">
        <row r="5">
          <cell r="C5" t="str">
            <v>Basement</v>
          </cell>
        </row>
      </sheetData>
      <sheetData sheetId="726">
        <row r="5">
          <cell r="C5" t="str">
            <v>Basement</v>
          </cell>
        </row>
      </sheetData>
      <sheetData sheetId="727">
        <row r="5">
          <cell r="C5" t="str">
            <v>Basement</v>
          </cell>
        </row>
      </sheetData>
      <sheetData sheetId="728">
        <row r="5">
          <cell r="C5" t="str">
            <v>Basement</v>
          </cell>
        </row>
      </sheetData>
      <sheetData sheetId="729">
        <row r="5">
          <cell r="C5" t="str">
            <v>Basement</v>
          </cell>
        </row>
      </sheetData>
      <sheetData sheetId="730">
        <row r="5">
          <cell r="C5" t="str">
            <v>Basement</v>
          </cell>
        </row>
      </sheetData>
      <sheetData sheetId="731">
        <row r="5">
          <cell r="C5" t="str">
            <v>Basement</v>
          </cell>
        </row>
      </sheetData>
      <sheetData sheetId="732">
        <row r="5">
          <cell r="C5" t="str">
            <v>Basement</v>
          </cell>
        </row>
      </sheetData>
      <sheetData sheetId="733">
        <row r="5">
          <cell r="C5" t="str">
            <v>Basement</v>
          </cell>
        </row>
      </sheetData>
      <sheetData sheetId="734">
        <row r="5">
          <cell r="C5" t="str">
            <v>Basement</v>
          </cell>
        </row>
      </sheetData>
      <sheetData sheetId="735">
        <row r="5">
          <cell r="C5" t="str">
            <v>Basement</v>
          </cell>
        </row>
      </sheetData>
      <sheetData sheetId="736">
        <row r="5">
          <cell r="C5" t="str">
            <v>Basement</v>
          </cell>
        </row>
      </sheetData>
      <sheetData sheetId="737">
        <row r="5">
          <cell r="C5" t="str">
            <v>Basement</v>
          </cell>
        </row>
      </sheetData>
      <sheetData sheetId="738">
        <row r="5">
          <cell r="C5" t="str">
            <v>Basement</v>
          </cell>
        </row>
      </sheetData>
      <sheetData sheetId="739">
        <row r="5">
          <cell r="C5" t="str">
            <v>Basement</v>
          </cell>
        </row>
      </sheetData>
      <sheetData sheetId="740">
        <row r="5">
          <cell r="C5" t="str">
            <v>Basement</v>
          </cell>
        </row>
      </sheetData>
      <sheetData sheetId="741">
        <row r="5">
          <cell r="C5" t="str">
            <v>Basement</v>
          </cell>
        </row>
      </sheetData>
      <sheetData sheetId="742">
        <row r="5">
          <cell r="C5" t="str">
            <v>Basement</v>
          </cell>
        </row>
      </sheetData>
      <sheetData sheetId="743">
        <row r="5">
          <cell r="C5" t="str">
            <v>Basement</v>
          </cell>
        </row>
      </sheetData>
      <sheetData sheetId="744">
        <row r="5">
          <cell r="C5" t="str">
            <v>Basement</v>
          </cell>
        </row>
      </sheetData>
      <sheetData sheetId="745">
        <row r="5">
          <cell r="C5" t="str">
            <v>Basement</v>
          </cell>
        </row>
      </sheetData>
      <sheetData sheetId="746">
        <row r="5">
          <cell r="C5" t="str">
            <v>Basement</v>
          </cell>
        </row>
      </sheetData>
      <sheetData sheetId="747">
        <row r="5">
          <cell r="C5" t="str">
            <v>Basement</v>
          </cell>
        </row>
      </sheetData>
      <sheetData sheetId="748">
        <row r="5">
          <cell r="C5" t="str">
            <v>Basement</v>
          </cell>
        </row>
      </sheetData>
      <sheetData sheetId="749">
        <row r="5">
          <cell r="C5" t="str">
            <v>Basement</v>
          </cell>
        </row>
      </sheetData>
      <sheetData sheetId="750">
        <row r="5">
          <cell r="C5" t="str">
            <v>Basement</v>
          </cell>
        </row>
      </sheetData>
      <sheetData sheetId="751">
        <row r="5">
          <cell r="C5" t="str">
            <v>Basement</v>
          </cell>
        </row>
      </sheetData>
      <sheetData sheetId="752">
        <row r="5">
          <cell r="C5" t="str">
            <v>Basement</v>
          </cell>
        </row>
      </sheetData>
      <sheetData sheetId="753">
        <row r="5">
          <cell r="C5" t="str">
            <v>Basement</v>
          </cell>
        </row>
      </sheetData>
      <sheetData sheetId="754">
        <row r="5">
          <cell r="C5" t="str">
            <v>Basement</v>
          </cell>
        </row>
      </sheetData>
      <sheetData sheetId="755">
        <row r="5">
          <cell r="C5" t="str">
            <v>Basement</v>
          </cell>
        </row>
      </sheetData>
      <sheetData sheetId="756">
        <row r="5">
          <cell r="C5" t="str">
            <v>Basement</v>
          </cell>
        </row>
      </sheetData>
      <sheetData sheetId="757">
        <row r="5">
          <cell r="C5" t="str">
            <v>Basement</v>
          </cell>
        </row>
      </sheetData>
      <sheetData sheetId="758">
        <row r="5">
          <cell r="C5" t="str">
            <v>Basement</v>
          </cell>
        </row>
      </sheetData>
      <sheetData sheetId="759">
        <row r="5">
          <cell r="C5" t="str">
            <v>Basement</v>
          </cell>
        </row>
      </sheetData>
      <sheetData sheetId="760">
        <row r="5">
          <cell r="C5" t="str">
            <v>Basement</v>
          </cell>
        </row>
      </sheetData>
      <sheetData sheetId="761">
        <row r="5">
          <cell r="C5" t="str">
            <v>Basement</v>
          </cell>
        </row>
      </sheetData>
      <sheetData sheetId="762">
        <row r="5">
          <cell r="C5" t="str">
            <v>Basement</v>
          </cell>
        </row>
      </sheetData>
      <sheetData sheetId="763">
        <row r="5">
          <cell r="C5" t="str">
            <v>Basement</v>
          </cell>
        </row>
      </sheetData>
      <sheetData sheetId="764">
        <row r="5">
          <cell r="C5" t="str">
            <v>Basement</v>
          </cell>
        </row>
      </sheetData>
      <sheetData sheetId="765">
        <row r="5">
          <cell r="C5" t="str">
            <v>Basement</v>
          </cell>
        </row>
      </sheetData>
      <sheetData sheetId="766">
        <row r="5">
          <cell r="C5" t="str">
            <v>Basement</v>
          </cell>
        </row>
      </sheetData>
      <sheetData sheetId="767">
        <row r="5">
          <cell r="C5" t="str">
            <v>Basement</v>
          </cell>
        </row>
      </sheetData>
      <sheetData sheetId="768">
        <row r="5">
          <cell r="C5" t="str">
            <v>Basement</v>
          </cell>
        </row>
      </sheetData>
      <sheetData sheetId="769">
        <row r="5">
          <cell r="C5" t="str">
            <v>Basement</v>
          </cell>
        </row>
      </sheetData>
      <sheetData sheetId="770">
        <row r="5">
          <cell r="C5" t="str">
            <v>Basement</v>
          </cell>
        </row>
      </sheetData>
      <sheetData sheetId="771">
        <row r="5">
          <cell r="C5" t="str">
            <v>Basement</v>
          </cell>
        </row>
      </sheetData>
      <sheetData sheetId="772">
        <row r="5">
          <cell r="C5" t="str">
            <v>Basement</v>
          </cell>
        </row>
      </sheetData>
      <sheetData sheetId="773">
        <row r="5">
          <cell r="C5" t="str">
            <v>Basement</v>
          </cell>
        </row>
      </sheetData>
      <sheetData sheetId="774">
        <row r="5">
          <cell r="C5" t="str">
            <v>Basement</v>
          </cell>
        </row>
      </sheetData>
      <sheetData sheetId="775">
        <row r="5">
          <cell r="C5" t="str">
            <v>Basement</v>
          </cell>
        </row>
      </sheetData>
      <sheetData sheetId="776">
        <row r="5">
          <cell r="C5" t="str">
            <v>Basement</v>
          </cell>
        </row>
      </sheetData>
      <sheetData sheetId="777">
        <row r="5">
          <cell r="C5" t="str">
            <v>Basement</v>
          </cell>
        </row>
      </sheetData>
      <sheetData sheetId="778">
        <row r="5">
          <cell r="C5" t="str">
            <v>Basement</v>
          </cell>
        </row>
      </sheetData>
      <sheetData sheetId="779">
        <row r="5">
          <cell r="C5" t="str">
            <v>Basement</v>
          </cell>
        </row>
      </sheetData>
      <sheetData sheetId="780">
        <row r="5">
          <cell r="C5" t="str">
            <v>Basement</v>
          </cell>
        </row>
      </sheetData>
      <sheetData sheetId="781">
        <row r="5">
          <cell r="C5" t="str">
            <v>Basement</v>
          </cell>
        </row>
      </sheetData>
      <sheetData sheetId="782">
        <row r="5">
          <cell r="C5" t="str">
            <v>Basement</v>
          </cell>
        </row>
      </sheetData>
      <sheetData sheetId="783">
        <row r="5">
          <cell r="C5" t="str">
            <v>Basement</v>
          </cell>
        </row>
      </sheetData>
      <sheetData sheetId="784">
        <row r="5">
          <cell r="C5" t="str">
            <v>Basement</v>
          </cell>
        </row>
      </sheetData>
      <sheetData sheetId="785">
        <row r="5">
          <cell r="C5" t="str">
            <v>Basement</v>
          </cell>
        </row>
      </sheetData>
      <sheetData sheetId="786">
        <row r="5">
          <cell r="C5" t="str">
            <v>Basement</v>
          </cell>
        </row>
      </sheetData>
      <sheetData sheetId="787">
        <row r="5">
          <cell r="C5" t="str">
            <v>Basement</v>
          </cell>
        </row>
      </sheetData>
      <sheetData sheetId="788">
        <row r="5">
          <cell r="C5" t="str">
            <v>Basement</v>
          </cell>
        </row>
      </sheetData>
      <sheetData sheetId="789">
        <row r="5">
          <cell r="C5" t="str">
            <v>Basement</v>
          </cell>
        </row>
      </sheetData>
      <sheetData sheetId="790">
        <row r="5">
          <cell r="C5" t="str">
            <v>Basement</v>
          </cell>
        </row>
      </sheetData>
      <sheetData sheetId="791">
        <row r="5">
          <cell r="C5" t="str">
            <v>Basement</v>
          </cell>
        </row>
      </sheetData>
      <sheetData sheetId="792">
        <row r="5">
          <cell r="C5" t="str">
            <v>Basement</v>
          </cell>
        </row>
      </sheetData>
      <sheetData sheetId="793">
        <row r="5">
          <cell r="C5" t="str">
            <v>Basement</v>
          </cell>
        </row>
      </sheetData>
      <sheetData sheetId="794">
        <row r="5">
          <cell r="C5" t="str">
            <v>Basement</v>
          </cell>
        </row>
      </sheetData>
      <sheetData sheetId="795">
        <row r="5">
          <cell r="C5" t="str">
            <v>Basement</v>
          </cell>
        </row>
      </sheetData>
      <sheetData sheetId="796">
        <row r="5">
          <cell r="C5" t="str">
            <v>Basement</v>
          </cell>
        </row>
      </sheetData>
      <sheetData sheetId="797">
        <row r="5">
          <cell r="C5" t="str">
            <v>Basement</v>
          </cell>
        </row>
      </sheetData>
      <sheetData sheetId="798">
        <row r="5">
          <cell r="C5" t="str">
            <v>Basement</v>
          </cell>
        </row>
      </sheetData>
      <sheetData sheetId="799">
        <row r="5">
          <cell r="C5" t="str">
            <v>Basement</v>
          </cell>
        </row>
      </sheetData>
      <sheetData sheetId="800">
        <row r="5">
          <cell r="C5" t="str">
            <v>Basement</v>
          </cell>
        </row>
      </sheetData>
      <sheetData sheetId="801">
        <row r="5">
          <cell r="C5" t="str">
            <v>Basement</v>
          </cell>
        </row>
      </sheetData>
      <sheetData sheetId="802">
        <row r="5">
          <cell r="C5" t="str">
            <v>Basement</v>
          </cell>
        </row>
      </sheetData>
      <sheetData sheetId="803">
        <row r="5">
          <cell r="C5" t="str">
            <v>Basement</v>
          </cell>
        </row>
      </sheetData>
      <sheetData sheetId="804">
        <row r="5">
          <cell r="C5" t="str">
            <v>Basement</v>
          </cell>
        </row>
      </sheetData>
      <sheetData sheetId="805">
        <row r="5">
          <cell r="C5" t="str">
            <v>Basement</v>
          </cell>
        </row>
      </sheetData>
      <sheetData sheetId="806">
        <row r="5">
          <cell r="C5" t="str">
            <v>Basement</v>
          </cell>
        </row>
      </sheetData>
      <sheetData sheetId="807">
        <row r="5">
          <cell r="C5" t="str">
            <v>Basement</v>
          </cell>
        </row>
      </sheetData>
      <sheetData sheetId="808">
        <row r="5">
          <cell r="C5" t="str">
            <v>Basement</v>
          </cell>
        </row>
      </sheetData>
      <sheetData sheetId="809">
        <row r="5">
          <cell r="C5" t="str">
            <v>Basement</v>
          </cell>
        </row>
      </sheetData>
      <sheetData sheetId="810">
        <row r="5">
          <cell r="C5" t="str">
            <v>Basement</v>
          </cell>
        </row>
      </sheetData>
      <sheetData sheetId="811">
        <row r="5">
          <cell r="C5" t="str">
            <v>Basement</v>
          </cell>
        </row>
      </sheetData>
      <sheetData sheetId="812">
        <row r="5">
          <cell r="C5" t="str">
            <v>Basement</v>
          </cell>
        </row>
      </sheetData>
      <sheetData sheetId="813">
        <row r="5">
          <cell r="C5" t="str">
            <v>Basement</v>
          </cell>
        </row>
      </sheetData>
      <sheetData sheetId="814">
        <row r="5">
          <cell r="C5" t="str">
            <v>Basement</v>
          </cell>
        </row>
      </sheetData>
      <sheetData sheetId="815">
        <row r="5">
          <cell r="C5" t="str">
            <v>Basement</v>
          </cell>
        </row>
      </sheetData>
      <sheetData sheetId="816">
        <row r="5">
          <cell r="C5" t="str">
            <v>Basement</v>
          </cell>
        </row>
      </sheetData>
      <sheetData sheetId="817">
        <row r="5">
          <cell r="C5" t="str">
            <v>Basement</v>
          </cell>
        </row>
      </sheetData>
      <sheetData sheetId="818">
        <row r="5">
          <cell r="C5" t="str">
            <v>Basement</v>
          </cell>
        </row>
      </sheetData>
      <sheetData sheetId="819">
        <row r="5">
          <cell r="C5" t="str">
            <v>Basement</v>
          </cell>
        </row>
      </sheetData>
      <sheetData sheetId="820">
        <row r="5">
          <cell r="C5" t="str">
            <v>Basement</v>
          </cell>
        </row>
      </sheetData>
      <sheetData sheetId="821">
        <row r="5">
          <cell r="C5" t="str">
            <v>Basement</v>
          </cell>
        </row>
      </sheetData>
      <sheetData sheetId="822">
        <row r="5">
          <cell r="C5" t="str">
            <v>Basement</v>
          </cell>
        </row>
      </sheetData>
      <sheetData sheetId="823">
        <row r="5">
          <cell r="C5" t="str">
            <v>Basement</v>
          </cell>
        </row>
      </sheetData>
      <sheetData sheetId="824">
        <row r="5">
          <cell r="C5" t="str">
            <v>Basement</v>
          </cell>
        </row>
      </sheetData>
      <sheetData sheetId="825">
        <row r="5">
          <cell r="C5" t="str">
            <v>Basement</v>
          </cell>
        </row>
      </sheetData>
      <sheetData sheetId="826">
        <row r="5">
          <cell r="C5" t="str">
            <v>Basement</v>
          </cell>
        </row>
      </sheetData>
      <sheetData sheetId="827">
        <row r="5">
          <cell r="C5" t="str">
            <v>Basement</v>
          </cell>
        </row>
      </sheetData>
      <sheetData sheetId="828">
        <row r="5">
          <cell r="C5" t="str">
            <v>Basement</v>
          </cell>
        </row>
      </sheetData>
      <sheetData sheetId="829">
        <row r="5">
          <cell r="C5" t="str">
            <v>Basement</v>
          </cell>
        </row>
      </sheetData>
      <sheetData sheetId="830">
        <row r="5">
          <cell r="C5" t="str">
            <v>Basement</v>
          </cell>
        </row>
      </sheetData>
      <sheetData sheetId="831">
        <row r="5">
          <cell r="C5" t="str">
            <v>Basement</v>
          </cell>
        </row>
      </sheetData>
      <sheetData sheetId="832">
        <row r="5">
          <cell r="C5" t="str">
            <v>Basement</v>
          </cell>
        </row>
      </sheetData>
      <sheetData sheetId="833">
        <row r="5">
          <cell r="C5" t="str">
            <v>Basement</v>
          </cell>
        </row>
      </sheetData>
      <sheetData sheetId="834">
        <row r="5">
          <cell r="C5" t="str">
            <v>Basement</v>
          </cell>
        </row>
      </sheetData>
      <sheetData sheetId="835">
        <row r="5">
          <cell r="C5" t="str">
            <v>Basement</v>
          </cell>
        </row>
      </sheetData>
      <sheetData sheetId="836">
        <row r="5">
          <cell r="C5" t="str">
            <v>Basement</v>
          </cell>
        </row>
      </sheetData>
      <sheetData sheetId="837">
        <row r="5">
          <cell r="C5" t="str">
            <v>Basement</v>
          </cell>
        </row>
      </sheetData>
      <sheetData sheetId="838">
        <row r="5">
          <cell r="C5" t="str">
            <v>Basement</v>
          </cell>
        </row>
      </sheetData>
      <sheetData sheetId="839">
        <row r="5">
          <cell r="C5" t="str">
            <v>Basement</v>
          </cell>
        </row>
      </sheetData>
      <sheetData sheetId="840">
        <row r="5">
          <cell r="C5" t="str">
            <v>Basement</v>
          </cell>
        </row>
      </sheetData>
      <sheetData sheetId="841">
        <row r="5">
          <cell r="C5" t="str">
            <v>Basement</v>
          </cell>
        </row>
      </sheetData>
      <sheetData sheetId="842">
        <row r="5">
          <cell r="C5" t="str">
            <v>Basement</v>
          </cell>
        </row>
      </sheetData>
      <sheetData sheetId="843">
        <row r="5">
          <cell r="C5" t="str">
            <v>Basement</v>
          </cell>
        </row>
      </sheetData>
      <sheetData sheetId="844">
        <row r="5">
          <cell r="C5" t="str">
            <v>Basement</v>
          </cell>
        </row>
      </sheetData>
      <sheetData sheetId="845">
        <row r="5">
          <cell r="C5" t="str">
            <v>Basement</v>
          </cell>
        </row>
      </sheetData>
      <sheetData sheetId="846">
        <row r="5">
          <cell r="C5" t="str">
            <v>Basement</v>
          </cell>
        </row>
      </sheetData>
      <sheetData sheetId="847">
        <row r="5">
          <cell r="C5" t="str">
            <v>Basement</v>
          </cell>
        </row>
      </sheetData>
      <sheetData sheetId="848">
        <row r="5">
          <cell r="C5" t="str">
            <v>Basement</v>
          </cell>
        </row>
      </sheetData>
      <sheetData sheetId="849">
        <row r="5">
          <cell r="C5" t="str">
            <v>Basement</v>
          </cell>
        </row>
      </sheetData>
      <sheetData sheetId="850">
        <row r="5">
          <cell r="C5" t="str">
            <v>Basement</v>
          </cell>
        </row>
      </sheetData>
      <sheetData sheetId="851">
        <row r="5">
          <cell r="C5" t="str">
            <v>Basement</v>
          </cell>
        </row>
      </sheetData>
      <sheetData sheetId="852">
        <row r="5">
          <cell r="C5" t="str">
            <v>Basement</v>
          </cell>
        </row>
      </sheetData>
      <sheetData sheetId="853">
        <row r="5">
          <cell r="C5" t="str">
            <v>Basement</v>
          </cell>
        </row>
      </sheetData>
      <sheetData sheetId="854">
        <row r="5">
          <cell r="C5" t="str">
            <v>Basement</v>
          </cell>
        </row>
      </sheetData>
      <sheetData sheetId="855">
        <row r="5">
          <cell r="C5" t="str">
            <v>Basement</v>
          </cell>
        </row>
      </sheetData>
      <sheetData sheetId="856">
        <row r="5">
          <cell r="C5" t="str">
            <v>Basement</v>
          </cell>
        </row>
      </sheetData>
      <sheetData sheetId="857">
        <row r="5">
          <cell r="C5" t="str">
            <v>Basement</v>
          </cell>
        </row>
      </sheetData>
      <sheetData sheetId="858">
        <row r="5">
          <cell r="C5" t="str">
            <v>Basement</v>
          </cell>
        </row>
      </sheetData>
      <sheetData sheetId="859">
        <row r="5">
          <cell r="C5" t="str">
            <v>Basement</v>
          </cell>
        </row>
      </sheetData>
      <sheetData sheetId="860">
        <row r="5">
          <cell r="C5" t="str">
            <v>Basement</v>
          </cell>
        </row>
      </sheetData>
      <sheetData sheetId="861">
        <row r="5">
          <cell r="C5" t="str">
            <v>Basement</v>
          </cell>
        </row>
      </sheetData>
      <sheetData sheetId="862">
        <row r="5">
          <cell r="C5" t="str">
            <v>Basement</v>
          </cell>
        </row>
      </sheetData>
      <sheetData sheetId="863">
        <row r="5">
          <cell r="C5" t="str">
            <v>Basement</v>
          </cell>
        </row>
      </sheetData>
      <sheetData sheetId="864">
        <row r="5">
          <cell r="C5" t="str">
            <v>Basement</v>
          </cell>
        </row>
      </sheetData>
      <sheetData sheetId="865">
        <row r="5">
          <cell r="C5" t="str">
            <v>Basement</v>
          </cell>
        </row>
      </sheetData>
      <sheetData sheetId="866">
        <row r="5">
          <cell r="C5" t="str">
            <v>Basement</v>
          </cell>
        </row>
      </sheetData>
      <sheetData sheetId="867">
        <row r="5">
          <cell r="C5" t="str">
            <v>Basement</v>
          </cell>
        </row>
      </sheetData>
      <sheetData sheetId="868">
        <row r="5">
          <cell r="C5" t="str">
            <v>Basement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/>
      <sheetData sheetId="932"/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8"/>
  <sheetViews>
    <sheetView showGridLines="0" view="pageBreakPreview" topLeftCell="A88" zoomScale="80" zoomScaleNormal="90" zoomScaleSheetLayoutView="80" workbookViewId="0">
      <selection activeCell="K71" sqref="K71"/>
    </sheetView>
  </sheetViews>
  <sheetFormatPr defaultColWidth="9.1796875" defaultRowHeight="20.25" customHeight="1"/>
  <cols>
    <col min="1" max="1" width="52.81640625" style="48" customWidth="1"/>
    <col min="2" max="2" width="5.81640625" style="47" customWidth="1"/>
    <col min="3" max="3" width="13.54296875" style="48" customWidth="1"/>
    <col min="4" max="4" width="1.453125" style="48" customWidth="1"/>
    <col min="5" max="5" width="13.54296875" style="48" customWidth="1"/>
    <col min="6" max="6" width="1.453125" style="48" customWidth="1"/>
    <col min="7" max="7" width="13.54296875" style="48" customWidth="1"/>
    <col min="8" max="8" width="1.453125" style="48" customWidth="1"/>
    <col min="9" max="9" width="13.54296875" style="48" customWidth="1"/>
    <col min="10" max="16384" width="9.1796875" style="48"/>
  </cols>
  <sheetData>
    <row r="1" spans="1:9" ht="20.25" customHeight="1">
      <c r="A1" s="46" t="s">
        <v>36</v>
      </c>
    </row>
    <row r="2" spans="1:9" ht="20.25" customHeight="1">
      <c r="A2" s="49" t="s">
        <v>66</v>
      </c>
    </row>
    <row r="4" spans="1:9" ht="20.25" customHeight="1">
      <c r="C4" s="254" t="s">
        <v>5</v>
      </c>
      <c r="D4" s="254"/>
      <c r="E4" s="254"/>
      <c r="F4" s="254"/>
      <c r="G4" s="254" t="s">
        <v>34</v>
      </c>
      <c r="H4" s="254"/>
      <c r="I4" s="254"/>
    </row>
    <row r="5" spans="1:9" ht="20.25" customHeight="1">
      <c r="C5" s="254" t="s">
        <v>33</v>
      </c>
      <c r="D5" s="254"/>
      <c r="E5" s="254"/>
      <c r="F5" s="254"/>
      <c r="G5" s="254" t="s">
        <v>33</v>
      </c>
      <c r="H5" s="254"/>
      <c r="I5" s="254"/>
    </row>
    <row r="6" spans="1:9" ht="20.25" customHeight="1">
      <c r="C6" s="51" t="s">
        <v>203</v>
      </c>
      <c r="D6" s="52"/>
      <c r="E6" s="51" t="s">
        <v>77</v>
      </c>
      <c r="F6" s="52"/>
      <c r="G6" s="51" t="s">
        <v>203</v>
      </c>
      <c r="H6" s="52"/>
      <c r="I6" s="51" t="s">
        <v>77</v>
      </c>
    </row>
    <row r="7" spans="1:9" ht="20.25" customHeight="1">
      <c r="A7" s="53" t="s">
        <v>29</v>
      </c>
      <c r="B7" s="47" t="s">
        <v>9</v>
      </c>
      <c r="C7" s="54">
        <v>2023</v>
      </c>
      <c r="D7" s="54"/>
      <c r="E7" s="54">
        <v>2023</v>
      </c>
      <c r="F7" s="54"/>
      <c r="G7" s="54">
        <v>2023</v>
      </c>
      <c r="H7" s="54"/>
      <c r="I7" s="54">
        <v>2023</v>
      </c>
    </row>
    <row r="8" spans="1:9" ht="20.25" customHeight="1">
      <c r="A8" s="53"/>
      <c r="C8" s="51" t="s">
        <v>113</v>
      </c>
      <c r="D8" s="54"/>
      <c r="E8" s="54"/>
      <c r="F8" s="54"/>
      <c r="G8" s="51" t="s">
        <v>113</v>
      </c>
      <c r="H8" s="54"/>
      <c r="I8" s="54"/>
    </row>
    <row r="9" spans="1:9" ht="20.25" customHeight="1">
      <c r="A9" s="55"/>
      <c r="C9" s="255" t="s">
        <v>96</v>
      </c>
      <c r="D9" s="255"/>
      <c r="E9" s="255"/>
      <c r="F9" s="255"/>
      <c r="G9" s="255"/>
      <c r="H9" s="255"/>
      <c r="I9" s="255"/>
    </row>
    <row r="10" spans="1:9" ht="20.25" customHeight="1">
      <c r="A10" s="56" t="s">
        <v>10</v>
      </c>
      <c r="C10" s="57"/>
      <c r="D10" s="57"/>
      <c r="E10" s="57"/>
      <c r="F10" s="57"/>
      <c r="G10" s="57"/>
      <c r="H10" s="57"/>
      <c r="I10" s="57"/>
    </row>
    <row r="11" spans="1:9" ht="20.25" customHeight="1">
      <c r="A11" s="48" t="s">
        <v>0</v>
      </c>
      <c r="C11" s="61">
        <v>633266</v>
      </c>
      <c r="D11" s="61"/>
      <c r="E11" s="61">
        <v>707775</v>
      </c>
      <c r="F11" s="61"/>
      <c r="G11" s="61">
        <v>73951</v>
      </c>
      <c r="H11" s="61"/>
      <c r="I11" s="61">
        <v>116411</v>
      </c>
    </row>
    <row r="12" spans="1:9" ht="20.25" customHeight="1">
      <c r="A12" s="48" t="s">
        <v>167</v>
      </c>
    </row>
    <row r="13" spans="1:9" ht="20.25" customHeight="1">
      <c r="A13" s="48" t="s">
        <v>168</v>
      </c>
      <c r="C13" s="58">
        <v>3009272</v>
      </c>
      <c r="D13" s="59"/>
      <c r="E13" s="58">
        <v>2807591</v>
      </c>
      <c r="F13" s="59"/>
      <c r="G13" s="62">
        <v>0</v>
      </c>
      <c r="H13" s="59"/>
      <c r="I13" s="62">
        <v>0</v>
      </c>
    </row>
    <row r="14" spans="1:9" ht="20.25" customHeight="1">
      <c r="A14" s="48" t="s">
        <v>141</v>
      </c>
      <c r="B14" s="47">
        <v>3</v>
      </c>
      <c r="C14" s="58">
        <v>1353729</v>
      </c>
      <c r="D14" s="59"/>
      <c r="E14" s="58">
        <v>1454272</v>
      </c>
      <c r="F14" s="59"/>
      <c r="G14" s="62">
        <v>0</v>
      </c>
      <c r="H14" s="59"/>
      <c r="I14" s="62">
        <v>0</v>
      </c>
    </row>
    <row r="15" spans="1:9" ht="20.25" customHeight="1">
      <c r="A15" s="48" t="s">
        <v>134</v>
      </c>
      <c r="B15" s="47">
        <v>3</v>
      </c>
      <c r="C15" s="58">
        <v>265882</v>
      </c>
      <c r="D15" s="59"/>
      <c r="E15" s="58">
        <v>200716</v>
      </c>
      <c r="F15" s="59"/>
      <c r="G15" s="61">
        <v>43873</v>
      </c>
      <c r="H15" s="59"/>
      <c r="I15" s="61">
        <v>140623</v>
      </c>
    </row>
    <row r="16" spans="1:9" ht="20.25" customHeight="1">
      <c r="A16" s="48" t="s">
        <v>169</v>
      </c>
      <c r="B16" s="47">
        <v>3</v>
      </c>
      <c r="C16" s="58">
        <v>2235503</v>
      </c>
      <c r="D16" s="59"/>
      <c r="E16" s="58">
        <v>2060705</v>
      </c>
      <c r="F16" s="59"/>
      <c r="G16" s="62">
        <v>0</v>
      </c>
      <c r="H16" s="59"/>
      <c r="I16" s="62">
        <v>0</v>
      </c>
    </row>
    <row r="17" spans="1:9" ht="20.25" customHeight="1">
      <c r="A17" s="48" t="s">
        <v>136</v>
      </c>
      <c r="B17" s="47">
        <v>3</v>
      </c>
      <c r="C17" s="58">
        <v>11180</v>
      </c>
      <c r="D17" s="59"/>
      <c r="E17" s="58">
        <v>11017</v>
      </c>
      <c r="F17" s="59"/>
      <c r="G17" s="62">
        <v>0</v>
      </c>
      <c r="H17" s="59"/>
      <c r="I17" s="61">
        <v>0</v>
      </c>
    </row>
    <row r="18" spans="1:9" ht="20.25" customHeight="1">
      <c r="A18" s="48" t="s">
        <v>170</v>
      </c>
      <c r="C18" s="58"/>
      <c r="D18" s="59"/>
      <c r="E18" s="58"/>
      <c r="F18" s="59"/>
      <c r="G18" s="61"/>
      <c r="H18" s="59"/>
      <c r="I18" s="61"/>
    </row>
    <row r="19" spans="1:9" ht="20.25" customHeight="1">
      <c r="A19" s="48" t="s">
        <v>171</v>
      </c>
      <c r="B19" s="47">
        <v>3</v>
      </c>
      <c r="C19" s="58">
        <v>0</v>
      </c>
      <c r="D19" s="59"/>
      <c r="E19" s="58">
        <v>0</v>
      </c>
      <c r="F19" s="59"/>
      <c r="G19" s="61">
        <v>8540000</v>
      </c>
      <c r="H19" s="59"/>
      <c r="I19" s="61">
        <v>8649000</v>
      </c>
    </row>
    <row r="20" spans="1:9" ht="20.25" customHeight="1">
      <c r="A20" s="48" t="s">
        <v>1</v>
      </c>
      <c r="C20" s="58">
        <v>915526</v>
      </c>
      <c r="D20" s="59"/>
      <c r="E20" s="58">
        <v>915071</v>
      </c>
      <c r="F20" s="59"/>
      <c r="G20" s="58">
        <v>0</v>
      </c>
      <c r="H20" s="59"/>
      <c r="I20" s="62">
        <v>0</v>
      </c>
    </row>
    <row r="21" spans="1:9" ht="20.25" customHeight="1">
      <c r="A21" s="48" t="s">
        <v>133</v>
      </c>
      <c r="B21" s="47">
        <v>4</v>
      </c>
      <c r="C21" s="58">
        <v>7920472</v>
      </c>
      <c r="D21" s="59"/>
      <c r="E21" s="58">
        <v>8410661</v>
      </c>
      <c r="F21" s="59"/>
      <c r="G21" s="58">
        <v>0</v>
      </c>
      <c r="H21" s="59"/>
      <c r="I21" s="62">
        <v>0</v>
      </c>
    </row>
    <row r="22" spans="1:9" ht="20.25" customHeight="1">
      <c r="A22" s="63" t="s">
        <v>172</v>
      </c>
      <c r="B22" s="47">
        <v>10</v>
      </c>
      <c r="C22" s="58">
        <v>118247</v>
      </c>
      <c r="D22" s="59"/>
      <c r="E22" s="58">
        <v>117057</v>
      </c>
      <c r="F22" s="59"/>
      <c r="G22" s="58">
        <v>0</v>
      </c>
      <c r="H22" s="59"/>
      <c r="I22" s="58">
        <v>0</v>
      </c>
    </row>
    <row r="23" spans="1:9" ht="20.25" customHeight="1">
      <c r="A23" s="48" t="s">
        <v>173</v>
      </c>
      <c r="C23" s="58"/>
      <c r="D23" s="59"/>
      <c r="E23" s="58"/>
      <c r="F23" s="59"/>
      <c r="G23" s="60"/>
      <c r="H23" s="59"/>
      <c r="I23" s="60"/>
    </row>
    <row r="24" spans="1:9" ht="20.25" customHeight="1">
      <c r="A24" s="48" t="s">
        <v>174</v>
      </c>
      <c r="C24" s="58">
        <v>47917</v>
      </c>
      <c r="D24" s="59"/>
      <c r="E24" s="58">
        <v>48681</v>
      </c>
      <c r="F24" s="59"/>
      <c r="G24" s="58">
        <v>0</v>
      </c>
      <c r="H24" s="59"/>
      <c r="I24" s="62">
        <v>0</v>
      </c>
    </row>
    <row r="25" spans="1:9" ht="20.25" customHeight="1">
      <c r="A25" t="s">
        <v>124</v>
      </c>
      <c r="C25" s="58">
        <v>3094</v>
      </c>
      <c r="D25" s="59"/>
      <c r="E25" s="58">
        <v>3649</v>
      </c>
      <c r="F25" s="59"/>
      <c r="G25" s="58">
        <v>0</v>
      </c>
      <c r="H25" s="59"/>
      <c r="I25" s="62">
        <v>0</v>
      </c>
    </row>
    <row r="26" spans="1:9" ht="20.25" customHeight="1">
      <c r="A26" s="48" t="s">
        <v>7</v>
      </c>
      <c r="B26" s="47" t="s">
        <v>252</v>
      </c>
      <c r="C26" s="58">
        <v>116579</v>
      </c>
      <c r="D26" s="59"/>
      <c r="E26" s="58">
        <v>109430</v>
      </c>
      <c r="F26" s="59"/>
      <c r="G26" s="65">
        <v>7095</v>
      </c>
      <c r="H26" s="59"/>
      <c r="I26" s="65">
        <v>6207</v>
      </c>
    </row>
    <row r="27" spans="1:9" ht="20.25" customHeight="1">
      <c r="A27" s="55" t="s">
        <v>14</v>
      </c>
      <c r="C27" s="66">
        <f>SUM(C11:C26)</f>
        <v>16630667</v>
      </c>
      <c r="D27" s="67"/>
      <c r="E27" s="66">
        <f>SUM(E11:E26)</f>
        <v>16846625</v>
      </c>
      <c r="F27" s="67"/>
      <c r="G27" s="69">
        <f>SUM(G11:G26)</f>
        <v>8664919</v>
      </c>
      <c r="H27" s="67"/>
      <c r="I27" s="69">
        <f>SUM(I11:I26)</f>
        <v>8912241</v>
      </c>
    </row>
    <row r="28" spans="1:9" ht="20.25" customHeight="1">
      <c r="C28" s="60" t="s">
        <v>79</v>
      </c>
      <c r="D28" s="59"/>
      <c r="E28" s="60" t="s">
        <v>79</v>
      </c>
      <c r="F28" s="59"/>
      <c r="G28" s="60"/>
      <c r="H28" s="59"/>
      <c r="I28" s="60"/>
    </row>
    <row r="29" spans="1:9" ht="20.25" customHeight="1">
      <c r="A29" s="56" t="s">
        <v>11</v>
      </c>
      <c r="C29" s="64"/>
      <c r="D29" s="59"/>
      <c r="E29" s="64"/>
      <c r="F29" s="59"/>
      <c r="G29" s="65"/>
      <c r="H29" s="59"/>
      <c r="I29" s="65"/>
    </row>
    <row r="30" spans="1:9" ht="20.25" customHeight="1">
      <c r="A30" s="48" t="s">
        <v>175</v>
      </c>
      <c r="C30" s="70">
        <v>275</v>
      </c>
      <c r="D30" s="59"/>
      <c r="E30" s="70">
        <v>275</v>
      </c>
      <c r="F30" s="59"/>
      <c r="G30" s="71">
        <v>0</v>
      </c>
      <c r="H30" s="59"/>
      <c r="I30" s="71">
        <v>0</v>
      </c>
    </row>
    <row r="31" spans="1:9" ht="20.25" customHeight="1">
      <c r="A31" s="48" t="s">
        <v>127</v>
      </c>
      <c r="B31" s="47">
        <v>3</v>
      </c>
      <c r="C31" s="70">
        <v>326389</v>
      </c>
      <c r="D31" s="59"/>
      <c r="E31" s="70">
        <v>324150</v>
      </c>
      <c r="F31" s="59"/>
      <c r="G31" s="71">
        <v>0</v>
      </c>
      <c r="H31" s="59"/>
      <c r="I31" s="71">
        <v>0</v>
      </c>
    </row>
    <row r="32" spans="1:9" ht="20.25" customHeight="1">
      <c r="A32" s="48" t="s">
        <v>93</v>
      </c>
      <c r="B32" s="47">
        <v>5</v>
      </c>
      <c r="C32" s="71">
        <v>0</v>
      </c>
      <c r="D32" s="59"/>
      <c r="E32" s="71">
        <v>0</v>
      </c>
      <c r="F32" s="59"/>
      <c r="G32" s="71">
        <v>0</v>
      </c>
      <c r="H32" s="59"/>
      <c r="I32" s="71">
        <v>0</v>
      </c>
    </row>
    <row r="33" spans="1:9" ht="20.25" customHeight="1">
      <c r="A33" s="48" t="s">
        <v>43</v>
      </c>
      <c r="B33" s="47">
        <v>5</v>
      </c>
      <c r="C33" s="71">
        <v>0</v>
      </c>
      <c r="D33" s="59"/>
      <c r="E33" s="62">
        <v>0</v>
      </c>
      <c r="F33" s="59"/>
      <c r="G33" s="70">
        <v>5009135</v>
      </c>
      <c r="H33" s="59"/>
      <c r="I33" s="70">
        <v>5009135</v>
      </c>
    </row>
    <row r="34" spans="1:9" ht="20.25" customHeight="1">
      <c r="A34" s="48" t="s">
        <v>65</v>
      </c>
      <c r="C34" s="70">
        <v>1728341</v>
      </c>
      <c r="D34" s="59"/>
      <c r="E34" s="70">
        <v>1717191</v>
      </c>
      <c r="F34" s="59"/>
      <c r="G34" s="70">
        <v>133440</v>
      </c>
      <c r="H34" s="59"/>
      <c r="I34" s="70">
        <v>133440</v>
      </c>
    </row>
    <row r="35" spans="1:9" ht="20.25" customHeight="1">
      <c r="A35" s="48" t="s">
        <v>37</v>
      </c>
      <c r="B35" s="47">
        <v>6</v>
      </c>
      <c r="C35" s="70">
        <v>12751714</v>
      </c>
      <c r="D35" s="59"/>
      <c r="E35" s="70">
        <v>12886338</v>
      </c>
      <c r="F35" s="59"/>
      <c r="G35" s="70">
        <v>34462</v>
      </c>
      <c r="H35" s="59"/>
      <c r="I35" s="70">
        <v>38486</v>
      </c>
    </row>
    <row r="36" spans="1:9" ht="20.25" customHeight="1">
      <c r="A36" s="48" t="s">
        <v>38</v>
      </c>
      <c r="C36" s="70">
        <v>4091874</v>
      </c>
      <c r="D36" s="59"/>
      <c r="E36" s="70">
        <v>4091916</v>
      </c>
      <c r="F36" s="59"/>
      <c r="G36" s="71">
        <v>0</v>
      </c>
      <c r="H36" s="59"/>
      <c r="I36" s="71">
        <v>0</v>
      </c>
    </row>
    <row r="37" spans="1:9" ht="20.25" customHeight="1">
      <c r="A37" s="48" t="s">
        <v>176</v>
      </c>
      <c r="C37" s="70">
        <v>4184132</v>
      </c>
      <c r="D37" s="59"/>
      <c r="E37" s="70">
        <v>4224071</v>
      </c>
      <c r="F37" s="59"/>
      <c r="G37" s="73">
        <v>26925</v>
      </c>
      <c r="H37" s="59"/>
      <c r="I37" s="73">
        <v>14633</v>
      </c>
    </row>
    <row r="38" spans="1:9" ht="20.25" customHeight="1">
      <c r="A38" s="48" t="s">
        <v>67</v>
      </c>
      <c r="C38" s="70">
        <v>213304</v>
      </c>
      <c r="D38" s="59"/>
      <c r="E38" s="70">
        <v>208242</v>
      </c>
      <c r="F38" s="59"/>
      <c r="G38" s="71">
        <v>0</v>
      </c>
      <c r="H38" s="59"/>
      <c r="I38" s="71">
        <v>0</v>
      </c>
    </row>
    <row r="39" spans="1:9" ht="20.25" customHeight="1">
      <c r="A39" s="48" t="s">
        <v>74</v>
      </c>
      <c r="C39" s="70">
        <v>72586</v>
      </c>
      <c r="D39" s="59"/>
      <c r="E39" s="70">
        <v>59754</v>
      </c>
      <c r="F39" s="59"/>
      <c r="G39" s="74">
        <v>16671</v>
      </c>
      <c r="H39" s="59"/>
      <c r="I39" s="74">
        <v>14919</v>
      </c>
    </row>
    <row r="40" spans="1:9" ht="20.25" customHeight="1">
      <c r="A40" s="48" t="s">
        <v>177</v>
      </c>
      <c r="B40" s="47">
        <v>10</v>
      </c>
      <c r="C40" s="70">
        <v>25927</v>
      </c>
      <c r="D40" s="59"/>
      <c r="E40" s="70">
        <v>63590</v>
      </c>
      <c r="F40" s="59"/>
      <c r="G40" s="71">
        <v>0</v>
      </c>
      <c r="H40" s="59"/>
      <c r="I40" s="62">
        <v>0</v>
      </c>
    </row>
    <row r="41" spans="1:9" ht="20.25" customHeight="1">
      <c r="A41" s="48" t="s">
        <v>178</v>
      </c>
      <c r="C41" s="70">
        <v>53758</v>
      </c>
      <c r="D41" s="59"/>
      <c r="E41" s="70">
        <v>55766</v>
      </c>
      <c r="F41" s="59"/>
      <c r="G41" s="71">
        <v>0</v>
      </c>
      <c r="H41" s="59"/>
      <c r="I41" s="71">
        <v>0</v>
      </c>
    </row>
    <row r="42" spans="1:9" ht="20.25" customHeight="1">
      <c r="A42" s="48" t="s">
        <v>8</v>
      </c>
      <c r="B42" s="47">
        <v>3</v>
      </c>
      <c r="C42" s="70">
        <v>612104</v>
      </c>
      <c r="D42" s="59"/>
      <c r="E42" s="70">
        <v>540636</v>
      </c>
      <c r="F42" s="59"/>
      <c r="G42" s="70">
        <v>2045</v>
      </c>
      <c r="H42" s="59"/>
      <c r="I42" s="75">
        <v>2050</v>
      </c>
    </row>
    <row r="43" spans="1:9" ht="20.25" customHeight="1">
      <c r="A43" s="55" t="s">
        <v>13</v>
      </c>
      <c r="C43" s="66">
        <f>SUM(C30:C42)</f>
        <v>24060404</v>
      </c>
      <c r="D43" s="76"/>
      <c r="E43" s="66">
        <f>SUM(E30:E42)</f>
        <v>24171929</v>
      </c>
      <c r="F43" s="76"/>
      <c r="G43" s="66">
        <f>SUM(G30:G42)</f>
        <v>5222678</v>
      </c>
      <c r="H43" s="76"/>
      <c r="I43" s="77">
        <f>SUM(I30:I42)</f>
        <v>5212663</v>
      </c>
    </row>
    <row r="44" spans="1:9" ht="20.25" customHeight="1">
      <c r="A44" s="55"/>
      <c r="C44" s="68"/>
      <c r="D44" s="76"/>
      <c r="E44" s="68"/>
      <c r="F44" s="76"/>
      <c r="G44" s="78"/>
      <c r="H44" s="76"/>
      <c r="I44" s="78"/>
    </row>
    <row r="45" spans="1:9" ht="20.25" customHeight="1" thickBot="1">
      <c r="A45" s="55" t="s">
        <v>12</v>
      </c>
      <c r="C45" s="79">
        <f>SUM(C27+C43)</f>
        <v>40691071</v>
      </c>
      <c r="D45" s="76"/>
      <c r="E45" s="79">
        <f>SUM(E27+E43)</f>
        <v>41018554</v>
      </c>
      <c r="F45" s="76"/>
      <c r="G45" s="80">
        <f>G27+G43</f>
        <v>13887597</v>
      </c>
      <c r="H45" s="76"/>
      <c r="I45" s="80">
        <f>I27+I43</f>
        <v>14124904</v>
      </c>
    </row>
    <row r="46" spans="1:9" ht="20.25" customHeight="1" thickTop="1"/>
    <row r="47" spans="1:9" ht="20.25" customHeight="1">
      <c r="A47" s="46" t="s">
        <v>36</v>
      </c>
    </row>
    <row r="48" spans="1:9" ht="20.25" customHeight="1">
      <c r="A48" s="49" t="s">
        <v>66</v>
      </c>
    </row>
    <row r="49" spans="1:9" ht="20.25" customHeight="1">
      <c r="A49" s="81"/>
    </row>
    <row r="50" spans="1:9" ht="20.25" customHeight="1">
      <c r="C50" s="254" t="s">
        <v>5</v>
      </c>
      <c r="D50" s="254"/>
      <c r="E50" s="254"/>
      <c r="F50" s="254"/>
      <c r="G50" s="254" t="s">
        <v>34</v>
      </c>
      <c r="H50" s="254"/>
      <c r="I50" s="254"/>
    </row>
    <row r="51" spans="1:9" ht="20.25" customHeight="1">
      <c r="C51" s="254" t="s">
        <v>33</v>
      </c>
      <c r="D51" s="254"/>
      <c r="E51" s="254"/>
      <c r="F51" s="254"/>
      <c r="G51" s="254" t="s">
        <v>33</v>
      </c>
      <c r="H51" s="254"/>
      <c r="I51" s="254"/>
    </row>
    <row r="52" spans="1:9" ht="20.25" customHeight="1">
      <c r="C52" s="51" t="s">
        <v>203</v>
      </c>
      <c r="D52" s="52"/>
      <c r="E52" s="51" t="s">
        <v>77</v>
      </c>
      <c r="F52" s="52"/>
      <c r="G52" s="51" t="s">
        <v>203</v>
      </c>
      <c r="H52" s="52"/>
      <c r="I52" s="51" t="s">
        <v>77</v>
      </c>
    </row>
    <row r="53" spans="1:9" ht="20.25" customHeight="1">
      <c r="A53" s="81" t="s">
        <v>118</v>
      </c>
      <c r="B53" s="47" t="s">
        <v>9</v>
      </c>
      <c r="C53" s="54">
        <v>2023</v>
      </c>
      <c r="D53" s="54"/>
      <c r="E53" s="54">
        <v>2023</v>
      </c>
      <c r="F53" s="54"/>
      <c r="G53" s="54">
        <v>2023</v>
      </c>
      <c r="H53" s="54"/>
      <c r="I53" s="54">
        <v>2023</v>
      </c>
    </row>
    <row r="54" spans="1:9" ht="20.25" customHeight="1">
      <c r="A54" s="53"/>
      <c r="C54" s="51" t="s">
        <v>113</v>
      </c>
      <c r="D54" s="54"/>
      <c r="E54" s="54"/>
      <c r="F54" s="54"/>
      <c r="G54" s="51" t="s">
        <v>113</v>
      </c>
      <c r="H54" s="54"/>
      <c r="I54" s="54"/>
    </row>
    <row r="55" spans="1:9" ht="20.25" customHeight="1">
      <c r="A55" s="81"/>
      <c r="C55" s="255" t="s">
        <v>96</v>
      </c>
      <c r="D55" s="255"/>
      <c r="E55" s="255"/>
      <c r="F55" s="255"/>
      <c r="G55" s="255"/>
      <c r="H55" s="255"/>
      <c r="I55" s="255"/>
    </row>
    <row r="56" spans="1:9" ht="20.25" customHeight="1">
      <c r="A56" s="56" t="s">
        <v>16</v>
      </c>
      <c r="C56" s="57"/>
      <c r="D56" s="57"/>
      <c r="E56" s="57"/>
      <c r="F56" s="57"/>
      <c r="G56" s="57"/>
      <c r="H56" s="57"/>
      <c r="I56" s="57"/>
    </row>
    <row r="57" spans="1:9" ht="20.25" customHeight="1">
      <c r="A57" t="s">
        <v>257</v>
      </c>
      <c r="B57" s="47">
        <v>7</v>
      </c>
      <c r="C57" s="70">
        <v>4295609</v>
      </c>
      <c r="D57" s="59"/>
      <c r="E57" s="70">
        <v>4773451</v>
      </c>
      <c r="F57" s="59"/>
      <c r="G57" s="62">
        <v>2097000</v>
      </c>
      <c r="H57" s="59"/>
      <c r="I57" s="62">
        <v>1997000</v>
      </c>
    </row>
    <row r="58" spans="1:9" ht="20.25" customHeight="1">
      <c r="A58" s="48" t="s">
        <v>142</v>
      </c>
      <c r="B58" s="47">
        <v>3</v>
      </c>
      <c r="C58" s="70">
        <v>1311425</v>
      </c>
      <c r="D58" s="59"/>
      <c r="E58" s="70">
        <v>1213169</v>
      </c>
      <c r="F58" s="59"/>
      <c r="G58" s="71">
        <v>0</v>
      </c>
      <c r="H58" s="59"/>
      <c r="I58" s="71">
        <v>0</v>
      </c>
    </row>
    <row r="59" spans="1:9" ht="20.25" customHeight="1">
      <c r="A59" s="48" t="s">
        <v>128</v>
      </c>
      <c r="B59" s="47">
        <v>3</v>
      </c>
      <c r="C59" s="70">
        <v>926449</v>
      </c>
      <c r="D59" s="59"/>
      <c r="E59" s="70">
        <v>871897</v>
      </c>
      <c r="F59" s="59"/>
      <c r="G59" s="73">
        <v>33247</v>
      </c>
      <c r="H59" s="59"/>
      <c r="I59" s="73">
        <v>45992</v>
      </c>
    </row>
    <row r="60" spans="1:9" ht="20.25" customHeight="1">
      <c r="A60" s="48" t="s">
        <v>179</v>
      </c>
      <c r="C60" s="58"/>
      <c r="D60" s="59"/>
      <c r="E60" s="58"/>
      <c r="F60" s="59"/>
      <c r="G60" s="62"/>
      <c r="H60" s="59"/>
      <c r="I60" s="62"/>
    </row>
    <row r="61" spans="1:9" ht="20.25" customHeight="1">
      <c r="A61" s="48" t="s">
        <v>180</v>
      </c>
      <c r="B61" s="47" t="s">
        <v>228</v>
      </c>
      <c r="C61" s="70">
        <v>2404671</v>
      </c>
      <c r="D61" s="59"/>
      <c r="E61" s="70">
        <v>2311296</v>
      </c>
      <c r="F61" s="59"/>
      <c r="G61" s="62">
        <v>200000</v>
      </c>
      <c r="H61" s="59"/>
      <c r="I61" s="62">
        <v>195000</v>
      </c>
    </row>
    <row r="62" spans="1:9" ht="20.25" customHeight="1">
      <c r="A62" s="48" t="s">
        <v>129</v>
      </c>
      <c r="B62" s="47">
        <v>3</v>
      </c>
      <c r="C62" s="70">
        <v>76177</v>
      </c>
      <c r="D62" s="59"/>
      <c r="E62" s="70">
        <v>77894</v>
      </c>
      <c r="F62" s="59"/>
      <c r="G62" s="62">
        <v>11514</v>
      </c>
      <c r="H62" s="59"/>
      <c r="I62" s="62">
        <v>16324</v>
      </c>
    </row>
    <row r="63" spans="1:9" ht="20.25" customHeight="1">
      <c r="A63" s="48" t="s">
        <v>76</v>
      </c>
      <c r="B63" s="47">
        <v>3</v>
      </c>
      <c r="C63" s="70">
        <v>1187100</v>
      </c>
      <c r="D63" s="59"/>
      <c r="E63" s="70">
        <v>1185100</v>
      </c>
      <c r="F63" s="59"/>
      <c r="G63" s="62">
        <v>557900</v>
      </c>
      <c r="H63" s="59"/>
      <c r="I63" s="62">
        <v>874900</v>
      </c>
    </row>
    <row r="64" spans="1:9" ht="20.25" customHeight="1">
      <c r="A64" t="s">
        <v>31</v>
      </c>
      <c r="C64" s="70">
        <v>5376</v>
      </c>
      <c r="D64" s="59"/>
      <c r="E64" s="70">
        <v>3737</v>
      </c>
      <c r="F64" s="59"/>
      <c r="G64" s="62">
        <v>0</v>
      </c>
      <c r="H64" s="59"/>
      <c r="I64" s="62">
        <v>0</v>
      </c>
    </row>
    <row r="65" spans="1:9" ht="20.25" customHeight="1">
      <c r="A65" s="48" t="s">
        <v>51</v>
      </c>
      <c r="B65" s="47">
        <v>3</v>
      </c>
      <c r="C65" s="70">
        <v>303534</v>
      </c>
      <c r="D65" s="59"/>
      <c r="E65" s="70">
        <v>259867</v>
      </c>
      <c r="F65" s="59"/>
      <c r="G65" s="62">
        <v>0</v>
      </c>
      <c r="H65" s="59"/>
      <c r="I65" s="62">
        <v>0</v>
      </c>
    </row>
    <row r="66" spans="1:9" ht="20.25" customHeight="1">
      <c r="A66" s="48" t="s">
        <v>181</v>
      </c>
      <c r="C66" s="70">
        <v>123313</v>
      </c>
      <c r="D66" s="59"/>
      <c r="E66" s="70">
        <v>127087</v>
      </c>
      <c r="F66" s="59"/>
      <c r="G66" s="71">
        <v>0</v>
      </c>
      <c r="H66" s="59"/>
      <c r="I66" s="71">
        <v>0</v>
      </c>
    </row>
    <row r="67" spans="1:9" ht="20.25" customHeight="1">
      <c r="A67" s="48" t="s">
        <v>94</v>
      </c>
      <c r="C67" s="70">
        <v>2303</v>
      </c>
      <c r="D67" s="59"/>
      <c r="E67" s="70">
        <v>2021</v>
      </c>
      <c r="F67" s="59"/>
      <c r="G67" s="71">
        <v>0</v>
      </c>
      <c r="H67" s="59"/>
      <c r="I67" s="71">
        <v>0</v>
      </c>
    </row>
    <row r="68" spans="1:9" ht="20.25" customHeight="1">
      <c r="A68" s="48" t="s">
        <v>2</v>
      </c>
      <c r="B68" s="47">
        <v>10</v>
      </c>
      <c r="C68" s="70">
        <v>643773</v>
      </c>
      <c r="D68" s="59"/>
      <c r="E68" s="70">
        <v>637937</v>
      </c>
      <c r="F68" s="59"/>
      <c r="G68" s="62">
        <v>8251</v>
      </c>
      <c r="H68" s="59"/>
      <c r="I68" s="73">
        <v>1191</v>
      </c>
    </row>
    <row r="69" spans="1:9" ht="20.25" customHeight="1">
      <c r="A69" s="55" t="s">
        <v>35</v>
      </c>
      <c r="C69" s="66">
        <f>SUM(C57:C68)</f>
        <v>11279730</v>
      </c>
      <c r="D69" s="67"/>
      <c r="E69" s="66">
        <f>SUM(E57:E68)</f>
        <v>11463456</v>
      </c>
      <c r="F69" s="67"/>
      <c r="G69" s="69">
        <f>SUM(G57:G68)</f>
        <v>2907912</v>
      </c>
      <c r="H69" s="67"/>
      <c r="I69" s="69">
        <f>SUM(I57:I68)</f>
        <v>3130407</v>
      </c>
    </row>
    <row r="70" spans="1:9" ht="20.25" customHeight="1">
      <c r="C70" s="82"/>
      <c r="D70" s="82"/>
      <c r="E70" s="82"/>
      <c r="F70" s="82"/>
      <c r="G70" s="60"/>
      <c r="H70" s="82"/>
      <c r="I70" s="60"/>
    </row>
    <row r="71" spans="1:9" ht="20.25" customHeight="1">
      <c r="A71" s="56" t="s">
        <v>15</v>
      </c>
      <c r="C71" s="82"/>
      <c r="D71" s="82"/>
      <c r="E71" s="82"/>
      <c r="F71" s="82"/>
      <c r="G71" s="60"/>
      <c r="H71" s="82"/>
      <c r="I71" s="60"/>
    </row>
    <row r="72" spans="1:9" ht="20.25" customHeight="1">
      <c r="A72" s="48" t="s">
        <v>62</v>
      </c>
      <c r="B72" s="47" t="s">
        <v>228</v>
      </c>
      <c r="C72" s="62">
        <v>11546537</v>
      </c>
      <c r="D72" s="59"/>
      <c r="E72" s="62">
        <v>11793105</v>
      </c>
      <c r="F72" s="59"/>
      <c r="G72" s="62">
        <v>1070000</v>
      </c>
      <c r="H72" s="59"/>
      <c r="I72" s="62">
        <v>1120000</v>
      </c>
    </row>
    <row r="73" spans="1:9" ht="20.25" customHeight="1">
      <c r="A73" s="48" t="s">
        <v>137</v>
      </c>
      <c r="B73" s="47">
        <v>3</v>
      </c>
      <c r="C73" s="62">
        <v>1043515</v>
      </c>
      <c r="D73" s="59"/>
      <c r="E73" s="62">
        <v>1037735</v>
      </c>
      <c r="F73" s="59"/>
      <c r="G73" s="62">
        <v>4058</v>
      </c>
      <c r="H73" s="59"/>
      <c r="I73" s="62">
        <v>4678</v>
      </c>
    </row>
    <row r="74" spans="1:9" ht="20.25" customHeight="1">
      <c r="A74" s="48" t="s">
        <v>155</v>
      </c>
      <c r="B74" s="47">
        <v>10</v>
      </c>
      <c r="C74" s="62">
        <v>3132</v>
      </c>
      <c r="D74" s="59"/>
      <c r="E74" s="62">
        <v>0</v>
      </c>
      <c r="F74" s="59"/>
      <c r="G74" s="62">
        <v>0</v>
      </c>
      <c r="H74" s="59"/>
      <c r="I74" s="62">
        <v>0</v>
      </c>
    </row>
    <row r="75" spans="1:9" ht="20.25" customHeight="1">
      <c r="A75" s="48" t="s">
        <v>95</v>
      </c>
      <c r="C75" s="62">
        <v>269166</v>
      </c>
      <c r="D75" s="59"/>
      <c r="E75" s="62">
        <v>274249</v>
      </c>
      <c r="F75" s="59"/>
      <c r="G75" s="62">
        <v>39170</v>
      </c>
      <c r="H75" s="59"/>
      <c r="I75" s="62">
        <v>37841</v>
      </c>
    </row>
    <row r="76" spans="1:9" ht="20.25" customHeight="1">
      <c r="A76" s="48" t="s">
        <v>69</v>
      </c>
      <c r="C76" s="62">
        <v>916629</v>
      </c>
      <c r="D76" s="59"/>
      <c r="E76" s="62">
        <v>921161</v>
      </c>
      <c r="F76" s="59"/>
      <c r="G76" s="62">
        <v>4168</v>
      </c>
      <c r="H76" s="59"/>
      <c r="I76" s="62">
        <v>3213</v>
      </c>
    </row>
    <row r="77" spans="1:9" ht="20.25" customHeight="1">
      <c r="A77" s="83" t="s">
        <v>182</v>
      </c>
      <c r="C77" s="62">
        <v>201408</v>
      </c>
      <c r="D77" s="59"/>
      <c r="E77" s="62">
        <v>198156</v>
      </c>
      <c r="F77" s="59"/>
      <c r="G77" s="62">
        <v>0</v>
      </c>
      <c r="H77" s="59"/>
      <c r="I77" s="62">
        <v>0</v>
      </c>
    </row>
    <row r="78" spans="1:9" ht="20.25" customHeight="1">
      <c r="A78" s="48" t="s">
        <v>64</v>
      </c>
      <c r="C78" s="62">
        <v>430965</v>
      </c>
      <c r="D78" s="59"/>
      <c r="E78" s="62">
        <v>424797</v>
      </c>
      <c r="F78" s="59"/>
      <c r="G78" s="62">
        <v>658</v>
      </c>
      <c r="H78" s="59"/>
      <c r="I78" s="62">
        <v>658</v>
      </c>
    </row>
    <row r="79" spans="1:9" ht="20.25" customHeight="1">
      <c r="A79" s="55" t="s">
        <v>18</v>
      </c>
      <c r="C79" s="66">
        <f>SUM(C72:C78)</f>
        <v>14411352</v>
      </c>
      <c r="D79" s="76"/>
      <c r="E79" s="66">
        <f>SUM(E72:E78)</f>
        <v>14649203</v>
      </c>
      <c r="F79" s="76"/>
      <c r="G79" s="66">
        <f>SUM(G72:G78)</f>
        <v>1118054</v>
      </c>
      <c r="H79" s="76"/>
      <c r="I79" s="66">
        <f>SUM(I72:I78)</f>
        <v>1166390</v>
      </c>
    </row>
    <row r="80" spans="1:9" ht="20.25" customHeight="1">
      <c r="A80" s="55" t="s">
        <v>17</v>
      </c>
      <c r="C80" s="84">
        <f>C69+C79</f>
        <v>25691082</v>
      </c>
      <c r="D80" s="76"/>
      <c r="E80" s="84">
        <f>E69+E79</f>
        <v>26112659</v>
      </c>
      <c r="F80" s="76"/>
      <c r="G80" s="69">
        <f>G69+G79</f>
        <v>4025966</v>
      </c>
      <c r="H80" s="76"/>
      <c r="I80" s="69">
        <f>I69+I79</f>
        <v>4296797</v>
      </c>
    </row>
    <row r="81" spans="1:9" ht="20.25" customHeight="1">
      <c r="C81" s="82"/>
      <c r="D81" s="76"/>
      <c r="E81" s="82"/>
      <c r="F81" s="76"/>
      <c r="G81" s="60"/>
      <c r="H81" s="76"/>
      <c r="I81" s="60"/>
    </row>
    <row r="82" spans="1:9" ht="20.25" customHeight="1">
      <c r="A82" s="46" t="s">
        <v>36</v>
      </c>
    </row>
    <row r="83" spans="1:9" ht="20.25" customHeight="1">
      <c r="A83" s="49" t="s">
        <v>66</v>
      </c>
    </row>
    <row r="84" spans="1:9" ht="20.25" customHeight="1">
      <c r="A84" s="81"/>
    </row>
    <row r="85" spans="1:9" ht="20.25" customHeight="1">
      <c r="C85" s="254" t="s">
        <v>5</v>
      </c>
      <c r="D85" s="254"/>
      <c r="E85" s="254"/>
      <c r="F85" s="254"/>
      <c r="G85" s="254" t="s">
        <v>34</v>
      </c>
      <c r="H85" s="254"/>
      <c r="I85" s="254"/>
    </row>
    <row r="86" spans="1:9" ht="20.25" customHeight="1">
      <c r="C86" s="254" t="s">
        <v>33</v>
      </c>
      <c r="D86" s="254"/>
      <c r="E86" s="254"/>
      <c r="F86" s="254"/>
      <c r="G86" s="254" t="s">
        <v>33</v>
      </c>
      <c r="H86" s="254"/>
      <c r="I86" s="254"/>
    </row>
    <row r="87" spans="1:9" ht="20.25" customHeight="1">
      <c r="C87" s="51" t="s">
        <v>203</v>
      </c>
      <c r="D87" s="52"/>
      <c r="E87" s="51" t="s">
        <v>77</v>
      </c>
      <c r="F87" s="52"/>
      <c r="G87" s="51" t="s">
        <v>203</v>
      </c>
      <c r="H87" s="52"/>
      <c r="I87" s="51" t="s">
        <v>77</v>
      </c>
    </row>
    <row r="88" spans="1:9" ht="20.25" customHeight="1">
      <c r="A88" s="81" t="s">
        <v>118</v>
      </c>
      <c r="C88" s="54">
        <v>2023</v>
      </c>
      <c r="D88" s="54"/>
      <c r="E88" s="54">
        <v>2023</v>
      </c>
      <c r="F88" s="54"/>
      <c r="G88" s="54">
        <v>2023</v>
      </c>
      <c r="H88" s="54"/>
      <c r="I88" s="54">
        <v>2023</v>
      </c>
    </row>
    <row r="89" spans="1:9" ht="20.25" customHeight="1">
      <c r="A89" s="53"/>
      <c r="C89" s="51" t="s">
        <v>113</v>
      </c>
      <c r="D89" s="54"/>
      <c r="E89" s="54"/>
      <c r="F89" s="54"/>
      <c r="G89" s="51" t="s">
        <v>113</v>
      </c>
      <c r="H89" s="54"/>
      <c r="I89" s="54"/>
    </row>
    <row r="90" spans="1:9" ht="20.25" customHeight="1">
      <c r="A90" s="81"/>
      <c r="C90" s="255" t="s">
        <v>96</v>
      </c>
      <c r="D90" s="255"/>
      <c r="E90" s="255"/>
      <c r="F90" s="255"/>
      <c r="G90" s="255"/>
      <c r="H90" s="255"/>
      <c r="I90" s="255"/>
    </row>
    <row r="91" spans="1:9" ht="20.25" customHeight="1">
      <c r="A91" s="56" t="s">
        <v>45</v>
      </c>
      <c r="C91" s="82"/>
      <c r="D91" s="82"/>
      <c r="E91" s="82"/>
      <c r="F91" s="82"/>
      <c r="G91" s="60"/>
      <c r="H91" s="82"/>
      <c r="I91" s="60"/>
    </row>
    <row r="92" spans="1:9" ht="20.25" customHeight="1">
      <c r="A92" s="48" t="s">
        <v>22</v>
      </c>
      <c r="D92" s="82"/>
      <c r="F92" s="82"/>
      <c r="G92" s="60"/>
      <c r="H92" s="82"/>
      <c r="I92" s="60"/>
    </row>
    <row r="93" spans="1:9" ht="20.25" customHeight="1">
      <c r="A93" s="48" t="s">
        <v>48</v>
      </c>
      <c r="D93" s="82"/>
      <c r="F93" s="82"/>
      <c r="G93" s="60"/>
      <c r="H93" s="82"/>
      <c r="I93" s="60"/>
    </row>
    <row r="94" spans="1:9" ht="20.25" customHeight="1" thickBot="1">
      <c r="A94" s="1" t="s">
        <v>256</v>
      </c>
      <c r="B94" s="5"/>
      <c r="C94" s="215">
        <v>1911927</v>
      </c>
      <c r="D94" s="86"/>
      <c r="E94" s="85">
        <v>1911927</v>
      </c>
      <c r="F94" s="86"/>
      <c r="G94" s="85">
        <v>1911927</v>
      </c>
      <c r="H94" s="86"/>
      <c r="I94" s="88">
        <v>1911927</v>
      </c>
    </row>
    <row r="95" spans="1:9" ht="20.25" customHeight="1" thickTop="1">
      <c r="A95" t="s">
        <v>30</v>
      </c>
      <c r="B95" s="5"/>
      <c r="C95" s="216"/>
      <c r="D95" s="86"/>
      <c r="E95" s="89"/>
      <c r="F95" s="86"/>
      <c r="G95" s="87"/>
      <c r="H95" s="86"/>
      <c r="I95" s="87"/>
    </row>
    <row r="96" spans="1:9" ht="20.25" customHeight="1">
      <c r="A96" s="1" t="s">
        <v>256</v>
      </c>
      <c r="B96" s="5"/>
      <c r="C96" s="217">
        <v>1911927</v>
      </c>
      <c r="D96" s="89"/>
      <c r="E96" s="70">
        <v>1911927</v>
      </c>
      <c r="F96" s="89"/>
      <c r="G96" s="70">
        <v>1911927</v>
      </c>
      <c r="H96" s="89"/>
      <c r="I96" s="61">
        <v>1911927</v>
      </c>
    </row>
    <row r="97" spans="1:9" ht="20.25" customHeight="1">
      <c r="A97" s="48" t="s">
        <v>183</v>
      </c>
      <c r="C97" s="70">
        <v>5063196</v>
      </c>
      <c r="D97" s="89"/>
      <c r="E97" s="70">
        <v>5063196</v>
      </c>
      <c r="F97" s="89"/>
      <c r="G97" s="70">
        <v>5063196</v>
      </c>
      <c r="H97" s="89"/>
      <c r="I97" s="61">
        <v>5063196</v>
      </c>
    </row>
    <row r="98" spans="1:9" ht="20.25" customHeight="1">
      <c r="A98" s="48" t="s">
        <v>39</v>
      </c>
      <c r="C98" s="58"/>
      <c r="D98" s="91"/>
      <c r="E98" s="58"/>
      <c r="F98" s="91"/>
      <c r="G98" s="90"/>
      <c r="H98" s="91"/>
      <c r="I98" s="90"/>
    </row>
    <row r="99" spans="1:9" ht="20.25" customHeight="1">
      <c r="A99" s="48" t="s">
        <v>52</v>
      </c>
      <c r="C99" s="58"/>
      <c r="D99" s="91"/>
      <c r="E99" s="58"/>
      <c r="F99" s="91"/>
      <c r="G99" s="90"/>
      <c r="H99" s="91"/>
      <c r="I99" s="90"/>
    </row>
    <row r="100" spans="1:9" ht="20.25" customHeight="1">
      <c r="A100" s="48" t="s">
        <v>80</v>
      </c>
      <c r="C100" s="58">
        <v>333482</v>
      </c>
      <c r="D100" s="91"/>
      <c r="E100" s="58">
        <v>333482</v>
      </c>
      <c r="F100" s="91"/>
      <c r="G100" s="92">
        <v>331000</v>
      </c>
      <c r="H100" s="91"/>
      <c r="I100" s="92">
        <v>331000</v>
      </c>
    </row>
    <row r="101" spans="1:9" ht="20.25" customHeight="1">
      <c r="A101" s="48" t="s">
        <v>53</v>
      </c>
      <c r="C101" s="58">
        <v>3794122</v>
      </c>
      <c r="D101" s="91"/>
      <c r="E101" s="58">
        <v>3747326</v>
      </c>
      <c r="F101" s="91"/>
      <c r="G101" s="73">
        <v>2555508</v>
      </c>
      <c r="H101" s="91"/>
      <c r="I101" s="73">
        <v>2521984</v>
      </c>
    </row>
    <row r="102" spans="1:9" ht="20.25" customHeight="1">
      <c r="A102" s="83" t="s">
        <v>68</v>
      </c>
      <c r="C102" s="75">
        <v>112939</v>
      </c>
      <c r="D102" s="91"/>
      <c r="E102" s="75">
        <v>131570</v>
      </c>
      <c r="F102" s="91"/>
      <c r="G102" s="93">
        <v>0</v>
      </c>
      <c r="H102" s="91"/>
      <c r="I102" s="93">
        <v>0</v>
      </c>
    </row>
    <row r="103" spans="1:9" ht="20.25" customHeight="1">
      <c r="A103" s="55" t="s">
        <v>145</v>
      </c>
      <c r="C103" s="94">
        <f>+SUM(C96:C102)</f>
        <v>11215666</v>
      </c>
      <c r="D103" s="67"/>
      <c r="E103" s="94">
        <f>+SUM(E96:E102)</f>
        <v>11187501</v>
      </c>
      <c r="F103" s="67"/>
      <c r="G103" s="94">
        <f>SUM(G96:G102)</f>
        <v>9861631</v>
      </c>
      <c r="H103" s="67"/>
      <c r="I103" s="94">
        <f>SUM(I96:I102)</f>
        <v>9828107</v>
      </c>
    </row>
    <row r="104" spans="1:9" ht="20.25" customHeight="1">
      <c r="A104" s="48" t="s">
        <v>60</v>
      </c>
      <c r="C104" s="95">
        <v>3784323</v>
      </c>
      <c r="D104" s="91"/>
      <c r="E104" s="95">
        <v>3718394</v>
      </c>
      <c r="F104" s="91"/>
      <c r="G104" s="96">
        <v>0</v>
      </c>
      <c r="H104" s="91"/>
      <c r="I104" s="62">
        <v>0</v>
      </c>
    </row>
    <row r="105" spans="1:9" ht="20.25" customHeight="1">
      <c r="A105" s="55" t="s">
        <v>46</v>
      </c>
      <c r="C105" s="66">
        <f>SUM(C103:C104)</f>
        <v>14999989</v>
      </c>
      <c r="D105" s="67"/>
      <c r="E105" s="66">
        <f>SUM(E103:E104)</f>
        <v>14905895</v>
      </c>
      <c r="F105" s="67"/>
      <c r="G105" s="69">
        <f>SUM(G103:G104)</f>
        <v>9861631</v>
      </c>
      <c r="H105" s="67"/>
      <c r="I105" s="69">
        <f>SUM(I103:I104)</f>
        <v>9828107</v>
      </c>
    </row>
    <row r="106" spans="1:9" ht="20.25" customHeight="1">
      <c r="C106" s="58"/>
      <c r="D106" s="89"/>
      <c r="E106" s="70"/>
      <c r="F106" s="89"/>
      <c r="G106" s="61"/>
      <c r="H106" s="89"/>
      <c r="I106" s="61"/>
    </row>
    <row r="107" spans="1:9" ht="20.25" customHeight="1" thickBot="1">
      <c r="A107" s="97" t="s">
        <v>47</v>
      </c>
      <c r="B107" s="98"/>
      <c r="C107" s="80">
        <f>C80+C105</f>
        <v>40691071</v>
      </c>
      <c r="D107" s="99"/>
      <c r="E107" s="100">
        <f>E80+E105</f>
        <v>41018554</v>
      </c>
      <c r="F107" s="99"/>
      <c r="G107" s="80">
        <f>G80+G105</f>
        <v>13887597</v>
      </c>
      <c r="H107" s="99"/>
      <c r="I107" s="100">
        <f>I80+I105</f>
        <v>14124904</v>
      </c>
    </row>
    <row r="108" spans="1:9" ht="20.25" customHeight="1" thickTop="1">
      <c r="A108" s="97"/>
      <c r="B108" s="98"/>
      <c r="C108" s="101"/>
      <c r="D108" s="99"/>
      <c r="E108" s="101"/>
      <c r="F108" s="99"/>
      <c r="G108" s="101"/>
      <c r="H108" s="99"/>
      <c r="I108" s="101"/>
    </row>
  </sheetData>
  <mergeCells count="15">
    <mergeCell ref="C4:F4"/>
    <mergeCell ref="G4:I4"/>
    <mergeCell ref="C5:F5"/>
    <mergeCell ref="G5:I5"/>
    <mergeCell ref="C9:I9"/>
    <mergeCell ref="C50:F50"/>
    <mergeCell ref="G50:I50"/>
    <mergeCell ref="C51:F51"/>
    <mergeCell ref="G51:I51"/>
    <mergeCell ref="C55:I55"/>
    <mergeCell ref="C85:F85"/>
    <mergeCell ref="G85:I85"/>
    <mergeCell ref="C86:F86"/>
    <mergeCell ref="G86:I86"/>
    <mergeCell ref="C90:I90"/>
  </mergeCells>
  <pageMargins left="0.70866141732283472" right="0.70866141732283472" top="0.47244094488188981" bottom="0.51181102362204722" header="0.51181102362204722" footer="0.51181102362204722"/>
  <pageSetup paperSize="9" scale="76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>
    <tabColor rgb="FF92D050"/>
  </sheetPr>
  <dimension ref="A1:I76"/>
  <sheetViews>
    <sheetView showGridLines="0" view="pageBreakPreview" topLeftCell="A65" zoomScale="80" zoomScaleNormal="90" zoomScaleSheetLayoutView="80" workbookViewId="0">
      <selection activeCell="C33" sqref="C33"/>
    </sheetView>
  </sheetViews>
  <sheetFormatPr defaultColWidth="9.1796875" defaultRowHeight="21" customHeight="1"/>
  <cols>
    <col min="1" max="1" width="58.7265625" style="114" customWidth="1"/>
    <col min="2" max="2" width="5.81640625" style="104" customWidth="1"/>
    <col min="3" max="3" width="12.1796875" style="72" customWidth="1"/>
    <col min="4" max="4" width="1.54296875" style="105" customWidth="1"/>
    <col min="5" max="5" width="12.1796875" style="72" customWidth="1"/>
    <col min="6" max="6" width="1.54296875" style="105" customWidth="1"/>
    <col min="7" max="7" width="12.1796875" style="72" customWidth="1"/>
    <col min="8" max="8" width="1.54296875" style="105" customWidth="1"/>
    <col min="9" max="9" width="12.1796875" style="72" customWidth="1"/>
    <col min="10" max="16384" width="9.1796875" style="105"/>
  </cols>
  <sheetData>
    <row r="1" spans="1:9" ht="21" customHeight="1">
      <c r="A1" s="103" t="s">
        <v>36</v>
      </c>
    </row>
    <row r="2" spans="1:9" ht="21" customHeight="1">
      <c r="A2" s="106" t="s">
        <v>114</v>
      </c>
    </row>
    <row r="3" spans="1:9" ht="21" customHeight="1">
      <c r="A3" s="106"/>
    </row>
    <row r="4" spans="1:9" ht="21" customHeight="1">
      <c r="A4" s="107"/>
      <c r="B4" s="108"/>
      <c r="C4" s="258" t="s">
        <v>5</v>
      </c>
      <c r="D4" s="258"/>
      <c r="E4" s="258"/>
      <c r="F4" s="109"/>
      <c r="G4" s="258" t="s">
        <v>34</v>
      </c>
      <c r="H4" s="258"/>
      <c r="I4" s="258"/>
    </row>
    <row r="5" spans="1:9" ht="21" customHeight="1">
      <c r="A5" s="107"/>
      <c r="B5" s="108"/>
      <c r="C5" s="258" t="s">
        <v>32</v>
      </c>
      <c r="D5" s="258"/>
      <c r="E5" s="258"/>
      <c r="F5" s="109"/>
      <c r="G5" s="258" t="s">
        <v>32</v>
      </c>
      <c r="H5" s="258"/>
      <c r="I5" s="258"/>
    </row>
    <row r="6" spans="1:9" ht="21" customHeight="1">
      <c r="A6" s="107"/>
      <c r="B6" s="108"/>
      <c r="C6" s="259" t="s">
        <v>154</v>
      </c>
      <c r="D6" s="259"/>
      <c r="E6" s="259"/>
      <c r="F6" s="110"/>
      <c r="G6" s="259" t="s">
        <v>154</v>
      </c>
      <c r="H6" s="259"/>
      <c r="I6" s="259"/>
    </row>
    <row r="7" spans="1:9" ht="21" customHeight="1">
      <c r="A7" s="107"/>
      <c r="B7" s="108"/>
      <c r="C7" s="260" t="s">
        <v>203</v>
      </c>
      <c r="D7" s="259"/>
      <c r="E7" s="259"/>
      <c r="F7" s="110"/>
      <c r="G7" s="260" t="s">
        <v>203</v>
      </c>
      <c r="H7" s="259"/>
      <c r="I7" s="259"/>
    </row>
    <row r="8" spans="1:9" ht="21" customHeight="1">
      <c r="A8" s="107"/>
      <c r="B8" s="47" t="s">
        <v>9</v>
      </c>
      <c r="C8" s="110">
        <v>2023</v>
      </c>
      <c r="D8" s="110"/>
      <c r="E8" s="110">
        <v>2022</v>
      </c>
      <c r="F8" s="110"/>
      <c r="G8" s="110">
        <v>2023</v>
      </c>
      <c r="H8" s="110"/>
      <c r="I8" s="110">
        <v>2022</v>
      </c>
    </row>
    <row r="9" spans="1:9" ht="21" customHeight="1">
      <c r="A9" s="107"/>
      <c r="B9" s="108"/>
      <c r="C9" s="256" t="s">
        <v>96</v>
      </c>
      <c r="D9" s="256"/>
      <c r="E9" s="256"/>
      <c r="F9" s="256"/>
      <c r="G9" s="256"/>
      <c r="H9" s="256"/>
      <c r="I9" s="256"/>
    </row>
    <row r="10" spans="1:9" ht="21" customHeight="1">
      <c r="A10" s="111" t="s">
        <v>126</v>
      </c>
      <c r="B10" s="108"/>
      <c r="C10" s="113"/>
      <c r="D10" s="112"/>
      <c r="E10" s="113"/>
      <c r="F10" s="112"/>
      <c r="G10" s="113"/>
      <c r="H10" s="112"/>
      <c r="I10" s="113"/>
    </row>
    <row r="11" spans="1:9" ht="21" customHeight="1">
      <c r="A11" s="114" t="s">
        <v>130</v>
      </c>
      <c r="B11" s="108">
        <v>3</v>
      </c>
      <c r="C11" s="116">
        <v>3151661</v>
      </c>
      <c r="D11" s="115"/>
      <c r="E11" s="116">
        <v>3428363</v>
      </c>
      <c r="F11" s="115"/>
      <c r="G11" s="58">
        <v>0</v>
      </c>
      <c r="H11" s="115"/>
      <c r="I11" s="58">
        <v>0</v>
      </c>
    </row>
    <row r="12" spans="1:9" ht="21" customHeight="1">
      <c r="A12" s="114" t="s">
        <v>138</v>
      </c>
      <c r="B12" s="108"/>
      <c r="C12" s="116">
        <v>781179</v>
      </c>
      <c r="D12" s="115"/>
      <c r="E12" s="116">
        <v>980951</v>
      </c>
      <c r="F12" s="115"/>
      <c r="G12" s="117">
        <v>0</v>
      </c>
      <c r="H12" s="115"/>
      <c r="I12" s="117">
        <v>0</v>
      </c>
    </row>
    <row r="13" spans="1:9" ht="21" customHeight="1">
      <c r="A13" s="114" t="s">
        <v>83</v>
      </c>
      <c r="B13" s="108"/>
      <c r="C13" s="116">
        <v>18465</v>
      </c>
      <c r="D13" s="115"/>
      <c r="E13" s="116">
        <v>3343</v>
      </c>
      <c r="F13" s="115"/>
      <c r="G13" s="118">
        <v>0</v>
      </c>
      <c r="H13" s="115"/>
      <c r="I13" s="118">
        <v>0</v>
      </c>
    </row>
    <row r="14" spans="1:9" ht="21" customHeight="1">
      <c r="A14" s="114" t="s">
        <v>104</v>
      </c>
      <c r="B14" s="108">
        <v>3</v>
      </c>
      <c r="C14" s="87">
        <v>763</v>
      </c>
      <c r="D14" s="115"/>
      <c r="E14" s="87">
        <v>1220</v>
      </c>
      <c r="F14" s="115"/>
      <c r="G14" s="118">
        <v>28017</v>
      </c>
      <c r="H14" s="115"/>
      <c r="I14" s="118">
        <v>27207</v>
      </c>
    </row>
    <row r="15" spans="1:9" ht="21" customHeight="1">
      <c r="A15" s="114" t="s">
        <v>44</v>
      </c>
      <c r="B15" s="108">
        <v>3</v>
      </c>
      <c r="C15" s="119">
        <v>0</v>
      </c>
      <c r="D15" s="87"/>
      <c r="E15" s="119">
        <v>0</v>
      </c>
      <c r="F15" s="87"/>
      <c r="G15" s="58">
        <v>30000</v>
      </c>
      <c r="H15" s="87"/>
      <c r="I15" s="58">
        <v>20552</v>
      </c>
    </row>
    <row r="16" spans="1:9" ht="21" customHeight="1">
      <c r="A16" s="114" t="s">
        <v>3</v>
      </c>
      <c r="B16" s="108">
        <v>3</v>
      </c>
      <c r="C16" s="87">
        <v>10483</v>
      </c>
      <c r="D16" s="115"/>
      <c r="E16" s="87">
        <v>5691</v>
      </c>
      <c r="F16" s="115"/>
      <c r="G16" s="120">
        <v>86163</v>
      </c>
      <c r="H16" s="115"/>
      <c r="I16" s="120">
        <v>57798</v>
      </c>
    </row>
    <row r="17" spans="1:9" ht="21" hidden="1" customHeight="1">
      <c r="A17" s="121" t="s">
        <v>227</v>
      </c>
      <c r="B17" s="108"/>
      <c r="C17" s="87">
        <v>0</v>
      </c>
      <c r="D17" s="115"/>
      <c r="E17" s="87">
        <v>0</v>
      </c>
      <c r="F17" s="115"/>
      <c r="G17" s="122">
        <v>0</v>
      </c>
      <c r="H17" s="115"/>
      <c r="I17" s="118">
        <v>0</v>
      </c>
    </row>
    <row r="18" spans="1:9" ht="21" customHeight="1">
      <c r="A18" s="114" t="s">
        <v>4</v>
      </c>
      <c r="B18" s="47">
        <v>3</v>
      </c>
      <c r="C18" s="123">
        <v>162136</v>
      </c>
      <c r="D18" s="115"/>
      <c r="E18" s="123">
        <v>258896</v>
      </c>
      <c r="F18" s="115"/>
      <c r="G18" s="120">
        <v>1887</v>
      </c>
      <c r="H18" s="115"/>
      <c r="I18" s="120">
        <v>553</v>
      </c>
    </row>
    <row r="19" spans="1:9" ht="21" customHeight="1">
      <c r="A19" s="107" t="s">
        <v>163</v>
      </c>
      <c r="B19" s="108"/>
      <c r="C19" s="125">
        <f>SUM(C11:C18)</f>
        <v>4124687</v>
      </c>
      <c r="D19" s="124"/>
      <c r="E19" s="125">
        <f>SUM(E11:E18)</f>
        <v>4678464</v>
      </c>
      <c r="F19" s="124"/>
      <c r="G19" s="66">
        <f>SUM(G11:G18)</f>
        <v>146067</v>
      </c>
      <c r="H19" s="124"/>
      <c r="I19" s="66">
        <f>SUM(I11:I18)</f>
        <v>106110</v>
      </c>
    </row>
    <row r="20" spans="1:9" ht="21" customHeight="1">
      <c r="B20" s="108"/>
      <c r="C20" s="116"/>
      <c r="D20" s="126"/>
      <c r="E20" s="116"/>
      <c r="F20" s="126"/>
      <c r="G20" s="116"/>
      <c r="H20" s="126"/>
      <c r="I20" s="116"/>
    </row>
    <row r="21" spans="1:9" ht="21" customHeight="1">
      <c r="A21" s="111" t="s">
        <v>19</v>
      </c>
      <c r="B21" s="108"/>
      <c r="C21" s="116"/>
      <c r="D21" s="126"/>
      <c r="E21" s="116"/>
      <c r="F21" s="126"/>
      <c r="G21" s="116"/>
      <c r="H21" s="126"/>
      <c r="I21" s="116"/>
    </row>
    <row r="22" spans="1:9" ht="21" customHeight="1">
      <c r="A22" s="114" t="s">
        <v>70</v>
      </c>
      <c r="B22" s="108"/>
      <c r="C22" s="116">
        <v>2760099</v>
      </c>
      <c r="D22" s="115"/>
      <c r="E22" s="116">
        <v>3146033</v>
      </c>
      <c r="F22" s="115"/>
      <c r="G22" s="118">
        <v>0</v>
      </c>
      <c r="H22" s="115"/>
      <c r="I22" s="118">
        <v>0</v>
      </c>
    </row>
    <row r="23" spans="1:9" ht="21" customHeight="1">
      <c r="A23" s="114" t="s">
        <v>139</v>
      </c>
      <c r="B23" s="108"/>
      <c r="C23" s="87">
        <v>617675</v>
      </c>
      <c r="D23" s="115"/>
      <c r="E23" s="87">
        <v>682958</v>
      </c>
      <c r="F23" s="115"/>
      <c r="G23" s="117">
        <v>0</v>
      </c>
      <c r="H23" s="115"/>
      <c r="I23" s="117">
        <v>0</v>
      </c>
    </row>
    <row r="24" spans="1:9" ht="21" customHeight="1">
      <c r="A24" s="114" t="s">
        <v>84</v>
      </c>
      <c r="B24" s="108"/>
      <c r="C24" s="87">
        <v>7650</v>
      </c>
      <c r="D24" s="115"/>
      <c r="E24" s="87">
        <v>4065</v>
      </c>
      <c r="F24" s="115"/>
      <c r="G24" s="118">
        <v>0</v>
      </c>
      <c r="H24" s="115"/>
      <c r="I24" s="118">
        <v>0</v>
      </c>
    </row>
    <row r="25" spans="1:9" ht="21" customHeight="1">
      <c r="A25" s="114" t="s">
        <v>105</v>
      </c>
      <c r="B25" s="108"/>
      <c r="C25" s="87">
        <v>424</v>
      </c>
      <c r="D25" s="115"/>
      <c r="E25" s="87">
        <v>431</v>
      </c>
      <c r="F25" s="115"/>
      <c r="G25" s="118">
        <v>27788</v>
      </c>
      <c r="H25" s="115"/>
      <c r="I25" s="118">
        <v>24451</v>
      </c>
    </row>
    <row r="26" spans="1:9" ht="21" customHeight="1">
      <c r="A26" s="114" t="s">
        <v>121</v>
      </c>
      <c r="B26" s="108"/>
      <c r="C26" s="87">
        <v>69490</v>
      </c>
      <c r="D26" s="115"/>
      <c r="E26" s="87">
        <v>96835</v>
      </c>
      <c r="F26" s="115"/>
      <c r="G26" s="118">
        <v>0</v>
      </c>
      <c r="H26" s="115"/>
      <c r="I26" s="118">
        <v>0</v>
      </c>
    </row>
    <row r="27" spans="1:9" ht="21" customHeight="1">
      <c r="A27" s="114" t="s">
        <v>54</v>
      </c>
      <c r="B27" s="47">
        <v>3</v>
      </c>
      <c r="C27" s="87">
        <v>296317</v>
      </c>
      <c r="D27" s="115"/>
      <c r="E27" s="87">
        <v>201513</v>
      </c>
      <c r="F27" s="115"/>
      <c r="G27" s="58">
        <v>36409</v>
      </c>
      <c r="H27" s="115"/>
      <c r="I27" s="58">
        <v>25257</v>
      </c>
    </row>
    <row r="28" spans="1:9" ht="21" customHeight="1">
      <c r="A28" s="107" t="s">
        <v>23</v>
      </c>
      <c r="B28" s="108"/>
      <c r="C28" s="127">
        <f>SUM(C22:C27)</f>
        <v>3751655</v>
      </c>
      <c r="D28" s="124"/>
      <c r="E28" s="127">
        <f>SUM(E22:E27)</f>
        <v>4131835</v>
      </c>
      <c r="F28" s="124"/>
      <c r="G28" s="127">
        <f>SUM(G22:G27)</f>
        <v>64197</v>
      </c>
      <c r="H28" s="124"/>
      <c r="I28" s="127">
        <f>SUM(I22:I27)</f>
        <v>49708</v>
      </c>
    </row>
    <row r="29" spans="1:9" ht="21" customHeight="1">
      <c r="A29" s="107"/>
      <c r="B29" s="108"/>
      <c r="C29" s="68"/>
      <c r="D29" s="124"/>
      <c r="E29" s="68"/>
      <c r="F29" s="124"/>
      <c r="G29" s="68"/>
      <c r="H29" s="124"/>
      <c r="I29" s="68"/>
    </row>
    <row r="30" spans="1:9" ht="21" customHeight="1">
      <c r="A30" s="128" t="s">
        <v>131</v>
      </c>
      <c r="B30" s="108"/>
      <c r="C30" s="68">
        <f>C19-C28</f>
        <v>373032</v>
      </c>
      <c r="D30" s="124"/>
      <c r="E30" s="68">
        <f>E19-E28</f>
        <v>546629</v>
      </c>
      <c r="F30" s="124"/>
      <c r="G30" s="68">
        <f>G19-G28</f>
        <v>81870</v>
      </c>
      <c r="H30" s="124"/>
      <c r="I30" s="68">
        <f>I19-I28</f>
        <v>56402</v>
      </c>
    </row>
    <row r="31" spans="1:9" ht="21" customHeight="1">
      <c r="A31" s="114" t="s">
        <v>55</v>
      </c>
      <c r="B31" s="108">
        <v>3</v>
      </c>
      <c r="C31" s="87">
        <v>-239697</v>
      </c>
      <c r="D31" s="115"/>
      <c r="E31" s="87">
        <v>-224178</v>
      </c>
      <c r="F31" s="115"/>
      <c r="G31" s="118">
        <v>-47390</v>
      </c>
      <c r="H31" s="115"/>
      <c r="I31" s="118">
        <v>-29268</v>
      </c>
    </row>
    <row r="32" spans="1:9" ht="21" customHeight="1">
      <c r="A32" s="121" t="s">
        <v>186</v>
      </c>
      <c r="B32" s="108"/>
      <c r="C32" s="87">
        <v>0</v>
      </c>
      <c r="D32" s="115"/>
      <c r="E32" s="87">
        <v>12066</v>
      </c>
      <c r="F32" s="115"/>
      <c r="G32" s="118">
        <v>0</v>
      </c>
      <c r="H32" s="115"/>
      <c r="I32" s="118">
        <v>0</v>
      </c>
    </row>
    <row r="33" spans="1:9" ht="21" customHeight="1">
      <c r="A33" s="107" t="s">
        <v>232</v>
      </c>
      <c r="B33" s="108"/>
      <c r="C33" s="129">
        <f>SUM(C30:C32)</f>
        <v>133335</v>
      </c>
      <c r="D33" s="126"/>
      <c r="E33" s="129">
        <f>SUM(E30:E32)</f>
        <v>334517</v>
      </c>
      <c r="F33" s="126"/>
      <c r="G33" s="129">
        <f>SUM(G30:G32)</f>
        <v>34480</v>
      </c>
      <c r="H33" s="126"/>
      <c r="I33" s="129">
        <f>SUM(I30:I32)</f>
        <v>27134</v>
      </c>
    </row>
    <row r="34" spans="1:9" ht="21" customHeight="1">
      <c r="A34" s="121" t="s">
        <v>233</v>
      </c>
      <c r="B34" s="47">
        <v>9</v>
      </c>
      <c r="C34" s="95">
        <v>-1558</v>
      </c>
      <c r="D34" s="126"/>
      <c r="E34" s="95">
        <v>-15213</v>
      </c>
      <c r="F34" s="126"/>
      <c r="G34" s="58">
        <v>-956</v>
      </c>
      <c r="H34" s="126"/>
      <c r="I34" s="58">
        <v>-1337</v>
      </c>
    </row>
    <row r="35" spans="1:9" ht="21" customHeight="1" thickBot="1">
      <c r="A35" s="107" t="s">
        <v>98</v>
      </c>
      <c r="B35" s="105"/>
      <c r="C35" s="131">
        <f>SUM(C33:C34)</f>
        <v>131777</v>
      </c>
      <c r="D35" s="130"/>
      <c r="E35" s="131">
        <f>SUM(E33:E34)</f>
        <v>319304</v>
      </c>
      <c r="F35" s="130"/>
      <c r="G35" s="132">
        <f>SUM(G33:G34)</f>
        <v>33524</v>
      </c>
      <c r="H35" s="130"/>
      <c r="I35" s="132">
        <f>SUM(I33:I34)</f>
        <v>25797</v>
      </c>
    </row>
    <row r="36" spans="1:9" ht="21" customHeight="1" thickTop="1">
      <c r="A36" s="105"/>
      <c r="B36" s="105"/>
      <c r="C36" s="133"/>
      <c r="E36" s="133"/>
      <c r="G36" s="133"/>
      <c r="I36" s="133"/>
    </row>
    <row r="37" spans="1:9" ht="21" customHeight="1">
      <c r="A37" s="103" t="s">
        <v>36</v>
      </c>
      <c r="C37" s="133"/>
      <c r="E37" s="133"/>
      <c r="G37" s="133"/>
      <c r="I37" s="133"/>
    </row>
    <row r="38" spans="1:9" ht="21" customHeight="1">
      <c r="A38" s="106" t="s">
        <v>114</v>
      </c>
      <c r="C38" s="133"/>
      <c r="E38" s="133"/>
      <c r="G38" s="133"/>
      <c r="I38" s="133"/>
    </row>
    <row r="39" spans="1:9" ht="21" customHeight="1">
      <c r="A39" s="107"/>
      <c r="C39" s="133"/>
      <c r="E39" s="133"/>
      <c r="G39" s="133"/>
      <c r="I39" s="133"/>
    </row>
    <row r="40" spans="1:9" ht="21" customHeight="1">
      <c r="A40" s="107"/>
      <c r="B40" s="108"/>
      <c r="C40" s="258" t="s">
        <v>5</v>
      </c>
      <c r="D40" s="258"/>
      <c r="E40" s="258"/>
      <c r="F40" s="109"/>
      <c r="G40" s="258" t="s">
        <v>34</v>
      </c>
      <c r="H40" s="258"/>
      <c r="I40" s="258"/>
    </row>
    <row r="41" spans="1:9" ht="21" customHeight="1">
      <c r="A41" s="107"/>
      <c r="B41" s="108"/>
      <c r="C41" s="258" t="s">
        <v>32</v>
      </c>
      <c r="D41" s="258"/>
      <c r="E41" s="258"/>
      <c r="F41" s="109"/>
      <c r="G41" s="258" t="s">
        <v>32</v>
      </c>
      <c r="H41" s="258"/>
      <c r="I41" s="258"/>
    </row>
    <row r="42" spans="1:9" ht="21" customHeight="1">
      <c r="A42" s="107"/>
      <c r="B42" s="108"/>
      <c r="C42" s="259" t="s">
        <v>154</v>
      </c>
      <c r="D42" s="259"/>
      <c r="E42" s="259"/>
      <c r="F42" s="110"/>
      <c r="G42" s="259" t="s">
        <v>154</v>
      </c>
      <c r="H42" s="259"/>
      <c r="I42" s="259"/>
    </row>
    <row r="43" spans="1:9" ht="21" customHeight="1">
      <c r="A43" s="107"/>
      <c r="B43" s="105"/>
      <c r="C43" s="260" t="s">
        <v>203</v>
      </c>
      <c r="D43" s="259"/>
      <c r="E43" s="259"/>
      <c r="F43" s="110"/>
      <c r="G43" s="261" t="s">
        <v>203</v>
      </c>
      <c r="H43" s="259"/>
      <c r="I43" s="259"/>
    </row>
    <row r="44" spans="1:9" ht="21" customHeight="1">
      <c r="A44" s="107"/>
      <c r="B44" s="108"/>
      <c r="C44" s="110">
        <v>2023</v>
      </c>
      <c r="D44" s="110"/>
      <c r="E44" s="110">
        <v>2022</v>
      </c>
      <c r="F44" s="110"/>
      <c r="G44" s="110">
        <v>2023</v>
      </c>
      <c r="H44" s="110"/>
      <c r="I44" s="110">
        <v>2022</v>
      </c>
    </row>
    <row r="45" spans="1:9" ht="21" customHeight="1">
      <c r="A45" s="107"/>
      <c r="B45" s="108"/>
      <c r="C45" s="256" t="s">
        <v>96</v>
      </c>
      <c r="D45" s="256"/>
      <c r="E45" s="256"/>
      <c r="F45" s="256"/>
      <c r="G45" s="256"/>
      <c r="H45" s="256"/>
      <c r="I45" s="256"/>
    </row>
    <row r="46" spans="1:9" ht="21" customHeight="1">
      <c r="A46" s="107" t="s">
        <v>81</v>
      </c>
      <c r="B46" s="108"/>
      <c r="C46" s="134"/>
      <c r="D46" s="108"/>
      <c r="E46" s="134"/>
      <c r="F46" s="108"/>
      <c r="G46" s="134"/>
      <c r="H46" s="108"/>
      <c r="I46" s="134"/>
    </row>
    <row r="47" spans="1:9" ht="21" customHeight="1">
      <c r="A47" s="111" t="s">
        <v>146</v>
      </c>
      <c r="B47" s="108"/>
      <c r="C47" s="134"/>
      <c r="D47" s="108"/>
      <c r="E47" s="134"/>
      <c r="F47" s="108"/>
      <c r="G47" s="134"/>
      <c r="H47" s="108"/>
      <c r="I47" s="134"/>
    </row>
    <row r="48" spans="1:9" ht="21" customHeight="1">
      <c r="A48" s="121" t="s">
        <v>229</v>
      </c>
      <c r="B48" s="108"/>
      <c r="C48" s="119">
        <v>-16</v>
      </c>
      <c r="D48" s="110"/>
      <c r="E48" s="58">
        <v>0</v>
      </c>
      <c r="F48" s="110"/>
      <c r="G48" s="135">
        <v>0</v>
      </c>
      <c r="H48" s="110"/>
      <c r="I48" s="135">
        <v>0</v>
      </c>
    </row>
    <row r="49" spans="1:9" ht="21" customHeight="1">
      <c r="A49" s="121" t="s">
        <v>234</v>
      </c>
      <c r="B49" s="108"/>
      <c r="C49" s="119">
        <v>-40795</v>
      </c>
      <c r="D49" s="110"/>
      <c r="E49" s="58">
        <v>3294</v>
      </c>
      <c r="F49" s="110"/>
      <c r="G49" s="135">
        <v>0</v>
      </c>
      <c r="H49" s="110"/>
      <c r="I49" s="135">
        <v>0</v>
      </c>
    </row>
    <row r="50" spans="1:9" ht="21" customHeight="1">
      <c r="A50" s="251" t="s">
        <v>258</v>
      </c>
      <c r="B50" s="108"/>
      <c r="C50" s="119"/>
      <c r="D50" s="110"/>
      <c r="E50" s="119"/>
      <c r="F50" s="110"/>
      <c r="G50" s="135"/>
      <c r="H50" s="110"/>
      <c r="I50" s="135"/>
    </row>
    <row r="51" spans="1:9" ht="21" customHeight="1">
      <c r="A51" s="251" t="s">
        <v>253</v>
      </c>
      <c r="B51" s="108"/>
      <c r="C51" s="119">
        <v>3128</v>
      </c>
      <c r="D51" s="110"/>
      <c r="E51" s="119">
        <v>-120</v>
      </c>
      <c r="F51" s="110"/>
      <c r="G51" s="135">
        <v>0</v>
      </c>
      <c r="H51" s="110"/>
      <c r="I51" s="135">
        <v>0</v>
      </c>
    </row>
    <row r="52" spans="1:9" ht="21" customHeight="1">
      <c r="A52" s="250" t="s">
        <v>147</v>
      </c>
      <c r="B52" s="108"/>
      <c r="C52" s="127">
        <f>SUM(C48:C51)</f>
        <v>-37683</v>
      </c>
      <c r="D52" s="109"/>
      <c r="E52" s="127">
        <f>SUM(E48:E51)</f>
        <v>3174</v>
      </c>
      <c r="F52" s="109"/>
      <c r="G52" s="127">
        <f>SUM(G48:G51)</f>
        <v>0</v>
      </c>
      <c r="H52" s="109"/>
      <c r="I52" s="127">
        <f>SUM(I48:I51)</f>
        <v>0</v>
      </c>
    </row>
    <row r="53" spans="1:9" s="138" customFormat="1" ht="21" customHeight="1">
      <c r="A53" s="252"/>
      <c r="B53" s="136"/>
      <c r="C53" s="137"/>
      <c r="D53" s="137"/>
      <c r="E53" s="137"/>
      <c r="F53" s="137"/>
      <c r="G53" s="137"/>
      <c r="H53" s="137"/>
      <c r="I53" s="137"/>
    </row>
    <row r="54" spans="1:9" s="138" customFormat="1" ht="21" customHeight="1">
      <c r="A54" s="253" t="s">
        <v>259</v>
      </c>
      <c r="B54" s="47"/>
      <c r="C54" s="139"/>
      <c r="D54" s="139"/>
      <c r="E54" s="139"/>
      <c r="F54" s="139"/>
      <c r="G54" s="139"/>
      <c r="H54" s="139"/>
      <c r="I54" s="139"/>
    </row>
    <row r="55" spans="1:9" s="138" customFormat="1" ht="21" customHeight="1">
      <c r="A55" s="15" t="s">
        <v>193</v>
      </c>
      <c r="B55" s="47"/>
      <c r="C55" s="140">
        <v>0</v>
      </c>
      <c r="D55" s="139"/>
      <c r="E55" s="141">
        <v>268</v>
      </c>
      <c r="F55" s="139"/>
      <c r="G55" s="140">
        <v>0</v>
      </c>
      <c r="H55" s="139"/>
      <c r="I55" s="140">
        <v>0</v>
      </c>
    </row>
    <row r="56" spans="1:9" s="138" customFormat="1" ht="21" hidden="1" customHeight="1">
      <c r="A56" s="15" t="s">
        <v>204</v>
      </c>
      <c r="B56" s="47"/>
      <c r="C56" s="102"/>
      <c r="D56" s="142"/>
      <c r="E56" s="102">
        <v>0</v>
      </c>
      <c r="F56" s="142"/>
      <c r="G56" s="102"/>
      <c r="H56" s="142"/>
      <c r="I56" s="102">
        <v>0</v>
      </c>
    </row>
    <row r="57" spans="1:9" s="138" customFormat="1" ht="21" hidden="1" customHeight="1">
      <c r="A57" s="15" t="s">
        <v>205</v>
      </c>
      <c r="B57" s="47"/>
      <c r="C57" s="142"/>
      <c r="D57" s="142"/>
      <c r="E57" s="142"/>
      <c r="F57" s="142"/>
      <c r="G57" s="142"/>
      <c r="H57" s="142"/>
      <c r="I57" s="142"/>
    </row>
    <row r="58" spans="1:9" s="138" customFormat="1" ht="21" hidden="1" customHeight="1">
      <c r="A58" s="15" t="s">
        <v>206</v>
      </c>
      <c r="B58" s="47"/>
      <c r="C58" s="143"/>
      <c r="D58" s="142"/>
      <c r="E58" s="143">
        <v>0</v>
      </c>
      <c r="F58" s="142"/>
      <c r="G58" s="143"/>
      <c r="H58" s="142"/>
      <c r="I58" s="143">
        <v>0</v>
      </c>
    </row>
    <row r="59" spans="1:9" s="138" customFormat="1" ht="21" customHeight="1">
      <c r="A59" s="8" t="s">
        <v>260</v>
      </c>
      <c r="B59" s="144"/>
      <c r="C59" s="146">
        <v>0</v>
      </c>
      <c r="D59" s="145"/>
      <c r="E59" s="146">
        <v>268</v>
      </c>
      <c r="F59" s="145"/>
      <c r="G59" s="146">
        <v>0</v>
      </c>
      <c r="H59" s="145"/>
      <c r="I59" s="146">
        <v>0</v>
      </c>
    </row>
    <row r="60" spans="1:9" s="138" customFormat="1" ht="21" customHeight="1">
      <c r="A60" s="81" t="s">
        <v>235</v>
      </c>
      <c r="B60" s="144"/>
      <c r="C60" s="145">
        <v>-37683</v>
      </c>
      <c r="D60" s="145"/>
      <c r="E60" s="145">
        <v>3442</v>
      </c>
      <c r="F60" s="145"/>
      <c r="G60" s="145">
        <v>0</v>
      </c>
      <c r="H60" s="145"/>
      <c r="I60" s="145">
        <v>0</v>
      </c>
    </row>
    <row r="61" spans="1:9" s="138" customFormat="1" ht="21" customHeight="1" thickBot="1">
      <c r="A61" s="81" t="s">
        <v>97</v>
      </c>
      <c r="B61" s="144"/>
      <c r="C61" s="147">
        <f>SUM(C35,C60)</f>
        <v>94094</v>
      </c>
      <c r="D61" s="145"/>
      <c r="E61" s="147">
        <f>SUM(E35,E60)</f>
        <v>322746</v>
      </c>
      <c r="F61" s="145"/>
      <c r="G61" s="147">
        <f>SUM(G35,G60)</f>
        <v>33524</v>
      </c>
      <c r="H61" s="145"/>
      <c r="I61" s="147">
        <f>SUM(I35,I60)</f>
        <v>25797</v>
      </c>
    </row>
    <row r="62" spans="1:9" ht="21" customHeight="1" thickTop="1">
      <c r="A62" s="107"/>
      <c r="B62" s="148"/>
      <c r="C62" s="149"/>
      <c r="D62" s="124"/>
      <c r="E62" s="149"/>
      <c r="F62" s="124"/>
      <c r="G62" s="78"/>
      <c r="H62" s="124"/>
      <c r="I62" s="78"/>
    </row>
    <row r="63" spans="1:9" ht="21" customHeight="1">
      <c r="A63" s="128" t="s">
        <v>236</v>
      </c>
      <c r="B63" s="108"/>
      <c r="C63" s="87"/>
      <c r="D63" s="115"/>
      <c r="E63" s="87"/>
      <c r="F63" s="115"/>
      <c r="G63" s="87"/>
      <c r="H63" s="115"/>
      <c r="I63" s="87"/>
    </row>
    <row r="64" spans="1:9" ht="21" customHeight="1">
      <c r="A64" s="121" t="s">
        <v>153</v>
      </c>
      <c r="B64" s="108"/>
      <c r="C64" s="119">
        <v>46796</v>
      </c>
      <c r="D64" s="115"/>
      <c r="E64" s="119">
        <v>195766</v>
      </c>
      <c r="F64" s="115"/>
      <c r="G64" s="150">
        <v>33524</v>
      </c>
      <c r="H64" s="115"/>
      <c r="I64" s="150">
        <v>25797</v>
      </c>
    </row>
    <row r="65" spans="1:9" ht="21" customHeight="1">
      <c r="A65" s="105" t="s">
        <v>63</v>
      </c>
      <c r="B65" s="108"/>
      <c r="C65" s="151">
        <v>84981</v>
      </c>
      <c r="D65" s="115"/>
      <c r="E65" s="151">
        <v>123538</v>
      </c>
      <c r="F65" s="115"/>
      <c r="G65" s="152">
        <v>0</v>
      </c>
      <c r="H65" s="115"/>
      <c r="I65" s="152">
        <v>0</v>
      </c>
    </row>
    <row r="66" spans="1:9" ht="21" customHeight="1" thickBot="1">
      <c r="A66" s="128" t="s">
        <v>98</v>
      </c>
      <c r="B66" s="108"/>
      <c r="C66" s="132">
        <f>C35</f>
        <v>131777</v>
      </c>
      <c r="D66" s="78"/>
      <c r="E66" s="132">
        <f>E35</f>
        <v>319304</v>
      </c>
      <c r="F66" s="78"/>
      <c r="G66" s="132">
        <f>SUM(G64:G65)</f>
        <v>33524</v>
      </c>
      <c r="H66" s="78"/>
      <c r="I66" s="132">
        <f>SUM(I64:I65)</f>
        <v>25797</v>
      </c>
    </row>
    <row r="67" spans="1:9" ht="21" customHeight="1" thickTop="1">
      <c r="A67" s="107"/>
      <c r="B67" s="108"/>
      <c r="C67" s="78"/>
      <c r="D67" s="130"/>
      <c r="E67" s="78"/>
      <c r="F67" s="130"/>
      <c r="G67" s="78"/>
      <c r="H67" s="130"/>
      <c r="I67" s="78"/>
    </row>
    <row r="68" spans="1:9" ht="21" customHeight="1">
      <c r="A68" s="128" t="s">
        <v>237</v>
      </c>
      <c r="B68" s="128"/>
      <c r="C68" s="78"/>
      <c r="D68" s="130"/>
      <c r="E68" s="78"/>
      <c r="F68" s="130"/>
      <c r="G68" s="78"/>
      <c r="H68" s="130"/>
      <c r="I68" s="78"/>
    </row>
    <row r="69" spans="1:9" ht="21" customHeight="1">
      <c r="A69" s="121" t="s">
        <v>153</v>
      </c>
      <c r="B69" s="108"/>
      <c r="C69" s="119">
        <v>28165</v>
      </c>
      <c r="D69" s="115"/>
      <c r="E69" s="119">
        <v>196799</v>
      </c>
      <c r="F69" s="115"/>
      <c r="G69" s="150">
        <v>33524</v>
      </c>
      <c r="H69" s="115"/>
      <c r="I69" s="150">
        <v>25797</v>
      </c>
    </row>
    <row r="70" spans="1:9" ht="21" customHeight="1">
      <c r="A70" s="105" t="s">
        <v>63</v>
      </c>
      <c r="B70" s="108"/>
      <c r="C70" s="151">
        <v>65929</v>
      </c>
      <c r="D70" s="115"/>
      <c r="E70" s="151">
        <v>125947</v>
      </c>
      <c r="F70" s="115"/>
      <c r="G70" s="152">
        <v>0</v>
      </c>
      <c r="H70" s="115"/>
      <c r="I70" s="152">
        <v>0</v>
      </c>
    </row>
    <row r="71" spans="1:9" ht="21" customHeight="1" thickBot="1">
      <c r="A71" s="257" t="s">
        <v>97</v>
      </c>
      <c r="B71" s="257"/>
      <c r="C71" s="80">
        <f>C61</f>
        <v>94094</v>
      </c>
      <c r="D71" s="130"/>
      <c r="E71" s="80">
        <f>SUM(E69:E70)</f>
        <v>322746</v>
      </c>
      <c r="F71" s="130"/>
      <c r="G71" s="80">
        <f>SUM(G69:G70)</f>
        <v>33524</v>
      </c>
      <c r="H71" s="130"/>
      <c r="I71" s="80">
        <f>SUM(I69:I70)</f>
        <v>25797</v>
      </c>
    </row>
    <row r="72" spans="1:9" ht="21" customHeight="1" thickTop="1">
      <c r="A72" s="107"/>
      <c r="B72" s="107"/>
      <c r="C72" s="78"/>
      <c r="D72" s="130"/>
      <c r="E72" s="78"/>
      <c r="F72" s="130"/>
      <c r="G72" s="78"/>
      <c r="H72" s="130"/>
      <c r="I72" s="78"/>
    </row>
    <row r="73" spans="1:9" ht="21" customHeight="1">
      <c r="A73" s="107" t="s">
        <v>238</v>
      </c>
      <c r="B73" s="108"/>
      <c r="C73" s="154"/>
      <c r="D73" s="153"/>
      <c r="E73" s="154"/>
      <c r="F73" s="153"/>
      <c r="G73" s="154"/>
      <c r="H73" s="153"/>
      <c r="I73" s="154"/>
    </row>
    <row r="74" spans="1:9" ht="21" customHeight="1" thickBot="1">
      <c r="A74" s="155" t="s">
        <v>239</v>
      </c>
      <c r="B74" s="108"/>
      <c r="C74" s="157">
        <v>2.4475829882626272E-2</v>
      </c>
      <c r="D74" s="156"/>
      <c r="E74" s="157">
        <v>0.10239198463121238</v>
      </c>
      <c r="F74" s="156"/>
      <c r="G74" s="157">
        <v>1.75341422554313E-2</v>
      </c>
      <c r="H74" s="156"/>
      <c r="I74" s="157">
        <v>1.3492669960725488E-2</v>
      </c>
    </row>
    <row r="75" spans="1:9" ht="21" customHeight="1" thickTop="1">
      <c r="D75" s="153"/>
      <c r="F75" s="153"/>
      <c r="H75" s="153"/>
    </row>
    <row r="76" spans="1:9" s="128" customFormat="1" ht="21" customHeight="1">
      <c r="A76" s="114"/>
      <c r="B76" s="104"/>
      <c r="C76" s="72"/>
      <c r="D76" s="153"/>
      <c r="E76" s="72"/>
      <c r="F76" s="153"/>
      <c r="G76" s="72"/>
      <c r="H76" s="153"/>
      <c r="I76" s="72"/>
    </row>
  </sheetData>
  <mergeCells count="19">
    <mergeCell ref="C4:E4"/>
    <mergeCell ref="G4:I4"/>
    <mergeCell ref="C7:E7"/>
    <mergeCell ref="G7:I7"/>
    <mergeCell ref="C43:E43"/>
    <mergeCell ref="G43:I43"/>
    <mergeCell ref="C5:E5"/>
    <mergeCell ref="G5:I5"/>
    <mergeCell ref="C6:E6"/>
    <mergeCell ref="G6:I6"/>
    <mergeCell ref="C45:I45"/>
    <mergeCell ref="A71:B71"/>
    <mergeCell ref="C9:I9"/>
    <mergeCell ref="C40:E40"/>
    <mergeCell ref="G40:I40"/>
    <mergeCell ref="C41:E41"/>
    <mergeCell ref="G41:I41"/>
    <mergeCell ref="C42:E42"/>
    <mergeCell ref="G42:I42"/>
  </mergeCells>
  <pageMargins left="0.70866141732283472" right="0.6692913385826772" top="0.47244094488188981" bottom="0.51181102362204722" header="0.51181102362204722" footer="0.51181102362204722"/>
  <pageSetup paperSize="9" scale="76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F6391-E7E6-480B-A3DC-F63716B65D33}">
  <sheetPr>
    <tabColor rgb="FF92D050"/>
  </sheetPr>
  <dimension ref="A1:X28"/>
  <sheetViews>
    <sheetView showGridLines="0" view="pageBreakPreview" topLeftCell="A7" zoomScale="70" zoomScaleNormal="90" zoomScaleSheetLayoutView="70" workbookViewId="0">
      <selection activeCell="D33" sqref="D33"/>
    </sheetView>
  </sheetViews>
  <sheetFormatPr defaultColWidth="8.1796875" defaultRowHeight="21" customHeight="1"/>
  <cols>
    <col min="1" max="1" width="41.6328125" style="41" customWidth="1"/>
    <col min="2" max="2" width="1.1796875" style="39" customWidth="1"/>
    <col min="3" max="3" width="0.81640625" style="39" customWidth="1"/>
    <col min="4" max="4" width="11.453125" style="39" customWidth="1"/>
    <col min="5" max="5" width="1.453125" style="39" customWidth="1"/>
    <col min="6" max="6" width="11.453125" style="39" customWidth="1"/>
    <col min="7" max="7" width="1.453125" style="39" customWidth="1"/>
    <col min="8" max="8" width="10.7265625" style="39" customWidth="1"/>
    <col min="9" max="9" width="1.453125" style="39" customWidth="1"/>
    <col min="10" max="10" width="12.81640625" style="39" customWidth="1"/>
    <col min="11" max="11" width="1.453125" style="39" customWidth="1"/>
    <col min="12" max="12" width="10.1796875" style="38" customWidth="1"/>
    <col min="13" max="13" width="1.453125" style="39" customWidth="1"/>
    <col min="14" max="14" width="9.54296875" style="39" customWidth="1"/>
    <col min="15" max="15" width="1.453125" style="39" customWidth="1"/>
    <col min="16" max="16" width="9.1796875" style="39" customWidth="1"/>
    <col min="17" max="17" width="1.453125" style="39" customWidth="1"/>
    <col min="18" max="18" width="10.1796875" style="39" customWidth="1"/>
    <col min="19" max="19" width="1.453125" style="39" customWidth="1"/>
    <col min="20" max="20" width="12.81640625" style="39" customWidth="1"/>
    <col min="21" max="21" width="1.453125" style="39" customWidth="1"/>
    <col min="22" max="22" width="11.453125" style="39" customWidth="1"/>
    <col min="23" max="23" width="1.453125" style="39" customWidth="1"/>
    <col min="24" max="24" width="12.81640625" style="39" customWidth="1"/>
    <col min="25" max="16384" width="8.1796875" style="39"/>
  </cols>
  <sheetData>
    <row r="1" spans="1:24" ht="21" customHeight="1">
      <c r="A1" s="185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ht="21" customHeight="1">
      <c r="A2" s="36" t="s">
        <v>115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21" customHeight="1">
      <c r="A3" s="40"/>
      <c r="B3" s="37"/>
      <c r="C3" s="37"/>
      <c r="D3" s="37"/>
      <c r="E3" s="37"/>
      <c r="F3" s="37"/>
      <c r="G3" s="37"/>
      <c r="H3" s="37"/>
      <c r="I3" s="37"/>
      <c r="J3" s="37"/>
      <c r="K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s="189" customFormat="1" ht="21" customHeight="1">
      <c r="A4" s="186"/>
      <c r="B4" s="187"/>
      <c r="C4" s="187"/>
      <c r="D4" s="262" t="s">
        <v>207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s="189" customFormat="1" ht="21" customHeight="1">
      <c r="A5" s="186"/>
      <c r="B5" s="187"/>
      <c r="C5" s="187"/>
      <c r="D5" s="187"/>
      <c r="E5" s="187"/>
      <c r="F5" s="187"/>
      <c r="G5" s="187"/>
      <c r="H5" s="263" t="s">
        <v>39</v>
      </c>
      <c r="I5" s="263"/>
      <c r="J5" s="263"/>
      <c r="K5" s="187"/>
      <c r="L5" s="263" t="s">
        <v>68</v>
      </c>
      <c r="M5" s="263"/>
      <c r="N5" s="263"/>
      <c r="O5" s="263"/>
      <c r="P5" s="263"/>
      <c r="Q5" s="263"/>
      <c r="R5" s="263"/>
      <c r="S5" s="187"/>
      <c r="T5" s="187"/>
      <c r="U5" s="187"/>
      <c r="V5" s="187"/>
      <c r="W5" s="187"/>
      <c r="X5" s="187"/>
    </row>
    <row r="6" spans="1:24" s="189" customFormat="1" ht="21" customHeight="1">
      <c r="A6" s="186"/>
      <c r="B6" s="187"/>
      <c r="C6" s="187"/>
      <c r="D6" s="187"/>
      <c r="E6" s="187"/>
      <c r="F6" s="187"/>
      <c r="G6" s="187"/>
      <c r="H6" s="190"/>
      <c r="I6" s="187"/>
      <c r="J6" s="190"/>
      <c r="K6" s="187"/>
      <c r="L6" s="190" t="s">
        <v>71</v>
      </c>
      <c r="M6" s="187"/>
      <c r="N6" s="190"/>
      <c r="O6" s="187"/>
      <c r="P6" s="190"/>
      <c r="Q6" s="187"/>
      <c r="R6" s="190"/>
      <c r="S6" s="187"/>
      <c r="T6" s="187"/>
      <c r="U6" s="187"/>
      <c r="V6" s="187"/>
      <c r="W6" s="187"/>
      <c r="X6" s="187"/>
    </row>
    <row r="7" spans="1:24" s="189" customFormat="1" ht="21" customHeight="1">
      <c r="A7" s="186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90" t="s">
        <v>151</v>
      </c>
      <c r="M7" s="187"/>
      <c r="N7" s="187"/>
      <c r="O7" s="187"/>
      <c r="P7" s="187"/>
      <c r="Q7" s="187"/>
      <c r="R7" s="190" t="s">
        <v>28</v>
      </c>
      <c r="S7" s="187"/>
      <c r="T7" s="190" t="s">
        <v>208</v>
      </c>
      <c r="U7" s="187"/>
      <c r="V7" s="190"/>
      <c r="W7" s="187"/>
      <c r="X7" s="191"/>
    </row>
    <row r="8" spans="1:24" s="189" customFormat="1" ht="21" customHeight="1">
      <c r="A8" s="186"/>
      <c r="B8" s="187"/>
      <c r="C8" s="187"/>
      <c r="D8" s="190" t="s">
        <v>56</v>
      </c>
      <c r="E8" s="187"/>
      <c r="F8" s="190"/>
      <c r="G8" s="187"/>
      <c r="H8" s="190"/>
      <c r="I8" s="187"/>
      <c r="J8" s="190"/>
      <c r="K8" s="187"/>
      <c r="L8" s="190" t="s">
        <v>209</v>
      </c>
      <c r="M8" s="187"/>
      <c r="N8" s="192" t="s">
        <v>148</v>
      </c>
      <c r="O8" s="187"/>
      <c r="P8" s="190"/>
      <c r="Q8" s="187"/>
      <c r="R8" s="190" t="s">
        <v>210</v>
      </c>
      <c r="S8" s="187"/>
      <c r="T8" s="190" t="s">
        <v>87</v>
      </c>
      <c r="U8" s="187"/>
      <c r="V8" s="190" t="s">
        <v>88</v>
      </c>
      <c r="W8" s="187"/>
      <c r="X8" s="187"/>
    </row>
    <row r="9" spans="1:24" s="189" customFormat="1" ht="21" customHeight="1">
      <c r="A9" s="186"/>
      <c r="B9" s="187"/>
      <c r="C9" s="187"/>
      <c r="D9" s="190" t="s">
        <v>26</v>
      </c>
      <c r="E9" s="187"/>
      <c r="F9" s="190" t="s">
        <v>211</v>
      </c>
      <c r="G9" s="187"/>
      <c r="H9" s="190" t="s">
        <v>57</v>
      </c>
      <c r="I9" s="187"/>
      <c r="J9" s="190"/>
      <c r="K9" s="187"/>
      <c r="L9" s="190" t="s">
        <v>212</v>
      </c>
      <c r="M9" s="187"/>
      <c r="N9" s="190" t="s">
        <v>165</v>
      </c>
      <c r="O9" s="187"/>
      <c r="P9" s="190" t="s">
        <v>149</v>
      </c>
      <c r="Q9" s="187"/>
      <c r="R9" s="190" t="s">
        <v>213</v>
      </c>
      <c r="S9" s="187"/>
      <c r="T9" s="190" t="s">
        <v>214</v>
      </c>
      <c r="U9" s="187"/>
      <c r="V9" s="190" t="s">
        <v>61</v>
      </c>
      <c r="W9" s="187"/>
      <c r="X9" s="190" t="s">
        <v>28</v>
      </c>
    </row>
    <row r="10" spans="1:24" s="189" customFormat="1" ht="21" customHeight="1">
      <c r="A10" s="186"/>
      <c r="B10" s="193"/>
      <c r="C10" s="187"/>
      <c r="D10" s="190" t="s">
        <v>58</v>
      </c>
      <c r="E10" s="187"/>
      <c r="F10" s="190" t="s">
        <v>108</v>
      </c>
      <c r="G10" s="187"/>
      <c r="H10" s="190" t="s">
        <v>42</v>
      </c>
      <c r="I10" s="187"/>
      <c r="J10" s="190" t="s">
        <v>40</v>
      </c>
      <c r="K10" s="187"/>
      <c r="L10" s="190" t="s">
        <v>215</v>
      </c>
      <c r="M10" s="187"/>
      <c r="N10" s="190" t="s">
        <v>42</v>
      </c>
      <c r="O10" s="187"/>
      <c r="P10" s="190" t="s">
        <v>150</v>
      </c>
      <c r="Q10" s="187"/>
      <c r="R10" s="190" t="s">
        <v>159</v>
      </c>
      <c r="S10" s="187"/>
      <c r="T10" s="190" t="s">
        <v>216</v>
      </c>
      <c r="U10" s="187"/>
      <c r="V10" s="190" t="s">
        <v>49</v>
      </c>
      <c r="W10" s="187"/>
      <c r="X10" s="190" t="s">
        <v>41</v>
      </c>
    </row>
    <row r="11" spans="1:24" s="189" customFormat="1" ht="21" customHeight="1">
      <c r="A11" s="186"/>
      <c r="B11" s="194"/>
      <c r="C11" s="194"/>
      <c r="D11" s="264" t="s">
        <v>96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</row>
    <row r="12" spans="1:24" s="189" customFormat="1" ht="21" customHeight="1">
      <c r="A12" s="40" t="s">
        <v>217</v>
      </c>
      <c r="B12" s="194"/>
      <c r="C12" s="193"/>
      <c r="D12" s="195"/>
      <c r="E12" s="193"/>
      <c r="F12" s="195"/>
      <c r="G12" s="193"/>
      <c r="H12" s="195"/>
      <c r="I12" s="193"/>
      <c r="J12" s="195"/>
      <c r="K12" s="193"/>
      <c r="L12" s="195"/>
      <c r="M12" s="193"/>
      <c r="N12" s="195"/>
      <c r="O12" s="193"/>
      <c r="P12" s="195"/>
      <c r="Q12" s="193"/>
      <c r="R12" s="195"/>
      <c r="S12" s="193"/>
      <c r="T12" s="195"/>
      <c r="U12" s="193"/>
      <c r="V12" s="195"/>
      <c r="W12" s="193"/>
      <c r="X12" s="195"/>
    </row>
    <row r="13" spans="1:24" s="189" customFormat="1" ht="21" customHeight="1">
      <c r="A13" s="40" t="s">
        <v>166</v>
      </c>
      <c r="B13" s="187"/>
      <c r="C13" s="196"/>
      <c r="D13" s="197">
        <v>1911927</v>
      </c>
      <c r="E13" s="196"/>
      <c r="F13" s="197">
        <v>5063196</v>
      </c>
      <c r="G13" s="196"/>
      <c r="H13" s="197">
        <v>333482</v>
      </c>
      <c r="I13" s="196"/>
      <c r="J13" s="197">
        <v>3320221</v>
      </c>
      <c r="K13" s="196"/>
      <c r="L13" s="197">
        <v>-81935</v>
      </c>
      <c r="M13" s="196"/>
      <c r="N13" s="197">
        <v>177875</v>
      </c>
      <c r="O13" s="196"/>
      <c r="P13" s="197">
        <v>6668</v>
      </c>
      <c r="Q13" s="196"/>
      <c r="R13" s="197">
        <v>102608</v>
      </c>
      <c r="S13" s="196"/>
      <c r="T13" s="197">
        <v>10731434</v>
      </c>
      <c r="U13" s="196"/>
      <c r="V13" s="197">
        <v>2821169</v>
      </c>
      <c r="W13" s="196"/>
      <c r="X13" s="197">
        <v>13552603</v>
      </c>
    </row>
    <row r="14" spans="1:24" s="189" customFormat="1" ht="21" customHeight="1">
      <c r="A14" s="188"/>
      <c r="B14" s="193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</row>
    <row r="15" spans="1:24" s="189" customFormat="1" ht="21" hidden="1" customHeight="1">
      <c r="A15" s="188" t="s">
        <v>184</v>
      </c>
      <c r="B15" s="187"/>
      <c r="C15" s="196"/>
      <c r="D15" s="199"/>
      <c r="E15" s="196"/>
      <c r="F15" s="199"/>
      <c r="G15" s="196"/>
      <c r="H15" s="199"/>
      <c r="I15" s="196"/>
      <c r="J15" s="199"/>
      <c r="K15" s="196"/>
      <c r="L15" s="199"/>
      <c r="M15" s="196"/>
      <c r="N15" s="199"/>
      <c r="O15" s="196"/>
      <c r="P15" s="199"/>
      <c r="Q15" s="196"/>
      <c r="R15" s="199"/>
      <c r="S15" s="196"/>
      <c r="T15" s="199"/>
      <c r="U15" s="196"/>
      <c r="V15" s="199"/>
      <c r="W15" s="196"/>
      <c r="X15" s="199"/>
    </row>
    <row r="16" spans="1:24" s="189" customFormat="1" ht="21" hidden="1" customHeight="1">
      <c r="A16" s="200" t="s">
        <v>78</v>
      </c>
      <c r="B16" s="193"/>
      <c r="C16" s="34"/>
      <c r="D16" s="201"/>
      <c r="E16" s="34"/>
      <c r="F16" s="201"/>
      <c r="G16" s="34"/>
      <c r="H16" s="201"/>
      <c r="I16" s="34"/>
      <c r="J16" s="202"/>
      <c r="K16" s="34"/>
      <c r="L16" s="203"/>
      <c r="M16" s="34"/>
      <c r="N16" s="203"/>
      <c r="O16" s="34"/>
      <c r="P16" s="203"/>
      <c r="Q16" s="34"/>
      <c r="R16" s="203"/>
      <c r="S16" s="34"/>
      <c r="T16" s="204"/>
      <c r="U16" s="34"/>
      <c r="V16" s="205"/>
      <c r="W16" s="34"/>
      <c r="X16" s="206"/>
    </row>
    <row r="17" spans="1:24" s="189" customFormat="1" ht="21" hidden="1" customHeight="1">
      <c r="A17" s="187" t="s">
        <v>156</v>
      </c>
      <c r="B17" s="193"/>
      <c r="C17" s="34"/>
      <c r="D17" s="201"/>
      <c r="E17" s="34"/>
      <c r="F17" s="201"/>
      <c r="G17" s="34"/>
      <c r="H17" s="201"/>
      <c r="I17" s="34"/>
      <c r="J17" s="201"/>
      <c r="K17" s="34"/>
      <c r="L17" s="203"/>
      <c r="M17" s="34"/>
      <c r="N17" s="203"/>
      <c r="O17" s="34"/>
      <c r="P17" s="203"/>
      <c r="Q17" s="34"/>
      <c r="R17" s="203"/>
      <c r="S17" s="34"/>
      <c r="T17" s="201"/>
      <c r="U17" s="34"/>
      <c r="V17" s="205"/>
      <c r="W17" s="34"/>
      <c r="X17" s="206">
        <f>SUM(T17:V17)</f>
        <v>0</v>
      </c>
    </row>
    <row r="18" spans="1:24" s="189" customFormat="1" ht="21" hidden="1" customHeight="1">
      <c r="A18" s="187" t="s">
        <v>218</v>
      </c>
      <c r="B18" s="193"/>
      <c r="C18" s="34"/>
      <c r="D18" s="201"/>
      <c r="E18" s="34"/>
      <c r="F18" s="201"/>
      <c r="G18" s="34"/>
      <c r="H18" s="201"/>
      <c r="I18" s="34"/>
      <c r="J18" s="201"/>
      <c r="K18" s="34"/>
      <c r="L18" s="201"/>
      <c r="M18" s="34"/>
      <c r="N18" s="201"/>
      <c r="O18" s="34"/>
      <c r="P18" s="201"/>
      <c r="Q18" s="34"/>
      <c r="R18" s="201"/>
      <c r="S18" s="34"/>
      <c r="T18" s="201"/>
      <c r="U18" s="34"/>
      <c r="V18" s="205"/>
      <c r="W18" s="34"/>
      <c r="X18" s="206">
        <f>SUM(T18:V18)</f>
        <v>0</v>
      </c>
    </row>
    <row r="19" spans="1:24" s="189" customFormat="1" ht="21" hidden="1" customHeight="1">
      <c r="A19" s="188" t="s">
        <v>117</v>
      </c>
      <c r="B19" s="193"/>
      <c r="C19" s="34"/>
      <c r="D19" s="207">
        <v>0</v>
      </c>
      <c r="E19" s="34"/>
      <c r="F19" s="207">
        <v>0</v>
      </c>
      <c r="G19" s="34"/>
      <c r="H19" s="207">
        <v>0</v>
      </c>
      <c r="I19" s="34"/>
      <c r="J19" s="207">
        <v>0</v>
      </c>
      <c r="K19" s="34"/>
      <c r="L19" s="207">
        <v>0</v>
      </c>
      <c r="M19" s="34"/>
      <c r="N19" s="207">
        <v>0</v>
      </c>
      <c r="O19" s="34"/>
      <c r="P19" s="207">
        <v>0</v>
      </c>
      <c r="Q19" s="34"/>
      <c r="R19" s="207">
        <v>0</v>
      </c>
      <c r="S19" s="34"/>
      <c r="T19" s="207">
        <v>0</v>
      </c>
      <c r="U19" s="34"/>
      <c r="V19" s="208">
        <v>0</v>
      </c>
      <c r="W19" s="34"/>
      <c r="X19" s="208">
        <f>SUM(X17:X18)</f>
        <v>0</v>
      </c>
    </row>
    <row r="20" spans="1:24" s="189" customFormat="1" ht="21" hidden="1" customHeight="1">
      <c r="A20" s="40" t="s">
        <v>112</v>
      </c>
      <c r="B20" s="193"/>
      <c r="C20" s="209"/>
      <c r="D20" s="44">
        <v>0</v>
      </c>
      <c r="E20" s="209"/>
      <c r="F20" s="44">
        <v>0</v>
      </c>
      <c r="G20" s="209"/>
      <c r="H20" s="44">
        <v>0</v>
      </c>
      <c r="I20" s="209"/>
      <c r="J20" s="44">
        <v>0</v>
      </c>
      <c r="K20" s="209"/>
      <c r="L20" s="44">
        <v>0</v>
      </c>
      <c r="M20" s="209"/>
      <c r="N20" s="44">
        <v>0</v>
      </c>
      <c r="O20" s="209"/>
      <c r="P20" s="44">
        <v>0</v>
      </c>
      <c r="Q20" s="209"/>
      <c r="R20" s="44">
        <v>0</v>
      </c>
      <c r="S20" s="209"/>
      <c r="T20" s="44">
        <v>0</v>
      </c>
      <c r="U20" s="209"/>
      <c r="V20" s="44">
        <v>0</v>
      </c>
      <c r="W20" s="209"/>
      <c r="X20" s="44">
        <f>SUM(X19)</f>
        <v>0</v>
      </c>
    </row>
    <row r="21" spans="1:24" s="189" customFormat="1" ht="21" hidden="1" customHeight="1">
      <c r="A21" s="40"/>
      <c r="B21" s="193"/>
      <c r="C21" s="209"/>
      <c r="D21" s="197"/>
      <c r="E21" s="209"/>
      <c r="F21" s="197"/>
      <c r="G21" s="209"/>
      <c r="H21" s="197"/>
      <c r="I21" s="209"/>
      <c r="J21" s="197"/>
      <c r="K21" s="209"/>
      <c r="L21" s="197"/>
      <c r="M21" s="209"/>
      <c r="N21" s="197"/>
      <c r="O21" s="209"/>
      <c r="P21" s="197"/>
      <c r="Q21" s="209"/>
      <c r="R21" s="197"/>
      <c r="S21" s="209"/>
      <c r="T21" s="197"/>
      <c r="U21" s="209"/>
      <c r="V21" s="197"/>
      <c r="W21" s="209"/>
      <c r="X21" s="197"/>
    </row>
    <row r="22" spans="1:24" s="189" customFormat="1" ht="21" customHeight="1">
      <c r="A22" s="210" t="s">
        <v>99</v>
      </c>
      <c r="B22" s="193"/>
      <c r="C22" s="209"/>
      <c r="D22" s="197"/>
      <c r="E22" s="209"/>
      <c r="F22" s="197"/>
      <c r="G22" s="209"/>
      <c r="H22" s="197"/>
      <c r="I22" s="209"/>
      <c r="J22" s="197"/>
      <c r="K22" s="209"/>
      <c r="L22" s="197"/>
      <c r="M22" s="209"/>
      <c r="N22" s="197"/>
      <c r="O22" s="209"/>
      <c r="P22" s="197"/>
      <c r="Q22" s="209"/>
      <c r="R22" s="197"/>
      <c r="S22" s="209"/>
      <c r="T22" s="197"/>
      <c r="U22" s="209"/>
      <c r="V22" s="197"/>
      <c r="W22" s="209"/>
      <c r="X22" s="197"/>
    </row>
    <row r="23" spans="1:24" s="189" customFormat="1" ht="21" customHeight="1">
      <c r="A23" s="186" t="s">
        <v>250</v>
      </c>
      <c r="B23" s="193"/>
      <c r="C23" s="202"/>
      <c r="D23" s="211">
        <v>0</v>
      </c>
      <c r="E23" s="202"/>
      <c r="F23" s="211">
        <v>0</v>
      </c>
      <c r="G23" s="202"/>
      <c r="H23" s="211">
        <v>0</v>
      </c>
      <c r="I23" s="202"/>
      <c r="J23" s="195">
        <v>195766</v>
      </c>
      <c r="K23" s="202"/>
      <c r="L23" s="195">
        <v>0</v>
      </c>
      <c r="M23" s="202"/>
      <c r="N23" s="195">
        <v>0</v>
      </c>
      <c r="O23" s="202"/>
      <c r="P23" s="195">
        <v>0</v>
      </c>
      <c r="Q23" s="202"/>
      <c r="R23" s="195">
        <v>0</v>
      </c>
      <c r="S23" s="202"/>
      <c r="T23" s="205">
        <v>195766</v>
      </c>
      <c r="U23" s="202"/>
      <c r="V23" s="195">
        <v>123538</v>
      </c>
      <c r="W23" s="202"/>
      <c r="X23" s="205">
        <f>SUM(T23,V23)</f>
        <v>319304</v>
      </c>
    </row>
    <row r="24" spans="1:24" s="189" customFormat="1" ht="21" customHeight="1">
      <c r="A24" s="186" t="s">
        <v>122</v>
      </c>
      <c r="B24" s="193"/>
      <c r="C24" s="202"/>
      <c r="D24" s="211">
        <v>0</v>
      </c>
      <c r="E24" s="202"/>
      <c r="F24" s="211">
        <v>0</v>
      </c>
      <c r="G24" s="202"/>
      <c r="H24" s="211">
        <v>0</v>
      </c>
      <c r="I24" s="202"/>
      <c r="J24" s="195">
        <v>268</v>
      </c>
      <c r="K24" s="202"/>
      <c r="L24" s="195">
        <v>0</v>
      </c>
      <c r="M24" s="202"/>
      <c r="N24" s="195">
        <v>765</v>
      </c>
      <c r="O24" s="202"/>
      <c r="P24" s="195">
        <v>0</v>
      </c>
      <c r="Q24" s="202"/>
      <c r="R24" s="195">
        <v>765</v>
      </c>
      <c r="S24" s="202"/>
      <c r="T24" s="205">
        <v>1033</v>
      </c>
      <c r="U24" s="202"/>
      <c r="V24" s="195">
        <v>2409</v>
      </c>
      <c r="W24" s="202"/>
      <c r="X24" s="195">
        <v>3442</v>
      </c>
    </row>
    <row r="25" spans="1:24" s="189" customFormat="1" ht="21" customHeight="1">
      <c r="A25" s="188" t="s">
        <v>97</v>
      </c>
      <c r="B25" s="193"/>
      <c r="C25" s="198"/>
      <c r="D25" s="212">
        <f>SUM(D23:D24)</f>
        <v>0</v>
      </c>
      <c r="E25" s="198"/>
      <c r="F25" s="212">
        <f>SUM(F23:F24)</f>
        <v>0</v>
      </c>
      <c r="G25" s="198"/>
      <c r="H25" s="212">
        <f>SUM(H23:H24)</f>
        <v>0</v>
      </c>
      <c r="I25" s="198"/>
      <c r="J25" s="212">
        <f>SUM(J23:J24)</f>
        <v>196034</v>
      </c>
      <c r="K25" s="198"/>
      <c r="L25" s="212">
        <f>SUM(L23:L24)</f>
        <v>0</v>
      </c>
      <c r="M25" s="198"/>
      <c r="N25" s="212">
        <f>SUM(N23:N24)</f>
        <v>765</v>
      </c>
      <c r="O25" s="198"/>
      <c r="P25" s="212">
        <f>SUM(P23:P24)</f>
        <v>0</v>
      </c>
      <c r="Q25" s="198"/>
      <c r="R25" s="212">
        <f>SUM(R23:R24)</f>
        <v>765</v>
      </c>
      <c r="S25" s="198"/>
      <c r="T25" s="212">
        <f>SUM(T23:T24)</f>
        <v>196799</v>
      </c>
      <c r="U25" s="198"/>
      <c r="V25" s="212">
        <f>SUM(V23:V24)</f>
        <v>125947</v>
      </c>
      <c r="W25" s="198"/>
      <c r="X25" s="212">
        <f>SUM(X23:X24)</f>
        <v>322746</v>
      </c>
    </row>
    <row r="26" spans="1:24" s="189" customFormat="1" ht="21" customHeight="1">
      <c r="A26" s="188"/>
      <c r="B26" s="193"/>
      <c r="C26" s="198"/>
      <c r="D26" s="213"/>
      <c r="E26" s="198"/>
      <c r="F26" s="213"/>
      <c r="G26" s="198"/>
      <c r="H26" s="213"/>
      <c r="I26" s="198"/>
      <c r="J26" s="213"/>
      <c r="K26" s="198"/>
      <c r="L26" s="213"/>
      <c r="M26" s="198"/>
      <c r="N26" s="213"/>
      <c r="O26" s="198"/>
      <c r="P26" s="213"/>
      <c r="Q26" s="198"/>
      <c r="R26" s="213"/>
      <c r="S26" s="198"/>
      <c r="T26" s="213"/>
      <c r="U26" s="198"/>
      <c r="V26" s="213"/>
      <c r="W26" s="198"/>
      <c r="X26" s="213"/>
    </row>
    <row r="27" spans="1:24" s="189" customFormat="1" ht="21" customHeight="1" thickBot="1">
      <c r="A27" s="40" t="s">
        <v>219</v>
      </c>
      <c r="B27" s="188"/>
      <c r="C27" s="198"/>
      <c r="D27" s="214">
        <f>SUM(D25,D20,D13)</f>
        <v>1911927</v>
      </c>
      <c r="E27" s="198"/>
      <c r="F27" s="214">
        <f>SUM(F25,F20,F13)</f>
        <v>5063196</v>
      </c>
      <c r="G27" s="198"/>
      <c r="H27" s="214">
        <f>SUM(H25,H20,H13)</f>
        <v>333482</v>
      </c>
      <c r="I27" s="198"/>
      <c r="J27" s="214">
        <f>SUM(J25,J20,J13)</f>
        <v>3516255</v>
      </c>
      <c r="K27" s="198"/>
      <c r="L27" s="214">
        <f>SUM(L25,L20,L13)</f>
        <v>-81935</v>
      </c>
      <c r="M27" s="198"/>
      <c r="N27" s="214">
        <f>SUM(N25,N20,N13)</f>
        <v>178640</v>
      </c>
      <c r="O27" s="198"/>
      <c r="P27" s="214">
        <f>SUM(P25,P20,P13)</f>
        <v>6668</v>
      </c>
      <c r="Q27" s="198"/>
      <c r="R27" s="214">
        <f>SUM(R25,R20,R13)</f>
        <v>103373</v>
      </c>
      <c r="S27" s="198"/>
      <c r="T27" s="214">
        <f>SUM(T25,T20,T13)</f>
        <v>10928233</v>
      </c>
      <c r="U27" s="198"/>
      <c r="V27" s="214">
        <f>SUM(V25,V20,V13)</f>
        <v>2947116</v>
      </c>
      <c r="W27" s="198"/>
      <c r="X27" s="214">
        <f>SUM(X25,X20,X13)</f>
        <v>13875349</v>
      </c>
    </row>
    <row r="28" spans="1:24" ht="21" customHeight="1" thickTop="1">
      <c r="L28" s="39"/>
      <c r="X28" s="42"/>
    </row>
  </sheetData>
  <mergeCells count="4">
    <mergeCell ref="D4:X4"/>
    <mergeCell ref="H5:J5"/>
    <mergeCell ref="L5:R5"/>
    <mergeCell ref="D11:X11"/>
  </mergeCells>
  <pageMargins left="0.59055118110236227" right="0.51181102362204722" top="0.47244094488188981" bottom="0.51181102362204722" header="0.51181102362204722" footer="0.51181102362204722"/>
  <pageSetup paperSize="9" scale="76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30"/>
  <sheetViews>
    <sheetView showGridLines="0" view="pageBreakPreview" zoomScale="80" zoomScaleNormal="80" zoomScaleSheetLayoutView="80" zoomScalePageLayoutView="80" workbookViewId="0">
      <selection activeCell="F36" sqref="F36"/>
    </sheetView>
  </sheetViews>
  <sheetFormatPr defaultColWidth="9.1796875" defaultRowHeight="19.5" customHeight="1"/>
  <cols>
    <col min="1" max="1" width="46.90625" style="48" customWidth="1"/>
    <col min="2" max="2" width="0.81640625" style="48" hidden="1" customWidth="1"/>
    <col min="3" max="3" width="0.54296875" style="48" customWidth="1"/>
    <col min="4" max="4" width="11.453125" style="48" customWidth="1"/>
    <col min="5" max="5" width="1.1796875" style="48" customWidth="1"/>
    <col min="6" max="6" width="11.453125" style="55" customWidth="1"/>
    <col min="7" max="7" width="1.1796875" style="48" customWidth="1"/>
    <col min="8" max="8" width="10.7265625" style="48" customWidth="1"/>
    <col min="9" max="9" width="1.1796875" style="48" customWidth="1"/>
    <col min="10" max="10" width="12.81640625" style="55" customWidth="1"/>
    <col min="11" max="11" width="1.1796875" style="48" customWidth="1"/>
    <col min="12" max="12" width="10.1796875" style="48" customWidth="1"/>
    <col min="13" max="13" width="1.1796875" style="48" customWidth="1"/>
    <col min="14" max="14" width="9.1796875" style="48" customWidth="1"/>
    <col min="15" max="15" width="1.1796875" style="48" customWidth="1"/>
    <col min="16" max="16" width="9.54296875" style="48" customWidth="1"/>
    <col min="17" max="17" width="1.1796875" style="48" customWidth="1"/>
    <col min="18" max="18" width="9.1796875" style="48" customWidth="1"/>
    <col min="19" max="19" width="1.1796875" style="48" customWidth="1"/>
    <col min="20" max="20" width="10.1796875" style="48" customWidth="1"/>
    <col min="21" max="21" width="1.1796875" style="48" customWidth="1"/>
    <col min="22" max="22" width="12.81640625" style="48" customWidth="1"/>
    <col min="23" max="23" width="1.1796875" style="48" customWidth="1"/>
    <col min="24" max="24" width="11.453125" style="48" customWidth="1"/>
    <col min="25" max="25" width="1.1796875" style="48" customWidth="1"/>
    <col min="26" max="26" width="12.81640625" style="48" customWidth="1"/>
    <col min="27" max="16384" width="9.1796875" style="48"/>
  </cols>
  <sheetData>
    <row r="1" spans="1:26" ht="20.25" customHeight="1">
      <c r="A1" s="46" t="s">
        <v>36</v>
      </c>
      <c r="D1" s="158"/>
      <c r="E1" s="158"/>
      <c r="F1" s="158"/>
      <c r="G1" s="158"/>
      <c r="H1" s="158"/>
      <c r="I1" s="158"/>
      <c r="J1" s="158"/>
      <c r="K1" s="158"/>
      <c r="L1" s="159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</row>
    <row r="2" spans="1:26" ht="20.25" customHeight="1">
      <c r="A2" s="266" t="s">
        <v>115</v>
      </c>
      <c r="B2" s="266"/>
      <c r="C2" s="266"/>
      <c r="D2" s="266"/>
      <c r="E2" s="266"/>
      <c r="G2" s="55"/>
      <c r="H2" s="55"/>
      <c r="I2" s="55"/>
      <c r="J2" s="48"/>
      <c r="K2" s="81"/>
    </row>
    <row r="3" spans="1:26" ht="19.5" customHeight="1">
      <c r="A3" s="81"/>
      <c r="J3" s="48"/>
    </row>
    <row r="4" spans="1:26" ht="19.5" customHeight="1">
      <c r="A4" s="55"/>
      <c r="D4" s="254" t="s">
        <v>85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</row>
    <row r="5" spans="1:26" ht="19.5" customHeight="1">
      <c r="A5" s="63"/>
      <c r="D5" s="54"/>
      <c r="F5" s="54"/>
      <c r="H5" s="265" t="s">
        <v>39</v>
      </c>
      <c r="I5" s="265"/>
      <c r="J5" s="265"/>
      <c r="K5" s="54"/>
      <c r="L5" s="265" t="s">
        <v>68</v>
      </c>
      <c r="M5" s="265"/>
      <c r="N5" s="265"/>
      <c r="O5" s="265"/>
      <c r="P5" s="265"/>
      <c r="Q5" s="265"/>
      <c r="R5" s="265"/>
      <c r="S5" s="265"/>
      <c r="T5" s="265"/>
      <c r="V5" s="54"/>
      <c r="W5" s="50"/>
      <c r="X5" s="50"/>
      <c r="Y5" s="54"/>
    </row>
    <row r="6" spans="1:26" ht="19.5" customHeight="1">
      <c r="A6" s="63"/>
      <c r="D6" s="54"/>
      <c r="F6" s="54"/>
      <c r="J6" s="54"/>
      <c r="K6" s="54"/>
      <c r="L6" s="160" t="s">
        <v>71</v>
      </c>
      <c r="P6" s="54"/>
      <c r="Q6" s="50"/>
      <c r="R6" s="50"/>
      <c r="Y6" s="54"/>
    </row>
    <row r="7" spans="1:26" ht="19.5" customHeight="1">
      <c r="A7" s="63"/>
      <c r="F7" s="54"/>
      <c r="J7" s="161"/>
      <c r="K7" s="54"/>
      <c r="L7" s="160" t="s">
        <v>151</v>
      </c>
      <c r="P7" s="54"/>
      <c r="Q7" s="54"/>
      <c r="R7" s="54"/>
      <c r="T7" s="54" t="s">
        <v>28</v>
      </c>
      <c r="V7" s="54" t="s">
        <v>86</v>
      </c>
      <c r="W7" s="50"/>
      <c r="X7" s="50"/>
      <c r="Y7" s="54"/>
    </row>
    <row r="8" spans="1:26" ht="19.5" customHeight="1">
      <c r="A8" s="63"/>
      <c r="D8" s="54" t="s">
        <v>56</v>
      </c>
      <c r="F8" s="54"/>
      <c r="J8" s="161"/>
      <c r="K8" s="54"/>
      <c r="L8" s="160" t="s">
        <v>164</v>
      </c>
      <c r="P8" s="54" t="s">
        <v>148</v>
      </c>
      <c r="Q8" s="54"/>
      <c r="R8" s="54"/>
      <c r="T8" s="54" t="s">
        <v>157</v>
      </c>
      <c r="V8" s="54" t="s">
        <v>87</v>
      </c>
      <c r="W8" s="54"/>
      <c r="X8" s="54" t="s">
        <v>88</v>
      </c>
      <c r="Y8" s="54"/>
    </row>
    <row r="9" spans="1:26" ht="19.5" customHeight="1">
      <c r="A9" s="63"/>
      <c r="D9" s="54" t="s">
        <v>26</v>
      </c>
      <c r="F9" s="54" t="s">
        <v>109</v>
      </c>
      <c r="H9" s="54" t="s">
        <v>57</v>
      </c>
      <c r="I9" s="54"/>
      <c r="J9" s="161"/>
      <c r="K9" s="54"/>
      <c r="L9" s="160" t="s">
        <v>49</v>
      </c>
      <c r="N9" s="54" t="s">
        <v>223</v>
      </c>
      <c r="P9" s="54" t="s">
        <v>165</v>
      </c>
      <c r="Q9" s="54"/>
      <c r="R9" s="54" t="s">
        <v>149</v>
      </c>
      <c r="T9" s="54" t="s">
        <v>158</v>
      </c>
      <c r="V9" s="54" t="s">
        <v>89</v>
      </c>
      <c r="W9" s="47"/>
      <c r="X9" s="54" t="s">
        <v>61</v>
      </c>
      <c r="Y9" s="54"/>
      <c r="Z9" s="54" t="s">
        <v>28</v>
      </c>
    </row>
    <row r="10" spans="1:26" ht="19.5" customHeight="1">
      <c r="A10" s="63"/>
      <c r="B10" s="47"/>
      <c r="C10" s="47"/>
      <c r="D10" s="54" t="s">
        <v>58</v>
      </c>
      <c r="F10" s="54" t="s">
        <v>108</v>
      </c>
      <c r="H10" s="54" t="s">
        <v>42</v>
      </c>
      <c r="I10" s="54"/>
      <c r="J10" s="54" t="s">
        <v>40</v>
      </c>
      <c r="K10" s="54"/>
      <c r="L10" s="160" t="s">
        <v>152</v>
      </c>
      <c r="N10" s="54" t="s">
        <v>42</v>
      </c>
      <c r="P10" s="54" t="s">
        <v>42</v>
      </c>
      <c r="Q10" s="54"/>
      <c r="R10" s="54" t="s">
        <v>150</v>
      </c>
      <c r="T10" s="54" t="s">
        <v>159</v>
      </c>
      <c r="V10" s="54" t="s">
        <v>195</v>
      </c>
      <c r="W10" s="54"/>
      <c r="X10" s="54" t="s">
        <v>49</v>
      </c>
      <c r="Y10" s="54"/>
      <c r="Z10" s="54" t="s">
        <v>41</v>
      </c>
    </row>
    <row r="11" spans="1:26" ht="19.5" customHeight="1">
      <c r="A11" s="63"/>
      <c r="D11" s="255" t="s">
        <v>96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</row>
    <row r="12" spans="1:26" ht="19.5" customHeight="1">
      <c r="A12" s="81" t="s">
        <v>220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19.5" customHeight="1">
      <c r="A13" s="81" t="s">
        <v>221</v>
      </c>
      <c r="D13" s="162">
        <v>1911927</v>
      </c>
      <c r="E13" s="163"/>
      <c r="F13" s="162">
        <v>5063196</v>
      </c>
      <c r="G13" s="163"/>
      <c r="H13" s="162">
        <v>333482</v>
      </c>
      <c r="I13" s="164"/>
      <c r="J13" s="162">
        <v>3747326</v>
      </c>
      <c r="K13" s="164"/>
      <c r="L13" s="162">
        <v>-81935</v>
      </c>
      <c r="M13" s="165"/>
      <c r="N13" s="165">
        <v>41</v>
      </c>
      <c r="O13" s="165"/>
      <c r="P13" s="162">
        <v>195699</v>
      </c>
      <c r="Q13" s="164"/>
      <c r="R13" s="162">
        <v>17765</v>
      </c>
      <c r="S13" s="164"/>
      <c r="T13" s="162">
        <v>131570</v>
      </c>
      <c r="U13" s="164"/>
      <c r="V13" s="162">
        <v>11187501</v>
      </c>
      <c r="W13" s="164"/>
      <c r="X13" s="162">
        <v>3718394</v>
      </c>
      <c r="Y13" s="82"/>
      <c r="Z13" s="162">
        <f>V13+X13</f>
        <v>14905895</v>
      </c>
    </row>
    <row r="14" spans="1:26" ht="19.5" hidden="1" customHeight="1">
      <c r="A14" s="81"/>
      <c r="D14" s="162"/>
      <c r="E14" s="163"/>
      <c r="F14" s="162"/>
      <c r="G14" s="163"/>
      <c r="H14" s="162"/>
      <c r="I14" s="164"/>
      <c r="J14" s="162"/>
      <c r="K14" s="164"/>
      <c r="L14" s="162"/>
      <c r="M14" s="165"/>
      <c r="N14" s="165"/>
      <c r="O14" s="165"/>
      <c r="P14" s="162"/>
      <c r="Q14" s="164"/>
      <c r="R14" s="162"/>
      <c r="S14" s="164"/>
      <c r="T14" s="162"/>
      <c r="U14" s="164"/>
      <c r="V14" s="162"/>
      <c r="W14" s="164"/>
      <c r="X14" s="162"/>
      <c r="Y14" s="82"/>
      <c r="Z14" s="162"/>
    </row>
    <row r="15" spans="1:26" ht="19.5" hidden="1" customHeight="1">
      <c r="A15" s="81" t="s">
        <v>110</v>
      </c>
      <c r="D15" s="165"/>
      <c r="E15" s="166"/>
      <c r="F15" s="165"/>
      <c r="G15" s="166"/>
      <c r="H15" s="165"/>
      <c r="I15" s="165"/>
      <c r="J15" s="165"/>
      <c r="K15" s="166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</row>
    <row r="16" spans="1:26" ht="19.399999999999999" hidden="1" customHeight="1">
      <c r="A16" s="167" t="s">
        <v>196</v>
      </c>
      <c r="B16" s="47"/>
      <c r="C16" s="47"/>
      <c r="D16" s="168"/>
      <c r="E16" s="168"/>
      <c r="F16" s="168"/>
      <c r="G16" s="168"/>
      <c r="H16" s="168"/>
      <c r="I16" s="168"/>
      <c r="J16" s="168"/>
      <c r="K16" s="165"/>
      <c r="L16" s="168"/>
      <c r="M16" s="165"/>
      <c r="N16" s="165"/>
      <c r="O16" s="165"/>
      <c r="P16" s="168"/>
      <c r="Q16" s="165"/>
      <c r="R16" s="169"/>
      <c r="S16" s="165"/>
      <c r="T16" s="170"/>
      <c r="U16" s="165"/>
      <c r="V16" s="168"/>
      <c r="W16" s="165"/>
      <c r="X16" s="169"/>
      <c r="Y16" s="165"/>
      <c r="Z16" s="169"/>
    </row>
    <row r="17" spans="1:26" ht="19.5" hidden="1" customHeight="1">
      <c r="A17" s="48" t="s">
        <v>120</v>
      </c>
      <c r="B17" s="47">
        <v>12</v>
      </c>
      <c r="C17" s="47"/>
      <c r="D17" s="171"/>
      <c r="E17" s="168"/>
      <c r="F17" s="171"/>
      <c r="G17" s="168"/>
      <c r="H17" s="171"/>
      <c r="I17" s="168"/>
      <c r="J17" s="141"/>
      <c r="K17" s="165"/>
      <c r="L17" s="171"/>
      <c r="M17" s="165"/>
      <c r="N17" s="172"/>
      <c r="O17" s="165"/>
      <c r="P17" s="96"/>
      <c r="Q17" s="165"/>
      <c r="R17" s="96"/>
      <c r="S17" s="165"/>
      <c r="T17" s="170">
        <v>0</v>
      </c>
      <c r="U17" s="165"/>
      <c r="V17" s="170">
        <v>0</v>
      </c>
      <c r="W17" s="173"/>
      <c r="X17" s="174"/>
      <c r="Y17" s="82"/>
      <c r="Z17" s="170">
        <f>V17+X17</f>
        <v>0</v>
      </c>
    </row>
    <row r="18" spans="1:26" s="55" customFormat="1" ht="19.399999999999999" hidden="1" customHeight="1">
      <c r="A18" s="55" t="s">
        <v>194</v>
      </c>
      <c r="B18" s="144"/>
      <c r="C18" s="144"/>
      <c r="D18" s="175">
        <v>0</v>
      </c>
      <c r="E18" s="176"/>
      <c r="F18" s="175">
        <v>0</v>
      </c>
      <c r="G18" s="176"/>
      <c r="H18" s="175">
        <v>0</v>
      </c>
      <c r="I18" s="176"/>
      <c r="J18" s="66">
        <v>0</v>
      </c>
      <c r="K18" s="165"/>
      <c r="L18" s="175">
        <v>0</v>
      </c>
      <c r="M18" s="165"/>
      <c r="N18" s="175">
        <v>0</v>
      </c>
      <c r="O18" s="165"/>
      <c r="P18" s="125">
        <v>0</v>
      </c>
      <c r="Q18" s="165"/>
      <c r="R18" s="125">
        <v>0</v>
      </c>
      <c r="S18" s="165"/>
      <c r="T18" s="66">
        <v>0</v>
      </c>
      <c r="U18" s="165"/>
      <c r="V18" s="66">
        <v>0</v>
      </c>
      <c r="W18" s="164"/>
      <c r="X18" s="66">
        <v>0</v>
      </c>
      <c r="Y18" s="82"/>
      <c r="Z18" s="66">
        <f>SUM(Z17)</f>
        <v>0</v>
      </c>
    </row>
    <row r="19" spans="1:26" ht="19.5" hidden="1" customHeight="1">
      <c r="A19" s="56" t="s">
        <v>197</v>
      </c>
      <c r="B19" s="47"/>
      <c r="C19" s="47"/>
      <c r="D19" s="168"/>
      <c r="E19" s="168"/>
      <c r="F19" s="168"/>
      <c r="G19" s="168"/>
      <c r="H19" s="168"/>
      <c r="I19" s="168"/>
      <c r="J19" s="177"/>
      <c r="K19" s="165"/>
      <c r="L19" s="168"/>
      <c r="M19" s="165"/>
      <c r="N19" s="165"/>
      <c r="O19" s="165"/>
      <c r="P19" s="169"/>
      <c r="Q19" s="165"/>
      <c r="R19" s="169"/>
      <c r="S19" s="165"/>
      <c r="T19" s="165"/>
      <c r="U19" s="165"/>
      <c r="V19" s="169"/>
      <c r="W19" s="165"/>
      <c r="X19" s="169"/>
      <c r="Y19" s="165"/>
      <c r="Z19" s="169"/>
    </row>
    <row r="20" spans="1:26" ht="19.5" hidden="1" customHeight="1">
      <c r="A20" s="48" t="s">
        <v>198</v>
      </c>
      <c r="B20" s="47"/>
      <c r="C20" s="47"/>
      <c r="D20" s="168"/>
      <c r="E20" s="168"/>
      <c r="F20" s="168"/>
      <c r="G20" s="168"/>
      <c r="H20" s="168"/>
      <c r="I20" s="168"/>
      <c r="J20" s="168"/>
      <c r="K20" s="165"/>
      <c r="L20" s="168"/>
      <c r="M20" s="165"/>
      <c r="N20" s="172"/>
      <c r="O20" s="165"/>
      <c r="P20" s="168"/>
      <c r="Q20" s="165"/>
      <c r="R20" s="168"/>
      <c r="S20" s="165"/>
      <c r="T20" s="170">
        <v>0</v>
      </c>
      <c r="U20" s="165"/>
      <c r="V20" s="170">
        <v>0</v>
      </c>
      <c r="W20" s="173"/>
      <c r="X20" s="174"/>
      <c r="Y20" s="82"/>
      <c r="Z20" s="170">
        <f>V20+X20</f>
        <v>0</v>
      </c>
    </row>
    <row r="21" spans="1:26" ht="19.5" hidden="1" customHeight="1">
      <c r="A21" s="55" t="s">
        <v>199</v>
      </c>
      <c r="B21" s="47"/>
      <c r="C21" s="47"/>
      <c r="D21" s="66">
        <v>0</v>
      </c>
      <c r="E21" s="168"/>
      <c r="F21" s="66">
        <v>0</v>
      </c>
      <c r="G21" s="168"/>
      <c r="H21" s="66">
        <v>0</v>
      </c>
      <c r="I21" s="168"/>
      <c r="J21" s="66">
        <v>0</v>
      </c>
      <c r="K21" s="165"/>
      <c r="L21" s="66">
        <v>0</v>
      </c>
      <c r="M21" s="165"/>
      <c r="N21" s="66">
        <v>0</v>
      </c>
      <c r="O21" s="165"/>
      <c r="P21" s="66">
        <v>0</v>
      </c>
      <c r="Q21" s="165"/>
      <c r="R21" s="66">
        <v>0</v>
      </c>
      <c r="S21" s="165"/>
      <c r="T21" s="66">
        <v>0</v>
      </c>
      <c r="U21" s="165"/>
      <c r="V21" s="66">
        <v>0</v>
      </c>
      <c r="W21" s="173"/>
      <c r="X21" s="66">
        <v>0</v>
      </c>
      <c r="Y21" s="82"/>
      <c r="Z21" s="66">
        <f>SUM(Z20:Z20)</f>
        <v>0</v>
      </c>
    </row>
    <row r="22" spans="1:26" ht="19.399999999999999" hidden="1" customHeight="1">
      <c r="A22" s="178" t="s">
        <v>112</v>
      </c>
      <c r="B22" s="144"/>
      <c r="C22" s="144"/>
      <c r="D22" s="125">
        <v>0</v>
      </c>
      <c r="E22" s="145"/>
      <c r="F22" s="125">
        <v>0</v>
      </c>
      <c r="G22" s="145"/>
      <c r="H22" s="125">
        <v>0</v>
      </c>
      <c r="I22" s="142"/>
      <c r="J22" s="125">
        <v>0</v>
      </c>
      <c r="K22" s="165"/>
      <c r="L22" s="125">
        <v>0</v>
      </c>
      <c r="M22" s="165"/>
      <c r="N22" s="125">
        <v>0</v>
      </c>
      <c r="O22" s="165"/>
      <c r="P22" s="125">
        <v>0</v>
      </c>
      <c r="Q22" s="165"/>
      <c r="R22" s="125">
        <v>0</v>
      </c>
      <c r="S22" s="165"/>
      <c r="T22" s="125">
        <v>0</v>
      </c>
      <c r="U22" s="165"/>
      <c r="V22" s="179">
        <v>0</v>
      </c>
      <c r="W22" s="164"/>
      <c r="X22" s="179">
        <v>0</v>
      </c>
      <c r="Y22" s="76"/>
      <c r="Z22" s="179">
        <f>SUM(Z21,Z18)</f>
        <v>0</v>
      </c>
    </row>
    <row r="23" spans="1:26" ht="19.5" customHeight="1">
      <c r="B23" s="54"/>
      <c r="C23" s="54"/>
      <c r="D23" s="102"/>
      <c r="E23" s="102"/>
      <c r="F23" s="180"/>
      <c r="G23" s="102"/>
      <c r="H23" s="180"/>
      <c r="I23" s="180"/>
      <c r="J23" s="180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 spans="1:26" ht="19.5" customHeight="1">
      <c r="A24" s="81" t="s">
        <v>99</v>
      </c>
      <c r="B24" s="47"/>
      <c r="C24" s="47"/>
      <c r="D24" s="169"/>
      <c r="E24" s="166"/>
      <c r="F24" s="169"/>
      <c r="G24" s="166"/>
      <c r="H24" s="169"/>
      <c r="I24" s="169"/>
      <c r="J24" s="102"/>
      <c r="K24" s="166"/>
      <c r="L24" s="166"/>
      <c r="M24" s="169"/>
      <c r="N24" s="169"/>
      <c r="O24" s="169"/>
      <c r="P24" s="166"/>
      <c r="Q24" s="166"/>
      <c r="R24" s="65"/>
      <c r="S24" s="169"/>
      <c r="T24" s="65"/>
      <c r="U24" s="169"/>
      <c r="V24" s="166"/>
      <c r="W24" s="166"/>
      <c r="X24" s="65"/>
      <c r="Y24" s="166"/>
      <c r="Z24" s="102"/>
    </row>
    <row r="25" spans="1:26" ht="19.5" customHeight="1">
      <c r="A25" s="181" t="s">
        <v>250</v>
      </c>
      <c r="B25" s="47"/>
      <c r="C25" s="47"/>
      <c r="D25" s="168">
        <v>0</v>
      </c>
      <c r="E25" s="168"/>
      <c r="F25" s="168">
        <v>0</v>
      </c>
      <c r="G25" s="168"/>
      <c r="H25" s="168">
        <v>0</v>
      </c>
      <c r="I25" s="169"/>
      <c r="J25" s="169">
        <v>46796</v>
      </c>
      <c r="K25" s="166"/>
      <c r="L25" s="168">
        <v>0</v>
      </c>
      <c r="M25" s="166"/>
      <c r="N25" s="166">
        <v>0</v>
      </c>
      <c r="O25" s="166"/>
      <c r="P25" s="169">
        <v>0</v>
      </c>
      <c r="Q25" s="145"/>
      <c r="R25" s="168">
        <v>0</v>
      </c>
      <c r="S25" s="166"/>
      <c r="T25" s="170">
        <v>0</v>
      </c>
      <c r="U25" s="166"/>
      <c r="V25" s="170">
        <v>46796</v>
      </c>
      <c r="W25" s="145"/>
      <c r="X25" s="169">
        <v>84981</v>
      </c>
      <c r="Y25" s="145"/>
      <c r="Z25" s="170">
        <f>V25+X25</f>
        <v>131777</v>
      </c>
    </row>
    <row r="26" spans="1:26" ht="19.5" customHeight="1">
      <c r="A26" s="181" t="s">
        <v>240</v>
      </c>
      <c r="B26" s="47"/>
      <c r="C26" s="47"/>
      <c r="D26" s="171">
        <v>0</v>
      </c>
      <c r="E26" s="168"/>
      <c r="F26" s="171">
        <v>0</v>
      </c>
      <c r="G26" s="168"/>
      <c r="H26" s="171">
        <v>0</v>
      </c>
      <c r="I26" s="169"/>
      <c r="J26" s="96">
        <v>0</v>
      </c>
      <c r="K26" s="166"/>
      <c r="L26" s="171">
        <v>0</v>
      </c>
      <c r="M26" s="166"/>
      <c r="N26" s="182">
        <v>-8</v>
      </c>
      <c r="O26" s="166"/>
      <c r="P26" s="169">
        <v>-18623</v>
      </c>
      <c r="Q26" s="145"/>
      <c r="R26" s="171">
        <v>0</v>
      </c>
      <c r="S26" s="166"/>
      <c r="T26" s="170">
        <v>-18631</v>
      </c>
      <c r="U26" s="166"/>
      <c r="V26" s="170">
        <v>-18631</v>
      </c>
      <c r="W26" s="145"/>
      <c r="X26" s="169">
        <v>-19052</v>
      </c>
      <c r="Y26" s="145"/>
      <c r="Z26" s="170">
        <f>V26+X26</f>
        <v>-37683</v>
      </c>
    </row>
    <row r="27" spans="1:26" ht="19.5" customHeight="1">
      <c r="A27" s="81" t="s">
        <v>160</v>
      </c>
      <c r="B27" s="47"/>
      <c r="C27" s="47"/>
      <c r="D27" s="127">
        <f>SUM(D25:D26)</f>
        <v>0</v>
      </c>
      <c r="E27" s="162"/>
      <c r="F27" s="127">
        <f>SUM(F25:F26)</f>
        <v>0</v>
      </c>
      <c r="G27" s="162"/>
      <c r="H27" s="127">
        <f>SUM(H25:H26)</f>
        <v>0</v>
      </c>
      <c r="I27" s="162"/>
      <c r="J27" s="127">
        <f>SUM(J25:J26)</f>
        <v>46796</v>
      </c>
      <c r="K27" s="165"/>
      <c r="L27" s="127">
        <f>SUM(L25:L26)</f>
        <v>0</v>
      </c>
      <c r="M27" s="165"/>
      <c r="N27" s="127">
        <f>SUM(N25:N26)</f>
        <v>-8</v>
      </c>
      <c r="O27" s="165"/>
      <c r="P27" s="127">
        <f>SUM(P25:P26)</f>
        <v>-18623</v>
      </c>
      <c r="Q27" s="169"/>
      <c r="R27" s="127">
        <f>SUM(R25:R26)</f>
        <v>0</v>
      </c>
      <c r="S27" s="165"/>
      <c r="T27" s="127">
        <f>SUM(T25:T26)</f>
        <v>-18631</v>
      </c>
      <c r="U27" s="165"/>
      <c r="V27" s="127">
        <f>SUM(V25:V26)</f>
        <v>28165</v>
      </c>
      <c r="W27" s="169"/>
      <c r="X27" s="127">
        <f>SUM(X25:X26)</f>
        <v>65929</v>
      </c>
      <c r="Y27" s="165"/>
      <c r="Z27" s="127">
        <f>SUM(V27:X27)</f>
        <v>94094</v>
      </c>
    </row>
    <row r="28" spans="1:26" ht="19.5" customHeight="1">
      <c r="A28" s="81"/>
      <c r="B28" s="47"/>
      <c r="C28" s="47"/>
      <c r="D28" s="129"/>
      <c r="E28" s="162"/>
      <c r="F28" s="129"/>
      <c r="G28" s="162"/>
      <c r="H28" s="129"/>
      <c r="I28" s="162"/>
      <c r="J28" s="129"/>
      <c r="K28" s="165"/>
      <c r="L28" s="129"/>
      <c r="M28" s="165"/>
      <c r="N28" s="165"/>
      <c r="O28" s="165"/>
      <c r="P28" s="129"/>
      <c r="Q28" s="169"/>
      <c r="R28" s="129"/>
      <c r="S28" s="165"/>
      <c r="T28" s="129"/>
      <c r="U28" s="165"/>
      <c r="V28" s="129"/>
      <c r="W28" s="169"/>
      <c r="X28" s="129"/>
      <c r="Y28" s="165"/>
      <c r="Z28" s="129"/>
    </row>
    <row r="29" spans="1:26" ht="19.5" customHeight="1" thickBot="1">
      <c r="A29" s="81" t="s">
        <v>222</v>
      </c>
      <c r="B29" s="47"/>
      <c r="C29" s="47"/>
      <c r="D29" s="183">
        <f>SUM(D13,D22,D27)</f>
        <v>1911927</v>
      </c>
      <c r="E29" s="162"/>
      <c r="F29" s="183">
        <f>SUM(F13,F22,F27)</f>
        <v>5063196</v>
      </c>
      <c r="G29" s="162"/>
      <c r="H29" s="183">
        <f>SUM(H13,H22,H27)</f>
        <v>333482</v>
      </c>
      <c r="I29" s="162"/>
      <c r="J29" s="183">
        <f>SUM(J13,J22,J27)</f>
        <v>3794122</v>
      </c>
      <c r="K29" s="162"/>
      <c r="L29" s="183">
        <f>SUM(L13,L22,L27)</f>
        <v>-81935</v>
      </c>
      <c r="M29" s="162"/>
      <c r="N29" s="183">
        <f>SUM(N13,N22,N27)</f>
        <v>33</v>
      </c>
      <c r="O29" s="162"/>
      <c r="P29" s="183">
        <f>SUM(P13,P22,P27)</f>
        <v>177076</v>
      </c>
      <c r="Q29" s="162"/>
      <c r="R29" s="183">
        <f>SUM(R13,R22,R27)</f>
        <v>17765</v>
      </c>
      <c r="S29" s="162"/>
      <c r="T29" s="183">
        <f>SUM(T13,T22,T27)</f>
        <v>112939</v>
      </c>
      <c r="U29" s="162"/>
      <c r="V29" s="183">
        <f>SUM(V13,V22,V27)</f>
        <v>11215666</v>
      </c>
      <c r="W29" s="162"/>
      <c r="X29" s="183">
        <f>SUM(X13,X22,X27)</f>
        <v>3784323</v>
      </c>
      <c r="Y29" s="162"/>
      <c r="Z29" s="183">
        <f>SUM(Z13,Z22,Z27)</f>
        <v>14999989</v>
      </c>
    </row>
    <row r="30" spans="1:26" ht="19.5" customHeight="1" thickTop="1"/>
  </sheetData>
  <mergeCells count="5">
    <mergeCell ref="D4:Z4"/>
    <mergeCell ref="H5:J5"/>
    <mergeCell ref="D11:Z11"/>
    <mergeCell ref="A2:E2"/>
    <mergeCell ref="L5:T5"/>
  </mergeCells>
  <phoneticPr fontId="4" type="noConversion"/>
  <pageMargins left="0.55000000000000004" right="0.48" top="0.47244094488188998" bottom="0.74803149606299202" header="0.31496062992126" footer="0.31496062992126"/>
  <pageSetup paperSize="9" scale="72" firstPageNumber="8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92D050"/>
    <pageSetUpPr fitToPage="1"/>
  </sheetPr>
  <dimension ref="A1:L45"/>
  <sheetViews>
    <sheetView view="pageBreakPreview" topLeftCell="A20" zoomScale="80" zoomScaleNormal="80" zoomScaleSheetLayoutView="80" workbookViewId="0">
      <selection activeCell="F49" sqref="F49"/>
    </sheetView>
  </sheetViews>
  <sheetFormatPr defaultColWidth="9.1796875" defaultRowHeight="19.75" customHeight="1"/>
  <cols>
    <col min="1" max="1" width="62" customWidth="1"/>
    <col min="2" max="2" width="7.81640625" customWidth="1"/>
    <col min="3" max="3" width="1.1796875" customWidth="1"/>
    <col min="4" max="4" width="18" customWidth="1"/>
    <col min="5" max="5" width="1.1796875" customWidth="1"/>
    <col min="6" max="6" width="16.81640625" style="3" customWidth="1"/>
    <col min="7" max="7" width="1.1796875" customWidth="1"/>
    <col min="8" max="8" width="15.453125" style="3" customWidth="1"/>
    <col min="9" max="9" width="1.1796875" customWidth="1"/>
    <col min="10" max="10" width="17.1796875" customWidth="1"/>
    <col min="11" max="11" width="1.1796875" customWidth="1"/>
    <col min="12" max="12" width="15.453125" customWidth="1"/>
  </cols>
  <sheetData>
    <row r="1" spans="1:12" ht="19.75" customHeight="1">
      <c r="A1" s="7" t="s">
        <v>36</v>
      </c>
    </row>
    <row r="2" spans="1:12" ht="19.75" customHeight="1">
      <c r="A2" s="267" t="s">
        <v>115</v>
      </c>
      <c r="B2" s="267"/>
      <c r="C2" s="267"/>
      <c r="D2" s="267"/>
      <c r="E2" s="267"/>
      <c r="G2" s="8"/>
    </row>
    <row r="3" spans="1:12" ht="19.75" customHeight="1">
      <c r="A3" s="3"/>
    </row>
    <row r="4" spans="1:12" ht="19.75" customHeight="1">
      <c r="A4" s="8"/>
      <c r="B4" s="3"/>
      <c r="C4" s="16"/>
      <c r="D4" s="268" t="s">
        <v>90</v>
      </c>
      <c r="E4" s="268"/>
      <c r="F4" s="268"/>
      <c r="G4" s="268"/>
      <c r="H4" s="268"/>
      <c r="I4" s="268"/>
      <c r="J4" s="268"/>
      <c r="K4" s="268"/>
      <c r="L4" s="268"/>
    </row>
    <row r="5" spans="1:12" ht="19.75" customHeight="1">
      <c r="A5" s="8"/>
      <c r="D5" s="13" t="s">
        <v>56</v>
      </c>
      <c r="E5" s="6"/>
      <c r="F5" s="13"/>
      <c r="G5" s="13"/>
      <c r="H5" s="269" t="s">
        <v>39</v>
      </c>
      <c r="I5" s="269"/>
      <c r="J5" s="269"/>
      <c r="L5" s="13"/>
    </row>
    <row r="6" spans="1:12" ht="19.75" customHeight="1">
      <c r="A6" s="8"/>
      <c r="D6" s="13" t="s">
        <v>26</v>
      </c>
      <c r="F6" s="13" t="s">
        <v>109</v>
      </c>
      <c r="G6" s="13"/>
      <c r="H6" s="13" t="s">
        <v>57</v>
      </c>
      <c r="I6" s="13"/>
      <c r="J6" s="13"/>
      <c r="L6" s="13" t="s">
        <v>28</v>
      </c>
    </row>
    <row r="7" spans="1:12" ht="19.75" customHeight="1">
      <c r="A7" s="8"/>
      <c r="B7" s="5"/>
      <c r="D7" s="13" t="s">
        <v>58</v>
      </c>
      <c r="F7" s="13" t="s">
        <v>108</v>
      </c>
      <c r="G7" s="13"/>
      <c r="H7" s="13" t="s">
        <v>42</v>
      </c>
      <c r="I7" s="13"/>
      <c r="J7" s="13" t="s">
        <v>40</v>
      </c>
      <c r="L7" s="13" t="s">
        <v>41</v>
      </c>
    </row>
    <row r="8" spans="1:12" ht="19.75" customHeight="1">
      <c r="A8" s="8"/>
      <c r="C8" s="1"/>
      <c r="D8" s="270" t="s">
        <v>96</v>
      </c>
      <c r="E8" s="270"/>
      <c r="F8" s="270"/>
      <c r="G8" s="270"/>
      <c r="H8" s="270"/>
      <c r="I8" s="270"/>
      <c r="J8" s="270"/>
      <c r="K8" s="270"/>
      <c r="L8" s="270"/>
    </row>
    <row r="9" spans="1:12" ht="19.75" customHeight="1">
      <c r="A9" s="8" t="s">
        <v>217</v>
      </c>
      <c r="C9" s="9"/>
      <c r="D9" s="4"/>
      <c r="E9" s="9"/>
      <c r="F9" s="4"/>
      <c r="G9" s="4"/>
      <c r="H9" s="4"/>
      <c r="J9" s="4"/>
      <c r="K9" s="29"/>
      <c r="L9" s="29"/>
    </row>
    <row r="10" spans="1:12" ht="19.75" customHeight="1">
      <c r="A10" s="8" t="s">
        <v>166</v>
      </c>
      <c r="B10" s="5"/>
      <c r="C10" s="17"/>
      <c r="D10" s="33">
        <v>1911927</v>
      </c>
      <c r="E10" s="33"/>
      <c r="F10" s="33">
        <v>5063196</v>
      </c>
      <c r="G10" s="28"/>
      <c r="H10" s="33">
        <v>331000</v>
      </c>
      <c r="I10" s="28"/>
      <c r="J10" s="33">
        <v>2416739</v>
      </c>
      <c r="K10" s="26"/>
      <c r="L10" s="26">
        <v>9722862</v>
      </c>
    </row>
    <row r="11" spans="1:12" ht="19.75" hidden="1" customHeight="1">
      <c r="A11" s="8" t="s">
        <v>110</v>
      </c>
      <c r="B11" s="5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9.75" hidden="1" customHeight="1">
      <c r="A12" s="2" t="s">
        <v>185</v>
      </c>
      <c r="B12" s="5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9.75" hidden="1" customHeight="1">
      <c r="A13" t="s">
        <v>120</v>
      </c>
      <c r="B13" s="35"/>
      <c r="C13" s="17"/>
      <c r="D13" s="30"/>
      <c r="E13" s="31"/>
      <c r="F13" s="30"/>
      <c r="G13" s="31"/>
      <c r="H13" s="30"/>
      <c r="I13" s="17"/>
      <c r="J13" s="12"/>
      <c r="K13" s="10"/>
      <c r="L13" s="12">
        <v>0</v>
      </c>
    </row>
    <row r="14" spans="1:12" ht="19.75" hidden="1" customHeight="1">
      <c r="A14" s="3" t="s">
        <v>112</v>
      </c>
      <c r="B14" s="5"/>
      <c r="C14" s="17"/>
      <c r="D14" s="43">
        <v>1911927</v>
      </c>
      <c r="E14" s="23"/>
      <c r="F14" s="43">
        <v>5063196</v>
      </c>
      <c r="G14" s="23"/>
      <c r="H14" s="43">
        <v>331000</v>
      </c>
      <c r="I14" s="23"/>
      <c r="J14" s="43">
        <v>2416739</v>
      </c>
      <c r="K14" s="23"/>
      <c r="L14" s="43">
        <v>9722862</v>
      </c>
    </row>
    <row r="15" spans="1:12" ht="19.75" customHeight="1">
      <c r="A15" s="8"/>
      <c r="B15" s="5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9.75" customHeight="1">
      <c r="A16" s="8" t="s">
        <v>99</v>
      </c>
      <c r="B16" s="5"/>
      <c r="C16" s="18"/>
      <c r="D16" s="19"/>
      <c r="E16" s="19"/>
      <c r="F16" s="19"/>
      <c r="G16" s="19"/>
      <c r="H16" s="19"/>
      <c r="I16" s="19"/>
      <c r="J16" s="4"/>
      <c r="K16" s="4"/>
      <c r="L16" s="31"/>
    </row>
    <row r="17" spans="1:12" ht="19.75" customHeight="1">
      <c r="A17" s="15" t="s">
        <v>250</v>
      </c>
      <c r="B17" s="5"/>
      <c r="C17" s="18"/>
      <c r="D17" s="34">
        <v>0</v>
      </c>
      <c r="E17" s="22"/>
      <c r="F17" s="34">
        <v>0</v>
      </c>
      <c r="G17" s="22"/>
      <c r="H17" s="34">
        <v>0</v>
      </c>
      <c r="I17" s="22"/>
      <c r="J17" s="24">
        <v>25797</v>
      </c>
      <c r="K17" s="24"/>
      <c r="L17" s="24">
        <v>25797</v>
      </c>
    </row>
    <row r="18" spans="1:12" ht="19.75" customHeight="1">
      <c r="A18" s="15" t="s">
        <v>122</v>
      </c>
      <c r="B18" s="5"/>
      <c r="C18" s="18"/>
      <c r="D18" s="184">
        <v>0</v>
      </c>
      <c r="E18" s="31"/>
      <c r="F18" s="30">
        <v>0</v>
      </c>
      <c r="G18" s="31"/>
      <c r="H18" s="30">
        <v>0</v>
      </c>
      <c r="I18" s="17"/>
      <c r="J18" s="12">
        <v>0</v>
      </c>
      <c r="K18" s="10"/>
      <c r="L18" s="12">
        <v>0</v>
      </c>
    </row>
    <row r="19" spans="1:12" ht="19.75" customHeight="1">
      <c r="A19" s="8" t="s">
        <v>97</v>
      </c>
      <c r="B19" s="5"/>
      <c r="C19" s="18"/>
      <c r="D19" s="27">
        <v>0</v>
      </c>
      <c r="E19" s="17"/>
      <c r="F19" s="27">
        <v>0</v>
      </c>
      <c r="G19" s="17"/>
      <c r="H19" s="27">
        <v>0</v>
      </c>
      <c r="I19" s="17"/>
      <c r="J19" s="11">
        <v>25797</v>
      </c>
      <c r="K19" s="17"/>
      <c r="L19" s="32">
        <v>25797</v>
      </c>
    </row>
    <row r="20" spans="1:12" ht="19.75" customHeight="1">
      <c r="A20" s="8"/>
      <c r="B20" s="5"/>
      <c r="C20" s="18"/>
      <c r="D20" s="14"/>
      <c r="E20" s="21"/>
      <c r="F20" s="14"/>
      <c r="G20" s="21"/>
      <c r="H20" s="14"/>
      <c r="I20" s="21"/>
      <c r="J20" s="9"/>
      <c r="K20" s="9"/>
      <c r="L20" s="9"/>
    </row>
    <row r="21" spans="1:12" ht="19.75" customHeight="1" thickBot="1">
      <c r="A21" s="3" t="s">
        <v>219</v>
      </c>
      <c r="B21" s="17"/>
      <c r="C21" s="17">
        <f>SUM(C10:C20)</f>
        <v>0</v>
      </c>
      <c r="D21" s="20">
        <f>SUM(D14,D19)</f>
        <v>1911927</v>
      </c>
      <c r="E21" s="17">
        <f>SUM(E10:E20)</f>
        <v>0</v>
      </c>
      <c r="F21" s="20">
        <f>SUM(F14,F19)</f>
        <v>5063196</v>
      </c>
      <c r="G21" s="17">
        <f>SUM(G10:G20)</f>
        <v>0</v>
      </c>
      <c r="H21" s="20">
        <f>SUM(H14,H19)</f>
        <v>331000</v>
      </c>
      <c r="I21" s="17">
        <f>SUM(I10:I20)</f>
        <v>0</v>
      </c>
      <c r="J21" s="20">
        <f>SUM(J14,J19)</f>
        <v>2442536</v>
      </c>
      <c r="K21" s="17">
        <f>SUM(K10:K20)</f>
        <v>0</v>
      </c>
      <c r="L21" s="20">
        <f>SUM(L14,L19)</f>
        <v>9748659</v>
      </c>
    </row>
    <row r="22" spans="1:12" ht="19.75" customHeight="1" thickTop="1"/>
    <row r="24" spans="1:12" ht="19.75" customHeight="1">
      <c r="A24" s="7" t="s">
        <v>36</v>
      </c>
    </row>
    <row r="25" spans="1:12" ht="19.75" customHeight="1">
      <c r="A25" s="267" t="s">
        <v>115</v>
      </c>
      <c r="B25" s="267"/>
      <c r="C25" s="267"/>
      <c r="D25" s="267"/>
      <c r="E25" s="267"/>
      <c r="G25" s="8"/>
    </row>
    <row r="26" spans="1:12" ht="19.75" customHeight="1">
      <c r="A26" s="3"/>
    </row>
    <row r="27" spans="1:12" ht="19.75" customHeight="1">
      <c r="A27" s="8"/>
      <c r="B27" s="3"/>
      <c r="C27" s="16"/>
      <c r="D27" s="268" t="s">
        <v>90</v>
      </c>
      <c r="E27" s="268"/>
      <c r="F27" s="268"/>
      <c r="G27" s="268"/>
      <c r="H27" s="268"/>
      <c r="I27" s="268"/>
      <c r="J27" s="268"/>
      <c r="K27" s="268"/>
      <c r="L27" s="268"/>
    </row>
    <row r="28" spans="1:12" ht="19.75" customHeight="1">
      <c r="A28" s="8"/>
      <c r="D28" s="13" t="s">
        <v>56</v>
      </c>
      <c r="E28" s="6"/>
      <c r="F28" s="13"/>
      <c r="G28" s="13"/>
      <c r="H28" s="269" t="s">
        <v>39</v>
      </c>
      <c r="I28" s="269"/>
      <c r="J28" s="269"/>
      <c r="L28" s="13"/>
    </row>
    <row r="29" spans="1:12" ht="19.75" customHeight="1">
      <c r="A29" s="8"/>
      <c r="D29" s="13" t="s">
        <v>26</v>
      </c>
      <c r="F29" s="13" t="s">
        <v>109</v>
      </c>
      <c r="G29" s="13"/>
      <c r="H29" s="13" t="s">
        <v>57</v>
      </c>
      <c r="I29" s="13"/>
      <c r="J29" s="13"/>
      <c r="L29" s="13" t="s">
        <v>28</v>
      </c>
    </row>
    <row r="30" spans="1:12" ht="19.75" customHeight="1">
      <c r="A30" s="8"/>
      <c r="B30" s="5"/>
      <c r="D30" s="13" t="s">
        <v>58</v>
      </c>
      <c r="F30" s="13" t="s">
        <v>108</v>
      </c>
      <c r="G30" s="13"/>
      <c r="H30" s="13" t="s">
        <v>42</v>
      </c>
      <c r="I30" s="13"/>
      <c r="J30" s="13" t="s">
        <v>40</v>
      </c>
      <c r="L30" s="13" t="s">
        <v>41</v>
      </c>
    </row>
    <row r="31" spans="1:12" ht="19.75" customHeight="1">
      <c r="A31" s="8"/>
      <c r="C31" s="1"/>
      <c r="D31" s="270" t="s">
        <v>96</v>
      </c>
      <c r="E31" s="270"/>
      <c r="F31" s="270"/>
      <c r="G31" s="270"/>
      <c r="H31" s="270"/>
      <c r="I31" s="270"/>
      <c r="J31" s="270"/>
      <c r="K31" s="270"/>
      <c r="L31" s="270"/>
    </row>
    <row r="32" spans="1:12" ht="19.75" customHeight="1">
      <c r="A32" s="8" t="s">
        <v>220</v>
      </c>
      <c r="C32" s="9"/>
      <c r="D32" s="4"/>
      <c r="E32" s="9"/>
      <c r="F32" s="4"/>
      <c r="G32" s="4"/>
      <c r="H32" s="4"/>
      <c r="J32" s="4"/>
      <c r="K32" s="29"/>
      <c r="L32" s="29"/>
    </row>
    <row r="33" spans="1:12" ht="19.75" customHeight="1">
      <c r="A33" s="8" t="s">
        <v>221</v>
      </c>
      <c r="B33" s="5"/>
      <c r="C33" s="17"/>
      <c r="D33" s="33">
        <v>1911927</v>
      </c>
      <c r="E33" s="33"/>
      <c r="F33" s="33">
        <v>5063196</v>
      </c>
      <c r="G33" s="28"/>
      <c r="H33" s="33">
        <v>331000</v>
      </c>
      <c r="I33" s="28"/>
      <c r="J33" s="33">
        <v>2521984</v>
      </c>
      <c r="K33" s="26"/>
      <c r="L33" s="26">
        <v>9828107</v>
      </c>
    </row>
    <row r="34" spans="1:12" ht="19.75" hidden="1" customHeight="1">
      <c r="A34" s="8" t="s">
        <v>110</v>
      </c>
      <c r="B34" s="5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9.75" hidden="1" customHeight="1">
      <c r="A35" s="2" t="s">
        <v>185</v>
      </c>
      <c r="B35" s="5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9.75" hidden="1" customHeight="1">
      <c r="A36" t="s">
        <v>120</v>
      </c>
      <c r="B36" s="35">
        <v>12</v>
      </c>
      <c r="C36" s="17"/>
      <c r="D36" s="30"/>
      <c r="E36" s="31"/>
      <c r="F36" s="30"/>
      <c r="G36" s="31"/>
      <c r="H36" s="30"/>
      <c r="I36" s="17"/>
      <c r="J36" s="12"/>
      <c r="K36" s="10"/>
      <c r="L36" s="25">
        <v>0</v>
      </c>
    </row>
    <row r="37" spans="1:12" ht="19.75" hidden="1" customHeight="1">
      <c r="A37" s="3" t="s">
        <v>112</v>
      </c>
      <c r="B37" s="5"/>
      <c r="C37" s="17"/>
      <c r="D37" s="43">
        <v>1911927</v>
      </c>
      <c r="E37" s="23"/>
      <c r="F37" s="43">
        <v>5063196</v>
      </c>
      <c r="G37" s="23"/>
      <c r="H37" s="43">
        <v>331000</v>
      </c>
      <c r="I37" s="23"/>
      <c r="J37" s="43">
        <v>2521984</v>
      </c>
      <c r="K37" s="23"/>
      <c r="L37" s="43">
        <v>9828107</v>
      </c>
    </row>
    <row r="38" spans="1:12" ht="19.75" customHeight="1">
      <c r="A38" s="8"/>
      <c r="B38" s="5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 ht="19.75" customHeight="1">
      <c r="A39" s="8" t="s">
        <v>99</v>
      </c>
      <c r="B39" s="5"/>
      <c r="C39" s="18"/>
      <c r="D39" s="19"/>
      <c r="E39" s="19"/>
      <c r="F39" s="19"/>
      <c r="G39" s="19"/>
      <c r="H39" s="19"/>
      <c r="I39" s="19"/>
      <c r="J39" s="4"/>
      <c r="K39" s="4"/>
      <c r="L39" s="31"/>
    </row>
    <row r="40" spans="1:12" ht="19.75" customHeight="1">
      <c r="A40" s="15" t="s">
        <v>250</v>
      </c>
      <c r="B40" s="5"/>
      <c r="C40" s="18"/>
      <c r="D40" s="45">
        <v>0</v>
      </c>
      <c r="E40" s="22"/>
      <c r="F40" s="34">
        <v>0</v>
      </c>
      <c r="G40" s="22"/>
      <c r="H40" s="34">
        <v>0</v>
      </c>
      <c r="I40" s="22"/>
      <c r="J40" s="24">
        <v>33524</v>
      </c>
      <c r="K40" s="24"/>
      <c r="L40" s="24">
        <v>33524</v>
      </c>
    </row>
    <row r="41" spans="1:12" ht="19.75" customHeight="1">
      <c r="A41" s="15" t="s">
        <v>122</v>
      </c>
      <c r="B41" s="5"/>
      <c r="C41" s="18"/>
      <c r="D41" s="30">
        <v>0</v>
      </c>
      <c r="E41" s="31"/>
      <c r="F41" s="30">
        <v>0</v>
      </c>
      <c r="G41" s="31"/>
      <c r="H41" s="30">
        <v>0</v>
      </c>
      <c r="I41" s="17"/>
      <c r="J41" s="12">
        <v>0</v>
      </c>
      <c r="K41" s="10"/>
      <c r="L41" s="25">
        <v>0</v>
      </c>
    </row>
    <row r="42" spans="1:12" ht="19.75" customHeight="1">
      <c r="A42" s="8" t="s">
        <v>97</v>
      </c>
      <c r="B42" s="5"/>
      <c r="C42" s="18"/>
      <c r="D42" s="27">
        <f>SUM(D40:D41)</f>
        <v>0</v>
      </c>
      <c r="E42" s="17"/>
      <c r="F42" s="27">
        <f>SUM(F40:F41)</f>
        <v>0</v>
      </c>
      <c r="G42" s="17"/>
      <c r="H42" s="27">
        <f>SUM(H40:H41)</f>
        <v>0</v>
      </c>
      <c r="I42" s="17"/>
      <c r="J42" s="11">
        <f>SUM(J40:J41)</f>
        <v>33524</v>
      </c>
      <c r="K42" s="17"/>
      <c r="L42" s="44">
        <f>SUM(L40:L41)</f>
        <v>33524</v>
      </c>
    </row>
    <row r="43" spans="1:12" ht="19.75" customHeight="1">
      <c r="A43" s="8"/>
      <c r="B43" s="5"/>
      <c r="C43" s="18"/>
      <c r="D43" s="14"/>
      <c r="E43" s="21"/>
      <c r="F43" s="14"/>
      <c r="G43" s="21"/>
      <c r="H43" s="14"/>
      <c r="I43" s="21"/>
      <c r="J43" s="9"/>
      <c r="K43" s="9"/>
      <c r="L43" s="9"/>
    </row>
    <row r="44" spans="1:12" ht="19.75" customHeight="1" thickBot="1">
      <c r="A44" s="3" t="s">
        <v>222</v>
      </c>
      <c r="B44" s="17"/>
      <c r="C44" s="17">
        <f>SUM(C33:C43)</f>
        <v>0</v>
      </c>
      <c r="D44" s="20">
        <f>SUM(D37,D42)</f>
        <v>1911927</v>
      </c>
      <c r="E44" s="17">
        <f>SUM(E33:E43)</f>
        <v>0</v>
      </c>
      <c r="F44" s="20">
        <f>SUM(F37,F42)</f>
        <v>5063196</v>
      </c>
      <c r="G44" s="17">
        <f>SUM(G33:G43)</f>
        <v>0</v>
      </c>
      <c r="H44" s="20">
        <f>SUM(H37,H42)</f>
        <v>331000</v>
      </c>
      <c r="I44" s="17">
        <f>SUM(I33:I43)</f>
        <v>0</v>
      </c>
      <c r="J44" s="20">
        <f>SUM(J37,J42)</f>
        <v>2555508</v>
      </c>
      <c r="K44" s="17">
        <f>SUM(K33:K43)</f>
        <v>0</v>
      </c>
      <c r="L44" s="20">
        <f>SUM(L37,L42)</f>
        <v>9861631</v>
      </c>
    </row>
    <row r="45" spans="1:12" ht="19.75" customHeight="1" thickTop="1"/>
  </sheetData>
  <mergeCells count="8">
    <mergeCell ref="A25:E25"/>
    <mergeCell ref="D27:L27"/>
    <mergeCell ref="H28:J28"/>
    <mergeCell ref="D31:L31"/>
    <mergeCell ref="A2:E2"/>
    <mergeCell ref="D4:L4"/>
    <mergeCell ref="H5:J5"/>
    <mergeCell ref="D8:L8"/>
  </mergeCells>
  <phoneticPr fontId="4" type="noConversion"/>
  <pageMargins left="0.70866141732283472" right="0.43307086614173229" top="0.47244094488188981" bottom="0.51181102362204722" header="0.51181102362204722" footer="0.51181102362204722"/>
  <pageSetup paperSize="9" scale="86" firstPageNumber="9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92D050"/>
  </sheetPr>
  <dimension ref="A1:J108"/>
  <sheetViews>
    <sheetView showGridLines="0" tabSelected="1" view="pageBreakPreview" topLeftCell="A94" zoomScale="90" zoomScaleNormal="90" zoomScaleSheetLayoutView="90" workbookViewId="0">
      <selection activeCell="H113" sqref="H113"/>
    </sheetView>
  </sheetViews>
  <sheetFormatPr defaultColWidth="9.1796875" defaultRowHeight="20.25" customHeight="1"/>
  <cols>
    <col min="1" max="1" width="52" customWidth="1"/>
    <col min="2" max="2" width="1.1796875" style="218" customWidth="1"/>
    <col min="3" max="3" width="1.1796875" customWidth="1"/>
    <col min="4" max="4" width="14.453125" style="231" customWidth="1"/>
    <col min="5" max="5" width="1.1796875" customWidth="1"/>
    <col min="6" max="6" width="14.453125" style="231" customWidth="1"/>
    <col min="7" max="7" width="1.1796875" customWidth="1"/>
    <col min="8" max="8" width="14.453125" style="220" customWidth="1"/>
    <col min="9" max="9" width="1.1796875" customWidth="1"/>
    <col min="10" max="10" width="14.453125" style="220" customWidth="1"/>
  </cols>
  <sheetData>
    <row r="1" spans="1:10" ht="20.25" customHeight="1">
      <c r="A1" s="7" t="s">
        <v>36</v>
      </c>
      <c r="D1" s="219"/>
      <c r="F1" s="219"/>
    </row>
    <row r="2" spans="1:10" ht="20.25" customHeight="1">
      <c r="A2" s="221" t="s">
        <v>116</v>
      </c>
      <c r="C2" s="8"/>
      <c r="D2" s="222"/>
      <c r="E2" s="8"/>
      <c r="F2" s="222"/>
      <c r="G2" s="8"/>
      <c r="H2" s="223"/>
      <c r="I2" s="8"/>
      <c r="J2" s="223"/>
    </row>
    <row r="3" spans="1:10" ht="20.25" customHeight="1">
      <c r="A3" s="8"/>
      <c r="C3" s="8"/>
      <c r="D3" s="222"/>
      <c r="E3" s="8"/>
      <c r="F3" s="222"/>
      <c r="G3" s="8"/>
      <c r="H3" s="223"/>
      <c r="I3" s="8"/>
      <c r="J3" s="223"/>
    </row>
    <row r="4" spans="1:10" ht="20.25" customHeight="1">
      <c r="A4" s="8"/>
      <c r="C4" s="218"/>
      <c r="D4" s="274" t="s">
        <v>5</v>
      </c>
      <c r="E4" s="274"/>
      <c r="F4" s="274"/>
      <c r="G4" s="223"/>
      <c r="H4" s="274" t="s">
        <v>34</v>
      </c>
      <c r="I4" s="274"/>
      <c r="J4" s="274"/>
    </row>
    <row r="5" spans="1:10" ht="20.25" customHeight="1">
      <c r="A5" s="8"/>
      <c r="C5" s="218"/>
      <c r="D5" s="274" t="s">
        <v>33</v>
      </c>
      <c r="E5" s="274"/>
      <c r="F5" s="274"/>
      <c r="G5" s="223"/>
      <c r="H5" s="274" t="s">
        <v>33</v>
      </c>
      <c r="I5" s="274"/>
      <c r="J5" s="274"/>
    </row>
    <row r="6" spans="1:10" ht="20.25" customHeight="1">
      <c r="A6" s="8"/>
      <c r="C6" s="218"/>
      <c r="D6" s="272" t="s">
        <v>154</v>
      </c>
      <c r="E6" s="272"/>
      <c r="F6" s="272"/>
      <c r="G6" s="223"/>
      <c r="H6" s="272" t="s">
        <v>154</v>
      </c>
      <c r="I6" s="272"/>
      <c r="J6" s="272"/>
    </row>
    <row r="7" spans="1:10" ht="20.25" customHeight="1">
      <c r="A7" s="8"/>
      <c r="C7" s="218"/>
      <c r="D7" s="271" t="s">
        <v>203</v>
      </c>
      <c r="E7" s="272"/>
      <c r="F7" s="272"/>
      <c r="G7" s="223"/>
      <c r="H7" s="271" t="s">
        <v>203</v>
      </c>
      <c r="I7" s="272"/>
      <c r="J7" s="272"/>
    </row>
    <row r="8" spans="1:10" ht="20.25" customHeight="1">
      <c r="A8" s="8"/>
      <c r="C8" s="13"/>
      <c r="D8" s="13">
        <v>2023</v>
      </c>
      <c r="E8" s="13"/>
      <c r="F8" s="13">
        <v>2022</v>
      </c>
      <c r="G8" s="13"/>
      <c r="H8" s="13">
        <v>2023</v>
      </c>
      <c r="I8" s="13"/>
      <c r="J8" s="13">
        <v>2022</v>
      </c>
    </row>
    <row r="9" spans="1:10" ht="20.25" customHeight="1">
      <c r="A9" s="8"/>
      <c r="C9" s="218"/>
      <c r="D9" s="270" t="s">
        <v>96</v>
      </c>
      <c r="E9" s="270"/>
      <c r="F9" s="270"/>
      <c r="G9" s="270"/>
      <c r="H9" s="270"/>
      <c r="I9" s="270"/>
      <c r="J9" s="270"/>
    </row>
    <row r="10" spans="1:10" s="3" customFormat="1" ht="20.25" customHeight="1">
      <c r="A10" s="2" t="s">
        <v>20</v>
      </c>
      <c r="B10" s="218"/>
      <c r="C10" s="224"/>
      <c r="D10" s="225"/>
      <c r="E10" s="224"/>
      <c r="F10" s="225"/>
      <c r="G10" s="224"/>
      <c r="H10" s="224"/>
      <c r="I10" s="224"/>
      <c r="J10" s="224"/>
    </row>
    <row r="11" spans="1:10" ht="20.25" customHeight="1">
      <c r="A11" t="s">
        <v>98</v>
      </c>
      <c r="C11" s="224"/>
      <c r="D11" s="226">
        <v>131777</v>
      </c>
      <c r="E11" s="224"/>
      <c r="F11" s="226">
        <v>319304</v>
      </c>
      <c r="G11" s="224"/>
      <c r="H11" s="226">
        <v>33524</v>
      </c>
      <c r="I11" s="224"/>
      <c r="J11" s="226">
        <v>25797</v>
      </c>
    </row>
    <row r="12" spans="1:10" ht="20.25" customHeight="1">
      <c r="A12" s="1" t="s">
        <v>111</v>
      </c>
      <c r="C12" s="224"/>
      <c r="D12" s="226"/>
      <c r="E12" s="224"/>
      <c r="F12" s="226"/>
      <c r="G12" s="224"/>
      <c r="H12" s="227"/>
      <c r="I12" s="224"/>
      <c r="J12" s="227"/>
    </row>
    <row r="13" spans="1:10" ht="20.25" customHeight="1">
      <c r="A13" t="s">
        <v>50</v>
      </c>
      <c r="B13" s="228"/>
      <c r="C13" s="224"/>
      <c r="D13" s="226">
        <v>289243</v>
      </c>
      <c r="E13" s="224"/>
      <c r="F13" s="226">
        <v>282164</v>
      </c>
      <c r="G13" s="224"/>
      <c r="H13" s="226">
        <v>5042</v>
      </c>
      <c r="I13" s="224"/>
      <c r="J13" s="226">
        <v>4581</v>
      </c>
    </row>
    <row r="14" spans="1:10" ht="20.25" customHeight="1">
      <c r="A14" t="s">
        <v>3</v>
      </c>
      <c r="B14" s="228"/>
      <c r="C14" s="224"/>
      <c r="D14" s="226">
        <v>-10483</v>
      </c>
      <c r="E14" s="224"/>
      <c r="F14" s="226">
        <v>-5691</v>
      </c>
      <c r="G14" s="224"/>
      <c r="H14" s="226">
        <v>-86163</v>
      </c>
      <c r="I14" s="224"/>
      <c r="J14" s="226">
        <v>-57798</v>
      </c>
    </row>
    <row r="15" spans="1:10" ht="20.25" customHeight="1">
      <c r="A15" t="s">
        <v>44</v>
      </c>
      <c r="B15" s="228"/>
      <c r="C15" s="224"/>
      <c r="D15" s="226">
        <v>0</v>
      </c>
      <c r="E15" s="224"/>
      <c r="F15" s="226">
        <v>0</v>
      </c>
      <c r="G15" s="224"/>
      <c r="H15" s="226">
        <v>-30000</v>
      </c>
      <c r="I15" s="224"/>
      <c r="J15" s="226">
        <v>-20552</v>
      </c>
    </row>
    <row r="16" spans="1:10" ht="20.25" customHeight="1">
      <c r="A16" t="s">
        <v>55</v>
      </c>
      <c r="B16" s="228"/>
      <c r="C16" s="224"/>
      <c r="D16" s="226">
        <v>239697</v>
      </c>
      <c r="E16" s="224"/>
      <c r="F16" s="226">
        <v>224178</v>
      </c>
      <c r="G16" s="224"/>
      <c r="H16" s="226">
        <v>47390</v>
      </c>
      <c r="I16" s="224"/>
      <c r="J16" s="226">
        <v>29268</v>
      </c>
    </row>
    <row r="17" spans="1:10" ht="20.25" customHeight="1">
      <c r="A17" t="s">
        <v>241</v>
      </c>
      <c r="B17" s="228"/>
      <c r="C17" s="224"/>
      <c r="D17" s="226">
        <v>2142</v>
      </c>
      <c r="E17" s="224"/>
      <c r="F17" s="226">
        <v>1741</v>
      </c>
      <c r="G17" s="224"/>
      <c r="H17" s="225">
        <v>0</v>
      </c>
      <c r="I17" s="224"/>
      <c r="J17" s="225">
        <v>0</v>
      </c>
    </row>
    <row r="18" spans="1:10" ht="20.25" customHeight="1">
      <c r="A18" t="s">
        <v>242</v>
      </c>
      <c r="B18" s="228"/>
      <c r="C18" s="224"/>
      <c r="D18" s="226">
        <v>-18405</v>
      </c>
      <c r="E18" s="224"/>
      <c r="F18" s="226">
        <v>11389</v>
      </c>
      <c r="G18" s="224"/>
      <c r="H18" s="225">
        <v>0</v>
      </c>
      <c r="I18" s="224"/>
      <c r="J18" s="225">
        <v>0</v>
      </c>
    </row>
    <row r="19" spans="1:10" ht="20.25" customHeight="1">
      <c r="A19" t="s">
        <v>132</v>
      </c>
      <c r="B19" s="228"/>
      <c r="C19" s="224"/>
      <c r="D19" s="226">
        <v>9270</v>
      </c>
      <c r="E19" s="224"/>
      <c r="F19" s="226">
        <v>4170</v>
      </c>
      <c r="G19" s="224"/>
      <c r="H19" s="226">
        <v>1329</v>
      </c>
      <c r="I19" s="224"/>
      <c r="J19" s="226">
        <v>1136</v>
      </c>
    </row>
    <row r="20" spans="1:10" ht="20.25" customHeight="1">
      <c r="A20" t="s">
        <v>230</v>
      </c>
      <c r="B20" s="228"/>
      <c r="C20" s="229"/>
      <c r="D20" s="229">
        <v>2397</v>
      </c>
      <c r="E20" s="229"/>
      <c r="F20" s="229">
        <v>0</v>
      </c>
      <c r="G20" s="229"/>
      <c r="H20" s="225">
        <v>0</v>
      </c>
      <c r="I20" s="229"/>
      <c r="J20" s="225">
        <v>0</v>
      </c>
    </row>
    <row r="21" spans="1:10" ht="20.25" customHeight="1">
      <c r="A21" t="s">
        <v>119</v>
      </c>
      <c r="B21" s="228"/>
      <c r="C21" s="224"/>
      <c r="D21" s="226">
        <v>5004</v>
      </c>
      <c r="E21" s="224"/>
      <c r="F21" s="226">
        <v>107</v>
      </c>
      <c r="G21" s="224"/>
      <c r="H21" s="225">
        <v>0</v>
      </c>
      <c r="I21" s="224"/>
      <c r="J21" s="225">
        <v>0</v>
      </c>
    </row>
    <row r="22" spans="1:10" ht="20.25" customHeight="1">
      <c r="A22" s="230" t="s">
        <v>243</v>
      </c>
      <c r="B22" s="228"/>
      <c r="C22" s="224"/>
      <c r="D22" s="229">
        <v>-1812</v>
      </c>
      <c r="E22" s="224"/>
      <c r="F22" s="229">
        <v>24635</v>
      </c>
      <c r="G22" s="224"/>
      <c r="H22" s="225">
        <v>0</v>
      </c>
      <c r="I22" s="224"/>
      <c r="J22" s="225">
        <v>0</v>
      </c>
    </row>
    <row r="23" spans="1:10" ht="20.25" customHeight="1">
      <c r="A23" s="15" t="s">
        <v>244</v>
      </c>
      <c r="B23" s="228"/>
      <c r="C23" s="224"/>
      <c r="D23" s="226">
        <v>-149185</v>
      </c>
      <c r="E23" s="224"/>
      <c r="F23" s="226">
        <v>-288581</v>
      </c>
      <c r="G23" s="224"/>
      <c r="H23" s="225">
        <v>0</v>
      </c>
      <c r="I23" s="224"/>
      <c r="J23" s="225">
        <v>0</v>
      </c>
    </row>
    <row r="24" spans="1:10" ht="20.25" customHeight="1">
      <c r="A24" t="s">
        <v>224</v>
      </c>
      <c r="B24" s="228"/>
      <c r="D24" s="226"/>
      <c r="F24" s="226"/>
      <c r="H24"/>
      <c r="J24"/>
    </row>
    <row r="25" spans="1:10" ht="20.25" customHeight="1">
      <c r="A25" s="15" t="s">
        <v>123</v>
      </c>
      <c r="B25" s="228"/>
      <c r="C25" s="224"/>
      <c r="D25" s="231">
        <v>96</v>
      </c>
      <c r="E25" s="224"/>
      <c r="F25" s="231">
        <v>3063</v>
      </c>
      <c r="G25" s="224"/>
      <c r="H25" s="226">
        <v>22</v>
      </c>
      <c r="I25" s="224"/>
      <c r="J25" s="226">
        <v>5</v>
      </c>
    </row>
    <row r="26" spans="1:10" ht="20.25" customHeight="1">
      <c r="A26" t="s">
        <v>186</v>
      </c>
      <c r="B26" s="228"/>
      <c r="C26" s="224"/>
      <c r="D26" s="226">
        <v>0</v>
      </c>
      <c r="E26" s="224"/>
      <c r="F26" s="226">
        <v>-12066</v>
      </c>
      <c r="G26" s="224"/>
      <c r="H26" s="225">
        <v>0</v>
      </c>
      <c r="I26" s="224"/>
      <c r="J26" s="231">
        <v>0</v>
      </c>
    </row>
    <row r="27" spans="1:10" ht="20.25" customHeight="1">
      <c r="A27" s="15" t="s">
        <v>231</v>
      </c>
      <c r="B27" s="228"/>
      <c r="C27" s="224"/>
      <c r="D27" s="231">
        <v>3558</v>
      </c>
      <c r="E27" s="224"/>
      <c r="F27" s="231">
        <v>0</v>
      </c>
      <c r="G27" s="224"/>
      <c r="H27" s="231">
        <v>0</v>
      </c>
      <c r="I27" s="224"/>
      <c r="J27" s="231">
        <v>0</v>
      </c>
    </row>
    <row r="28" spans="1:10" ht="20.25" customHeight="1">
      <c r="A28" t="s">
        <v>245</v>
      </c>
      <c r="B28" s="228"/>
      <c r="C28" s="224"/>
      <c r="D28" s="232">
        <v>1558</v>
      </c>
      <c r="E28" s="224"/>
      <c r="F28" s="232">
        <v>15213</v>
      </c>
      <c r="G28" s="224"/>
      <c r="H28" s="232">
        <v>956</v>
      </c>
      <c r="I28" s="224"/>
      <c r="J28" s="233">
        <v>1337</v>
      </c>
    </row>
    <row r="29" spans="1:10" ht="20.25" customHeight="1">
      <c r="A29" s="3"/>
      <c r="B29" s="228"/>
      <c r="C29" s="226"/>
      <c r="D29" s="226">
        <f>SUM(D10:D28)</f>
        <v>504857</v>
      </c>
      <c r="E29" s="226"/>
      <c r="F29" s="226">
        <f>SUM(F10:F28)</f>
        <v>579626</v>
      </c>
      <c r="G29" s="226"/>
      <c r="H29" s="226">
        <f>SUM(H10:H28)</f>
        <v>-27900</v>
      </c>
      <c r="I29" s="226"/>
      <c r="J29" s="226">
        <f>SUM(J10:J28)</f>
        <v>-16226</v>
      </c>
    </row>
    <row r="30" spans="1:10" ht="20.25" customHeight="1">
      <c r="A30" s="1" t="s">
        <v>24</v>
      </c>
      <c r="B30" s="228"/>
      <c r="C30" s="224"/>
      <c r="D30" s="224"/>
      <c r="E30" s="224"/>
      <c r="F30" s="224"/>
      <c r="G30" s="224"/>
      <c r="H30" s="224"/>
      <c r="I30" s="224"/>
      <c r="J30" s="224"/>
    </row>
    <row r="31" spans="1:10" ht="20.25" customHeight="1">
      <c r="A31" s="15" t="s">
        <v>141</v>
      </c>
      <c r="B31" s="228"/>
      <c r="C31" s="224"/>
      <c r="D31" s="226">
        <v>97861</v>
      </c>
      <c r="E31" s="224"/>
      <c r="F31" s="226">
        <v>301211</v>
      </c>
      <c r="G31" s="224"/>
      <c r="H31" s="226">
        <v>0</v>
      </c>
      <c r="I31" s="224"/>
      <c r="J31" s="225">
        <v>0</v>
      </c>
    </row>
    <row r="32" spans="1:10" ht="20.25" customHeight="1">
      <c r="A32" s="15" t="s">
        <v>134</v>
      </c>
      <c r="B32" s="228"/>
      <c r="C32" s="224"/>
      <c r="D32" s="226">
        <v>-64722</v>
      </c>
      <c r="E32" s="224"/>
      <c r="F32" s="226">
        <v>-41604</v>
      </c>
      <c r="G32" s="224"/>
      <c r="H32" s="226">
        <v>-6514</v>
      </c>
      <c r="I32" s="224"/>
      <c r="J32" s="226">
        <v>15003</v>
      </c>
    </row>
    <row r="33" spans="1:10" ht="20.25" customHeight="1">
      <c r="A33" s="15" t="s">
        <v>169</v>
      </c>
      <c r="B33" s="228"/>
      <c r="C33" s="224"/>
      <c r="D33" s="226">
        <v>-176422</v>
      </c>
      <c r="E33" s="224"/>
      <c r="F33" s="226">
        <v>561470</v>
      </c>
      <c r="G33" s="224"/>
      <c r="H33" s="226">
        <v>0</v>
      </c>
      <c r="I33" s="224"/>
      <c r="J33" s="226">
        <v>0</v>
      </c>
    </row>
    <row r="34" spans="1:10" ht="20.25" customHeight="1">
      <c r="A34" s="15" t="s">
        <v>6</v>
      </c>
      <c r="B34" s="228"/>
      <c r="C34" s="224"/>
      <c r="D34" s="226">
        <v>10432</v>
      </c>
      <c r="E34" s="224"/>
      <c r="F34" s="226">
        <v>-134986</v>
      </c>
      <c r="G34" s="224"/>
      <c r="H34" s="226">
        <v>0</v>
      </c>
      <c r="I34" s="224"/>
      <c r="J34" s="225">
        <v>0</v>
      </c>
    </row>
    <row r="35" spans="1:10" ht="20.25" customHeight="1">
      <c r="A35" t="s">
        <v>133</v>
      </c>
      <c r="C35" s="224"/>
      <c r="D35" s="226">
        <v>501711</v>
      </c>
      <c r="E35" s="224"/>
      <c r="F35" s="226">
        <v>447799</v>
      </c>
      <c r="G35" s="224"/>
      <c r="H35" s="226">
        <v>0</v>
      </c>
      <c r="I35" s="224"/>
      <c r="J35" s="225">
        <v>0</v>
      </c>
    </row>
    <row r="36" spans="1:10" ht="20.25" customHeight="1">
      <c r="A36" t="s">
        <v>202</v>
      </c>
      <c r="C36" s="224"/>
      <c r="D36" s="226">
        <v>764</v>
      </c>
      <c r="E36" s="224"/>
      <c r="F36" s="226">
        <v>47057</v>
      </c>
      <c r="G36" s="224"/>
      <c r="H36" s="226">
        <v>0</v>
      </c>
      <c r="I36" s="224"/>
      <c r="J36" s="225">
        <v>0</v>
      </c>
    </row>
    <row r="37" spans="1:10" ht="20.25" customHeight="1">
      <c r="A37" s="15" t="s">
        <v>124</v>
      </c>
      <c r="C37" s="224"/>
      <c r="D37" s="226">
        <v>555</v>
      </c>
      <c r="E37" s="224"/>
      <c r="F37" s="226">
        <v>16925</v>
      </c>
      <c r="G37" s="224"/>
      <c r="H37" s="226">
        <v>0</v>
      </c>
      <c r="I37" s="224"/>
      <c r="J37" s="225">
        <v>0</v>
      </c>
    </row>
    <row r="38" spans="1:10" ht="20.25" customHeight="1">
      <c r="A38" s="15" t="s">
        <v>7</v>
      </c>
      <c r="C38" s="224"/>
      <c r="D38" s="226">
        <v>-7242</v>
      </c>
      <c r="E38" s="224"/>
      <c r="F38" s="226">
        <v>26332</v>
      </c>
      <c r="G38" s="224"/>
      <c r="H38" s="226">
        <v>-888</v>
      </c>
      <c r="I38" s="224"/>
      <c r="J38" s="226">
        <v>205</v>
      </c>
    </row>
    <row r="39" spans="1:10" ht="20.25" customHeight="1">
      <c r="A39" t="s">
        <v>178</v>
      </c>
      <c r="C39" s="234"/>
      <c r="D39" s="226">
        <v>2008</v>
      </c>
      <c r="E39" s="234"/>
      <c r="F39" s="229">
        <v>0</v>
      </c>
      <c r="G39" s="234"/>
      <c r="H39" s="226">
        <v>0</v>
      </c>
      <c r="I39" s="234"/>
      <c r="J39" s="229">
        <v>0</v>
      </c>
    </row>
    <row r="40" spans="1:10" s="237" customFormat="1" ht="20.25" customHeight="1">
      <c r="A40" s="15" t="s">
        <v>8</v>
      </c>
      <c r="B40" s="235"/>
      <c r="C40" s="236"/>
      <c r="D40" s="226">
        <v>-71426</v>
      </c>
      <c r="E40" s="236"/>
      <c r="F40" s="226">
        <v>-5762</v>
      </c>
      <c r="G40" s="236"/>
      <c r="H40" s="226">
        <v>5</v>
      </c>
      <c r="I40" s="236"/>
      <c r="J40" s="225">
        <v>0</v>
      </c>
    </row>
    <row r="41" spans="1:10" s="237" customFormat="1" ht="20.25" customHeight="1">
      <c r="A41" s="15" t="s">
        <v>225</v>
      </c>
      <c r="B41" s="235"/>
      <c r="C41" s="236"/>
      <c r="D41" s="226">
        <v>98039</v>
      </c>
      <c r="E41" s="224"/>
      <c r="F41" s="226">
        <v>-778366</v>
      </c>
      <c r="G41" s="224"/>
      <c r="H41" s="226">
        <v>0</v>
      </c>
      <c r="I41" s="224"/>
      <c r="J41" s="225">
        <v>0</v>
      </c>
    </row>
    <row r="42" spans="1:10" s="237" customFormat="1" ht="20.25" customHeight="1">
      <c r="A42" s="15" t="s">
        <v>135</v>
      </c>
      <c r="B42" s="235"/>
      <c r="C42" s="236"/>
      <c r="D42" s="226">
        <v>-55384</v>
      </c>
      <c r="E42" s="236"/>
      <c r="F42" s="226">
        <v>-59255</v>
      </c>
      <c r="G42" s="236"/>
      <c r="H42" s="226">
        <v>-24287</v>
      </c>
      <c r="I42" s="236"/>
      <c r="J42" s="225">
        <v>-39961</v>
      </c>
    </row>
    <row r="43" spans="1:10" ht="20.25" customHeight="1">
      <c r="A43" s="15"/>
      <c r="C43" s="224"/>
      <c r="D43" s="226"/>
      <c r="E43" s="224"/>
      <c r="F43" s="226"/>
      <c r="G43" s="224"/>
      <c r="H43" s="226"/>
      <c r="I43" s="224"/>
      <c r="J43" s="225"/>
    </row>
    <row r="44" spans="1:10" ht="20.25" customHeight="1">
      <c r="A44" s="7" t="s">
        <v>36</v>
      </c>
      <c r="C44" s="224"/>
      <c r="D44" s="224"/>
      <c r="E44" s="224"/>
      <c r="F44" s="224"/>
      <c r="G44" s="224"/>
      <c r="H44" s="224"/>
      <c r="I44" s="224"/>
      <c r="J44" s="224"/>
    </row>
    <row r="45" spans="1:10" ht="20.25" customHeight="1">
      <c r="A45" s="221" t="s">
        <v>116</v>
      </c>
      <c r="C45" s="224"/>
      <c r="D45" s="224"/>
      <c r="E45" s="224"/>
      <c r="F45" s="224"/>
      <c r="G45" s="224"/>
      <c r="H45" s="224"/>
      <c r="I45" s="224"/>
      <c r="J45" s="224"/>
    </row>
    <row r="46" spans="1:10" ht="20.25" customHeight="1">
      <c r="A46" s="8"/>
      <c r="C46" s="224"/>
      <c r="D46" s="224"/>
      <c r="E46" s="224"/>
      <c r="F46" s="224"/>
      <c r="G46" s="224"/>
      <c r="H46" s="224"/>
      <c r="I46" s="224"/>
      <c r="J46" s="224"/>
    </row>
    <row r="47" spans="1:10" ht="20.25" customHeight="1">
      <c r="A47" s="8"/>
      <c r="C47" s="218"/>
      <c r="D47" s="274" t="s">
        <v>5</v>
      </c>
      <c r="E47" s="274"/>
      <c r="F47" s="274"/>
      <c r="G47" s="224"/>
      <c r="H47" s="274" t="s">
        <v>34</v>
      </c>
      <c r="I47" s="274"/>
      <c r="J47" s="274"/>
    </row>
    <row r="48" spans="1:10" ht="20.25" customHeight="1">
      <c r="A48" s="8"/>
      <c r="C48" s="218"/>
      <c r="D48" s="274" t="s">
        <v>33</v>
      </c>
      <c r="E48" s="274"/>
      <c r="F48" s="274"/>
      <c r="G48" s="224"/>
      <c r="H48" s="274" t="s">
        <v>33</v>
      </c>
      <c r="I48" s="274"/>
      <c r="J48" s="274"/>
    </row>
    <row r="49" spans="1:10" ht="20.25" customHeight="1">
      <c r="A49" s="8"/>
      <c r="C49" s="218"/>
      <c r="D49" s="272" t="s">
        <v>154</v>
      </c>
      <c r="E49" s="272"/>
      <c r="F49" s="272"/>
      <c r="G49" s="223"/>
      <c r="H49" s="272" t="s">
        <v>154</v>
      </c>
      <c r="I49" s="272"/>
      <c r="J49" s="272"/>
    </row>
    <row r="50" spans="1:10" ht="20.25" customHeight="1">
      <c r="A50" s="8"/>
      <c r="C50" s="218"/>
      <c r="D50" s="271" t="s">
        <v>203</v>
      </c>
      <c r="E50" s="272"/>
      <c r="F50" s="272"/>
      <c r="G50" s="223"/>
      <c r="H50" s="271" t="s">
        <v>203</v>
      </c>
      <c r="I50" s="272"/>
      <c r="J50" s="272"/>
    </row>
    <row r="51" spans="1:10" ht="20.25" customHeight="1">
      <c r="A51" s="8"/>
      <c r="B51" s="5"/>
      <c r="C51" s="13"/>
      <c r="D51" s="13">
        <v>2023</v>
      </c>
      <c r="E51" s="13"/>
      <c r="F51" s="13">
        <v>2022</v>
      </c>
      <c r="G51" s="13"/>
      <c r="H51" s="13">
        <v>2023</v>
      </c>
      <c r="I51" s="13"/>
      <c r="J51" s="13">
        <v>2022</v>
      </c>
    </row>
    <row r="52" spans="1:10" ht="20.25" customHeight="1">
      <c r="A52" s="8"/>
      <c r="C52" s="218"/>
      <c r="D52" s="273" t="s">
        <v>96</v>
      </c>
      <c r="E52" s="273"/>
      <c r="F52" s="273"/>
      <c r="G52" s="273"/>
      <c r="H52" s="273"/>
      <c r="I52" s="273"/>
      <c r="J52" s="273"/>
    </row>
    <row r="53" spans="1:10" ht="20.25" customHeight="1">
      <c r="A53" s="2" t="s">
        <v>140</v>
      </c>
      <c r="C53" s="234"/>
      <c r="D53" s="234"/>
      <c r="E53" s="234"/>
      <c r="F53" s="234"/>
      <c r="G53" s="234"/>
      <c r="H53" s="234"/>
      <c r="I53" s="234"/>
      <c r="J53" s="234"/>
    </row>
    <row r="54" spans="1:10" ht="20.25" customHeight="1">
      <c r="A54" t="s">
        <v>59</v>
      </c>
      <c r="B54" s="228"/>
      <c r="C54" s="224"/>
      <c r="D54" s="229">
        <v>43667</v>
      </c>
      <c r="E54" s="224"/>
      <c r="F54" s="229">
        <v>-132852</v>
      </c>
      <c r="G54" s="224"/>
      <c r="H54" s="229">
        <v>0</v>
      </c>
      <c r="I54" s="224"/>
      <c r="J54" s="229">
        <v>0</v>
      </c>
    </row>
    <row r="55" spans="1:10" ht="20.25" customHeight="1">
      <c r="A55" t="s">
        <v>181</v>
      </c>
      <c r="B55" s="228"/>
      <c r="C55" s="224"/>
      <c r="D55" s="229">
        <v>-3774</v>
      </c>
      <c r="E55" s="224"/>
      <c r="F55" s="229">
        <v>9589</v>
      </c>
      <c r="G55" s="224"/>
      <c r="H55" s="229">
        <v>0</v>
      </c>
      <c r="I55" s="224"/>
      <c r="J55" s="229">
        <v>0</v>
      </c>
    </row>
    <row r="56" spans="1:10" ht="20.25" customHeight="1">
      <c r="A56" t="s">
        <v>2</v>
      </c>
      <c r="B56" s="228"/>
      <c r="C56" s="224"/>
      <c r="D56" s="229">
        <v>8111</v>
      </c>
      <c r="E56" s="224"/>
      <c r="F56" s="229">
        <v>690662</v>
      </c>
      <c r="G56" s="224"/>
      <c r="H56" s="229">
        <v>7060</v>
      </c>
      <c r="I56" s="224"/>
      <c r="J56" s="229">
        <v>9051</v>
      </c>
    </row>
    <row r="57" spans="1:10" ht="20.25" customHeight="1">
      <c r="A57" t="s">
        <v>64</v>
      </c>
      <c r="B57" s="228"/>
      <c r="C57" s="224"/>
      <c r="D57" s="229">
        <v>7243</v>
      </c>
      <c r="E57" s="224"/>
      <c r="F57" s="229">
        <v>929</v>
      </c>
      <c r="G57" s="224"/>
      <c r="H57" s="229">
        <v>0</v>
      </c>
      <c r="I57" s="224"/>
      <c r="J57" s="229">
        <v>-5</v>
      </c>
    </row>
    <row r="58" spans="1:10" ht="20.25" customHeight="1">
      <c r="A58" t="s">
        <v>82</v>
      </c>
      <c r="B58" s="228"/>
      <c r="C58" s="224"/>
      <c r="D58" s="229">
        <v>-14353</v>
      </c>
      <c r="E58" s="224"/>
      <c r="F58" s="229">
        <v>0</v>
      </c>
      <c r="G58" s="224"/>
      <c r="H58" s="229">
        <v>0</v>
      </c>
      <c r="I58" s="224"/>
      <c r="J58" s="229">
        <v>0</v>
      </c>
    </row>
    <row r="59" spans="1:10" ht="20.25" customHeight="1">
      <c r="A59" t="s">
        <v>187</v>
      </c>
      <c r="B59" s="228"/>
      <c r="C59" s="224"/>
      <c r="D59" s="238">
        <v>-1235</v>
      </c>
      <c r="E59" s="224"/>
      <c r="F59" s="238">
        <v>-183</v>
      </c>
      <c r="G59" s="224"/>
      <c r="H59" s="238">
        <v>0</v>
      </c>
      <c r="I59" s="224"/>
      <c r="J59" s="238">
        <v>0</v>
      </c>
    </row>
    <row r="60" spans="1:10" ht="20.25" customHeight="1">
      <c r="A60" t="s">
        <v>261</v>
      </c>
      <c r="B60" s="228"/>
      <c r="C60" s="226"/>
      <c r="D60" s="226">
        <f>SUM(D29:D42)+SUM(D53:D59)</f>
        <v>880690</v>
      </c>
      <c r="E60" s="226"/>
      <c r="F60" s="226">
        <f>SUM(F29:F42)+SUM(F53:F59)</f>
        <v>1528592</v>
      </c>
      <c r="G60" s="226"/>
      <c r="H60" s="226">
        <f>SUM(H29:H42)+SUM(H53:H59)</f>
        <v>-52524</v>
      </c>
      <c r="I60" s="226"/>
      <c r="J60" s="226">
        <f>SUM(J29:J42)+SUM(J53:J59)</f>
        <v>-31933</v>
      </c>
    </row>
    <row r="61" spans="1:10" ht="20.25" customHeight="1">
      <c r="A61" t="s">
        <v>246</v>
      </c>
      <c r="B61" s="228"/>
      <c r="C61" s="226"/>
      <c r="D61" s="232">
        <v>-19123</v>
      </c>
      <c r="E61" s="226"/>
      <c r="F61" s="232">
        <v>-15032</v>
      </c>
      <c r="G61" s="226"/>
      <c r="H61" s="232">
        <v>-1752</v>
      </c>
      <c r="I61" s="226"/>
      <c r="J61" s="232">
        <v>-2072</v>
      </c>
    </row>
    <row r="62" spans="1:10" ht="20.25" customHeight="1">
      <c r="A62" s="3" t="s">
        <v>161</v>
      </c>
      <c r="B62" s="228"/>
      <c r="C62" s="198"/>
      <c r="D62" s="239">
        <f>SUM(D60:D61)</f>
        <v>861567</v>
      </c>
      <c r="E62" s="198"/>
      <c r="F62" s="239">
        <f>SUM(F60:F61)</f>
        <v>1513560</v>
      </c>
      <c r="G62" s="198"/>
      <c r="H62" s="239">
        <f>SUM(H60:H61)</f>
        <v>-54276</v>
      </c>
      <c r="I62" s="198"/>
      <c r="J62" s="239">
        <f>SUM(J60:J61)</f>
        <v>-34005</v>
      </c>
    </row>
    <row r="63" spans="1:10" ht="20.25" customHeight="1">
      <c r="A63" s="8"/>
      <c r="C63" s="234"/>
      <c r="D63" s="234"/>
      <c r="E63" s="234"/>
      <c r="F63" s="234"/>
      <c r="G63" s="234"/>
      <c r="H63" s="234"/>
      <c r="I63" s="234"/>
      <c r="J63" s="234"/>
    </row>
    <row r="64" spans="1:10" ht="20.25" customHeight="1">
      <c r="A64" s="2" t="s">
        <v>21</v>
      </c>
      <c r="B64" s="240"/>
      <c r="C64" s="224"/>
      <c r="D64" s="224"/>
      <c r="E64" s="224"/>
      <c r="F64" s="224"/>
      <c r="G64" s="224"/>
      <c r="H64" s="224"/>
      <c r="I64" s="224"/>
      <c r="J64" s="224"/>
    </row>
    <row r="65" spans="1:10" ht="20.25" customHeight="1">
      <c r="A65" t="s">
        <v>255</v>
      </c>
      <c r="B65" s="240"/>
      <c r="C65" s="224"/>
      <c r="D65" s="226">
        <v>0</v>
      </c>
      <c r="E65" s="226"/>
      <c r="F65" s="226">
        <v>-32000</v>
      </c>
      <c r="G65" s="224"/>
      <c r="H65" s="226">
        <v>0</v>
      </c>
      <c r="I65" s="224"/>
      <c r="J65" s="226">
        <v>0</v>
      </c>
    </row>
    <row r="66" spans="1:10" ht="20.25" customHeight="1">
      <c r="A66" t="s">
        <v>27</v>
      </c>
      <c r="B66" s="240"/>
      <c r="C66" s="224"/>
      <c r="D66" s="226">
        <v>9826</v>
      </c>
      <c r="E66" s="224"/>
      <c r="F66" s="226">
        <v>3690</v>
      </c>
      <c r="G66" s="224"/>
      <c r="H66" s="226">
        <v>86227</v>
      </c>
      <c r="I66" s="224"/>
      <c r="J66" s="226">
        <v>82072</v>
      </c>
    </row>
    <row r="67" spans="1:10" ht="20.25" customHeight="1">
      <c r="A67" t="s">
        <v>91</v>
      </c>
      <c r="B67" s="240"/>
      <c r="C67" s="224"/>
      <c r="D67" s="226">
        <v>0</v>
      </c>
      <c r="E67" s="224"/>
      <c r="F67" s="226">
        <v>0</v>
      </c>
      <c r="G67" s="224"/>
      <c r="H67" s="226">
        <v>133200</v>
      </c>
      <c r="I67" s="224"/>
      <c r="J67" s="226">
        <v>150600</v>
      </c>
    </row>
    <row r="68" spans="1:10" ht="20.25" customHeight="1">
      <c r="A68" t="s">
        <v>247</v>
      </c>
      <c r="B68" s="240"/>
      <c r="C68" s="224"/>
      <c r="D68" s="226"/>
      <c r="E68" s="224"/>
      <c r="F68" s="226"/>
      <c r="G68" s="224"/>
      <c r="H68" s="226"/>
      <c r="I68" s="224"/>
      <c r="J68" s="226"/>
    </row>
    <row r="69" spans="1:10" ht="20.25" customHeight="1">
      <c r="A69" t="s">
        <v>188</v>
      </c>
      <c r="B69" s="240"/>
      <c r="C69" s="224"/>
      <c r="D69" s="226">
        <v>-246244</v>
      </c>
      <c r="E69" s="224"/>
      <c r="F69" s="226">
        <v>-362539</v>
      </c>
      <c r="G69" s="224"/>
      <c r="H69" s="226">
        <v>0</v>
      </c>
      <c r="I69" s="224"/>
      <c r="J69" s="226">
        <v>0</v>
      </c>
    </row>
    <row r="70" spans="1:10" ht="20.25" customHeight="1">
      <c r="A70" t="s">
        <v>254</v>
      </c>
      <c r="B70" s="228"/>
      <c r="D70"/>
      <c r="F70"/>
      <c r="H70"/>
      <c r="J70"/>
    </row>
    <row r="71" spans="1:10" ht="20.25" customHeight="1">
      <c r="A71" t="s">
        <v>189</v>
      </c>
      <c r="B71" s="228"/>
      <c r="C71" s="224"/>
      <c r="D71" s="226">
        <v>-60060</v>
      </c>
      <c r="E71" s="224"/>
      <c r="F71" s="226">
        <v>-86149</v>
      </c>
      <c r="G71" s="224"/>
      <c r="H71" s="226">
        <v>-250</v>
      </c>
      <c r="I71" s="224"/>
      <c r="J71" s="226">
        <v>-622</v>
      </c>
    </row>
    <row r="72" spans="1:10" ht="20.25" customHeight="1">
      <c r="A72" t="s">
        <v>200</v>
      </c>
      <c r="B72" s="228"/>
      <c r="C72" s="224"/>
      <c r="D72" s="224"/>
      <c r="E72" s="224"/>
      <c r="F72" s="224"/>
      <c r="G72" s="224"/>
      <c r="H72" s="224"/>
      <c r="I72" s="224"/>
      <c r="J72" s="224"/>
    </row>
    <row r="73" spans="1:10" ht="20.25" customHeight="1">
      <c r="A73" t="s">
        <v>125</v>
      </c>
      <c r="B73" s="228"/>
      <c r="C73" s="224"/>
      <c r="D73" s="226">
        <v>119</v>
      </c>
      <c r="E73" s="224"/>
      <c r="F73" s="226">
        <v>12469</v>
      </c>
      <c r="G73" s="224"/>
      <c r="H73" s="226">
        <v>0</v>
      </c>
      <c r="I73" s="224"/>
      <c r="J73" s="226">
        <v>20</v>
      </c>
    </row>
    <row r="74" spans="1:10" ht="20.25" customHeight="1">
      <c r="A74" t="s">
        <v>251</v>
      </c>
      <c r="B74" s="228"/>
      <c r="C74" s="224"/>
      <c r="D74" s="226">
        <v>-14954</v>
      </c>
      <c r="E74" s="224"/>
      <c r="F74" s="226">
        <v>-2503</v>
      </c>
      <c r="G74" s="224"/>
      <c r="H74" s="226">
        <v>-4041</v>
      </c>
      <c r="I74" s="224"/>
      <c r="J74" s="226">
        <v>-6</v>
      </c>
    </row>
    <row r="75" spans="1:10" ht="20.25" customHeight="1">
      <c r="A75" t="s">
        <v>143</v>
      </c>
      <c r="B75" s="228"/>
      <c r="C75" s="224"/>
      <c r="D75" s="225">
        <v>0</v>
      </c>
      <c r="E75" s="224"/>
      <c r="F75" s="225">
        <v>0</v>
      </c>
      <c r="G75" s="224"/>
      <c r="H75" s="226">
        <v>423000</v>
      </c>
      <c r="I75" s="224"/>
      <c r="J75" s="226">
        <v>625000</v>
      </c>
    </row>
    <row r="76" spans="1:10" ht="20.25" customHeight="1">
      <c r="A76" t="s">
        <v>75</v>
      </c>
      <c r="B76" s="228"/>
      <c r="C76" s="224"/>
      <c r="D76" s="225">
        <v>0</v>
      </c>
      <c r="E76" s="224"/>
      <c r="F76" s="225">
        <v>0</v>
      </c>
      <c r="G76" s="224"/>
      <c r="H76" s="225">
        <v>-314000</v>
      </c>
      <c r="I76" s="224"/>
      <c r="J76" s="225">
        <v>-522000</v>
      </c>
    </row>
    <row r="77" spans="1:10" ht="20.25" customHeight="1">
      <c r="A77" s="3" t="s">
        <v>162</v>
      </c>
      <c r="B77" s="228"/>
      <c r="C77" s="241"/>
      <c r="D77" s="239">
        <f>SUM(D65:D76)</f>
        <v>-311313</v>
      </c>
      <c r="E77" s="241"/>
      <c r="F77" s="239">
        <f>SUM(F65:F76)</f>
        <v>-467032</v>
      </c>
      <c r="G77" s="241"/>
      <c r="H77" s="239">
        <f>SUM(H65:H76)</f>
        <v>324136</v>
      </c>
      <c r="I77" s="241"/>
      <c r="J77" s="239">
        <f>SUM(J65:J76)</f>
        <v>335064</v>
      </c>
    </row>
    <row r="78" spans="1:10" ht="20.25" customHeight="1">
      <c r="A78" s="3"/>
      <c r="B78" s="228"/>
      <c r="C78" s="241"/>
      <c r="D78" s="198"/>
      <c r="E78" s="241"/>
      <c r="F78" s="198"/>
      <c r="G78" s="241"/>
      <c r="H78" s="197"/>
      <c r="I78" s="241"/>
      <c r="J78" s="197"/>
    </row>
    <row r="79" spans="1:10" ht="20.25" customHeight="1">
      <c r="A79" s="7" t="s">
        <v>36</v>
      </c>
      <c r="C79" s="224"/>
      <c r="D79" s="224"/>
      <c r="E79" s="224"/>
      <c r="F79" s="224"/>
      <c r="G79" s="224"/>
      <c r="H79" s="224"/>
      <c r="I79" s="224"/>
      <c r="J79" s="224"/>
    </row>
    <row r="80" spans="1:10" ht="20.25" customHeight="1">
      <c r="A80" s="221" t="s">
        <v>116</v>
      </c>
      <c r="C80" s="224"/>
      <c r="D80" s="224"/>
      <c r="E80" s="224"/>
      <c r="F80" s="224"/>
      <c r="G80" s="224"/>
      <c r="H80" s="224"/>
      <c r="I80" s="224"/>
      <c r="J80" s="224"/>
    </row>
    <row r="81" spans="1:10" ht="20.25" customHeight="1">
      <c r="A81" s="8"/>
      <c r="C81" s="224"/>
      <c r="D81" s="224"/>
      <c r="E81" s="224"/>
      <c r="F81" s="224"/>
      <c r="G81" s="224"/>
      <c r="H81" s="224"/>
      <c r="I81" s="224"/>
      <c r="J81" s="224"/>
    </row>
    <row r="82" spans="1:10" ht="20.25" customHeight="1">
      <c r="A82" s="8"/>
      <c r="C82" s="218"/>
      <c r="D82" s="274" t="s">
        <v>5</v>
      </c>
      <c r="E82" s="274"/>
      <c r="F82" s="274"/>
      <c r="G82" s="224"/>
      <c r="H82" s="274" t="s">
        <v>34</v>
      </c>
      <c r="I82" s="274"/>
      <c r="J82" s="274"/>
    </row>
    <row r="83" spans="1:10" ht="20.25" customHeight="1">
      <c r="A83" s="8"/>
      <c r="C83" s="218"/>
      <c r="D83" s="274" t="s">
        <v>33</v>
      </c>
      <c r="E83" s="274"/>
      <c r="F83" s="274"/>
      <c r="G83" s="224"/>
      <c r="H83" s="274" t="s">
        <v>33</v>
      </c>
      <c r="I83" s="274"/>
      <c r="J83" s="274"/>
    </row>
    <row r="84" spans="1:10" ht="20.25" customHeight="1">
      <c r="A84" s="8"/>
      <c r="C84" s="218"/>
      <c r="D84" s="272" t="s">
        <v>154</v>
      </c>
      <c r="E84" s="272"/>
      <c r="F84" s="272"/>
      <c r="G84" s="223"/>
      <c r="H84" s="272" t="s">
        <v>154</v>
      </c>
      <c r="I84" s="272"/>
      <c r="J84" s="272"/>
    </row>
    <row r="85" spans="1:10" ht="20.25" customHeight="1">
      <c r="A85" s="8"/>
      <c r="C85" s="218"/>
      <c r="D85" s="271" t="s">
        <v>203</v>
      </c>
      <c r="E85" s="272"/>
      <c r="F85" s="272"/>
      <c r="G85" s="223"/>
      <c r="H85" s="271" t="s">
        <v>203</v>
      </c>
      <c r="I85" s="272"/>
      <c r="J85" s="272"/>
    </row>
    <row r="86" spans="1:10" ht="20.25" customHeight="1">
      <c r="A86" s="8"/>
      <c r="B86" s="5"/>
      <c r="C86" s="13"/>
      <c r="D86" s="13">
        <v>2023</v>
      </c>
      <c r="E86" s="13"/>
      <c r="F86" s="13">
        <v>2022</v>
      </c>
      <c r="G86" s="13"/>
      <c r="H86" s="13">
        <v>2023</v>
      </c>
      <c r="I86" s="13"/>
      <c r="J86" s="13">
        <v>2022</v>
      </c>
    </row>
    <row r="87" spans="1:10" ht="20.25" customHeight="1">
      <c r="A87" s="8"/>
      <c r="C87" s="218"/>
      <c r="D87" s="273" t="s">
        <v>96</v>
      </c>
      <c r="E87" s="273"/>
      <c r="F87" s="273"/>
      <c r="G87" s="273"/>
      <c r="H87" s="273"/>
      <c r="I87" s="273"/>
      <c r="J87" s="273"/>
    </row>
    <row r="88" spans="1:10" ht="20.25" customHeight="1">
      <c r="A88" s="2" t="s">
        <v>25</v>
      </c>
      <c r="B88" s="228"/>
      <c r="C88" s="224"/>
      <c r="D88" s="224"/>
      <c r="E88" s="224"/>
      <c r="F88" s="224"/>
      <c r="G88" s="224"/>
      <c r="H88" s="224"/>
      <c r="I88" s="224"/>
      <c r="J88" s="224"/>
    </row>
    <row r="89" spans="1:10" ht="20.25" customHeight="1">
      <c r="A89" t="s">
        <v>92</v>
      </c>
      <c r="B89" s="242"/>
      <c r="C89" s="224"/>
      <c r="D89" s="226">
        <v>-159737</v>
      </c>
      <c r="E89" s="224"/>
      <c r="F89" s="226">
        <v>-198332</v>
      </c>
      <c r="G89" s="224"/>
      <c r="H89" s="226">
        <v>-46544</v>
      </c>
      <c r="I89" s="224"/>
      <c r="J89" s="226">
        <v>-39147</v>
      </c>
    </row>
    <row r="90" spans="1:10" ht="20.25" customHeight="1">
      <c r="A90" t="s">
        <v>248</v>
      </c>
      <c r="B90" s="242"/>
      <c r="C90" s="224"/>
      <c r="D90" s="226"/>
      <c r="E90" s="224"/>
      <c r="F90" s="226"/>
      <c r="G90" s="224"/>
      <c r="H90" s="226"/>
      <c r="I90" s="224"/>
      <c r="J90" s="226"/>
    </row>
    <row r="91" spans="1:10" ht="20.25" customHeight="1">
      <c r="A91" t="s">
        <v>201</v>
      </c>
      <c r="B91" s="242"/>
      <c r="C91" s="224"/>
      <c r="D91" s="226">
        <v>-477842</v>
      </c>
      <c r="E91" s="224"/>
      <c r="F91" s="226">
        <v>248630</v>
      </c>
      <c r="G91" s="224"/>
      <c r="H91" s="225">
        <v>100000</v>
      </c>
      <c r="I91" s="224"/>
      <c r="J91" s="225">
        <v>0</v>
      </c>
    </row>
    <row r="92" spans="1:10" ht="20.25" customHeight="1">
      <c r="A92" t="s">
        <v>72</v>
      </c>
      <c r="B92" s="242"/>
      <c r="C92" s="224"/>
      <c r="D92" s="226">
        <v>2000</v>
      </c>
      <c r="E92" s="224"/>
      <c r="F92" s="226">
        <v>90000</v>
      </c>
      <c r="G92" s="224"/>
      <c r="H92" s="226">
        <v>0</v>
      </c>
      <c r="I92" s="224"/>
      <c r="J92" s="226">
        <v>0</v>
      </c>
    </row>
    <row r="93" spans="1:10" ht="20.25" customHeight="1">
      <c r="A93" t="s">
        <v>73</v>
      </c>
      <c r="B93" s="242"/>
      <c r="C93" s="224"/>
      <c r="D93" s="225">
        <v>0</v>
      </c>
      <c r="E93" s="224"/>
      <c r="F93" s="225">
        <v>0</v>
      </c>
      <c r="G93" s="224"/>
      <c r="H93" s="226">
        <v>-317000</v>
      </c>
      <c r="I93" s="224"/>
      <c r="J93" s="226">
        <v>-128500</v>
      </c>
    </row>
    <row r="94" spans="1:10" ht="20.25" customHeight="1">
      <c r="A94" t="s">
        <v>144</v>
      </c>
      <c r="B94" s="242"/>
      <c r="C94" s="224"/>
      <c r="D94" s="225">
        <v>-22277</v>
      </c>
      <c r="E94" s="224"/>
      <c r="F94" s="225">
        <v>-15402</v>
      </c>
      <c r="G94" s="224"/>
      <c r="H94" s="226">
        <v>-3776</v>
      </c>
      <c r="I94" s="224"/>
      <c r="J94" s="226">
        <v>-3670</v>
      </c>
    </row>
    <row r="95" spans="1:10" ht="20.25" customHeight="1">
      <c r="A95" t="s">
        <v>106</v>
      </c>
      <c r="B95" s="242"/>
      <c r="C95" s="224"/>
      <c r="D95" s="225">
        <v>405600</v>
      </c>
      <c r="E95" s="224"/>
      <c r="F95" s="225">
        <v>150000</v>
      </c>
      <c r="G95" s="224"/>
      <c r="H95" s="226">
        <v>0</v>
      </c>
      <c r="I95" s="243"/>
      <c r="J95" s="226">
        <v>0</v>
      </c>
    </row>
    <row r="96" spans="1:10" ht="20.25" customHeight="1">
      <c r="A96" t="s">
        <v>107</v>
      </c>
      <c r="B96" s="242"/>
      <c r="C96" s="224"/>
      <c r="D96" s="226">
        <v>-373141</v>
      </c>
      <c r="E96" s="224"/>
      <c r="F96" s="226">
        <v>-875316</v>
      </c>
      <c r="G96" s="224"/>
      <c r="H96" s="226">
        <v>-45000</v>
      </c>
      <c r="I96" s="243"/>
      <c r="J96" s="243">
        <v>0</v>
      </c>
    </row>
    <row r="97" spans="1:10" ht="20.25" customHeight="1">
      <c r="A97" s="3" t="s">
        <v>249</v>
      </c>
      <c r="B97" s="242"/>
      <c r="C97" s="4"/>
      <c r="D97" s="239">
        <f>SUM(D89:D96)</f>
        <v>-625397</v>
      </c>
      <c r="E97" s="4"/>
      <c r="F97" s="239">
        <f>SUM(F89:F96)</f>
        <v>-600420</v>
      </c>
      <c r="G97" s="4"/>
      <c r="H97" s="239">
        <f>SUM(H89:H96)</f>
        <v>-312320</v>
      </c>
      <c r="I97" s="4"/>
      <c r="J97" s="239">
        <f>SUM(J89:J96)</f>
        <v>-171317</v>
      </c>
    </row>
    <row r="98" spans="1:10" ht="20.25" customHeight="1">
      <c r="A98" s="3"/>
      <c r="B98" s="228"/>
      <c r="C98" s="244"/>
      <c r="E98" s="244"/>
      <c r="G98" s="244"/>
      <c r="H98" s="244"/>
      <c r="I98" s="244"/>
      <c r="J98" s="244"/>
    </row>
    <row r="99" spans="1:10" ht="20.25" customHeight="1">
      <c r="A99" s="8" t="s">
        <v>226</v>
      </c>
      <c r="B99" s="228"/>
      <c r="C99" s="244"/>
      <c r="E99" s="244"/>
      <c r="G99" s="244"/>
      <c r="H99" s="244"/>
      <c r="I99" s="244"/>
      <c r="J99" s="244"/>
    </row>
    <row r="100" spans="1:10" ht="20.25" customHeight="1">
      <c r="A100" s="3" t="s">
        <v>102</v>
      </c>
      <c r="B100" s="228"/>
      <c r="C100" s="198"/>
      <c r="D100" s="222">
        <f>D62+D77+D97</f>
        <v>-75143</v>
      </c>
      <c r="E100" s="198"/>
      <c r="F100" s="222">
        <f>F62+F77+F97</f>
        <v>446108</v>
      </c>
      <c r="G100" s="222"/>
      <c r="H100" s="222">
        <f>H62+H77+H97</f>
        <v>-42460</v>
      </c>
      <c r="I100" s="222"/>
      <c r="J100" s="222">
        <f>J62+J77+J97</f>
        <v>129742</v>
      </c>
    </row>
    <row r="101" spans="1:10" ht="20.25" customHeight="1">
      <c r="A101" t="s">
        <v>103</v>
      </c>
      <c r="B101" s="228"/>
      <c r="C101" s="244"/>
      <c r="D101" s="245">
        <v>634</v>
      </c>
      <c r="E101" s="244"/>
      <c r="F101" s="245">
        <v>-64028</v>
      </c>
      <c r="G101" s="244"/>
      <c r="H101" s="12">
        <v>0</v>
      </c>
      <c r="I101" s="225"/>
      <c r="J101" s="12">
        <v>0</v>
      </c>
    </row>
    <row r="102" spans="1:10" ht="20.25" customHeight="1">
      <c r="A102" s="3" t="s">
        <v>226</v>
      </c>
      <c r="B102" s="228"/>
      <c r="C102" s="246"/>
      <c r="D102" s="247">
        <f>SUM(D100:D101)</f>
        <v>-74509</v>
      </c>
      <c r="E102" s="246"/>
      <c r="F102" s="247">
        <f>SUM(F100:F101)</f>
        <v>382080</v>
      </c>
      <c r="G102" s="246"/>
      <c r="H102" s="247">
        <f>SUM(H100:H101)</f>
        <v>-42460</v>
      </c>
      <c r="I102" s="247"/>
      <c r="J102" s="247">
        <f>SUM(J100:J101)</f>
        <v>129742</v>
      </c>
    </row>
    <row r="103" spans="1:10" ht="20.25" customHeight="1">
      <c r="A103" t="s">
        <v>100</v>
      </c>
      <c r="B103" s="228"/>
      <c r="C103" s="244"/>
      <c r="D103" s="245">
        <v>707775</v>
      </c>
      <c r="E103" s="244"/>
      <c r="F103" s="245">
        <v>738433</v>
      </c>
      <c r="G103" s="244"/>
      <c r="H103" s="245">
        <v>116411</v>
      </c>
      <c r="I103" s="225"/>
      <c r="J103" s="245">
        <v>372765</v>
      </c>
    </row>
    <row r="104" spans="1:10" ht="20.25" customHeight="1" thickBot="1">
      <c r="A104" s="3" t="s">
        <v>101</v>
      </c>
      <c r="B104" s="248"/>
      <c r="C104" s="198"/>
      <c r="D104" s="214">
        <f>SUM(D102:D103)</f>
        <v>633266</v>
      </c>
      <c r="E104" s="198"/>
      <c r="F104" s="214">
        <f>SUM(F102:F103)</f>
        <v>1120513</v>
      </c>
      <c r="G104" s="222"/>
      <c r="H104" s="214">
        <f>SUM(H102:H103)</f>
        <v>73951</v>
      </c>
      <c r="I104" s="198"/>
      <c r="J104" s="214">
        <f>SUM(J102:J103)</f>
        <v>502507</v>
      </c>
    </row>
    <row r="105" spans="1:10" ht="20.25" customHeight="1" thickTop="1">
      <c r="C105" s="231"/>
      <c r="D105"/>
      <c r="E105" s="231"/>
      <c r="F105"/>
      <c r="G105" s="220"/>
      <c r="H105"/>
      <c r="I105" s="220"/>
      <c r="J105"/>
    </row>
    <row r="106" spans="1:10" ht="20.25" customHeight="1">
      <c r="A106" s="2" t="s">
        <v>190</v>
      </c>
      <c r="C106" s="231"/>
      <c r="D106"/>
      <c r="E106" s="231"/>
      <c r="F106"/>
      <c r="G106" s="231"/>
      <c r="H106"/>
      <c r="I106" s="231"/>
      <c r="J106"/>
    </row>
    <row r="107" spans="1:10" ht="20.25" customHeight="1">
      <c r="A107" t="s">
        <v>191</v>
      </c>
      <c r="C107" s="231">
        <v>403080</v>
      </c>
      <c r="D107" s="249">
        <v>403080</v>
      </c>
      <c r="E107" s="231"/>
      <c r="F107" s="249">
        <v>403080</v>
      </c>
      <c r="G107" s="231"/>
      <c r="H107" s="249">
        <v>0</v>
      </c>
      <c r="I107" s="231"/>
      <c r="J107" s="249">
        <v>0</v>
      </c>
    </row>
    <row r="108" spans="1:10" ht="20.25" customHeight="1">
      <c r="A108" t="s">
        <v>192</v>
      </c>
      <c r="C108" s="231">
        <v>303622</v>
      </c>
      <c r="D108" s="249">
        <v>342752</v>
      </c>
      <c r="E108" s="231"/>
      <c r="F108" s="249">
        <v>312469</v>
      </c>
      <c r="G108" s="231"/>
      <c r="H108" s="249">
        <v>11485</v>
      </c>
      <c r="I108" s="231"/>
      <c r="J108">
        <v>389</v>
      </c>
    </row>
  </sheetData>
  <mergeCells count="27">
    <mergeCell ref="H49:J49"/>
    <mergeCell ref="H50:J50"/>
    <mergeCell ref="D52:J52"/>
    <mergeCell ref="D7:F7"/>
    <mergeCell ref="H7:J7"/>
    <mergeCell ref="D9:J9"/>
    <mergeCell ref="D47:F47"/>
    <mergeCell ref="D48:F48"/>
    <mergeCell ref="D49:F49"/>
    <mergeCell ref="D50:F50"/>
    <mergeCell ref="H47:J47"/>
    <mergeCell ref="H48:J48"/>
    <mergeCell ref="D4:F4"/>
    <mergeCell ref="H4:J4"/>
    <mergeCell ref="D5:F5"/>
    <mergeCell ref="H5:J5"/>
    <mergeCell ref="D6:F6"/>
    <mergeCell ref="H6:J6"/>
    <mergeCell ref="D85:F85"/>
    <mergeCell ref="H85:J85"/>
    <mergeCell ref="D87:J87"/>
    <mergeCell ref="D82:F82"/>
    <mergeCell ref="H82:J82"/>
    <mergeCell ref="D83:F83"/>
    <mergeCell ref="H83:J83"/>
    <mergeCell ref="D84:F84"/>
    <mergeCell ref="H84:J84"/>
  </mergeCells>
  <phoneticPr fontId="4" type="noConversion"/>
  <pageMargins left="0.70866141732283472" right="0.59055118110236227" top="0.47244094488188981" bottom="0.51181102362204722" header="0.51181102362204722" footer="0.51181102362204722"/>
  <pageSetup paperSize="9" scale="78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67C536C-D8D7-4814-B867-81E1E66C8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D15E9D-834A-4F88-8A64-C16779203C1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SFP-2-4</vt:lpstr>
      <vt:lpstr>PL3M-5-6</vt:lpstr>
      <vt:lpstr>SH-7</vt:lpstr>
      <vt:lpstr>SH-8</vt:lpstr>
      <vt:lpstr>SH-9-10</vt:lpstr>
      <vt:lpstr>CF-11-13</vt:lpstr>
      <vt:lpstr>'CF-11-13'!Print_Area</vt:lpstr>
      <vt:lpstr>'PL3M-5-6'!Print_Area</vt:lpstr>
      <vt:lpstr>'SFP-2-4'!Print_Area</vt:lpstr>
      <vt:lpstr>'SH-7'!Print_Area</vt:lpstr>
      <vt:lpstr>'SH-8'!Print_Area</vt:lpstr>
      <vt:lpstr>'SH-9-10'!Print_Area</vt:lpstr>
      <vt:lpstr>'SFP-2-4'!Title2nd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2024-02-13T03:47:58Z</cp:lastPrinted>
  <dcterms:created xsi:type="dcterms:W3CDTF">2004-12-30T01:37:17Z</dcterms:created>
  <dcterms:modified xsi:type="dcterms:W3CDTF">2024-02-13T08:49:13Z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