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3\YE12'2023\"/>
    </mc:Choice>
  </mc:AlternateContent>
  <xr:revisionPtr revIDLastSave="0" documentId="13_ncr:1_{5D738EA0-C376-4E66-A871-B4AA3A194453}" xr6:coauthVersionLast="47" xr6:coauthVersionMax="47" xr10:uidLastSave="{00000000-0000-0000-0000-000000000000}"/>
  <bookViews>
    <workbookView xWindow="-120" yWindow="-120" windowWidth="24240" windowHeight="13140" tabRatio="599" activeTab="1" xr2:uid="{00000000-000D-0000-FFFF-FFFF00000000}"/>
  </bookViews>
  <sheets>
    <sheet name="BS " sheetId="7" r:id="rId1"/>
    <sheet name="PL" sheetId="18" r:id="rId2"/>
    <sheet name="SC-Conso" sheetId="8" r:id="rId3"/>
    <sheet name="SC-Company" sheetId="20" r:id="rId4"/>
    <sheet name="CF" sheetId="19" r:id="rId5"/>
  </sheets>
  <definedNames>
    <definedName name="_xlnm.Print_Area" localSheetId="0">'BS '!$A$1:$I$92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2" i="18" l="1"/>
  <c r="J58" i="18"/>
  <c r="H58" i="18"/>
  <c r="F58" i="18"/>
  <c r="D58" i="18"/>
  <c r="J54" i="18"/>
  <c r="H54" i="18"/>
  <c r="F54" i="18"/>
  <c r="D54" i="18"/>
  <c r="J60" i="18"/>
  <c r="H60" i="18"/>
  <c r="F60" i="18"/>
  <c r="D60" i="18"/>
  <c r="Q18" i="20" l="1"/>
  <c r="O18" i="20"/>
  <c r="M18" i="20"/>
  <c r="K18" i="20"/>
  <c r="I18" i="20"/>
  <c r="S29" i="20"/>
  <c r="U29" i="20" s="1"/>
  <c r="S24" i="20"/>
  <c r="U24" i="20" s="1"/>
  <c r="S23" i="20"/>
  <c r="U23" i="20" s="1"/>
  <c r="S22" i="20"/>
  <c r="U22" i="20" s="1"/>
  <c r="S21" i="20"/>
  <c r="U21" i="20" s="1"/>
  <c r="S19" i="20"/>
  <c r="U19" i="20" s="1"/>
  <c r="S17" i="20"/>
  <c r="U17" i="20" s="1"/>
  <c r="S16" i="20"/>
  <c r="U16" i="20" s="1"/>
  <c r="U18" i="20" s="1"/>
  <c r="S15" i="20"/>
  <c r="U15" i="20" s="1"/>
  <c r="S14" i="20"/>
  <c r="U14" i="20" s="1"/>
  <c r="S29" i="8"/>
  <c r="U29" i="8" s="1"/>
  <c r="S24" i="8"/>
  <c r="U24" i="8" s="1"/>
  <c r="S23" i="8"/>
  <c r="U23" i="8" s="1"/>
  <c r="S22" i="8"/>
  <c r="U22" i="8" s="1"/>
  <c r="S21" i="8"/>
  <c r="S19" i="8"/>
  <c r="U19" i="8" s="1"/>
  <c r="S18" i="8"/>
  <c r="U18" i="8" s="1"/>
  <c r="S17" i="8"/>
  <c r="U17" i="8" s="1"/>
  <c r="S16" i="8"/>
  <c r="U16" i="8" s="1"/>
  <c r="S15" i="8"/>
  <c r="U15" i="8" s="1"/>
  <c r="S14" i="8"/>
  <c r="U14" i="8" s="1"/>
  <c r="S18" i="20" l="1"/>
  <c r="U21" i="8"/>
  <c r="H41" i="18"/>
  <c r="I93" i="19" l="1"/>
  <c r="I84" i="19"/>
  <c r="E93" i="19"/>
  <c r="E84" i="19"/>
  <c r="J46" i="18"/>
  <c r="J62" i="18" s="1"/>
  <c r="F46" i="18"/>
  <c r="F62" i="18" s="1"/>
  <c r="J22" i="18"/>
  <c r="J15" i="18"/>
  <c r="J23" i="18" s="1"/>
  <c r="J26" i="18" s="1"/>
  <c r="J28" i="18" s="1"/>
  <c r="F22" i="18"/>
  <c r="F15" i="18"/>
  <c r="H85" i="7"/>
  <c r="E85" i="7"/>
  <c r="H64" i="7"/>
  <c r="H56" i="7"/>
  <c r="E64" i="7"/>
  <c r="E56" i="7"/>
  <c r="H32" i="7"/>
  <c r="H20" i="7"/>
  <c r="E32" i="7"/>
  <c r="E20" i="7"/>
  <c r="F23" i="18" l="1"/>
  <c r="F26" i="18" s="1"/>
  <c r="F28" i="18" s="1"/>
  <c r="H33" i="7"/>
  <c r="E65" i="7"/>
  <c r="E86" i="7" s="1"/>
  <c r="E33" i="7"/>
  <c r="H65" i="7"/>
  <c r="H86" i="7" s="1"/>
  <c r="E8" i="19"/>
  <c r="E32" i="19" s="1"/>
  <c r="E59" i="19" s="1"/>
  <c r="E63" i="19" s="1"/>
  <c r="E94" i="19" s="1"/>
  <c r="E96" i="19" s="1"/>
  <c r="E97" i="19" s="1"/>
  <c r="I8" i="19"/>
  <c r="I32" i="19" s="1"/>
  <c r="I59" i="19" s="1"/>
  <c r="I63" i="19" s="1"/>
  <c r="I94" i="19" s="1"/>
  <c r="I96" i="19" s="1"/>
  <c r="I97" i="19" s="1"/>
  <c r="F64" i="18"/>
  <c r="J64" i="18"/>
  <c r="H87" i="7" l="1"/>
  <c r="E87" i="7"/>
  <c r="Q25" i="20"/>
  <c r="Q30" i="20" s="1"/>
  <c r="O25" i="20"/>
  <c r="O30" i="20" s="1"/>
  <c r="M25" i="20"/>
  <c r="M30" i="20" s="1"/>
  <c r="K25" i="20"/>
  <c r="G25" i="20"/>
  <c r="E25" i="20"/>
  <c r="C25" i="20"/>
  <c r="C30" i="20" s="1"/>
  <c r="H15" i="18"/>
  <c r="D15" i="18"/>
  <c r="M25" i="8"/>
  <c r="M30" i="8" s="1"/>
  <c r="G30" i="20" l="1"/>
  <c r="G32" i="20" s="1"/>
  <c r="E30" i="20"/>
  <c r="E32" i="20" s="1"/>
  <c r="S25" i="20"/>
  <c r="S30" i="20" s="1"/>
  <c r="K30" i="20"/>
  <c r="C32" i="20"/>
  <c r="C31" i="20"/>
  <c r="E31" i="20"/>
  <c r="I31" i="20"/>
  <c r="G31" i="20"/>
  <c r="S31" i="20" l="1"/>
  <c r="Q25" i="8"/>
  <c r="Q30" i="8" s="1"/>
  <c r="S32" i="20" l="1"/>
  <c r="U31" i="20"/>
  <c r="C84" i="19" l="1"/>
  <c r="G84" i="19"/>
  <c r="G93" i="19" l="1"/>
  <c r="C93" i="19"/>
  <c r="H46" i="18"/>
  <c r="H62" i="18" s="1"/>
  <c r="D46" i="18"/>
  <c r="H22" i="18"/>
  <c r="D22" i="18"/>
  <c r="H23" i="18" l="1"/>
  <c r="H26" i="18" s="1"/>
  <c r="D23" i="18"/>
  <c r="D26" i="18" s="1"/>
  <c r="H28" i="18" l="1"/>
  <c r="G8" i="19"/>
  <c r="G32" i="19" s="1"/>
  <c r="D28" i="18"/>
  <c r="C8" i="19"/>
  <c r="C32" i="19" s="1"/>
  <c r="C59" i="19" s="1"/>
  <c r="C63" i="19" s="1"/>
  <c r="C94" i="19" s="1"/>
  <c r="C96" i="19" s="1"/>
  <c r="C97" i="19" s="1"/>
  <c r="H64" i="18" l="1"/>
  <c r="D64" i="18"/>
  <c r="G59" i="19"/>
  <c r="G63" i="19" s="1"/>
  <c r="G94" i="19" s="1"/>
  <c r="G96" i="19" s="1"/>
  <c r="G97" i="19" s="1"/>
  <c r="I25" i="20" l="1"/>
  <c r="I30" i="20" s="1"/>
  <c r="U25" i="20" l="1"/>
  <c r="U30" i="20" s="1"/>
  <c r="G32" i="7"/>
  <c r="I32" i="20" l="1"/>
  <c r="K25" i="8"/>
  <c r="K30" i="8" l="1"/>
  <c r="G25" i="8"/>
  <c r="G30" i="8" s="1"/>
  <c r="E25" i="8"/>
  <c r="E30" i="8" s="1"/>
  <c r="C25" i="8"/>
  <c r="C30" i="8" s="1"/>
  <c r="D64" i="7" l="1"/>
  <c r="G64" i="7"/>
  <c r="D32" i="7" l="1"/>
  <c r="S31" i="8" l="1"/>
  <c r="O25" i="8"/>
  <c r="O30" i="8" l="1"/>
  <c r="S25" i="8"/>
  <c r="D85" i="7"/>
  <c r="D56" i="7"/>
  <c r="D20" i="7"/>
  <c r="G20" i="7"/>
  <c r="S30" i="8" l="1"/>
  <c r="S32" i="8" s="1"/>
  <c r="U32" i="20"/>
  <c r="G33" i="7"/>
  <c r="D65" i="7"/>
  <c r="D86" i="7" s="1"/>
  <c r="D33" i="7"/>
  <c r="D87" i="7" l="1"/>
  <c r="G85" i="7" l="1"/>
  <c r="G56" i="7"/>
  <c r="G65" i="7" l="1"/>
  <c r="G86" i="7" s="1"/>
  <c r="G87" i="7" l="1"/>
  <c r="G32" i="8" l="1"/>
  <c r="E32" i="8"/>
  <c r="C32" i="8"/>
  <c r="E31" i="8" l="1"/>
  <c r="C31" i="8"/>
  <c r="G31" i="8"/>
  <c r="I31" i="8" l="1"/>
  <c r="U31" i="8" l="1"/>
  <c r="I25" i="8" l="1"/>
  <c r="I30" i="8" l="1"/>
  <c r="I32" i="8" s="1"/>
  <c r="U25" i="8"/>
  <c r="U30" i="8" s="1"/>
  <c r="U32" i="8" s="1"/>
</calcChain>
</file>

<file path=xl/sharedStrings.xml><?xml version="1.0" encoding="utf-8"?>
<sst xmlns="http://schemas.openxmlformats.org/spreadsheetml/2006/main" count="385" uniqueCount="248">
  <si>
    <t>งบการเงินรวม</t>
  </si>
  <si>
    <t>กำไรสะสม</t>
  </si>
  <si>
    <t>ยังไม่ได้จัดสรร</t>
  </si>
  <si>
    <t>รวม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</si>
  <si>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</si>
  <si>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</si>
  <si>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งบแสดงฐานะการเงิน</t>
  </si>
  <si>
    <t>หมายเหตุ</t>
  </si>
  <si>
    <t>สินทรัพย์</t>
  </si>
  <si>
    <t>เงินสดและรายการเทียบเท่าเงินสด</t>
  </si>
  <si>
    <t>เงินลงทุนในบริษัทย่อย</t>
  </si>
  <si>
    <t>รวมสินทรัพย์</t>
  </si>
  <si>
    <t>งบแสดงฐานะการเงิน (ต่อ)</t>
  </si>
  <si>
    <t>เจ้าหนี้ธุรกิจหลักทรัพย์และสัญญาซื้อขายล่วงหน้า</t>
  </si>
  <si>
    <t>สำรองผลประโยชน์ระยะยาวของพนักงาน</t>
  </si>
  <si>
    <t>ภาษีเงินได้นิติบุคคลค้างจ่าย</t>
  </si>
  <si>
    <t>รวมหนี้สิน</t>
  </si>
  <si>
    <t>ทุนเรือนหุ้น</t>
  </si>
  <si>
    <t xml:space="preserve">   ทุนจดทะเบียน </t>
  </si>
  <si>
    <t xml:space="preserve">กำไรสะสม </t>
  </si>
  <si>
    <t xml:space="preserve">   ยังไม่ได้จัดสรร</t>
  </si>
  <si>
    <t>กรรมการ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</si>
  <si>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</si>
  <si>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</si>
  <si>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</si>
  <si>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</si>
  <si>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</si>
  <si>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</si>
  <si>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งบกำไรขาดทุนเบ็ดเสร็จ (ต่อ)</t>
  </si>
  <si>
    <t>กำไรขาดทุนเบ็ดเสร็จอื่น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</si>
  <si>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</si>
  <si>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</si>
  <si>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</si>
  <si>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</si>
  <si>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</si>
  <si>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</si>
  <si>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>สินทรัพย์ดำเนินงานลดลง (เพิ่มขึ้น)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</si>
  <si>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</si>
  <si>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</si>
  <si>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</si>
  <si>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</si>
  <si>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</si>
  <si>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</si>
  <si>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</si>
  <si>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</si>
  <si>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</si>
  <si>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</si>
  <si>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</si>
  <si>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</si>
  <si>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ข้อมูลเพิ่มเติมประกอบกระแสเงินสด</t>
  </si>
  <si>
    <t>รายการที่มิใช่เงินสด: -</t>
  </si>
  <si>
    <t>สินทรัพย์ภาษีเงินได้รอการตัดบัญชี</t>
  </si>
  <si>
    <t>เงินปันผลรับจากบริษัทย่อย</t>
  </si>
  <si>
    <t>เงินสดจ่ายซื้อที่ดิน อาคารและอุปกรณ์และสินทรัพย์ไม่มีตัวตน</t>
  </si>
  <si>
    <t>สินทรัพย์หมุนเวียน</t>
  </si>
  <si>
    <t>ลูกหนี้ธุรกิจหลักทรัพย์และสัญญาซื้อขายล่วงหน้า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</si>
  <si>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</si>
  <si>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</si>
  <si>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</si>
  <si>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</si>
  <si>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</si>
  <si>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</si>
  <si>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</si>
  <si>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</si>
  <si>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</si>
  <si>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</si>
  <si>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</si>
  <si>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</si>
  <si>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</si>
  <si>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</si>
  <si>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</si>
  <si>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</si>
  <si>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</si>
  <si>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</si>
  <si>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</si>
  <si>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</si>
  <si>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</si>
  <si>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</si>
  <si>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</si>
  <si>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</si>
  <si>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</si>
  <si>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</si>
  <si>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</si>
  <si>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</si>
  <si>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</si>
  <si>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ส่วนเกินมูลค่า</t>
  </si>
  <si>
    <t>ที่ออกและชำระแล้ว</t>
  </si>
  <si>
    <t>หุ้นสามัญ</t>
  </si>
  <si>
    <t>หัก: ผลกระทบของภาษีเงินได้</t>
  </si>
  <si>
    <t>กำไรขาดทุน:</t>
  </si>
  <si>
    <t xml:space="preserve">กำไรต่อหุ้น </t>
  </si>
  <si>
    <t xml:space="preserve">   จากกิจกรรมดำเนินงาน: -</t>
  </si>
  <si>
    <t xml:space="preserve">   เจ้าหนี้อื่น</t>
  </si>
  <si>
    <t>เงินสดรับจากดอกเบี้ยรับจากเงินลงทุนในตราสารหนี้</t>
  </si>
  <si>
    <t>บริษัท เอเซีย พลัส กรุ๊ป โฮลดิ้งส์ จำกัด (มหาชน) และบริษัทย่อย</t>
  </si>
  <si>
    <t>รายได้ค่านายหน้า</t>
  </si>
  <si>
    <t xml:space="preserve">         ของสินทรัพย์ตราสารอนุพันธ์</t>
  </si>
  <si>
    <t xml:space="preserve">      ค่าใช้จ่ายผลประโยชน์ระยะยาวของพนักงาน </t>
  </si>
  <si>
    <t>ค่าธรรมเนียมและบริการค้างจ่ายจากธุรกิจจัดการกองทุน</t>
  </si>
  <si>
    <t xml:space="preserve">   เงินปันผลค้างรับ</t>
  </si>
  <si>
    <t xml:space="preserve">      ขาดทุนจากการตัดจำหน่ายอุปกรณ์</t>
  </si>
  <si>
    <t>รายได้ค่าธรรมเนียมและบริการ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</si>
  <si>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</si>
  <si>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</si>
  <si>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</si>
  <si>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รายได้ค่าธรรมเนียมและบริการค้างรับจากธุรกิจจัดการลงทุน</t>
  </si>
  <si>
    <t xml:space="preserve">   ค่าธรรมเนียมและบริการค้างจ่ายจากธุรกิจจัดการกองทุน</t>
  </si>
  <si>
    <t>ค่าใช้จ่ายผลประโยชน์พนักงาน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</si>
  <si>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</si>
  <si>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</si>
  <si>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</si>
  <si>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</si>
  <si>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ส่วนแบ่งกำไรจากเงินลงทุนในบริษัทย่อย</t>
  </si>
  <si>
    <t>กระแสเงินสดจากกิจกรรมจัดหาเงิน</t>
  </si>
  <si>
    <t xml:space="preserve">      ส่วนแบ่งกำไรจากเงินลงทุนในบริษัทย่อย</t>
  </si>
  <si>
    <t>กำไรก่อนภาษี</t>
  </si>
  <si>
    <t xml:space="preserve">   เงินสดจ่ายผลประโยชน์ระยะยาวของพนักงาน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</si>
  <si>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</si>
  <si>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</si>
  <si>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 xml:space="preserve">   จัดการกองทุน</t>
  </si>
  <si>
    <t>รายได้ค่าธรรมเนียมและบริการค้างรับจากธุรกิจ</t>
  </si>
  <si>
    <t>เงินลงทุนในบริษัทร่วม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</si>
  <si>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</si>
  <si>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</si>
  <si>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</si>
  <si>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</si>
  <si>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>ผ่านกำไรขาดทุนเบ็ดเสร็จอื่น</t>
  </si>
  <si>
    <t>มูลค่าเงินลงทุนในตราสารหนี้</t>
  </si>
  <si>
    <t>ที่วัดมูลค่าด้วยมูลค่ายุติธรรม</t>
  </si>
  <si>
    <t>ของส่วนของผู้ถือหุ้น</t>
  </si>
  <si>
    <t>องค์ประกอบอื่น</t>
  </si>
  <si>
    <t>ส่วนของ</t>
  </si>
  <si>
    <t>ผู้ถือหุ้น</t>
  </si>
  <si>
    <t>เงินลงทุนชั่วคราว</t>
  </si>
  <si>
    <t>เงินลงทุนระยะยาวอื่น</t>
  </si>
  <si>
    <t>หนี้สินตราสารอนุพันธ์</t>
  </si>
  <si>
    <t>สินทรัพย์ตราสารอนุพันธ์</t>
  </si>
  <si>
    <t>งบแสดงการเปลี่ยนแปลงส่วนของผู้ถือหุ้น (ต่อ)</t>
  </si>
  <si>
    <t>กำไรก่อนภาษีเงินได้</t>
  </si>
  <si>
    <t>ต้นทุนทางการเงิน</t>
  </si>
  <si>
    <t>รายการปรับกระทบกำไรก่อนภาษีเงินได้เป็นเงินสดรับ (จ่าย)</t>
  </si>
  <si>
    <t>เงินสมทบกองทุนชำระราคา</t>
  </si>
  <si>
    <t>ส่วนแบ่งกำไรขาดทุน</t>
  </si>
  <si>
    <t>เบ็ดเสร็จอื่น</t>
  </si>
  <si>
    <t>ในบริษัทร่วม</t>
  </si>
  <si>
    <t>จ่ายเงินปันผล</t>
  </si>
  <si>
    <t>รายได้ดอกเบี้ย</t>
  </si>
  <si>
    <t>รายการที่จะถูกจัดประเภทรายการใหม่เข้าไปในส่วนของ</t>
  </si>
  <si>
    <t xml:space="preserve">   กำไรหรือขาดทุนในภายหลัง</t>
  </si>
  <si>
    <t xml:space="preserve">   ที่วัดมูลค่ายุติธรรมผ่านกำไรขาดทุนเบ็ดเสร็จอื่น</t>
  </si>
  <si>
    <t>ส่วนแบ่งกำไรขาดทุนเบ็ดเสร็จอื่นในบริษัทร่วม</t>
  </si>
  <si>
    <t xml:space="preserve">   กำไรหรือขาดทุนในภายหลัง - สุทธิจากภาษีเงินได้</t>
  </si>
  <si>
    <t xml:space="preserve">      ค่าเสื่อมราคาและรายจ่ายตัดบัญชี</t>
  </si>
  <si>
    <t xml:space="preserve">   และหนี้สินดำเนินงาน</t>
  </si>
  <si>
    <t xml:space="preserve">   สินทรัพย์ทางการเงินหมุนเวียนอื่น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</si>
  <si>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</si>
  <si>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</si>
  <si>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>เงินสดจากเงินปันผลรับจากเงินลงทุนในตราสารทุน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</si>
  <si>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</si>
  <si>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</si>
  <si>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>เงินสดจ่ายชำระหนี้สินตามสัญญาเช่า</t>
  </si>
  <si>
    <t xml:space="preserve">  </t>
  </si>
  <si>
    <t xml:space="preserve">   สินทรัพย์สิทธิการใช้ลดลงจากการยกเลิกสัญญา</t>
  </si>
  <si>
    <t xml:space="preserve">   หนี้สินตามสัญญาเช่าลดลงจากการยกเลิกสัญญาเช่า</t>
  </si>
  <si>
    <t xml:space="preserve">      ที่วัดมูลค่ายุติธรรมผ่านกำไรขาดทุนเบ็ดเสร็จอื่น</t>
  </si>
  <si>
    <t>(หน่วย: บาท)</t>
  </si>
  <si>
    <t>รายการที่จะไม่ถูกจัดประเภทรายการใหม่เข้าไปในส่วนของ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</si>
  <si>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</si>
  <si>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</si>
  <si>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</si>
  <si>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สินทรัพย์สิทธิการใช้เพิ่มขึ้น</t>
  </si>
  <si>
    <t xml:space="preserve">   หนี้สินตามสัญญาเช่าเพิ่มขึ้น</t>
  </si>
  <si>
    <t xml:space="preserve">    กำไรสำหรับปี (บาท/หุ้น)</t>
  </si>
  <si>
    <t xml:space="preserve">      กำไรจากการยกเลิกสัญญาเช่า</t>
  </si>
  <si>
    <t>เงินสดและรายการเทียบเท่าเงินสดต้นปี</t>
  </si>
  <si>
    <t>หลักทรัพย์ซื้อโดยมีสัญญาขายคืน</t>
  </si>
  <si>
    <t>ผลต่างของอัตราแลกเปลี่ยนจากการแปลงค่า</t>
  </si>
  <si>
    <t>เงินตราต่างประเทศ</t>
  </si>
  <si>
    <t xml:space="preserve">         ของหนี้สินตราสารอนุพันธ์</t>
  </si>
  <si>
    <t xml:space="preserve">   หลักทรัพย์ซื้อโดยมีสัญญาขายคืน</t>
  </si>
  <si>
    <t xml:space="preserve">   หลักทรัพย์ขายโดยมีสัญญาซื้อคืน</t>
  </si>
  <si>
    <t>เงินสดจ่ายซื้อเงินลงทุนทั่วไป</t>
  </si>
  <si>
    <t>เงินสดรับจากการขายเงินลงทุนทั่วไป</t>
  </si>
  <si>
    <t>ผลต่างจาก</t>
  </si>
  <si>
    <t>การแปลงค่า</t>
  </si>
  <si>
    <t>งบการเงินที่เป็น</t>
  </si>
  <si>
    <t>หลักทรัพย์ขายโดยมีสัญญาซื้อคืน</t>
  </si>
  <si>
    <t xml:space="preserve">   ถึงกำหนดชำระภายในหนึ่งปี</t>
  </si>
  <si>
    <t>ส่วนแบ่งขาดทุนจากเงินลงทุนในบริษัทร่วม</t>
  </si>
  <si>
    <t>จัดสรรแล้ว -</t>
  </si>
  <si>
    <t>สำรองตามกฎหมาย</t>
  </si>
  <si>
    <t>มูลค่าเงินลงทุน</t>
  </si>
  <si>
    <t xml:space="preserve">      ส่วนแบ่งขาดทุนจากเงินลงทุนในบริษัทร่วม</t>
  </si>
  <si>
    <t>กำไร (ขาดทุน) จากการดำเนินงานก่อนการเปลี่ยนแปลงในสินทรัพย์</t>
  </si>
  <si>
    <t>เงินสดและรายการเทียบเท่าเงินสดปลายปี (หมายเหตุ 6)</t>
  </si>
  <si>
    <t xml:space="preserve">   สินค้าคงเหลือ - สินทรัพย์ดิจิทัล</t>
  </si>
  <si>
    <t>เงินให้กู้ยืมระยะสั้นแก่กิจการที่เกี่ยวข้องกัน</t>
  </si>
  <si>
    <t>ประมาณการหนี้สินค่ารื้อถอน</t>
  </si>
  <si>
    <t>รายได้จากการให้บริการสนับสนุนทรัพยากรบุคคล</t>
  </si>
  <si>
    <t>กำไรขาดทุนเบ็ดเสร็จอื่น:</t>
  </si>
  <si>
    <t xml:space="preserve">   งบการเงินของบริษัทร่วมที่เป็นเงินตราต่างประเทศ</t>
  </si>
  <si>
    <t>ยอดคงเหลือ ณ วันที่ 1 มกราคม 2565</t>
  </si>
  <si>
    <t>ยอดคงเหลือ ณ วันที่ 31 ธันวาคม 2565</t>
  </si>
  <si>
    <t>2565</t>
  </si>
  <si>
    <t>หุ้นกู้ระยะยาว</t>
  </si>
  <si>
    <t>กำไร (ขาดทุน) จากกิจกรรมดำเนินงาน</t>
  </si>
  <si>
    <t>รายได้ (ค่าใช้จ่าย) ภาษีเงินได้</t>
  </si>
  <si>
    <t>ขาดทุนจากการวัดมูลค่าเงินลงทุนในตราสารหนี้</t>
  </si>
  <si>
    <t xml:space="preserve">      กำไรจากการจำหน่ายที่ดิน อาคารและอุปกรณ์</t>
  </si>
  <si>
    <t>เงินสดรับจากหุ้นกู้ระยะยาว</t>
  </si>
  <si>
    <t>กำไร (ขาดทุน) และผลตอบแทนจากเครื่องมือทางการเงิน</t>
  </si>
  <si>
    <t>เงินสดสุทธิจาก (ใช้ไปใน) กิจกรรมลงทุน</t>
  </si>
  <si>
    <t xml:space="preserve">   ขาดทุนจากการวัดมูลค่าเงินลงทุนในตราสารหนี้</t>
  </si>
  <si>
    <t>เงินสดและรายการเทียบเท่าเงินสดเพิ่มขึ้น (ลดลง) สุทธิ</t>
  </si>
  <si>
    <t xml:space="preserve">      ขาดทุนจากการเปลี่ยนแปลงมูลค่ายุติธรรมของหุ้นยืม</t>
  </si>
  <si>
    <t>ณ วันที่ 31 ธันวาคม 2566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</si>
  <si>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</si>
  <si>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</si>
  <si>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</si>
  <si>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</si>
  <si>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กำไร (ขาดทุน) จากการวัดมูลค่าเงินลงทุนในตราสารทุน</t>
  </si>
  <si>
    <t>เงินปันผลจ่าย (หมายเหตุ 38)</t>
  </si>
  <si>
    <t>กำไร (ขาดทุน) จากการวัด</t>
  </si>
  <si>
    <t xml:space="preserve">      (กำไร) ขาดทุนจากการเปลี่ยนแปลงในมูลค่ายุติธรรม</t>
  </si>
  <si>
    <t xml:space="preserve">     โอนกลับผลขาดทุนจากการปรับลดมูลค่าสินค้าคงเหลือ </t>
  </si>
  <si>
    <t xml:space="preserve">        - สินทรัพย์ดิจิทัล</t>
  </si>
  <si>
    <t xml:space="preserve">      (กำไร) ขาดทุนจากการเปลี่ยนแปลงมูลค่ายุติธรรมของเงินลงทุน</t>
  </si>
  <si>
    <t xml:space="preserve">      ขาดทุนจากการขายเงินลงทุน</t>
  </si>
  <si>
    <t xml:space="preserve">      ขาดทุนจากการตัดจำหน่ายเงินลงทุน</t>
  </si>
  <si>
    <t>เงินสดสุทธิใช้ไปในกิจกรรมจัดหาเงิน</t>
  </si>
  <si>
    <t>เงินกู้ยืมระยะสั้นลดลง</t>
  </si>
  <si>
    <t xml:space="preserve">   ที่กำหนดให้วัดมูลค่ายุติธรรมผ่านกำไรขาดทุนเบ็ดเสร็จอื่น</t>
  </si>
  <si>
    <t>ขาดทุนจากการวัด</t>
  </si>
  <si>
    <t>ในตราสารทุนที่กำหนดให้</t>
  </si>
  <si>
    <t>วัดมูลค่ายุติธรรม</t>
  </si>
  <si>
    <t>ผ่านกำไรขาดทุน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</si>
  <si>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</si>
  <si>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</si>
  <si>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เงินให้กู้ยืมระยะสั้นแก่กิจการที่เกี่ยวข้องกัน (เพิ่มขึ้น) ลดลง</t>
  </si>
  <si>
    <t xml:space="preserve">   กำไร (ขาดทุน) จากการวัดมูลค่าเงินลงทุนในตราสารทุน</t>
  </si>
  <si>
    <t xml:space="preserve">      ที่กำหนดให้วัดมูลค่ายุติธรรมผ่านกำไรขาดทุนเบ็ดเสร็จอื่น</t>
  </si>
  <si>
    <t>เงินสดจ่ายจากการชำระคืนหุ้นกู้ระยะยาว</t>
  </si>
  <si>
    <t>กำไรจากการขายเงินลงทุนในตราสารทุนที่กำหนดให้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</si>
  <si>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</si>
  <si>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โอนกำไรจากการขายเงินลงทุนในตราสารทุน</t>
  </si>
  <si>
    <t xml:space="preserve">   ที่กำหนดให้วัดมูลค่ายุติธรรมผ่าน</t>
  </si>
  <si>
    <t xml:space="preserve">   กำไรขาดทุนเบ็ดเสร็จอื่นไปกำไรสะสม</t>
  </si>
  <si>
    <t xml:space="preserve">   (หมายเหตุ 7.6)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</si>
</sst>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4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66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67" fontId="4" fillId="0" borderId="0"/>
    <xf numFmtId="168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6">
      <alignment horizontal="left" vertical="top"/>
    </xf>
    <xf numFmtId="0" fontId="18" fillId="0" borderId="0">
      <alignment horizontal="left"/>
    </xf>
    <xf numFmtId="0" fontId="19" fillId="0" borderId="6">
      <alignment horizontal="left" vertical="top"/>
    </xf>
    <xf numFmtId="0" fontId="20" fillId="0" borderId="0">
      <alignment horizontal="left"/>
    </xf>
    <xf numFmtId="10" fontId="13" fillId="3" borderId="7" applyNumberFormat="0" applyBorder="0" applyAlignment="0" applyProtection="0"/>
    <xf numFmtId="37" fontId="21" fillId="0" borderId="0"/>
    <xf numFmtId="169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8" applyNumberFormat="0" applyFill="0" applyAlignment="0" applyProtection="0">
      <alignment horizontal="center" vertical="center"/>
    </xf>
    <xf numFmtId="0" fontId="10" fillId="0" borderId="9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</cellStyleXfs>
  <cellXfs count="167">
    <xf numFmtId="0" fontId="0" fillId="0" borderId="0" xfId="0"/>
    <xf numFmtId="0" fontId="30" fillId="0" borderId="0" xfId="3" applyNumberFormat="1" applyFont="1" applyFill="1" applyAlignment="1">
      <alignment vertical="center"/>
    </xf>
    <xf numFmtId="0" fontId="31" fillId="0" borderId="0" xfId="3" applyNumberFormat="1" applyFont="1" applyFill="1" applyAlignment="1">
      <alignment vertical="center"/>
    </xf>
    <xf numFmtId="37" fontId="30" fillId="0" borderId="0" xfId="3" applyNumberFormat="1" applyFont="1" applyFill="1" applyBorder="1" applyAlignment="1">
      <alignment vertical="center"/>
    </xf>
    <xf numFmtId="0" fontId="33" fillId="0" borderId="0" xfId="3" applyNumberFormat="1" applyFont="1" applyFill="1" applyAlignment="1">
      <alignment horizontal="center" vertical="center"/>
    </xf>
    <xf numFmtId="37" fontId="31" fillId="0" borderId="0" xfId="3" applyNumberFormat="1" applyFont="1" applyFill="1" applyAlignment="1">
      <alignment vertical="center"/>
    </xf>
    <xf numFmtId="41" fontId="31" fillId="0" borderId="0" xfId="3" applyNumberFormat="1" applyFont="1" applyFill="1" applyAlignment="1">
      <alignment vertical="center"/>
    </xf>
    <xf numFmtId="0" fontId="31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Alignment="1">
      <alignment horizontal="right" vertical="center"/>
    </xf>
    <xf numFmtId="41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Border="1" applyAlignment="1">
      <alignment horizontal="right" vertical="center"/>
    </xf>
    <xf numFmtId="41" fontId="31" fillId="0" borderId="0" xfId="3" applyNumberFormat="1" applyFont="1" applyFill="1" applyBorder="1" applyAlignment="1">
      <alignment horizontal="right" vertical="center"/>
    </xf>
    <xf numFmtId="43" fontId="31" fillId="0" borderId="0" xfId="4" applyNumberFormat="1" applyFont="1" applyFill="1" applyAlignment="1">
      <alignment horizontal="right" vertical="center"/>
    </xf>
    <xf numFmtId="0" fontId="31" fillId="0" borderId="4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Continuous" vertical="center"/>
    </xf>
    <xf numFmtId="0" fontId="31" fillId="0" borderId="1" xfId="3" quotePrefix="1" applyNumberFormat="1" applyFont="1" applyFill="1" applyBorder="1" applyAlignment="1">
      <alignment horizontal="center" vertical="center"/>
    </xf>
    <xf numFmtId="0" fontId="32" fillId="0" borderId="0" xfId="3" applyNumberFormat="1" applyFont="1" applyFill="1" applyAlignment="1">
      <alignment vertical="center"/>
    </xf>
    <xf numFmtId="0" fontId="30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Border="1" applyAlignment="1">
      <alignment horizontal="right" vertical="center"/>
    </xf>
    <xf numFmtId="37" fontId="31" fillId="0" borderId="0" xfId="3" applyNumberFormat="1" applyFont="1" applyFill="1" applyBorder="1" applyAlignment="1">
      <alignment vertical="center"/>
    </xf>
    <xf numFmtId="41" fontId="31" fillId="0" borderId="0" xfId="3" applyNumberFormat="1" applyFont="1" applyFill="1" applyBorder="1" applyAlignment="1">
      <alignment vertical="center"/>
    </xf>
    <xf numFmtId="41" fontId="31" fillId="0" borderId="5" xfId="3" applyNumberFormat="1" applyFont="1" applyFill="1" applyBorder="1" applyAlignment="1">
      <alignment horizontal="right" vertical="center"/>
    </xf>
    <xf numFmtId="38" fontId="30" fillId="0" borderId="0" xfId="3" applyNumberFormat="1" applyFont="1" applyFill="1" applyAlignment="1">
      <alignment vertical="center"/>
    </xf>
    <xf numFmtId="38" fontId="31" fillId="0" borderId="0" xfId="3" applyNumberFormat="1" applyFont="1" applyFill="1" applyAlignment="1">
      <alignment vertical="center"/>
    </xf>
    <xf numFmtId="41" fontId="31" fillId="0" borderId="0" xfId="3" applyNumberFormat="1" applyFont="1" applyFill="1" applyBorder="1" applyAlignment="1">
      <alignment horizontal="center" vertical="center"/>
    </xf>
    <xf numFmtId="41" fontId="31" fillId="0" borderId="11" xfId="3" applyNumberFormat="1" applyFont="1" applyFill="1" applyBorder="1" applyAlignment="1">
      <alignment vertical="center"/>
    </xf>
    <xf numFmtId="41" fontId="31" fillId="0" borderId="3" xfId="3" applyNumberFormat="1" applyFont="1" applyFill="1" applyBorder="1" applyAlignment="1">
      <alignment vertical="center"/>
    </xf>
    <xf numFmtId="165" fontId="31" fillId="0" borderId="0" xfId="0" applyNumberFormat="1" applyFont="1" applyFill="1" applyAlignment="1">
      <alignment horizontal="center" vertical="top"/>
    </xf>
    <xf numFmtId="165" fontId="31" fillId="0" borderId="1" xfId="0" applyNumberFormat="1" applyFont="1" applyFill="1" applyBorder="1" applyAlignment="1">
      <alignment horizontal="center" vertical="top"/>
    </xf>
    <xf numFmtId="0" fontId="31" fillId="0" borderId="0" xfId="3" applyNumberFormat="1" applyFont="1" applyFill="1" applyAlignment="1">
      <alignment horizontal="center" vertical="center"/>
    </xf>
    <xf numFmtId="41" fontId="31" fillId="0" borderId="1" xfId="3" applyNumberFormat="1" applyFont="1" applyFill="1" applyBorder="1" applyAlignment="1">
      <alignment horizontal="right" vertical="center"/>
    </xf>
    <xf numFmtId="37" fontId="30" fillId="0" borderId="0" xfId="3" applyNumberFormat="1" applyFont="1" applyFill="1" applyAlignment="1">
      <alignment vertical="center"/>
    </xf>
    <xf numFmtId="41" fontId="31" fillId="0" borderId="0" xfId="3" applyNumberFormat="1" applyFont="1" applyFill="1" applyAlignment="1">
      <alignment horizontal="center" vertical="center"/>
    </xf>
    <xf numFmtId="41" fontId="31" fillId="0" borderId="3" xfId="3" applyNumberFormat="1" applyFont="1" applyFill="1" applyBorder="1" applyAlignment="1">
      <alignment horizontal="right" vertical="center"/>
    </xf>
    <xf numFmtId="41" fontId="31" fillId="0" borderId="2" xfId="3" applyNumberFormat="1" applyFont="1" applyFill="1" applyBorder="1" applyAlignment="1">
      <alignment horizontal="right" vertical="center"/>
    </xf>
    <xf numFmtId="41" fontId="31" fillId="0" borderId="0" xfId="4" applyNumberFormat="1" applyFont="1" applyFill="1" applyAlignment="1">
      <alignment horizontal="right" vertical="center"/>
    </xf>
    <xf numFmtId="165" fontId="31" fillId="0" borderId="0" xfId="4" applyNumberFormat="1" applyFont="1" applyFill="1" applyAlignment="1">
      <alignment horizontal="right" vertical="center"/>
    </xf>
    <xf numFmtId="0" fontId="31" fillId="0" borderId="0" xfId="0" applyNumberFormat="1" applyFont="1" applyFill="1" applyAlignment="1">
      <alignment horizontal="left" vertical="top"/>
    </xf>
    <xf numFmtId="38" fontId="31" fillId="0" borderId="0" xfId="3" applyNumberFormat="1" applyFont="1" applyFill="1" applyAlignment="1">
      <alignment horizontal="left" vertical="center"/>
    </xf>
    <xf numFmtId="0" fontId="30" fillId="0" borderId="0" xfId="3" applyNumberFormat="1" applyFont="1" applyFill="1" applyBorder="1" applyAlignment="1">
      <alignment horizontal="center" vertical="center"/>
    </xf>
    <xf numFmtId="0" fontId="31" fillId="0" borderId="0" xfId="3" applyNumberFormat="1" applyFont="1" applyFill="1" applyBorder="1" applyAlignment="1">
      <alignment horizontal="center" vertical="center"/>
    </xf>
    <xf numFmtId="37" fontId="31" fillId="0" borderId="0" xfId="3" applyNumberFormat="1" applyFont="1" applyFill="1" applyAlignment="1">
      <alignment horizontal="center" vertical="center"/>
    </xf>
    <xf numFmtId="37" fontId="31" fillId="0" borderId="1" xfId="3" applyNumberFormat="1" applyFont="1" applyFill="1" applyBorder="1" applyAlignment="1">
      <alignment horizontal="center" vertical="center"/>
    </xf>
    <xf numFmtId="41" fontId="31" fillId="0" borderId="10" xfId="3" applyNumberFormat="1" applyFont="1" applyFill="1" applyBorder="1" applyAlignment="1">
      <alignment vertical="center"/>
    </xf>
    <xf numFmtId="38" fontId="31" fillId="0" borderId="0" xfId="3" applyNumberFormat="1" applyFont="1" applyFill="1" applyBorder="1" applyAlignment="1">
      <alignment vertical="center"/>
    </xf>
    <xf numFmtId="41" fontId="31" fillId="0" borderId="2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2" fillId="0" borderId="0" xfId="3" applyNumberFormat="1" applyFont="1" applyFill="1" applyBorder="1" applyAlignment="1">
      <alignment vertical="center"/>
    </xf>
    <xf numFmtId="0" fontId="31" fillId="0" borderId="0" xfId="0" quotePrefix="1" applyNumberFormat="1" applyFont="1" applyFill="1" applyAlignment="1">
      <alignment horizontal="left" vertical="top"/>
    </xf>
    <xf numFmtId="0" fontId="31" fillId="0" borderId="0" xfId="0" applyNumberFormat="1" applyFont="1" applyFill="1" applyAlignment="1">
      <alignment vertical="top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0" xfId="3" applyNumberFormat="1" applyFont="1" applyFill="1" applyBorder="1" applyAlignment="1">
      <alignment horizontal="center" vertical="center" wrapText="1"/>
    </xf>
    <xf numFmtId="0" fontId="34" fillId="0" borderId="0" xfId="3" applyFont="1" applyAlignment="1">
      <alignment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165" fontId="34" fillId="0" borderId="0" xfId="3" applyNumberFormat="1" applyFont="1" applyAlignment="1">
      <alignment vertical="center"/>
    </xf>
    <xf numFmtId="0" fontId="35" fillId="0" borderId="0" xfId="3" applyFont="1" applyAlignment="1">
      <alignment vertical="center"/>
    </xf>
    <xf numFmtId="165" fontId="35" fillId="0" borderId="0" xfId="3" applyNumberFormat="1" applyFont="1" applyAlignment="1">
      <alignment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7" fillId="0" borderId="0" xfId="3" applyFont="1" applyAlignment="1">
      <alignment horizontal="center" vertical="center"/>
    </xf>
    <xf numFmtId="41" fontId="34" fillId="0" borderId="0" xfId="3" applyNumberFormat="1" applyFont="1" applyAlignment="1">
      <alignment horizontal="right" vertical="center"/>
    </xf>
    <xf numFmtId="41" fontId="34" fillId="0" borderId="0" xfId="3" applyNumberFormat="1" applyFont="1" applyAlignment="1">
      <alignment vertical="center"/>
    </xf>
    <xf numFmtId="41" fontId="34" fillId="0" borderId="5" xfId="3" applyNumberFormat="1" applyFont="1" applyBorder="1" applyAlignment="1">
      <alignment horizontal="right"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41" fontId="34" fillId="0" borderId="0" xfId="3" applyNumberFormat="1" applyFont="1" applyAlignment="1">
      <alignment horizontal="center" vertical="center"/>
    </xf>
    <xf numFmtId="41" fontId="34" fillId="0" borderId="3" xfId="3" applyNumberFormat="1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horizontal="right" vertical="center"/>
    </xf>
    <xf numFmtId="41" fontId="34" fillId="0" borderId="1" xfId="3" applyNumberFormat="1" applyFont="1" applyBorder="1" applyAlignment="1">
      <alignment horizontal="center" vertical="center"/>
    </xf>
    <xf numFmtId="37" fontId="34" fillId="0" borderId="5" xfId="3" applyNumberFormat="1" applyFont="1" applyBorder="1" applyAlignment="1">
      <alignment vertical="center"/>
    </xf>
    <xf numFmtId="43" fontId="34" fillId="0" borderId="0" xfId="4" quotePrefix="1" applyNumberFormat="1" applyFont="1" applyAlignment="1">
      <alignment vertical="center"/>
    </xf>
    <xf numFmtId="0" fontId="31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0" fillId="0" borderId="0" xfId="3" applyFont="1" applyAlignment="1">
      <alignment vertical="center"/>
    </xf>
    <xf numFmtId="165" fontId="30" fillId="0" borderId="0" xfId="3" applyNumberFormat="1" applyFont="1" applyAlignment="1">
      <alignment vertical="center"/>
    </xf>
    <xf numFmtId="0" fontId="31" fillId="0" borderId="0" xfId="3" applyFont="1" applyAlignment="1">
      <alignment vertical="center"/>
    </xf>
    <xf numFmtId="37" fontId="31" fillId="0" borderId="0" xfId="3" applyNumberFormat="1" applyFont="1" applyAlignment="1">
      <alignment vertical="center"/>
    </xf>
    <xf numFmtId="37" fontId="31" fillId="0" borderId="0" xfId="3" applyNumberFormat="1" applyFont="1" applyAlignment="1">
      <alignment horizontal="right" vertical="center"/>
    </xf>
    <xf numFmtId="165" fontId="31" fillId="0" borderId="0" xfId="3" applyNumberFormat="1" applyFont="1" applyAlignment="1">
      <alignment vertical="center"/>
    </xf>
    <xf numFmtId="37" fontId="30" fillId="0" borderId="1" xfId="3" applyNumberFormat="1" applyFont="1" applyBorder="1" applyAlignment="1">
      <alignment horizontal="centerContinuous" vertical="center"/>
    </xf>
    <xf numFmtId="0" fontId="31" fillId="0" borderId="1" xfId="3" applyFont="1" applyBorder="1" applyAlignment="1">
      <alignment horizontal="centerContinuous" vertical="center"/>
    </xf>
    <xf numFmtId="37" fontId="31" fillId="0" borderId="1" xfId="3" applyNumberFormat="1" applyFont="1" applyBorder="1" applyAlignment="1">
      <alignment horizontal="centerContinuous" vertical="center"/>
    </xf>
    <xf numFmtId="0" fontId="31" fillId="0" borderId="0" xfId="3" applyFont="1" applyAlignment="1">
      <alignment horizontal="centerContinuous" vertical="center"/>
    </xf>
    <xf numFmtId="0" fontId="31" fillId="0" borderId="1" xfId="3" applyFont="1" applyBorder="1" applyAlignment="1">
      <alignment horizontal="center" vertical="center"/>
    </xf>
    <xf numFmtId="0" fontId="31" fillId="0" borderId="1" xfId="3" quotePrefix="1" applyFont="1" applyBorder="1" applyAlignment="1">
      <alignment horizontal="center" vertical="center"/>
    </xf>
    <xf numFmtId="0" fontId="32" fillId="0" borderId="0" xfId="3" applyFont="1" applyAlignment="1">
      <alignment vertical="center"/>
    </xf>
    <xf numFmtId="0" fontId="32" fillId="0" borderId="0" xfId="3" quotePrefix="1" applyFont="1" applyAlignment="1">
      <alignment horizontal="center" vertical="center"/>
    </xf>
    <xf numFmtId="0" fontId="33" fillId="0" borderId="0" xfId="3" applyFont="1" applyAlignment="1">
      <alignment horizontal="center" vertical="center"/>
    </xf>
    <xf numFmtId="41" fontId="31" fillId="0" borderId="0" xfId="3" applyNumberFormat="1" applyFont="1" applyAlignment="1">
      <alignment horizontal="right" vertical="center"/>
    </xf>
    <xf numFmtId="41" fontId="31" fillId="0" borderId="0" xfId="3" applyNumberFormat="1" applyFont="1" applyAlignment="1">
      <alignment vertical="center"/>
    </xf>
    <xf numFmtId="41" fontId="31" fillId="0" borderId="5" xfId="3" applyNumberFormat="1" applyFont="1" applyBorder="1" applyAlignment="1">
      <alignment horizontal="right" vertical="center"/>
    </xf>
    <xf numFmtId="41" fontId="31" fillId="0" borderId="5" xfId="3" applyNumberFormat="1" applyFont="1" applyBorder="1" applyAlignment="1">
      <alignment vertical="center"/>
    </xf>
    <xf numFmtId="37" fontId="30" fillId="0" borderId="0" xfId="3" applyNumberFormat="1" applyFont="1" applyAlignment="1">
      <alignment horizontal="left" vertical="center"/>
    </xf>
    <xf numFmtId="41" fontId="31" fillId="0" borderId="1" xfId="3" applyNumberFormat="1" applyFont="1" applyBorder="1" applyAlignment="1">
      <alignment vertical="center"/>
    </xf>
    <xf numFmtId="38" fontId="30" fillId="0" borderId="0" xfId="3" applyNumberFormat="1" applyFont="1" applyAlignment="1">
      <alignment vertical="center"/>
    </xf>
    <xf numFmtId="38" fontId="31" fillId="0" borderId="0" xfId="3" applyNumberFormat="1" applyFont="1" applyAlignment="1">
      <alignment vertical="center"/>
    </xf>
    <xf numFmtId="38" fontId="33" fillId="0" borderId="0" xfId="3" applyNumberFormat="1" applyFont="1" applyAlignment="1">
      <alignment horizontal="center" vertical="center"/>
    </xf>
    <xf numFmtId="38" fontId="32" fillId="0" borderId="0" xfId="3" applyNumberFormat="1" applyFont="1" applyAlignment="1">
      <alignment horizontal="center" vertical="center"/>
    </xf>
    <xf numFmtId="41" fontId="32" fillId="0" borderId="0" xfId="3" quotePrefix="1" applyNumberFormat="1" applyFont="1" applyAlignment="1">
      <alignment horizontal="center" vertical="center"/>
    </xf>
    <xf numFmtId="41" fontId="32" fillId="0" borderId="0" xfId="3" applyNumberFormat="1" applyFont="1" applyAlignment="1">
      <alignment horizontal="center" vertical="center"/>
    </xf>
    <xf numFmtId="41" fontId="31" fillId="0" borderId="0" xfId="3" applyNumberFormat="1" applyFont="1" applyAlignment="1">
      <alignment horizontal="center" vertical="center"/>
    </xf>
    <xf numFmtId="49" fontId="38" fillId="0" borderId="0" xfId="3" applyNumberFormat="1" applyFont="1" applyAlignment="1">
      <alignment vertical="center"/>
    </xf>
    <xf numFmtId="0" fontId="33" fillId="0" borderId="0" xfId="3" applyFont="1" applyAlignment="1">
      <alignment vertical="center"/>
    </xf>
    <xf numFmtId="164" fontId="33" fillId="0" borderId="0" xfId="3" applyNumberFormat="1" applyFont="1" applyAlignment="1">
      <alignment horizontal="center" vertical="center"/>
    </xf>
    <xf numFmtId="41" fontId="31" fillId="0" borderId="10" xfId="3" applyNumberFormat="1" applyFont="1" applyBorder="1" applyAlignment="1">
      <alignment vertical="center"/>
    </xf>
    <xf numFmtId="41" fontId="31" fillId="0" borderId="8" xfId="3" applyNumberFormat="1" applyFont="1" applyBorder="1" applyAlignment="1">
      <alignment vertical="center"/>
    </xf>
    <xf numFmtId="49" fontId="39" fillId="0" borderId="0" xfId="3" applyNumberFormat="1" applyFont="1" applyAlignment="1">
      <alignment vertical="center"/>
    </xf>
    <xf numFmtId="41" fontId="31" fillId="0" borderId="11" xfId="3" applyNumberFormat="1" applyFont="1" applyBorder="1" applyAlignment="1">
      <alignment vertical="center"/>
    </xf>
    <xf numFmtId="41" fontId="31" fillId="0" borderId="0" xfId="3" applyNumberFormat="1" applyFont="1" applyBorder="1" applyAlignment="1">
      <alignment vertical="center"/>
    </xf>
    <xf numFmtId="41" fontId="31" fillId="0" borderId="3" xfId="3" applyNumberFormat="1" applyFont="1" applyBorder="1" applyAlignment="1">
      <alignment vertical="center"/>
    </xf>
    <xf numFmtId="39" fontId="31" fillId="0" borderId="3" xfId="0" applyNumberFormat="1" applyFont="1" applyBorder="1" applyAlignment="1">
      <alignment vertical="center"/>
    </xf>
    <xf numFmtId="38" fontId="31" fillId="0" borderId="0" xfId="0" applyNumberFormat="1" applyFont="1" applyAlignment="1">
      <alignment vertical="center"/>
    </xf>
    <xf numFmtId="0" fontId="31" fillId="0" borderId="4" xfId="3" applyFont="1" applyBorder="1" applyAlignment="1">
      <alignment vertical="center"/>
    </xf>
    <xf numFmtId="0" fontId="31" fillId="0" borderId="0" xfId="3" applyFont="1" applyAlignment="1">
      <alignment horizontal="right" vertical="center"/>
    </xf>
    <xf numFmtId="38" fontId="31" fillId="0" borderId="0" xfId="3" applyNumberFormat="1" applyFont="1" applyAlignment="1">
      <alignment horizontal="centerContinuous" vertical="center"/>
    </xf>
    <xf numFmtId="0" fontId="30" fillId="0" borderId="0" xfId="3" applyFont="1" applyFill="1" applyAlignment="1">
      <alignment vertical="center"/>
    </xf>
    <xf numFmtId="37" fontId="30" fillId="0" borderId="1" xfId="3" applyNumberFormat="1" applyFont="1" applyFill="1" applyBorder="1" applyAlignment="1">
      <alignment horizontal="centerContinuous" vertical="center"/>
    </xf>
    <xf numFmtId="0" fontId="31" fillId="0" borderId="1" xfId="3" quotePrefix="1" applyFont="1" applyFill="1" applyBorder="1" applyAlignment="1">
      <alignment horizontal="center" vertical="center"/>
    </xf>
    <xf numFmtId="41" fontId="31" fillId="0" borderId="5" xfId="3" applyNumberFormat="1" applyFont="1" applyFill="1" applyBorder="1" applyAlignment="1">
      <alignment vertical="center"/>
    </xf>
    <xf numFmtId="41" fontId="31" fillId="0" borderId="1" xfId="3" applyNumberFormat="1" applyFont="1" applyFill="1" applyBorder="1" applyAlignment="1">
      <alignment vertical="center"/>
    </xf>
    <xf numFmtId="38" fontId="32" fillId="0" borderId="0" xfId="3" applyNumberFormat="1" applyFont="1" applyFill="1" applyAlignment="1">
      <alignment horizontal="center" vertical="center"/>
    </xf>
    <xf numFmtId="41" fontId="31" fillId="0" borderId="8" xfId="3" applyNumberFormat="1" applyFont="1" applyFill="1" applyBorder="1" applyAlignment="1">
      <alignment vertical="center"/>
    </xf>
    <xf numFmtId="0" fontId="31" fillId="0" borderId="0" xfId="3" applyFont="1" applyFill="1" applyAlignment="1">
      <alignment vertical="center"/>
    </xf>
    <xf numFmtId="39" fontId="31" fillId="0" borderId="3" xfId="0" applyNumberFormat="1" applyFont="1" applyFill="1" applyBorder="1" applyAlignment="1">
      <alignment vertical="center"/>
    </xf>
    <xf numFmtId="0" fontId="35" fillId="0" borderId="0" xfId="3" applyFont="1" applyFill="1" applyAlignment="1">
      <alignment vertical="center"/>
    </xf>
    <xf numFmtId="37" fontId="34" fillId="0" borderId="0" xfId="3" applyNumberFormat="1" applyFont="1" applyFill="1" applyAlignment="1">
      <alignment vertical="center"/>
    </xf>
    <xf numFmtId="0" fontId="34" fillId="0" borderId="0" xfId="3" applyFont="1" applyFill="1" applyAlignment="1">
      <alignment vertical="center"/>
    </xf>
    <xf numFmtId="37" fontId="35" fillId="0" borderId="1" xfId="3" applyNumberFormat="1" applyFont="1" applyFill="1" applyBorder="1" applyAlignment="1">
      <alignment horizontal="centerContinuous" vertical="center"/>
    </xf>
    <xf numFmtId="0" fontId="34" fillId="0" borderId="1" xfId="3" applyFont="1" applyFill="1" applyBorder="1" applyAlignment="1">
      <alignment horizontal="centerContinuous" vertical="center"/>
    </xf>
    <xf numFmtId="37" fontId="34" fillId="0" borderId="1" xfId="3" applyNumberFormat="1" applyFont="1" applyFill="1" applyBorder="1" applyAlignment="1">
      <alignment horizontal="centerContinuous" vertical="center"/>
    </xf>
    <xf numFmtId="0" fontId="34" fillId="0" borderId="0" xfId="3" applyFont="1" applyFill="1" applyAlignment="1">
      <alignment horizontal="centerContinuous" vertical="center"/>
    </xf>
    <xf numFmtId="0" fontId="34" fillId="0" borderId="1" xfId="3" quotePrefix="1" applyFont="1" applyFill="1" applyBorder="1" applyAlignment="1">
      <alignment horizontal="center" vertical="center"/>
    </xf>
    <xf numFmtId="0" fontId="36" fillId="0" borderId="0" xfId="3" applyFont="1" applyFill="1" applyAlignment="1">
      <alignment vertical="center"/>
    </xf>
    <xf numFmtId="0" fontId="36" fillId="0" borderId="0" xfId="3" quotePrefix="1" applyFont="1" applyFill="1" applyAlignment="1">
      <alignment horizontal="center" vertical="center"/>
    </xf>
    <xf numFmtId="41" fontId="34" fillId="0" borderId="0" xfId="3" applyNumberFormat="1" applyFont="1" applyFill="1" applyAlignment="1">
      <alignment horizontal="right" vertical="center"/>
    </xf>
    <xf numFmtId="41" fontId="34" fillId="0" borderId="0" xfId="3" applyNumberFormat="1" applyFont="1" applyFill="1" applyAlignment="1">
      <alignment vertical="center"/>
    </xf>
    <xf numFmtId="41" fontId="34" fillId="0" borderId="0" xfId="3" applyNumberFormat="1" applyFont="1" applyFill="1" applyAlignment="1">
      <alignment horizontal="center" vertical="center"/>
    </xf>
    <xf numFmtId="165" fontId="34" fillId="0" borderId="0" xfId="3" applyNumberFormat="1" applyFont="1" applyFill="1" applyAlignment="1">
      <alignment vertical="center"/>
    </xf>
    <xf numFmtId="41" fontId="34" fillId="0" borderId="1" xfId="3" applyNumberFormat="1" applyFont="1" applyFill="1" applyBorder="1" applyAlignment="1">
      <alignment horizontal="right" vertical="center"/>
    </xf>
    <xf numFmtId="41" fontId="34" fillId="0" borderId="1" xfId="3" applyNumberFormat="1" applyFont="1" applyFill="1" applyBorder="1" applyAlignment="1">
      <alignment horizontal="center" vertical="center"/>
    </xf>
    <xf numFmtId="37" fontId="34" fillId="0" borderId="0" xfId="3" applyNumberFormat="1" applyFont="1" applyFill="1" applyAlignment="1">
      <alignment horizontal="right" vertical="center"/>
    </xf>
    <xf numFmtId="0" fontId="34" fillId="0" borderId="0" xfId="3" applyFont="1" applyFill="1" applyAlignment="1">
      <alignment horizontal="right" vertical="center"/>
    </xf>
    <xf numFmtId="41" fontId="34" fillId="0" borderId="0" xfId="4" applyNumberFormat="1" applyFont="1" applyFill="1" applyAlignment="1">
      <alignment horizontal="right" vertical="center"/>
    </xf>
    <xf numFmtId="41" fontId="34" fillId="0" borderId="5" xfId="3" applyNumberFormat="1" applyFont="1" applyFill="1" applyBorder="1" applyAlignment="1">
      <alignment horizontal="right" vertical="center"/>
    </xf>
    <xf numFmtId="37" fontId="34" fillId="0" borderId="5" xfId="3" applyNumberFormat="1" applyFont="1" applyFill="1" applyBorder="1" applyAlignment="1">
      <alignment vertical="center"/>
    </xf>
    <xf numFmtId="41" fontId="34" fillId="0" borderId="3" xfId="3" applyNumberFormat="1" applyFont="1" applyFill="1" applyBorder="1" applyAlignment="1">
      <alignment vertical="center"/>
    </xf>
    <xf numFmtId="41" fontId="37" fillId="0" borderId="0" xfId="3" applyNumberFormat="1" applyFont="1" applyFill="1" applyAlignment="1">
      <alignment horizontal="center" vertical="center"/>
    </xf>
    <xf numFmtId="38" fontId="34" fillId="0" borderId="0" xfId="3" applyNumberFormat="1" applyFont="1" applyFill="1" applyAlignment="1">
      <alignment vertical="center"/>
    </xf>
    <xf numFmtId="43" fontId="34" fillId="0" borderId="0" xfId="4" quotePrefix="1" applyNumberFormat="1" applyFont="1" applyFill="1" applyAlignment="1">
      <alignment vertical="center"/>
    </xf>
    <xf numFmtId="37" fontId="30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38" fontId="31" fillId="0" borderId="0" xfId="3" applyNumberFormat="1" applyFont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0" fillId="0" borderId="1" xfId="3" applyNumberFormat="1" applyFont="1" applyFill="1" applyBorder="1" applyAlignment="1">
      <alignment horizontal="center" vertical="center"/>
    </xf>
    <xf numFmtId="0" fontId="31" fillId="0" borderId="5" xfId="3" applyNumberFormat="1" applyFont="1" applyFill="1" applyBorder="1" applyAlignment="1">
      <alignment horizontal="center" vertical="center" wrapText="1"/>
    </xf>
  </cellXfs>
  <cellStyles count="50">
    <cellStyle name="Comma 2" xfId="4" xr:uid="{00000000-0005-0000-0000-000000000000}"/>
    <cellStyle name="Comma 3" xfId="49" xr:uid="{FB7C0242-BA35-496F-B132-68AADA81392C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33877D0-EB91-4C78-B4B6-B3BF456B78D8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1AC258BE-F038-4E34-966A-B2CF4CDE7C63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7D3DAE2-C8CB-42DE-B298-B4702870A438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B78083A-0216-42CB-BF18-32D2786CB7C4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2"/>
  <sheetViews>
    <sheetView showGridLines="0" view="pageBreakPreview" topLeftCell="A68" zoomScale="70" zoomScaleNormal="70" zoomScaleSheetLayoutView="70" workbookViewId="0">
      <selection activeCell="G85" sqref="G85"/>
    </sheetView>
  </sheetViews>
  <sheetFormatPr defaultColWidth="10.7109375" defaultRowHeight="23.45" customHeight="1"/>
  <cols>
    <col min="1" max="1" width="40" style="2" customWidth="1"/>
    <col min="2" max="2" width="7.7109375" style="2" customWidth="1"/>
    <col min="3" max="3" width="2.28515625" style="2" customWidth="1"/>
    <col min="4" max="5" width="16.42578125" style="5" customWidth="1"/>
    <col min="6" max="6" width="1.28515625" style="2" customWidth="1"/>
    <col min="7" max="8" width="16.42578125" style="5" customWidth="1"/>
    <col min="9" max="9" width="1.28515625" style="2" customWidth="1"/>
    <col min="10" max="16384" width="10.7109375" style="2"/>
  </cols>
  <sheetData>
    <row r="1" spans="1:9" s="1" customFormat="1" ht="23.45" customHeight="1">
      <c r="A1" s="1" t="s">
        <v>94</v>
      </c>
    </row>
    <row r="2" spans="1:9" s="1" customFormat="1" ht="23.45" customHeight="1">
      <c r="A2" s="1" t="s">
        <v>6</v>
      </c>
    </row>
    <row r="3" spans="1:9" s="1" customFormat="1" ht="23.45" customHeight="1">
      <c r="A3" s="1" t="s">
        <v>215</v>
      </c>
    </row>
    <row r="4" spans="1:9" ht="23.45" customHeight="1">
      <c r="H4" s="8" t="s">
        <v>165</v>
      </c>
    </row>
    <row r="5" spans="1:9" ht="23.45" customHeight="1">
      <c r="D5" s="161" t="s">
        <v>0</v>
      </c>
      <c r="E5" s="161"/>
      <c r="F5" s="3"/>
      <c r="G5" s="161" t="s">
        <v>5</v>
      </c>
      <c r="H5" s="161"/>
      <c r="I5" s="3"/>
    </row>
    <row r="6" spans="1:9" ht="23.45" customHeight="1">
      <c r="B6" s="48" t="s">
        <v>7</v>
      </c>
      <c r="D6" s="16" t="s">
        <v>216</v>
      </c>
      <c r="E6" s="16" t="s">
        <v>203</v>
      </c>
      <c r="F6" s="7"/>
      <c r="G6" s="16" t="s">
        <v>216</v>
      </c>
      <c r="H6" s="16" t="s">
        <v>203</v>
      </c>
      <c r="I6" s="49"/>
    </row>
    <row r="7" spans="1:9" ht="23.45" customHeight="1">
      <c r="A7" s="1" t="s">
        <v>8</v>
      </c>
    </row>
    <row r="8" spans="1:9" ht="23.45" customHeight="1">
      <c r="A8" s="1" t="s">
        <v>54</v>
      </c>
      <c r="B8" s="4"/>
      <c r="F8" s="5"/>
      <c r="I8" s="5"/>
    </row>
    <row r="9" spans="1:9" ht="23.45" customHeight="1">
      <c r="A9" s="2" t="s">
        <v>9</v>
      </c>
      <c r="B9" s="4">
        <v>6</v>
      </c>
      <c r="D9" s="6">
        <v>693081091</v>
      </c>
      <c r="E9" s="6">
        <v>925368987</v>
      </c>
      <c r="F9" s="6"/>
      <c r="G9" s="6">
        <v>321621195</v>
      </c>
      <c r="H9" s="6">
        <v>311896384</v>
      </c>
      <c r="I9" s="6"/>
    </row>
    <row r="10" spans="1:9" ht="23.45" customHeight="1">
      <c r="A10" s="2" t="s">
        <v>133</v>
      </c>
      <c r="B10" s="4">
        <v>7</v>
      </c>
      <c r="D10" s="6">
        <v>3647078724</v>
      </c>
      <c r="E10" s="6">
        <v>2540833979</v>
      </c>
      <c r="F10" s="6"/>
      <c r="G10" s="6">
        <v>1452065602</v>
      </c>
      <c r="H10" s="6">
        <v>1099896549</v>
      </c>
      <c r="I10" s="6"/>
    </row>
    <row r="11" spans="1:9" ht="23.45" customHeight="1">
      <c r="A11" s="2" t="s">
        <v>175</v>
      </c>
      <c r="B11" s="4">
        <v>8</v>
      </c>
      <c r="D11" s="6">
        <v>3392475820</v>
      </c>
      <c r="E11" s="6">
        <v>1898442660</v>
      </c>
      <c r="F11" s="6"/>
      <c r="G11" s="6">
        <v>0</v>
      </c>
      <c r="H11" s="6">
        <v>0</v>
      </c>
      <c r="I11" s="6"/>
    </row>
    <row r="12" spans="1:9" ht="23.45" customHeight="1">
      <c r="A12" s="2" t="s">
        <v>196</v>
      </c>
      <c r="B12" s="4">
        <v>39</v>
      </c>
      <c r="D12" s="6">
        <v>0</v>
      </c>
      <c r="E12" s="6">
        <v>0</v>
      </c>
      <c r="F12" s="6"/>
      <c r="G12" s="6">
        <v>100000000</v>
      </c>
      <c r="H12" s="6">
        <v>870000000</v>
      </c>
      <c r="I12" s="6"/>
    </row>
    <row r="13" spans="1:9" ht="23.45" customHeight="1">
      <c r="A13" s="2" t="s">
        <v>108</v>
      </c>
      <c r="B13" s="4">
        <v>9</v>
      </c>
      <c r="D13" s="12">
        <v>936281905</v>
      </c>
      <c r="E13" s="12">
        <v>1704697602</v>
      </c>
      <c r="F13" s="6"/>
      <c r="G13" s="6">
        <v>0</v>
      </c>
      <c r="H13" s="6">
        <v>0</v>
      </c>
      <c r="I13" s="6"/>
    </row>
    <row r="14" spans="1:9" ht="23.45" customHeight="1">
      <c r="A14" s="2" t="s">
        <v>55</v>
      </c>
      <c r="B14" s="4">
        <v>10</v>
      </c>
      <c r="D14" s="12">
        <v>4103909898</v>
      </c>
      <c r="E14" s="12">
        <v>7664867114</v>
      </c>
      <c r="F14" s="6"/>
      <c r="G14" s="6">
        <v>0</v>
      </c>
      <c r="H14" s="6">
        <v>0</v>
      </c>
      <c r="I14" s="6"/>
    </row>
    <row r="15" spans="1:9" ht="23.45" customHeight="1">
      <c r="A15" s="2" t="s">
        <v>120</v>
      </c>
      <c r="B15" s="4"/>
      <c r="D15" s="12"/>
      <c r="E15" s="12"/>
      <c r="F15" s="6"/>
      <c r="G15" s="12"/>
      <c r="H15" s="12"/>
      <c r="I15" s="6"/>
    </row>
    <row r="16" spans="1:9" ht="23.45" customHeight="1">
      <c r="A16" s="2" t="s">
        <v>119</v>
      </c>
      <c r="B16" s="4"/>
      <c r="D16" s="12">
        <v>93204055</v>
      </c>
      <c r="E16" s="12">
        <v>96966844</v>
      </c>
      <c r="F16" s="6"/>
      <c r="G16" s="12">
        <v>0</v>
      </c>
      <c r="H16" s="12">
        <v>0</v>
      </c>
      <c r="I16" s="6"/>
    </row>
    <row r="17" spans="1:9" ht="23.45" customHeight="1">
      <c r="A17" s="2" t="s">
        <v>136</v>
      </c>
      <c r="B17" s="4">
        <v>11</v>
      </c>
      <c r="D17" s="21">
        <v>26246797</v>
      </c>
      <c r="E17" s="21">
        <v>21345205</v>
      </c>
      <c r="F17" s="6"/>
      <c r="G17" s="21">
        <v>13194172</v>
      </c>
      <c r="H17" s="21">
        <v>12616080</v>
      </c>
      <c r="I17" s="6"/>
    </row>
    <row r="18" spans="1:9" ht="23.45" customHeight="1">
      <c r="A18" s="2" t="s">
        <v>56</v>
      </c>
      <c r="B18" s="4">
        <v>12</v>
      </c>
      <c r="D18" s="25">
        <v>92834729</v>
      </c>
      <c r="E18" s="25">
        <v>70729392</v>
      </c>
      <c r="F18" s="6"/>
      <c r="G18" s="25">
        <v>180196012</v>
      </c>
      <c r="H18" s="25">
        <v>171997023</v>
      </c>
      <c r="I18" s="6"/>
    </row>
    <row r="19" spans="1:9" ht="23.45" customHeight="1">
      <c r="A19" s="2" t="s">
        <v>57</v>
      </c>
      <c r="B19" s="4"/>
      <c r="D19" s="25">
        <v>51637555</v>
      </c>
      <c r="E19" s="25">
        <v>45422478</v>
      </c>
      <c r="F19" s="6"/>
      <c r="G19" s="25">
        <v>31608492</v>
      </c>
      <c r="H19" s="25">
        <v>23483171</v>
      </c>
      <c r="I19" s="6"/>
    </row>
    <row r="20" spans="1:9" ht="23.45" customHeight="1">
      <c r="A20" s="1" t="s">
        <v>58</v>
      </c>
      <c r="B20" s="4"/>
      <c r="D20" s="22">
        <f>SUM(D9:D19)</f>
        <v>13036750574</v>
      </c>
      <c r="E20" s="22">
        <f>SUM(E9:E19)</f>
        <v>14968674261</v>
      </c>
      <c r="F20" s="6"/>
      <c r="G20" s="22">
        <f>SUM(G9:G19)</f>
        <v>2098685473</v>
      </c>
      <c r="H20" s="22">
        <f>SUM(H9:H19)</f>
        <v>2489889207</v>
      </c>
      <c r="I20" s="6"/>
    </row>
    <row r="21" spans="1:9" ht="23.45" customHeight="1">
      <c r="A21" s="1" t="s">
        <v>59</v>
      </c>
      <c r="B21" s="4"/>
      <c r="D21" s="12"/>
      <c r="E21" s="12"/>
      <c r="F21" s="6"/>
      <c r="G21" s="12"/>
      <c r="H21" s="12"/>
      <c r="I21" s="6"/>
    </row>
    <row r="22" spans="1:9" ht="23.45" customHeight="1">
      <c r="A22" s="2" t="s">
        <v>134</v>
      </c>
      <c r="B22" s="4">
        <v>7</v>
      </c>
      <c r="D22" s="12">
        <v>290780750</v>
      </c>
      <c r="E22" s="12">
        <v>470366656</v>
      </c>
      <c r="F22" s="6"/>
      <c r="G22" s="12">
        <v>289597298</v>
      </c>
      <c r="H22" s="12">
        <v>469296526</v>
      </c>
      <c r="I22" s="6"/>
    </row>
    <row r="23" spans="1:9" ht="23.45" customHeight="1">
      <c r="A23" s="2" t="s">
        <v>121</v>
      </c>
      <c r="B23" s="4">
        <v>13</v>
      </c>
      <c r="D23" s="12">
        <v>3538895</v>
      </c>
      <c r="E23" s="12">
        <v>3117094</v>
      </c>
      <c r="F23" s="6"/>
      <c r="G23" s="12">
        <v>3538895</v>
      </c>
      <c r="H23" s="12">
        <v>3117094</v>
      </c>
      <c r="I23" s="6"/>
    </row>
    <row r="24" spans="1:9" ht="23.45" customHeight="1">
      <c r="A24" s="2" t="s">
        <v>10</v>
      </c>
      <c r="B24" s="4">
        <v>14</v>
      </c>
      <c r="D24" s="25">
        <v>0</v>
      </c>
      <c r="E24" s="25">
        <v>0</v>
      </c>
      <c r="F24" s="6"/>
      <c r="G24" s="25">
        <v>5411485422</v>
      </c>
      <c r="H24" s="25">
        <v>5456243446</v>
      </c>
      <c r="I24" s="6"/>
    </row>
    <row r="25" spans="1:9" ht="23.45" customHeight="1">
      <c r="A25" s="2" t="s">
        <v>60</v>
      </c>
      <c r="B25" s="4">
        <v>15</v>
      </c>
      <c r="D25" s="12">
        <v>0</v>
      </c>
      <c r="E25" s="12">
        <v>0</v>
      </c>
      <c r="F25" s="6"/>
      <c r="G25" s="12">
        <v>52978220</v>
      </c>
      <c r="H25" s="12">
        <v>61255131</v>
      </c>
      <c r="I25" s="6"/>
    </row>
    <row r="26" spans="1:9" ht="23.45" customHeight="1">
      <c r="A26" s="2" t="s">
        <v>61</v>
      </c>
      <c r="B26" s="4">
        <v>16</v>
      </c>
      <c r="D26" s="12">
        <v>126320281</v>
      </c>
      <c r="E26" s="12">
        <v>124255268</v>
      </c>
      <c r="F26" s="6"/>
      <c r="G26" s="12">
        <v>7068874</v>
      </c>
      <c r="H26" s="12">
        <v>9631787</v>
      </c>
      <c r="I26" s="6"/>
    </row>
    <row r="27" spans="1:9" ht="23.45" customHeight="1">
      <c r="A27" s="2" t="s">
        <v>122</v>
      </c>
      <c r="B27" s="4">
        <v>17</v>
      </c>
      <c r="D27" s="12">
        <v>295877036</v>
      </c>
      <c r="E27" s="12">
        <v>269649404</v>
      </c>
      <c r="F27" s="6"/>
      <c r="G27" s="12">
        <v>35347537</v>
      </c>
      <c r="H27" s="12">
        <v>55385889</v>
      </c>
      <c r="I27" s="6"/>
    </row>
    <row r="28" spans="1:9" ht="23.45" customHeight="1">
      <c r="A28" s="2" t="s">
        <v>62</v>
      </c>
      <c r="B28" s="4">
        <v>18</v>
      </c>
      <c r="D28" s="12">
        <v>46859706</v>
      </c>
      <c r="E28" s="12">
        <v>40103305</v>
      </c>
      <c r="F28" s="6"/>
      <c r="G28" s="12">
        <v>867584</v>
      </c>
      <c r="H28" s="12">
        <v>884307</v>
      </c>
      <c r="I28" s="6"/>
    </row>
    <row r="29" spans="1:9" ht="23.45" customHeight="1">
      <c r="A29" s="2" t="s">
        <v>51</v>
      </c>
      <c r="B29" s="4">
        <v>20</v>
      </c>
      <c r="D29" s="12">
        <v>81587678</v>
      </c>
      <c r="E29" s="12">
        <v>78453702</v>
      </c>
      <c r="F29" s="6"/>
      <c r="G29" s="12">
        <v>5732400</v>
      </c>
      <c r="H29" s="12">
        <v>9013229</v>
      </c>
      <c r="I29" s="6"/>
    </row>
    <row r="30" spans="1:9" ht="23.45" customHeight="1">
      <c r="A30" s="2" t="s">
        <v>141</v>
      </c>
      <c r="B30" s="4"/>
      <c r="D30" s="12">
        <v>152572075</v>
      </c>
      <c r="E30" s="12">
        <v>150323047</v>
      </c>
      <c r="F30" s="6"/>
      <c r="G30" s="12">
        <v>0</v>
      </c>
      <c r="H30" s="12">
        <v>0</v>
      </c>
      <c r="I30" s="6"/>
    </row>
    <row r="31" spans="1:9" ht="23.45" customHeight="1">
      <c r="A31" s="2" t="s">
        <v>63</v>
      </c>
      <c r="B31" s="4">
        <v>21</v>
      </c>
      <c r="D31" s="31">
        <v>23662527</v>
      </c>
      <c r="E31" s="31">
        <v>23747745</v>
      </c>
      <c r="F31" s="6"/>
      <c r="G31" s="31">
        <v>5194102</v>
      </c>
      <c r="H31" s="31">
        <v>6237599</v>
      </c>
      <c r="I31" s="6"/>
    </row>
    <row r="32" spans="1:9" ht="23.45" customHeight="1">
      <c r="A32" s="1" t="s">
        <v>64</v>
      </c>
      <c r="B32" s="4"/>
      <c r="D32" s="22">
        <f>SUM(D22:D31)</f>
        <v>1021198948</v>
      </c>
      <c r="E32" s="22">
        <f>SUM(E22:E31)</f>
        <v>1160016221</v>
      </c>
      <c r="F32" s="6"/>
      <c r="G32" s="22">
        <f>SUM(G22:G31)</f>
        <v>5811810332</v>
      </c>
      <c r="H32" s="22">
        <f>SUM(H22:H31)</f>
        <v>6071065008</v>
      </c>
      <c r="I32" s="6"/>
    </row>
    <row r="33" spans="1:11" ht="23.45" customHeight="1" thickBot="1">
      <c r="A33" s="1" t="s">
        <v>11</v>
      </c>
      <c r="B33" s="4"/>
      <c r="D33" s="27">
        <f>SUM(D20+D32)</f>
        <v>14057949522</v>
      </c>
      <c r="E33" s="27">
        <f>SUM(E20+E32)</f>
        <v>16128690482</v>
      </c>
      <c r="F33" s="6"/>
      <c r="G33" s="27">
        <f>SUM(G20+G32)</f>
        <v>7910495805</v>
      </c>
      <c r="H33" s="27">
        <f>SUM(H20+H32)</f>
        <v>8560954215</v>
      </c>
      <c r="I33" s="6"/>
    </row>
    <row r="34" spans="1:11" ht="23.45" customHeight="1" thickTop="1">
      <c r="C34" s="7"/>
      <c r="D34" s="20"/>
      <c r="F34" s="7"/>
      <c r="G34" s="20"/>
      <c r="H34" s="20"/>
      <c r="I34" s="7"/>
    </row>
    <row r="35" spans="1:11" ht="23.45" customHeight="1">
      <c r="A35" s="2" t="s">
        <v>4</v>
      </c>
      <c r="C35" s="7"/>
      <c r="D35" s="20"/>
      <c r="F35" s="7"/>
      <c r="G35" s="20"/>
      <c r="I35" s="7"/>
    </row>
    <row r="36" spans="1:11" s="1" customFormat="1" ht="23.45" customHeight="1">
      <c r="A36" s="1" t="s">
        <v>94</v>
      </c>
    </row>
    <row r="37" spans="1:11" s="1" customFormat="1" ht="23.45" customHeight="1">
      <c r="A37" s="1" t="s">
        <v>12</v>
      </c>
      <c r="D37" s="32"/>
      <c r="E37" s="32"/>
      <c r="G37" s="32"/>
      <c r="H37" s="32"/>
    </row>
    <row r="38" spans="1:11" s="1" customFormat="1" ht="23.45" customHeight="1">
      <c r="A38" s="1" t="s">
        <v>215</v>
      </c>
    </row>
    <row r="39" spans="1:11" ht="23.45" customHeight="1">
      <c r="H39" s="8" t="s">
        <v>165</v>
      </c>
      <c r="I39" s="8"/>
    </row>
    <row r="40" spans="1:11" ht="23.45" customHeight="1">
      <c r="D40" s="161" t="s">
        <v>0</v>
      </c>
      <c r="E40" s="161"/>
      <c r="F40" s="3"/>
      <c r="G40" s="161" t="s">
        <v>5</v>
      </c>
      <c r="H40" s="161"/>
      <c r="I40" s="3"/>
    </row>
    <row r="41" spans="1:11" ht="23.45" customHeight="1">
      <c r="B41" s="48" t="s">
        <v>7</v>
      </c>
      <c r="D41" s="16" t="s">
        <v>216</v>
      </c>
      <c r="E41" s="16" t="s">
        <v>203</v>
      </c>
      <c r="F41" s="7"/>
      <c r="G41" s="16" t="s">
        <v>216</v>
      </c>
      <c r="H41" s="16" t="s">
        <v>203</v>
      </c>
      <c r="I41" s="49"/>
    </row>
    <row r="42" spans="1:11" ht="23.45" customHeight="1">
      <c r="A42" s="1" t="s">
        <v>65</v>
      </c>
    </row>
    <row r="43" spans="1:11" ht="23.45" customHeight="1">
      <c r="A43" s="1" t="s">
        <v>66</v>
      </c>
      <c r="F43" s="5"/>
      <c r="I43" s="5"/>
      <c r="J43" s="5"/>
      <c r="K43" s="5"/>
    </row>
    <row r="44" spans="1:11" ht="23.45" customHeight="1">
      <c r="A44" s="2" t="s">
        <v>67</v>
      </c>
      <c r="B44" s="4">
        <v>22</v>
      </c>
      <c r="D44" s="9">
        <v>760000000</v>
      </c>
      <c r="E44" s="9">
        <v>2565000000</v>
      </c>
      <c r="F44" s="9"/>
      <c r="G44" s="9">
        <v>0</v>
      </c>
      <c r="H44" s="9">
        <v>0</v>
      </c>
      <c r="I44" s="9"/>
    </row>
    <row r="45" spans="1:11" ht="23.45" customHeight="1">
      <c r="A45" s="2" t="s">
        <v>186</v>
      </c>
      <c r="B45" s="4">
        <v>23</v>
      </c>
      <c r="D45" s="9">
        <v>3391059739</v>
      </c>
      <c r="E45" s="9">
        <v>1897943980</v>
      </c>
      <c r="F45" s="9"/>
      <c r="G45" s="9">
        <v>0</v>
      </c>
      <c r="H45" s="9">
        <v>0</v>
      </c>
      <c r="I45" s="9"/>
    </row>
    <row r="46" spans="1:11" ht="23.45" customHeight="1">
      <c r="A46" s="2" t="s">
        <v>109</v>
      </c>
      <c r="B46" s="4">
        <v>24</v>
      </c>
      <c r="D46" s="9">
        <v>81601844</v>
      </c>
      <c r="E46" s="9">
        <v>47895369</v>
      </c>
      <c r="F46" s="9"/>
      <c r="G46" s="9">
        <v>0</v>
      </c>
      <c r="H46" s="9">
        <v>0</v>
      </c>
      <c r="I46" s="9"/>
    </row>
    <row r="47" spans="1:11" ht="23.45" customHeight="1">
      <c r="A47" s="2" t="s">
        <v>13</v>
      </c>
      <c r="B47" s="4">
        <v>25</v>
      </c>
      <c r="D47" s="9">
        <v>990414021</v>
      </c>
      <c r="E47" s="9">
        <v>2249351137</v>
      </c>
      <c r="F47" s="9"/>
      <c r="G47" s="9">
        <v>0</v>
      </c>
      <c r="H47" s="9">
        <v>0</v>
      </c>
      <c r="I47" s="9"/>
    </row>
    <row r="48" spans="1:11" ht="23.45" customHeight="1">
      <c r="A48" s="2" t="s">
        <v>98</v>
      </c>
      <c r="B48" s="4"/>
      <c r="D48" s="9">
        <v>32092268</v>
      </c>
      <c r="E48" s="9">
        <v>19464905</v>
      </c>
      <c r="F48" s="9"/>
      <c r="G48" s="9">
        <v>0</v>
      </c>
      <c r="H48" s="9">
        <v>0</v>
      </c>
      <c r="I48" s="9"/>
    </row>
    <row r="49" spans="1:9" ht="23.45" customHeight="1">
      <c r="A49" s="2" t="s">
        <v>69</v>
      </c>
      <c r="B49" s="4">
        <v>27</v>
      </c>
      <c r="D49" s="33">
        <v>319024334</v>
      </c>
      <c r="E49" s="33">
        <v>388993027</v>
      </c>
      <c r="F49" s="9"/>
      <c r="G49" s="33">
        <v>91486883</v>
      </c>
      <c r="H49" s="33">
        <v>152754664</v>
      </c>
      <c r="I49" s="9"/>
    </row>
    <row r="50" spans="1:9" ht="23.45" customHeight="1">
      <c r="A50" s="2" t="s">
        <v>68</v>
      </c>
      <c r="B50" s="4">
        <v>22</v>
      </c>
      <c r="D50" s="9">
        <v>1944770006</v>
      </c>
      <c r="E50" s="9">
        <v>1952895474</v>
      </c>
      <c r="F50" s="9"/>
      <c r="G50" s="9">
        <v>1822030311</v>
      </c>
      <c r="H50" s="9">
        <v>1920533587</v>
      </c>
      <c r="I50" s="9"/>
    </row>
    <row r="51" spans="1:9" ht="23.45" customHeight="1">
      <c r="A51" s="50" t="s">
        <v>123</v>
      </c>
      <c r="B51" s="4"/>
      <c r="D51" s="9"/>
      <c r="E51" s="9"/>
      <c r="F51" s="9"/>
      <c r="G51" s="9"/>
      <c r="H51" s="9"/>
      <c r="I51" s="9"/>
    </row>
    <row r="52" spans="1:9" ht="23.45" customHeight="1">
      <c r="A52" s="38" t="s">
        <v>124</v>
      </c>
      <c r="B52" s="4">
        <v>17</v>
      </c>
      <c r="D52" s="9">
        <v>43917264</v>
      </c>
      <c r="E52" s="9">
        <v>49060711</v>
      </c>
      <c r="F52" s="9"/>
      <c r="G52" s="9">
        <v>7117472</v>
      </c>
      <c r="H52" s="9">
        <v>10738696</v>
      </c>
      <c r="I52" s="9"/>
    </row>
    <row r="53" spans="1:9" ht="23.45" customHeight="1">
      <c r="A53" s="2" t="s">
        <v>15</v>
      </c>
      <c r="D53" s="9">
        <v>35012337</v>
      </c>
      <c r="E53" s="9">
        <v>52504117</v>
      </c>
      <c r="F53" s="9"/>
      <c r="G53" s="9">
        <v>0</v>
      </c>
      <c r="H53" s="9">
        <v>0</v>
      </c>
      <c r="I53" s="9"/>
    </row>
    <row r="54" spans="1:9" ht="23.45" customHeight="1">
      <c r="A54" s="2" t="s">
        <v>135</v>
      </c>
      <c r="B54" s="4">
        <v>11</v>
      </c>
      <c r="D54" s="9">
        <v>3962892</v>
      </c>
      <c r="E54" s="9">
        <v>12533038</v>
      </c>
      <c r="F54" s="9"/>
      <c r="G54" s="9">
        <v>646094</v>
      </c>
      <c r="H54" s="9">
        <v>293261</v>
      </c>
      <c r="I54" s="9"/>
    </row>
    <row r="55" spans="1:9" ht="23.45" customHeight="1">
      <c r="A55" s="2" t="s">
        <v>70</v>
      </c>
      <c r="D55" s="9">
        <v>15549454</v>
      </c>
      <c r="E55" s="9">
        <v>24930088</v>
      </c>
      <c r="F55" s="9"/>
      <c r="G55" s="9">
        <v>3612759</v>
      </c>
      <c r="H55" s="9">
        <v>3584746</v>
      </c>
      <c r="I55" s="9"/>
    </row>
    <row r="56" spans="1:9" ht="23.45" customHeight="1">
      <c r="A56" s="1" t="s">
        <v>71</v>
      </c>
      <c r="D56" s="22">
        <f>SUM(D44:D55)</f>
        <v>7617404159</v>
      </c>
      <c r="E56" s="22">
        <f>SUM(E44:E55)</f>
        <v>9260571846</v>
      </c>
      <c r="F56" s="9"/>
      <c r="G56" s="22">
        <f>SUM(G44:G55)</f>
        <v>1924893519</v>
      </c>
      <c r="H56" s="22">
        <f>SUM(H44:H55)</f>
        <v>2087904954</v>
      </c>
      <c r="I56" s="9"/>
    </row>
    <row r="57" spans="1:9" ht="23.45" customHeight="1">
      <c r="A57" s="1" t="s">
        <v>72</v>
      </c>
      <c r="D57" s="9"/>
      <c r="E57" s="9"/>
      <c r="F57" s="9"/>
      <c r="G57" s="9"/>
      <c r="H57" s="9"/>
      <c r="I57" s="9"/>
    </row>
    <row r="58" spans="1:9" ht="23.45" customHeight="1">
      <c r="A58" s="51" t="s">
        <v>125</v>
      </c>
      <c r="D58" s="9"/>
      <c r="E58" s="9"/>
      <c r="F58" s="9"/>
      <c r="G58" s="9"/>
      <c r="H58" s="9"/>
      <c r="I58" s="9"/>
    </row>
    <row r="59" spans="1:9" ht="23.45" customHeight="1">
      <c r="A59" s="51" t="s">
        <v>187</v>
      </c>
      <c r="B59" s="4">
        <v>17</v>
      </c>
      <c r="D59" s="9">
        <v>248215452</v>
      </c>
      <c r="E59" s="9">
        <v>219004047</v>
      </c>
      <c r="F59" s="9"/>
      <c r="G59" s="9">
        <v>27522860</v>
      </c>
      <c r="H59" s="9">
        <v>44141148</v>
      </c>
      <c r="I59" s="9"/>
    </row>
    <row r="60" spans="1:9" ht="23.45" customHeight="1">
      <c r="A60" s="51" t="s">
        <v>204</v>
      </c>
      <c r="B60" s="4">
        <v>26</v>
      </c>
      <c r="D60" s="9">
        <v>1000000000</v>
      </c>
      <c r="E60" s="9">
        <v>1489172518</v>
      </c>
      <c r="F60" s="9"/>
      <c r="G60" s="9">
        <v>1000000000</v>
      </c>
      <c r="H60" s="9">
        <v>1489172518</v>
      </c>
      <c r="I60" s="9"/>
    </row>
    <row r="61" spans="1:9" ht="23.45" customHeight="1">
      <c r="A61" s="2" t="s">
        <v>14</v>
      </c>
      <c r="B61" s="4">
        <v>28</v>
      </c>
      <c r="D61" s="9">
        <v>262870633</v>
      </c>
      <c r="E61" s="9">
        <v>253188907</v>
      </c>
      <c r="F61" s="9"/>
      <c r="G61" s="9">
        <v>47879709</v>
      </c>
      <c r="H61" s="9">
        <v>47343436</v>
      </c>
      <c r="I61" s="9"/>
    </row>
    <row r="62" spans="1:9" ht="23.45" customHeight="1">
      <c r="A62" s="51" t="s">
        <v>197</v>
      </c>
      <c r="B62" s="4"/>
      <c r="D62" s="9">
        <v>23744629</v>
      </c>
      <c r="E62" s="9">
        <v>20181540</v>
      </c>
      <c r="F62" s="9"/>
      <c r="G62" s="9">
        <v>4484983</v>
      </c>
      <c r="H62" s="9">
        <v>5819237</v>
      </c>
      <c r="I62" s="9"/>
    </row>
    <row r="63" spans="1:9" ht="23.45" customHeight="1">
      <c r="A63" s="2" t="s">
        <v>73</v>
      </c>
      <c r="B63" s="4"/>
      <c r="D63" s="31">
        <v>12823122</v>
      </c>
      <c r="E63" s="31">
        <v>12024536</v>
      </c>
      <c r="F63" s="9"/>
      <c r="G63" s="31">
        <v>12823207</v>
      </c>
      <c r="H63" s="31">
        <v>12025834</v>
      </c>
      <c r="I63" s="9"/>
    </row>
    <row r="64" spans="1:9" ht="23.45" customHeight="1">
      <c r="A64" s="1" t="s">
        <v>74</v>
      </c>
      <c r="D64" s="22">
        <f>SUM(D58:D63)</f>
        <v>1547653836</v>
      </c>
      <c r="E64" s="22">
        <f>SUM(E58:E63)</f>
        <v>1993571548</v>
      </c>
      <c r="F64" s="9"/>
      <c r="G64" s="22">
        <f>SUM(G58:G63)</f>
        <v>1092710759</v>
      </c>
      <c r="H64" s="22">
        <f>SUM(H58:H63)</f>
        <v>1598502173</v>
      </c>
      <c r="I64" s="9"/>
    </row>
    <row r="65" spans="1:9" ht="23.45" customHeight="1">
      <c r="A65" s="1" t="s">
        <v>16</v>
      </c>
      <c r="D65" s="22">
        <f>SUM(D56+D64)</f>
        <v>9165057995</v>
      </c>
      <c r="E65" s="22">
        <f>SUM(E56+E64)</f>
        <v>11254143394</v>
      </c>
      <c r="F65" s="9"/>
      <c r="G65" s="22">
        <f>SUM(G56+G64)</f>
        <v>3017604278</v>
      </c>
      <c r="H65" s="22">
        <f>SUM(H56+H64)</f>
        <v>3686407127</v>
      </c>
      <c r="I65" s="9"/>
    </row>
    <row r="66" spans="1:9" ht="23.45" customHeight="1">
      <c r="A66" s="1"/>
      <c r="D66" s="12"/>
      <c r="E66" s="12"/>
      <c r="F66" s="9"/>
      <c r="G66" s="12"/>
      <c r="H66" s="12"/>
      <c r="I66" s="9"/>
    </row>
    <row r="67" spans="1:9" ht="23.45" customHeight="1">
      <c r="A67" s="2" t="s">
        <v>4</v>
      </c>
      <c r="C67" s="7"/>
      <c r="D67" s="20"/>
      <c r="F67" s="7"/>
      <c r="G67" s="20"/>
      <c r="I67" s="7"/>
    </row>
    <row r="68" spans="1:9" s="1" customFormat="1" ht="23.45" customHeight="1">
      <c r="A68" s="1" t="s">
        <v>94</v>
      </c>
    </row>
    <row r="69" spans="1:9" s="1" customFormat="1" ht="23.45" customHeight="1">
      <c r="A69" s="1" t="s">
        <v>12</v>
      </c>
      <c r="D69" s="32"/>
      <c r="E69" s="32"/>
      <c r="G69" s="32"/>
      <c r="H69" s="32"/>
    </row>
    <row r="70" spans="1:9" s="1" customFormat="1" ht="23.45" customHeight="1">
      <c r="A70" s="1" t="s">
        <v>215</v>
      </c>
    </row>
    <row r="71" spans="1:9" ht="23.45" customHeight="1">
      <c r="H71" s="8" t="s">
        <v>165</v>
      </c>
      <c r="I71" s="8"/>
    </row>
    <row r="72" spans="1:9" ht="23.45" customHeight="1">
      <c r="D72" s="161" t="s">
        <v>0</v>
      </c>
      <c r="E72" s="161"/>
      <c r="F72" s="3"/>
      <c r="G72" s="161" t="s">
        <v>5</v>
      </c>
      <c r="H72" s="161"/>
      <c r="I72" s="3"/>
    </row>
    <row r="73" spans="1:9" ht="23.45" customHeight="1">
      <c r="B73" s="81" t="s">
        <v>7</v>
      </c>
      <c r="D73" s="16" t="s">
        <v>216</v>
      </c>
      <c r="E73" s="16" t="s">
        <v>203</v>
      </c>
      <c r="F73" s="7"/>
      <c r="G73" s="16" t="s">
        <v>216</v>
      </c>
      <c r="H73" s="16" t="s">
        <v>203</v>
      </c>
      <c r="I73" s="49"/>
    </row>
    <row r="74" spans="1:9" ht="23.45" customHeight="1">
      <c r="A74" s="1" t="s">
        <v>75</v>
      </c>
      <c r="D74" s="8"/>
      <c r="E74" s="8"/>
      <c r="F74" s="10"/>
      <c r="G74" s="8"/>
      <c r="H74" s="8"/>
      <c r="I74" s="10"/>
    </row>
    <row r="75" spans="1:9" ht="23.45" customHeight="1">
      <c r="A75" s="2" t="s">
        <v>17</v>
      </c>
      <c r="B75" s="4"/>
      <c r="D75" s="8"/>
      <c r="E75" s="8"/>
      <c r="F75" s="10"/>
      <c r="G75" s="8"/>
      <c r="H75" s="8"/>
      <c r="I75" s="10"/>
    </row>
    <row r="76" spans="1:9" ht="23.45" customHeight="1">
      <c r="A76" s="2" t="s">
        <v>18</v>
      </c>
      <c r="D76" s="19"/>
      <c r="E76" s="19"/>
      <c r="F76" s="11"/>
      <c r="G76" s="19"/>
      <c r="H76" s="19"/>
      <c r="I76" s="11"/>
    </row>
    <row r="77" spans="1:9" ht="23.45" customHeight="1" thickBot="1">
      <c r="A77" s="2" t="s">
        <v>76</v>
      </c>
      <c r="D77" s="34">
        <v>2521945020</v>
      </c>
      <c r="E77" s="34">
        <v>2521945020</v>
      </c>
      <c r="F77" s="9"/>
      <c r="G77" s="34">
        <v>2521945020</v>
      </c>
      <c r="H77" s="34">
        <v>2521945020</v>
      </c>
      <c r="I77" s="9"/>
    </row>
    <row r="78" spans="1:9" ht="23.45" customHeight="1" thickTop="1">
      <c r="A78" s="2" t="s">
        <v>77</v>
      </c>
      <c r="D78" s="6"/>
      <c r="E78" s="6"/>
      <c r="F78" s="6"/>
      <c r="G78" s="6"/>
      <c r="H78" s="6"/>
      <c r="I78" s="6"/>
    </row>
    <row r="79" spans="1:9" ht="23.45" customHeight="1">
      <c r="A79" s="2" t="s">
        <v>78</v>
      </c>
      <c r="D79" s="6">
        <v>2105656044</v>
      </c>
      <c r="E79" s="6">
        <v>2105656044</v>
      </c>
      <c r="F79" s="6"/>
      <c r="G79" s="6">
        <v>2105656044</v>
      </c>
      <c r="H79" s="6">
        <v>2105656044</v>
      </c>
      <c r="I79" s="6"/>
    </row>
    <row r="80" spans="1:9" ht="23.45" customHeight="1">
      <c r="A80" s="2" t="s">
        <v>79</v>
      </c>
      <c r="D80" s="6">
        <v>1139183677</v>
      </c>
      <c r="E80" s="6">
        <v>1139183677</v>
      </c>
      <c r="F80" s="6"/>
      <c r="G80" s="6">
        <v>1139183677</v>
      </c>
      <c r="H80" s="6">
        <v>1139183677</v>
      </c>
      <c r="I80" s="6"/>
    </row>
    <row r="81" spans="1:9" ht="23.45" customHeight="1">
      <c r="A81" s="2" t="s">
        <v>1</v>
      </c>
      <c r="D81" s="9"/>
      <c r="E81" s="9"/>
      <c r="F81" s="9"/>
      <c r="G81" s="9"/>
      <c r="H81" s="9"/>
      <c r="I81" s="9"/>
    </row>
    <row r="82" spans="1:9" ht="23.45" customHeight="1">
      <c r="A82" s="2" t="s">
        <v>80</v>
      </c>
      <c r="B82" s="4">
        <v>29</v>
      </c>
      <c r="D82" s="9">
        <v>252194502</v>
      </c>
      <c r="E82" s="9">
        <v>252194502</v>
      </c>
      <c r="F82" s="9"/>
      <c r="G82" s="9">
        <v>252194502</v>
      </c>
      <c r="H82" s="9">
        <v>252194502</v>
      </c>
      <c r="I82" s="9"/>
    </row>
    <row r="83" spans="1:9" ht="23.45" customHeight="1">
      <c r="A83" s="2" t="s">
        <v>20</v>
      </c>
      <c r="D83" s="12">
        <v>1419555002</v>
      </c>
      <c r="E83" s="12">
        <v>1432677455</v>
      </c>
      <c r="F83" s="12"/>
      <c r="G83" s="12">
        <v>1419555002</v>
      </c>
      <c r="H83" s="12">
        <v>1432677455</v>
      </c>
      <c r="I83" s="12"/>
    </row>
    <row r="84" spans="1:9" ht="23.45" customHeight="1">
      <c r="A84" s="2" t="s">
        <v>81</v>
      </c>
      <c r="B84" s="4"/>
      <c r="D84" s="9">
        <v>-23697698</v>
      </c>
      <c r="E84" s="9">
        <v>-55164590</v>
      </c>
      <c r="F84" s="9"/>
      <c r="G84" s="9">
        <v>-23697698</v>
      </c>
      <c r="H84" s="9">
        <v>-55164590</v>
      </c>
      <c r="I84" s="9"/>
    </row>
    <row r="85" spans="1:9" ht="23.45" customHeight="1">
      <c r="A85" s="1" t="s">
        <v>82</v>
      </c>
      <c r="D85" s="22">
        <f>SUM(D79:D84)</f>
        <v>4892891527</v>
      </c>
      <c r="E85" s="22">
        <f>SUM(E79:E84)</f>
        <v>4874547088</v>
      </c>
      <c r="F85" s="9"/>
      <c r="G85" s="22">
        <f>SUM(G79:G84)</f>
        <v>4892891527</v>
      </c>
      <c r="H85" s="22">
        <f>SUM(H79:H84)</f>
        <v>4874547088</v>
      </c>
      <c r="I85" s="9"/>
    </row>
    <row r="86" spans="1:9" ht="23.45" customHeight="1" thickBot="1">
      <c r="A86" s="1" t="s">
        <v>83</v>
      </c>
      <c r="D86" s="35">
        <f>SUM(D65+D85)</f>
        <v>14057949522</v>
      </c>
      <c r="E86" s="35">
        <f>SUM(E65+E85)</f>
        <v>16128690482</v>
      </c>
      <c r="F86" s="9"/>
      <c r="G86" s="35">
        <f>SUM(G65+G85)</f>
        <v>7910495805</v>
      </c>
      <c r="H86" s="35">
        <f>SUM(H65+H85)</f>
        <v>8560954215</v>
      </c>
      <c r="I86" s="9"/>
    </row>
    <row r="87" spans="1:9" ht="23.45" customHeight="1" thickTop="1">
      <c r="D87" s="36">
        <f>SUM(D33-D86)</f>
        <v>0</v>
      </c>
      <c r="E87" s="36">
        <f>SUM(E33-E86)</f>
        <v>0</v>
      </c>
      <c r="F87" s="37"/>
      <c r="G87" s="37">
        <f>SUM(G86-G33)</f>
        <v>0</v>
      </c>
      <c r="H87" s="37">
        <f>SUM(H86-H33)</f>
        <v>0</v>
      </c>
      <c r="I87" s="13"/>
    </row>
    <row r="88" spans="1:9" ht="23.45" customHeight="1">
      <c r="A88" s="2" t="s">
        <v>4</v>
      </c>
      <c r="D88" s="8"/>
      <c r="E88" s="8"/>
      <c r="F88" s="10"/>
      <c r="G88" s="8"/>
      <c r="H88" s="8"/>
      <c r="I88" s="10"/>
    </row>
    <row r="89" spans="1:9" ht="23.45" customHeight="1">
      <c r="D89" s="8"/>
      <c r="E89" s="8"/>
      <c r="F89" s="10"/>
      <c r="G89" s="8"/>
      <c r="H89" s="8"/>
      <c r="I89" s="10"/>
    </row>
    <row r="90" spans="1:9" ht="23.45" customHeight="1">
      <c r="A90" s="14"/>
      <c r="B90" s="7"/>
      <c r="D90" s="8"/>
      <c r="E90" s="14"/>
      <c r="F90" s="14"/>
      <c r="G90" s="14"/>
      <c r="H90" s="14"/>
      <c r="I90" s="10"/>
    </row>
    <row r="91" spans="1:9" ht="23.45" customHeight="1">
      <c r="A91" s="7"/>
      <c r="B91" s="7"/>
      <c r="D91" s="8"/>
      <c r="E91" s="8"/>
      <c r="F91" s="10"/>
      <c r="G91" s="8"/>
      <c r="H91" s="8"/>
      <c r="I91" s="10"/>
    </row>
    <row r="92" spans="1:9" ht="23.45" customHeight="1">
      <c r="A92" s="15" t="s">
        <v>21</v>
      </c>
      <c r="B92" s="7"/>
      <c r="E92" s="162" t="s">
        <v>21</v>
      </c>
      <c r="F92" s="162"/>
      <c r="G92" s="162"/>
      <c r="H92" s="162"/>
    </row>
  </sheetData>
  <mergeCells count="7">
    <mergeCell ref="D5:E5"/>
    <mergeCell ref="G5:H5"/>
    <mergeCell ref="D40:E40"/>
    <mergeCell ref="G40:H40"/>
    <mergeCell ref="E92:H92"/>
    <mergeCell ref="D72:E72"/>
    <mergeCell ref="G72:H72"/>
  </mergeCells>
  <printOptions gridLinesSet="0"/>
  <pageMargins left="0.65" right="0.19685039370078741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35" max="10" man="1"/>
    <brk id="67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B1E6E-3CC1-4546-BE1E-6879A590A9B4}">
  <dimension ref="A1:N76"/>
  <sheetViews>
    <sheetView showGridLines="0" tabSelected="1" view="pageBreakPreview" topLeftCell="A21" zoomScale="70" zoomScaleNormal="85" zoomScaleSheetLayoutView="70" workbookViewId="0">
      <selection activeCell="B60" sqref="B60"/>
    </sheetView>
  </sheetViews>
  <sheetFormatPr defaultColWidth="10.7109375" defaultRowHeight="21.75" customHeight="1"/>
  <cols>
    <col min="1" max="1" width="45.85546875" style="87" customWidth="1"/>
    <col min="2" max="2" width="7.28515625" style="87" customWidth="1"/>
    <col min="3" max="3" width="1.28515625" style="87" customWidth="1"/>
    <col min="4" max="4" width="15.42578125" style="5" customWidth="1"/>
    <col min="5" max="5" width="1.28515625" style="87" customWidth="1"/>
    <col min="6" max="6" width="15.42578125" style="88" customWidth="1"/>
    <col min="7" max="7" width="1.28515625" style="87" customWidth="1"/>
    <col min="8" max="8" width="15.5703125" style="88" customWidth="1"/>
    <col min="9" max="9" width="1.28515625" style="87" customWidth="1"/>
    <col min="10" max="10" width="15.5703125" style="88" customWidth="1"/>
    <col min="11" max="12" width="10.7109375" style="90"/>
    <col min="13" max="16384" width="10.7109375" style="87"/>
  </cols>
  <sheetData>
    <row r="1" spans="1:12" s="85" customFormat="1" ht="21.75" customHeight="1">
      <c r="A1" s="85" t="s">
        <v>94</v>
      </c>
      <c r="D1" s="127"/>
      <c r="K1" s="86"/>
      <c r="L1" s="86"/>
    </row>
    <row r="2" spans="1:12" s="85" customFormat="1" ht="21.75" customHeight="1">
      <c r="A2" s="85" t="s">
        <v>22</v>
      </c>
      <c r="D2" s="127"/>
      <c r="K2" s="86"/>
      <c r="L2" s="86"/>
    </row>
    <row r="3" spans="1:12" s="85" customFormat="1" ht="21.75" customHeight="1">
      <c r="A3" s="85" t="s">
        <v>217</v>
      </c>
      <c r="D3" s="127"/>
      <c r="K3" s="86"/>
      <c r="L3" s="86"/>
    </row>
    <row r="4" spans="1:12" ht="21.75" customHeight="1">
      <c r="J4" s="89" t="s">
        <v>165</v>
      </c>
    </row>
    <row r="5" spans="1:12" ht="21.75" customHeight="1">
      <c r="D5" s="128" t="s">
        <v>0</v>
      </c>
      <c r="E5" s="92"/>
      <c r="F5" s="93"/>
      <c r="G5" s="94"/>
      <c r="H5" s="91" t="s">
        <v>5</v>
      </c>
      <c r="I5" s="92"/>
      <c r="J5" s="93"/>
    </row>
    <row r="6" spans="1:12" ht="21.75" customHeight="1">
      <c r="B6" s="95" t="s">
        <v>7</v>
      </c>
      <c r="D6" s="129">
        <v>2566</v>
      </c>
      <c r="E6" s="97"/>
      <c r="F6" s="96">
        <v>2565</v>
      </c>
      <c r="G6" s="98"/>
      <c r="H6" s="96">
        <v>2566</v>
      </c>
      <c r="I6" s="97"/>
      <c r="J6" s="96">
        <v>2565</v>
      </c>
    </row>
    <row r="7" spans="1:12" ht="21.75" customHeight="1">
      <c r="A7" s="85" t="s">
        <v>89</v>
      </c>
      <c r="D7" s="8"/>
      <c r="F7" s="89"/>
    </row>
    <row r="8" spans="1:12" ht="21.75" customHeight="1">
      <c r="A8" s="85" t="s">
        <v>23</v>
      </c>
      <c r="D8" s="8"/>
      <c r="F8" s="89"/>
    </row>
    <row r="9" spans="1:12" ht="21.75" customHeight="1">
      <c r="A9" s="87" t="s">
        <v>95</v>
      </c>
      <c r="B9" s="99">
        <v>30</v>
      </c>
      <c r="D9" s="9">
        <v>607036385</v>
      </c>
      <c r="E9" s="101"/>
      <c r="F9" s="100">
        <v>899929019</v>
      </c>
      <c r="G9" s="101"/>
      <c r="H9" s="100">
        <v>0</v>
      </c>
      <c r="I9" s="101"/>
      <c r="J9" s="100">
        <v>0</v>
      </c>
    </row>
    <row r="10" spans="1:12" ht="21.75" customHeight="1">
      <c r="A10" s="87" t="s">
        <v>101</v>
      </c>
      <c r="B10" s="99">
        <v>31</v>
      </c>
      <c r="D10" s="9">
        <v>1158199897</v>
      </c>
      <c r="E10" s="101"/>
      <c r="F10" s="100">
        <v>1217550122</v>
      </c>
      <c r="G10" s="101"/>
      <c r="H10" s="100">
        <v>14060843</v>
      </c>
      <c r="I10" s="101"/>
      <c r="J10" s="100">
        <v>12476719</v>
      </c>
    </row>
    <row r="11" spans="1:12" ht="21.75" customHeight="1">
      <c r="A11" s="87" t="s">
        <v>146</v>
      </c>
      <c r="B11" s="99">
        <v>32</v>
      </c>
      <c r="D11" s="9">
        <v>407513105</v>
      </c>
      <c r="E11" s="101"/>
      <c r="F11" s="100">
        <v>378773951</v>
      </c>
      <c r="G11" s="101"/>
      <c r="H11" s="100">
        <v>39443831</v>
      </c>
      <c r="I11" s="101"/>
      <c r="J11" s="100">
        <v>33583580</v>
      </c>
    </row>
    <row r="12" spans="1:12" ht="21.75" customHeight="1">
      <c r="A12" s="87" t="s">
        <v>210</v>
      </c>
      <c r="B12" s="99">
        <v>33</v>
      </c>
      <c r="D12" s="9">
        <v>167003480</v>
      </c>
      <c r="E12" s="101"/>
      <c r="F12" s="100">
        <v>8276866</v>
      </c>
      <c r="G12" s="101"/>
      <c r="H12" s="100">
        <v>-4355162</v>
      </c>
      <c r="I12" s="101"/>
      <c r="J12" s="100">
        <v>-125545967</v>
      </c>
    </row>
    <row r="13" spans="1:12" ht="21.75" customHeight="1">
      <c r="A13" s="87" t="s">
        <v>198</v>
      </c>
      <c r="B13" s="99">
        <v>39</v>
      </c>
      <c r="D13" s="9">
        <v>0</v>
      </c>
      <c r="E13" s="101"/>
      <c r="F13" s="100">
        <v>0</v>
      </c>
      <c r="G13" s="101"/>
      <c r="H13" s="100">
        <v>265289712</v>
      </c>
      <c r="I13" s="101"/>
      <c r="J13" s="100">
        <v>255393353</v>
      </c>
    </row>
    <row r="14" spans="1:12" ht="21.75" customHeight="1">
      <c r="A14" s="87" t="s">
        <v>24</v>
      </c>
      <c r="B14" s="99"/>
      <c r="D14" s="9">
        <v>5823156</v>
      </c>
      <c r="E14" s="101"/>
      <c r="F14" s="100">
        <v>22284686</v>
      </c>
      <c r="G14" s="101"/>
      <c r="H14" s="100">
        <v>26046056</v>
      </c>
      <c r="I14" s="101"/>
      <c r="J14" s="100">
        <v>30201500</v>
      </c>
    </row>
    <row r="15" spans="1:12" ht="21.75" customHeight="1">
      <c r="A15" s="85" t="s">
        <v>25</v>
      </c>
      <c r="D15" s="22">
        <f>SUM(D9:D14)</f>
        <v>2345576023</v>
      </c>
      <c r="E15" s="101"/>
      <c r="F15" s="102">
        <f>SUM(F9:F14)</f>
        <v>2526814644</v>
      </c>
      <c r="G15" s="101"/>
      <c r="H15" s="102">
        <f>SUM(H9:H14)</f>
        <v>340485280</v>
      </c>
      <c r="I15" s="101"/>
      <c r="J15" s="102">
        <f>SUM(J9:J14)</f>
        <v>206109185</v>
      </c>
    </row>
    <row r="16" spans="1:12" ht="21.75" customHeight="1">
      <c r="A16" s="85" t="s">
        <v>26</v>
      </c>
      <c r="D16" s="6"/>
      <c r="E16" s="101"/>
      <c r="F16" s="101"/>
      <c r="G16" s="101"/>
      <c r="H16" s="101"/>
      <c r="I16" s="101"/>
      <c r="J16" s="101"/>
    </row>
    <row r="17" spans="1:14" ht="21.75" customHeight="1">
      <c r="A17" s="87" t="s">
        <v>107</v>
      </c>
      <c r="D17" s="6">
        <v>1037864794</v>
      </c>
      <c r="E17" s="101"/>
      <c r="F17" s="101">
        <v>1124515011</v>
      </c>
      <c r="G17" s="101"/>
      <c r="H17" s="100">
        <v>235374370</v>
      </c>
      <c r="I17" s="101"/>
      <c r="J17" s="100">
        <v>249912377</v>
      </c>
    </row>
    <row r="18" spans="1:14" ht="21.75" customHeight="1">
      <c r="A18" s="87" t="s">
        <v>102</v>
      </c>
      <c r="D18" s="6">
        <v>92919345</v>
      </c>
      <c r="E18" s="101"/>
      <c r="F18" s="101">
        <v>91788018</v>
      </c>
      <c r="G18" s="101"/>
      <c r="H18" s="100">
        <v>22393690</v>
      </c>
      <c r="I18" s="101"/>
      <c r="J18" s="100">
        <v>26919124</v>
      </c>
    </row>
    <row r="19" spans="1:14" ht="21.75" customHeight="1">
      <c r="A19" s="87" t="s">
        <v>103</v>
      </c>
      <c r="B19" s="99"/>
      <c r="D19" s="6">
        <v>252170090</v>
      </c>
      <c r="E19" s="101"/>
      <c r="F19" s="101">
        <v>286873665</v>
      </c>
      <c r="G19" s="101"/>
      <c r="H19" s="100">
        <v>2992949</v>
      </c>
      <c r="I19" s="101"/>
      <c r="J19" s="100">
        <v>2482526</v>
      </c>
    </row>
    <row r="20" spans="1:14" ht="21.75" customHeight="1">
      <c r="A20" s="87" t="s">
        <v>104</v>
      </c>
      <c r="B20" s="99">
        <v>34</v>
      </c>
      <c r="D20" s="6">
        <v>296557355</v>
      </c>
      <c r="E20" s="101"/>
      <c r="F20" s="101">
        <v>293886900</v>
      </c>
      <c r="G20" s="101"/>
      <c r="H20" s="100">
        <v>46473497</v>
      </c>
      <c r="I20" s="101"/>
      <c r="J20" s="100">
        <v>34277636</v>
      </c>
    </row>
    <row r="21" spans="1:14" ht="21.75" customHeight="1">
      <c r="A21" s="87" t="s">
        <v>139</v>
      </c>
      <c r="B21" s="99">
        <v>35</v>
      </c>
      <c r="D21" s="6">
        <v>157431407</v>
      </c>
      <c r="E21" s="101"/>
      <c r="F21" s="101">
        <v>128818705</v>
      </c>
      <c r="G21" s="101"/>
      <c r="H21" s="101">
        <v>82877673</v>
      </c>
      <c r="I21" s="101"/>
      <c r="J21" s="101">
        <v>61324912</v>
      </c>
    </row>
    <row r="22" spans="1:14" ht="21.75" customHeight="1">
      <c r="A22" s="85" t="s">
        <v>27</v>
      </c>
      <c r="D22" s="130">
        <f>SUM(D17:D21)</f>
        <v>1836942991</v>
      </c>
      <c r="E22" s="101"/>
      <c r="F22" s="103">
        <f>SUM(F17:F21)</f>
        <v>1925882299</v>
      </c>
      <c r="G22" s="101"/>
      <c r="H22" s="103">
        <f>SUM(H17:H21)</f>
        <v>390112179</v>
      </c>
      <c r="I22" s="101"/>
      <c r="J22" s="103">
        <f>SUM(J17:J21)</f>
        <v>374916575</v>
      </c>
      <c r="N22" s="104"/>
    </row>
    <row r="23" spans="1:14" ht="21.75" customHeight="1">
      <c r="A23" s="85" t="s">
        <v>205</v>
      </c>
      <c r="D23" s="6">
        <f>SUM(D15-D22)</f>
        <v>508633032</v>
      </c>
      <c r="E23" s="101"/>
      <c r="F23" s="101">
        <f>SUM(F15-F22)</f>
        <v>600932345</v>
      </c>
      <c r="G23" s="101"/>
      <c r="H23" s="101">
        <f>SUM(H15-H22)</f>
        <v>-49626899</v>
      </c>
      <c r="I23" s="101"/>
      <c r="J23" s="101">
        <f>SUM(J15-J22)</f>
        <v>-168807390</v>
      </c>
      <c r="N23" s="104"/>
    </row>
    <row r="24" spans="1:14" ht="21.75" customHeight="1">
      <c r="A24" s="87" t="s">
        <v>188</v>
      </c>
      <c r="B24" s="99">
        <v>13.2</v>
      </c>
      <c r="D24" s="6">
        <v>-346416</v>
      </c>
      <c r="E24" s="101"/>
      <c r="F24" s="101">
        <v>-313477</v>
      </c>
      <c r="G24" s="101"/>
      <c r="H24" s="101">
        <v>-346416</v>
      </c>
      <c r="I24" s="101"/>
      <c r="J24" s="101">
        <v>-313477</v>
      </c>
      <c r="N24" s="104"/>
    </row>
    <row r="25" spans="1:14" ht="21.75" customHeight="1">
      <c r="A25" s="87" t="s">
        <v>112</v>
      </c>
      <c r="B25" s="99">
        <v>14.2</v>
      </c>
      <c r="D25" s="131">
        <v>0</v>
      </c>
      <c r="E25" s="101"/>
      <c r="F25" s="105">
        <v>0</v>
      </c>
      <c r="G25" s="101"/>
      <c r="H25" s="105">
        <v>448241917</v>
      </c>
      <c r="I25" s="101"/>
      <c r="J25" s="105">
        <v>615783640</v>
      </c>
      <c r="N25" s="104"/>
    </row>
    <row r="26" spans="1:14" ht="21.75" customHeight="1">
      <c r="A26" s="85" t="s">
        <v>138</v>
      </c>
      <c r="D26" s="6">
        <f>SUM(D23:D25)</f>
        <v>508286616</v>
      </c>
      <c r="E26" s="101"/>
      <c r="F26" s="101">
        <f>SUM(F23:F25)</f>
        <v>600618868</v>
      </c>
      <c r="G26" s="101"/>
      <c r="H26" s="101">
        <f>SUM(H23:H25)</f>
        <v>398268602</v>
      </c>
      <c r="I26" s="101"/>
      <c r="J26" s="101">
        <f>SUM(J23:J25)</f>
        <v>446662773</v>
      </c>
    </row>
    <row r="27" spans="1:14" ht="21.75" customHeight="1">
      <c r="A27" s="87" t="s">
        <v>206</v>
      </c>
      <c r="B27" s="99">
        <v>20.2</v>
      </c>
      <c r="D27" s="6">
        <v>-100343700</v>
      </c>
      <c r="E27" s="101"/>
      <c r="F27" s="101">
        <v>-121344223</v>
      </c>
      <c r="G27" s="101"/>
      <c r="H27" s="100">
        <v>9674314</v>
      </c>
      <c r="I27" s="101"/>
      <c r="J27" s="100">
        <v>32611872</v>
      </c>
    </row>
    <row r="28" spans="1:14" ht="24" customHeight="1">
      <c r="A28" s="104" t="s">
        <v>167</v>
      </c>
      <c r="D28" s="130">
        <f>SUM(D26:D27)</f>
        <v>407942916</v>
      </c>
      <c r="E28" s="101"/>
      <c r="F28" s="103">
        <f>SUM(F26:F27)</f>
        <v>479274645</v>
      </c>
      <c r="G28" s="101"/>
      <c r="H28" s="103">
        <f>SUM(H26:H27)</f>
        <v>407942916</v>
      </c>
      <c r="I28" s="101"/>
      <c r="J28" s="103">
        <f>SUM(J26:J27)</f>
        <v>479274645</v>
      </c>
    </row>
    <row r="29" spans="1:14" ht="24" customHeight="1">
      <c r="A29" s="104"/>
      <c r="D29" s="6"/>
      <c r="E29" s="101"/>
      <c r="F29" s="101"/>
      <c r="G29" s="101"/>
      <c r="H29" s="101"/>
      <c r="I29" s="101"/>
      <c r="J29" s="101"/>
    </row>
    <row r="30" spans="1:14" ht="21.75" customHeight="1">
      <c r="A30" s="87" t="s">
        <v>4</v>
      </c>
      <c r="D30" s="6"/>
      <c r="E30" s="101"/>
      <c r="F30" s="101"/>
      <c r="G30" s="101"/>
      <c r="H30" s="101"/>
      <c r="I30" s="101"/>
      <c r="J30" s="101"/>
    </row>
    <row r="31" spans="1:14" s="85" customFormat="1" ht="21.75" customHeight="1">
      <c r="A31" s="85" t="s">
        <v>94</v>
      </c>
      <c r="D31" s="127"/>
      <c r="K31" s="86"/>
      <c r="L31" s="86"/>
    </row>
    <row r="32" spans="1:14" s="85" customFormat="1" ht="21.75" customHeight="1">
      <c r="A32" s="85" t="s">
        <v>28</v>
      </c>
      <c r="D32" s="127"/>
      <c r="K32" s="86"/>
      <c r="L32" s="86"/>
    </row>
    <row r="33" spans="1:13" s="85" customFormat="1" ht="21.75" customHeight="1">
      <c r="A33" s="85" t="s">
        <v>217</v>
      </c>
      <c r="D33" s="127"/>
      <c r="K33" s="86"/>
      <c r="L33" s="86"/>
    </row>
    <row r="34" spans="1:13" ht="21.75" customHeight="1">
      <c r="J34" s="89" t="s">
        <v>165</v>
      </c>
    </row>
    <row r="35" spans="1:13" ht="21.75" customHeight="1">
      <c r="D35" s="128" t="s">
        <v>0</v>
      </c>
      <c r="E35" s="92"/>
      <c r="F35" s="93"/>
      <c r="G35" s="94"/>
      <c r="H35" s="91" t="s">
        <v>5</v>
      </c>
      <c r="I35" s="92"/>
      <c r="J35" s="93"/>
    </row>
    <row r="36" spans="1:13" ht="21.75" customHeight="1">
      <c r="B36" s="95" t="s">
        <v>7</v>
      </c>
      <c r="D36" s="129">
        <v>2566</v>
      </c>
      <c r="E36" s="97"/>
      <c r="F36" s="96">
        <v>2565</v>
      </c>
      <c r="G36" s="98"/>
      <c r="H36" s="96">
        <v>2566</v>
      </c>
      <c r="I36" s="97"/>
      <c r="J36" s="96">
        <v>2565</v>
      </c>
    </row>
    <row r="37" spans="1:13" ht="21.75" customHeight="1">
      <c r="A37" s="106" t="s">
        <v>199</v>
      </c>
      <c r="B37" s="107"/>
      <c r="C37" s="108"/>
      <c r="D37" s="132"/>
      <c r="E37" s="109"/>
      <c r="F37" s="110"/>
      <c r="G37" s="111"/>
      <c r="H37" s="110"/>
      <c r="I37" s="111"/>
      <c r="J37" s="110"/>
      <c r="K37" s="111"/>
      <c r="L37" s="112"/>
    </row>
    <row r="38" spans="1:13" ht="21.75" customHeight="1">
      <c r="A38" s="113" t="s">
        <v>147</v>
      </c>
      <c r="B38" s="107"/>
      <c r="C38" s="108"/>
      <c r="D38" s="132"/>
      <c r="E38" s="109"/>
      <c r="F38" s="110"/>
      <c r="G38" s="111"/>
      <c r="H38" s="110"/>
      <c r="I38" s="111"/>
      <c r="J38" s="110"/>
      <c r="K38" s="111"/>
      <c r="L38" s="112"/>
    </row>
    <row r="39" spans="1:13" ht="21.75" customHeight="1">
      <c r="A39" s="114" t="s">
        <v>148</v>
      </c>
      <c r="B39" s="107"/>
      <c r="C39" s="108"/>
      <c r="D39" s="132"/>
      <c r="E39" s="109"/>
      <c r="F39" s="110"/>
      <c r="G39" s="111"/>
      <c r="H39" s="110"/>
      <c r="I39" s="111"/>
      <c r="J39" s="110"/>
      <c r="K39" s="111"/>
      <c r="L39" s="112"/>
      <c r="M39" s="101"/>
    </row>
    <row r="40" spans="1:13" ht="21.75" customHeight="1">
      <c r="A40" s="107" t="s">
        <v>207</v>
      </c>
      <c r="B40" s="115"/>
      <c r="C40" s="115"/>
      <c r="D40" s="44"/>
      <c r="E40" s="101"/>
      <c r="F40" s="116"/>
      <c r="G40" s="101"/>
      <c r="H40" s="116"/>
      <c r="I40" s="101"/>
      <c r="J40" s="116"/>
      <c r="M40" s="101"/>
    </row>
    <row r="41" spans="1:13" ht="21.75" customHeight="1">
      <c r="A41" s="107" t="s">
        <v>149</v>
      </c>
      <c r="B41" s="115"/>
      <c r="C41" s="115"/>
      <c r="D41" s="133">
        <v>-162559</v>
      </c>
      <c r="E41" s="101"/>
      <c r="F41" s="117">
        <v>-21004</v>
      </c>
      <c r="G41" s="101"/>
      <c r="H41" s="117">
        <f>+D41</f>
        <v>-162559</v>
      </c>
      <c r="I41" s="101"/>
      <c r="J41" s="117">
        <v>-21004</v>
      </c>
      <c r="M41" s="101"/>
    </row>
    <row r="42" spans="1:13" ht="21.75" customHeight="1">
      <c r="A42" s="107" t="s">
        <v>176</v>
      </c>
      <c r="B42" s="115"/>
      <c r="C42" s="115"/>
      <c r="D42" s="133"/>
      <c r="E42" s="101"/>
      <c r="F42" s="117"/>
      <c r="G42" s="101"/>
      <c r="H42" s="117"/>
      <c r="I42" s="101"/>
      <c r="J42" s="117"/>
      <c r="M42" s="101"/>
    </row>
    <row r="43" spans="1:13" ht="21.75" customHeight="1">
      <c r="A43" s="107" t="s">
        <v>200</v>
      </c>
      <c r="B43" s="115">
        <v>13.2</v>
      </c>
      <c r="C43" s="115"/>
      <c r="D43" s="133">
        <v>-49302</v>
      </c>
      <c r="E43" s="101"/>
      <c r="F43" s="117">
        <v>16901</v>
      </c>
      <c r="G43" s="101"/>
      <c r="H43" s="117">
        <v>-49302</v>
      </c>
      <c r="I43" s="101"/>
      <c r="J43" s="117">
        <v>16901</v>
      </c>
      <c r="M43" s="101"/>
    </row>
    <row r="44" spans="1:13" ht="21.75" customHeight="1">
      <c r="A44" s="118" t="s">
        <v>88</v>
      </c>
      <c r="B44" s="115">
        <v>20.3</v>
      </c>
      <c r="C44" s="108">
        <v>12</v>
      </c>
      <c r="D44" s="26">
        <v>32512</v>
      </c>
      <c r="E44" s="101"/>
      <c r="F44" s="119">
        <v>4201</v>
      </c>
      <c r="G44" s="101"/>
      <c r="H44" s="119">
        <v>32512</v>
      </c>
      <c r="I44" s="101"/>
      <c r="J44" s="119">
        <v>4201</v>
      </c>
    </row>
    <row r="45" spans="1:13" ht="21.75" customHeight="1">
      <c r="A45" s="118" t="s">
        <v>147</v>
      </c>
      <c r="B45" s="99"/>
      <c r="C45" s="115"/>
      <c r="D45" s="6"/>
      <c r="E45" s="101"/>
      <c r="F45" s="101"/>
      <c r="G45" s="101"/>
      <c r="H45" s="101"/>
      <c r="I45" s="101"/>
      <c r="J45" s="101"/>
    </row>
    <row r="46" spans="1:13" ht="21.75" customHeight="1">
      <c r="A46" s="118" t="s">
        <v>151</v>
      </c>
      <c r="B46" s="107"/>
      <c r="C46" s="115"/>
      <c r="D46" s="131">
        <f>SUM(D40:D44)</f>
        <v>-179349</v>
      </c>
      <c r="E46" s="101"/>
      <c r="F46" s="105">
        <f>SUM(F40:F44)</f>
        <v>98</v>
      </c>
      <c r="G46" s="101"/>
      <c r="H46" s="105">
        <f>SUM(H40:H44)</f>
        <v>-179349</v>
      </c>
      <c r="I46" s="101"/>
      <c r="J46" s="105">
        <f>SUM(J40:J44)</f>
        <v>98</v>
      </c>
    </row>
    <row r="47" spans="1:13" ht="21.75" customHeight="1">
      <c r="A47" s="118"/>
      <c r="B47" s="107"/>
      <c r="C47" s="115"/>
      <c r="D47" s="21"/>
      <c r="E47" s="101"/>
      <c r="F47" s="120"/>
      <c r="G47" s="101"/>
      <c r="H47" s="120"/>
      <c r="I47" s="101"/>
      <c r="J47" s="120"/>
    </row>
    <row r="48" spans="1:13" ht="21.75" customHeight="1">
      <c r="A48" s="113" t="s">
        <v>166</v>
      </c>
      <c r="B48" s="107"/>
      <c r="C48" s="115"/>
      <c r="D48" s="21"/>
      <c r="E48" s="101"/>
      <c r="F48" s="120"/>
      <c r="G48" s="101"/>
      <c r="H48" s="120"/>
      <c r="I48" s="101"/>
      <c r="J48" s="120"/>
    </row>
    <row r="49" spans="1:13" ht="21.75" customHeight="1">
      <c r="A49" s="113" t="s">
        <v>148</v>
      </c>
      <c r="B49" s="107"/>
      <c r="C49" s="108"/>
      <c r="D49" s="132"/>
      <c r="E49" s="109"/>
      <c r="F49" s="109"/>
      <c r="G49" s="111"/>
      <c r="H49" s="110"/>
      <c r="I49" s="111"/>
      <c r="J49" s="110"/>
      <c r="K49" s="111"/>
      <c r="L49" s="112"/>
    </row>
    <row r="50" spans="1:13" ht="21.75" customHeight="1">
      <c r="A50" s="107" t="s">
        <v>220</v>
      </c>
      <c r="B50" s="115"/>
      <c r="C50" s="115"/>
      <c r="D50" s="44"/>
      <c r="E50" s="101"/>
      <c r="F50" s="116"/>
      <c r="G50" s="101"/>
      <c r="H50" s="116"/>
      <c r="I50" s="101"/>
      <c r="J50" s="116"/>
      <c r="M50" s="101"/>
    </row>
    <row r="51" spans="1:13" ht="21.75" customHeight="1">
      <c r="A51" s="107" t="s">
        <v>231</v>
      </c>
      <c r="B51" s="115"/>
      <c r="C51" s="115"/>
      <c r="D51" s="133">
        <v>38535902</v>
      </c>
      <c r="E51" s="101"/>
      <c r="F51" s="117">
        <v>-645018</v>
      </c>
      <c r="G51" s="101"/>
      <c r="H51" s="117">
        <v>38535902</v>
      </c>
      <c r="I51" s="101"/>
      <c r="J51" s="117">
        <v>-645018</v>
      </c>
      <c r="M51" s="101"/>
    </row>
    <row r="52" spans="1:13" ht="21.75" customHeight="1">
      <c r="A52" s="107" t="s">
        <v>150</v>
      </c>
      <c r="B52" s="115">
        <v>13.2</v>
      </c>
      <c r="C52" s="115"/>
      <c r="D52" s="133">
        <v>817519</v>
      </c>
      <c r="E52" s="101"/>
      <c r="F52" s="117">
        <v>-21989603</v>
      </c>
      <c r="G52" s="101"/>
      <c r="H52" s="117">
        <v>817519</v>
      </c>
      <c r="I52" s="101"/>
      <c r="J52" s="117">
        <v>-21989603</v>
      </c>
      <c r="M52" s="101"/>
    </row>
    <row r="53" spans="1:13" ht="21.75" customHeight="1">
      <c r="A53" s="118" t="s">
        <v>88</v>
      </c>
      <c r="B53" s="115">
        <v>20.3</v>
      </c>
      <c r="C53" s="108">
        <v>12</v>
      </c>
      <c r="D53" s="26">
        <v>-7707180</v>
      </c>
      <c r="E53" s="101"/>
      <c r="F53" s="119">
        <v>129004</v>
      </c>
      <c r="G53" s="101"/>
      <c r="H53" s="119">
        <v>-7707180</v>
      </c>
      <c r="I53" s="101"/>
      <c r="J53" s="119">
        <v>129004</v>
      </c>
    </row>
    <row r="54" spans="1:13" ht="21.75" customHeight="1">
      <c r="A54" s="118"/>
      <c r="B54" s="115"/>
      <c r="C54" s="108"/>
      <c r="D54" s="21">
        <f>SUM(D51:D53)</f>
        <v>31646241</v>
      </c>
      <c r="E54" s="120"/>
      <c r="F54" s="21">
        <f>SUM(F51:F53)</f>
        <v>-22505617</v>
      </c>
      <c r="G54" s="120"/>
      <c r="H54" s="21">
        <f>SUM(H51:H53)</f>
        <v>31646241</v>
      </c>
      <c r="I54" s="120"/>
      <c r="J54" s="21">
        <f>SUM(J51:J53)</f>
        <v>-22505617</v>
      </c>
    </row>
    <row r="55" spans="1:13" ht="21.75" customHeight="1">
      <c r="A55" s="118" t="s">
        <v>242</v>
      </c>
      <c r="B55" s="115"/>
      <c r="C55" s="108"/>
      <c r="D55" s="44"/>
      <c r="E55" s="101"/>
      <c r="F55" s="116"/>
      <c r="G55" s="101"/>
      <c r="H55" s="116"/>
      <c r="I55" s="101"/>
      <c r="J55" s="116"/>
    </row>
    <row r="56" spans="1:13" ht="21.75" customHeight="1">
      <c r="A56" s="118" t="s">
        <v>243</v>
      </c>
      <c r="B56" s="115">
        <v>7.6</v>
      </c>
      <c r="C56" s="108"/>
      <c r="D56" s="133">
        <v>26402875</v>
      </c>
      <c r="E56" s="120"/>
      <c r="F56" s="117">
        <v>0</v>
      </c>
      <c r="G56" s="120"/>
      <c r="H56" s="133">
        <v>26402875</v>
      </c>
      <c r="I56" s="120"/>
      <c r="J56" s="117">
        <v>0</v>
      </c>
    </row>
    <row r="57" spans="1:13" ht="21.75" customHeight="1">
      <c r="A57" s="118" t="s">
        <v>88</v>
      </c>
      <c r="B57" s="115">
        <v>20.3</v>
      </c>
      <c r="C57" s="108"/>
      <c r="D57" s="26">
        <v>-5280475</v>
      </c>
      <c r="E57" s="120"/>
      <c r="F57" s="119">
        <v>0</v>
      </c>
      <c r="G57" s="120"/>
      <c r="H57" s="26">
        <v>-5280475</v>
      </c>
      <c r="I57" s="120"/>
      <c r="J57" s="119">
        <v>0</v>
      </c>
    </row>
    <row r="58" spans="1:13" ht="21.75" customHeight="1">
      <c r="A58" s="118"/>
      <c r="B58" s="115">
        <v>7.6</v>
      </c>
      <c r="C58" s="108"/>
      <c r="D58" s="21">
        <f>SUM(D56:D57)</f>
        <v>21122400</v>
      </c>
      <c r="E58" s="120"/>
      <c r="F58" s="21">
        <f>SUM(F56:F57)</f>
        <v>0</v>
      </c>
      <c r="G58" s="120"/>
      <c r="H58" s="21">
        <f>SUM(H56:H57)</f>
        <v>21122400</v>
      </c>
      <c r="I58" s="120"/>
      <c r="J58" s="21">
        <f>SUM(J56:J57)</f>
        <v>0</v>
      </c>
    </row>
    <row r="59" spans="1:13" ht="21.75" customHeight="1">
      <c r="A59" s="118" t="s">
        <v>166</v>
      </c>
      <c r="B59" s="99"/>
      <c r="C59" s="115"/>
      <c r="D59" s="6"/>
      <c r="E59" s="101"/>
      <c r="F59" s="101"/>
      <c r="G59" s="101"/>
      <c r="H59" s="101"/>
      <c r="I59" s="101"/>
      <c r="J59" s="101"/>
    </row>
    <row r="60" spans="1:13" ht="21.75" customHeight="1">
      <c r="A60" s="118" t="s">
        <v>151</v>
      </c>
      <c r="B60" s="107"/>
      <c r="C60" s="115"/>
      <c r="D60" s="131">
        <f>SUM(D50:D53,D56:D57)</f>
        <v>52768641</v>
      </c>
      <c r="E60" s="101"/>
      <c r="F60" s="131">
        <f>SUM(F50:F53,F56:F57)</f>
        <v>-22505617</v>
      </c>
      <c r="G60" s="101"/>
      <c r="H60" s="131">
        <f>SUM(H50:H53,H56:H57)</f>
        <v>52768641</v>
      </c>
      <c r="I60" s="101"/>
      <c r="J60" s="131">
        <f>SUM(J50:J53,J56:J57)</f>
        <v>-22505617</v>
      </c>
    </row>
    <row r="61" spans="1:13" ht="21.75" customHeight="1">
      <c r="A61" s="118"/>
      <c r="B61" s="107"/>
      <c r="C61" s="115"/>
      <c r="D61" s="21"/>
      <c r="E61" s="101"/>
      <c r="F61" s="120"/>
      <c r="G61" s="101"/>
      <c r="H61" s="120"/>
      <c r="I61" s="101"/>
      <c r="J61" s="120"/>
    </row>
    <row r="62" spans="1:13" ht="21.75" customHeight="1">
      <c r="A62" s="106" t="s">
        <v>168</v>
      </c>
      <c r="B62" s="107"/>
      <c r="C62" s="108"/>
      <c r="D62" s="131">
        <f>SUM(D46,D60)</f>
        <v>52589292</v>
      </c>
      <c r="E62" s="101"/>
      <c r="F62" s="105">
        <f>SUM(F46,F60)</f>
        <v>-22505519</v>
      </c>
      <c r="G62" s="101"/>
      <c r="H62" s="105">
        <f>SUM(H46,H60)</f>
        <v>52589292</v>
      </c>
      <c r="I62" s="101"/>
      <c r="J62" s="105">
        <f>SUM(J46,J60)</f>
        <v>-22505519</v>
      </c>
    </row>
    <row r="63" spans="1:13" ht="21.75" customHeight="1">
      <c r="A63" s="85"/>
      <c r="D63" s="6"/>
      <c r="E63" s="101"/>
      <c r="F63" s="101"/>
      <c r="G63" s="101"/>
      <c r="H63" s="101"/>
      <c r="I63" s="101"/>
      <c r="J63" s="101"/>
    </row>
    <row r="64" spans="1:13" ht="21.75" customHeight="1" thickBot="1">
      <c r="A64" s="85" t="s">
        <v>169</v>
      </c>
      <c r="D64" s="27">
        <f>SUM(D28,D62)</f>
        <v>460532208</v>
      </c>
      <c r="E64" s="101"/>
      <c r="F64" s="121">
        <f>SUM(F28,F62)</f>
        <v>456769126</v>
      </c>
      <c r="G64" s="101"/>
      <c r="H64" s="121">
        <f>SUM(H28,H62)</f>
        <v>460532208</v>
      </c>
      <c r="I64" s="101"/>
      <c r="J64" s="121">
        <f>SUM(J28,J62)</f>
        <v>456769126</v>
      </c>
    </row>
    <row r="65" spans="1:14" ht="21.75" customHeight="1" thickTop="1">
      <c r="A65" s="85"/>
      <c r="D65" s="6"/>
      <c r="E65" s="101"/>
      <c r="F65" s="101"/>
      <c r="G65" s="101"/>
      <c r="H65" s="101"/>
      <c r="I65" s="101"/>
      <c r="J65" s="101"/>
    </row>
    <row r="66" spans="1:14" ht="21.75" customHeight="1">
      <c r="A66" s="85" t="s">
        <v>90</v>
      </c>
      <c r="B66" s="99">
        <v>36</v>
      </c>
      <c r="D66" s="134"/>
      <c r="F66" s="87"/>
      <c r="H66" s="87"/>
      <c r="J66" s="87"/>
    </row>
    <row r="67" spans="1:14" ht="21.75" customHeight="1">
      <c r="A67" s="87" t="s">
        <v>30</v>
      </c>
      <c r="D67" s="134"/>
      <c r="F67" s="87"/>
      <c r="H67" s="87"/>
      <c r="J67" s="87"/>
    </row>
    <row r="68" spans="1:14" ht="21.75" customHeight="1" thickBot="1">
      <c r="A68" s="87" t="s">
        <v>172</v>
      </c>
      <c r="D68" s="135">
        <v>0.19373672977712594</v>
      </c>
      <c r="E68" s="123"/>
      <c r="F68" s="122">
        <v>0.23</v>
      </c>
      <c r="G68" s="123"/>
      <c r="H68" s="122">
        <v>0.19373672977712594</v>
      </c>
      <c r="I68" s="123"/>
      <c r="J68" s="122">
        <v>0.23</v>
      </c>
      <c r="M68" s="101"/>
      <c r="N68" s="101"/>
    </row>
    <row r="69" spans="1:14" ht="21.75" customHeight="1" thickTop="1">
      <c r="A69" s="85"/>
      <c r="D69" s="6"/>
      <c r="E69" s="101"/>
      <c r="F69" s="101"/>
      <c r="G69" s="101"/>
      <c r="H69" s="101"/>
      <c r="I69" s="101"/>
      <c r="J69" s="101"/>
      <c r="M69" s="101"/>
      <c r="N69" s="101"/>
    </row>
    <row r="70" spans="1:14" ht="21.75" customHeight="1">
      <c r="A70" s="87" t="s">
        <v>4</v>
      </c>
      <c r="E70" s="89"/>
      <c r="G70" s="89"/>
      <c r="I70" s="89"/>
      <c r="J70" s="89"/>
      <c r="M70" s="101"/>
      <c r="N70" s="101"/>
    </row>
    <row r="71" spans="1:14" ht="21.75" customHeight="1">
      <c r="E71" s="89"/>
      <c r="G71" s="89"/>
      <c r="I71" s="89"/>
      <c r="J71" s="89"/>
      <c r="M71" s="101"/>
      <c r="N71" s="101"/>
    </row>
    <row r="72" spans="1:14" ht="21.75" customHeight="1">
      <c r="E72" s="89"/>
      <c r="G72" s="89"/>
      <c r="I72" s="89"/>
      <c r="J72" s="89"/>
      <c r="M72" s="101"/>
      <c r="N72" s="101"/>
    </row>
    <row r="73" spans="1:14" ht="21.75" customHeight="1">
      <c r="E73" s="89"/>
      <c r="G73" s="89"/>
      <c r="I73" s="89"/>
      <c r="J73" s="89"/>
      <c r="M73" s="101"/>
      <c r="N73" s="101"/>
    </row>
    <row r="74" spans="1:14" ht="15" customHeight="1">
      <c r="A74" s="124"/>
      <c r="D74" s="8"/>
      <c r="E74" s="125"/>
      <c r="F74" s="124"/>
      <c r="G74" s="124"/>
      <c r="H74" s="124"/>
      <c r="I74" s="124"/>
      <c r="J74" s="124"/>
      <c r="K74" s="125"/>
      <c r="L74" s="87"/>
    </row>
    <row r="75" spans="1:14" ht="12.75" customHeight="1">
      <c r="D75" s="8"/>
      <c r="E75" s="125"/>
      <c r="F75" s="89"/>
      <c r="G75" s="125"/>
      <c r="H75" s="89"/>
      <c r="I75" s="125"/>
      <c r="J75" s="89"/>
      <c r="K75" s="125"/>
      <c r="L75" s="87"/>
    </row>
    <row r="76" spans="1:14" ht="27.75" customHeight="1">
      <c r="A76" s="126" t="s">
        <v>21</v>
      </c>
      <c r="F76" s="163" t="s">
        <v>21</v>
      </c>
      <c r="G76" s="163"/>
      <c r="H76" s="163"/>
      <c r="I76" s="163"/>
      <c r="J76" s="163"/>
      <c r="K76" s="87"/>
      <c r="L76" s="87"/>
    </row>
  </sheetData>
  <mergeCells count="1">
    <mergeCell ref="F76:J76"/>
  </mergeCells>
  <printOptions gridLinesSet="0"/>
  <pageMargins left="0.6" right="0.196850393700787" top="0.78740157480314998" bottom="0.196850393700787" header="0.196850393700787" footer="0.196850393700787"/>
  <pageSetup paperSize="9" scale="78" orientation="portrait" r:id="rId1"/>
  <headerFooter alignWithMargins="0"/>
  <rowBreaks count="1" manualBreakCount="1">
    <brk id="3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3"/>
  <sheetViews>
    <sheetView showGridLines="0" view="pageBreakPreview" topLeftCell="A16" zoomScale="90" zoomScaleNormal="92" zoomScaleSheetLayoutView="90" workbookViewId="0">
      <selection activeCell="A26" sqref="A26:A29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5" customWidth="1"/>
    <col min="4" max="4" width="0.85546875" style="5" customWidth="1"/>
    <col min="5" max="5" width="16.7109375" style="5" customWidth="1"/>
    <col min="6" max="6" width="0.85546875" style="7" customWidth="1"/>
    <col min="7" max="7" width="17" style="5" customWidth="1"/>
    <col min="8" max="8" width="0.85546875" style="7" customWidth="1"/>
    <col min="9" max="9" width="16.5703125" style="5" customWidth="1"/>
    <col min="10" max="10" width="0.85546875" style="2" customWidth="1"/>
    <col min="11" max="11" width="18" style="5" customWidth="1"/>
    <col min="12" max="12" width="0.85546875" style="2" customWidth="1"/>
    <col min="13" max="13" width="18" style="5" customWidth="1"/>
    <col min="14" max="14" width="0.85546875" style="2" customWidth="1"/>
    <col min="15" max="15" width="25.5703125" style="5" customWidth="1"/>
    <col min="16" max="16" width="0.85546875" style="2" customWidth="1"/>
    <col min="17" max="17" width="22.28515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5" customWidth="1"/>
    <col min="22" max="22" width="1.28515625" style="2" customWidth="1"/>
    <col min="23" max="23" width="10.140625" style="2" customWidth="1"/>
    <col min="24" max="16384" width="10.7109375" style="2"/>
  </cols>
  <sheetData>
    <row r="1" spans="1:22" s="1" customFormat="1" ht="21" customHeight="1">
      <c r="A1" s="1" t="s">
        <v>94</v>
      </c>
    </row>
    <row r="2" spans="1:22" s="23" customFormat="1" ht="21" customHeight="1">
      <c r="A2" s="23" t="s">
        <v>84</v>
      </c>
    </row>
    <row r="3" spans="1:22" s="23" customFormat="1" ht="21" customHeight="1">
      <c r="A3" s="23" t="s">
        <v>217</v>
      </c>
    </row>
    <row r="4" spans="1:22" s="39" customFormat="1" ht="21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52"/>
      <c r="L4" s="52"/>
      <c r="M4" s="82"/>
      <c r="N4" s="82"/>
      <c r="O4" s="47"/>
      <c r="P4" s="47"/>
      <c r="Q4" s="47"/>
      <c r="R4" s="54"/>
      <c r="S4" s="47"/>
      <c r="T4" s="47"/>
      <c r="U4" s="19" t="s">
        <v>165</v>
      </c>
    </row>
    <row r="5" spans="1:22" ht="21" customHeight="1">
      <c r="C5" s="165" t="s">
        <v>0</v>
      </c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</row>
    <row r="6" spans="1:22" ht="21" customHeight="1">
      <c r="C6" s="40"/>
      <c r="D6" s="40"/>
      <c r="E6" s="40"/>
      <c r="F6" s="40"/>
      <c r="G6" s="40"/>
      <c r="H6" s="40"/>
      <c r="I6" s="40"/>
      <c r="J6" s="40"/>
      <c r="K6" s="166" t="s">
        <v>81</v>
      </c>
      <c r="L6" s="166"/>
      <c r="M6" s="166"/>
      <c r="N6" s="166"/>
      <c r="O6" s="166"/>
      <c r="P6" s="166"/>
      <c r="Q6" s="166"/>
      <c r="R6" s="166"/>
      <c r="S6" s="166"/>
      <c r="T6" s="40"/>
      <c r="U6" s="40"/>
    </row>
    <row r="7" spans="1:22" ht="21.75" customHeight="1">
      <c r="C7" s="40"/>
      <c r="D7" s="40"/>
      <c r="E7" s="40"/>
      <c r="F7" s="40"/>
      <c r="G7" s="40"/>
      <c r="H7" s="40"/>
      <c r="I7" s="40"/>
      <c r="J7" s="40"/>
      <c r="K7" s="166" t="s">
        <v>29</v>
      </c>
      <c r="L7" s="166"/>
      <c r="M7" s="166"/>
      <c r="N7" s="166"/>
      <c r="O7" s="166"/>
      <c r="P7" s="166"/>
      <c r="Q7" s="166"/>
      <c r="R7" s="40"/>
      <c r="S7" s="18"/>
      <c r="T7" s="40"/>
      <c r="U7" s="40"/>
    </row>
    <row r="8" spans="1:22" ht="21.75" customHeight="1">
      <c r="C8" s="40"/>
      <c r="D8" s="40"/>
      <c r="E8" s="40"/>
      <c r="F8" s="40"/>
      <c r="G8" s="40"/>
      <c r="H8" s="40"/>
      <c r="I8" s="40"/>
      <c r="J8" s="40"/>
      <c r="K8" s="55"/>
      <c r="L8" s="55"/>
      <c r="M8" s="55"/>
      <c r="N8" s="55"/>
      <c r="O8" s="55"/>
      <c r="P8" s="55"/>
      <c r="Q8" s="55" t="s">
        <v>222</v>
      </c>
      <c r="R8" s="40"/>
      <c r="S8" s="18"/>
      <c r="T8" s="40"/>
      <c r="U8" s="40"/>
    </row>
    <row r="9" spans="1:22" ht="21.75" customHeight="1">
      <c r="C9" s="40"/>
      <c r="D9" s="40"/>
      <c r="E9" s="40"/>
      <c r="F9" s="40"/>
      <c r="G9" s="40"/>
      <c r="H9" s="40"/>
      <c r="I9" s="40"/>
      <c r="J9" s="40"/>
      <c r="K9" s="55"/>
      <c r="L9" s="55"/>
      <c r="M9" s="55"/>
      <c r="N9" s="55"/>
      <c r="O9" s="55"/>
      <c r="P9" s="55"/>
      <c r="Q9" s="41" t="s">
        <v>191</v>
      </c>
      <c r="R9" s="40"/>
      <c r="S9" s="18"/>
      <c r="T9" s="40"/>
      <c r="U9" s="40"/>
    </row>
    <row r="10" spans="1:22" ht="21" customHeight="1"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30" t="s">
        <v>183</v>
      </c>
      <c r="N10" s="40"/>
      <c r="O10" s="41" t="s">
        <v>232</v>
      </c>
      <c r="P10" s="40"/>
      <c r="Q10" s="30" t="s">
        <v>233</v>
      </c>
      <c r="R10" s="40"/>
      <c r="S10" s="18"/>
      <c r="T10" s="40"/>
      <c r="U10" s="40"/>
    </row>
    <row r="11" spans="1:22" ht="21" customHeight="1">
      <c r="C11" s="30"/>
      <c r="D11" s="30"/>
      <c r="E11" s="30"/>
      <c r="F11" s="17"/>
      <c r="G11" s="164" t="s">
        <v>19</v>
      </c>
      <c r="H11" s="164"/>
      <c r="I11" s="164"/>
      <c r="K11" s="30" t="s">
        <v>142</v>
      </c>
      <c r="M11" s="30" t="s">
        <v>184</v>
      </c>
      <c r="O11" s="30" t="s">
        <v>127</v>
      </c>
      <c r="P11" s="17"/>
      <c r="Q11" s="30" t="s">
        <v>234</v>
      </c>
      <c r="R11" s="40"/>
      <c r="S11" s="41" t="s">
        <v>3</v>
      </c>
      <c r="T11" s="17"/>
      <c r="U11" s="28" t="s">
        <v>3</v>
      </c>
    </row>
    <row r="12" spans="1:22" ht="21" customHeight="1">
      <c r="C12" s="30" t="s">
        <v>17</v>
      </c>
      <c r="D12" s="30"/>
      <c r="E12" s="30" t="s">
        <v>85</v>
      </c>
      <c r="F12" s="17"/>
      <c r="G12" s="42" t="s">
        <v>189</v>
      </c>
      <c r="K12" s="30" t="s">
        <v>143</v>
      </c>
      <c r="M12" s="30" t="s">
        <v>185</v>
      </c>
      <c r="O12" s="30" t="s">
        <v>128</v>
      </c>
      <c r="P12" s="17"/>
      <c r="Q12" s="30" t="s">
        <v>235</v>
      </c>
      <c r="R12" s="40"/>
      <c r="S12" s="41" t="s">
        <v>130</v>
      </c>
      <c r="T12" s="17"/>
      <c r="U12" s="28" t="s">
        <v>131</v>
      </c>
    </row>
    <row r="13" spans="1:22" ht="21" customHeight="1">
      <c r="C13" s="48" t="s">
        <v>86</v>
      </c>
      <c r="D13" s="41"/>
      <c r="E13" s="48" t="s">
        <v>87</v>
      </c>
      <c r="F13" s="17"/>
      <c r="G13" s="48" t="s">
        <v>190</v>
      </c>
      <c r="H13" s="17"/>
      <c r="I13" s="48" t="s">
        <v>2</v>
      </c>
      <c r="K13" s="53" t="s">
        <v>144</v>
      </c>
      <c r="M13" s="83" t="s">
        <v>177</v>
      </c>
      <c r="O13" s="43" t="s">
        <v>126</v>
      </c>
      <c r="P13" s="17"/>
      <c r="Q13" s="43" t="s">
        <v>143</v>
      </c>
      <c r="R13" s="40"/>
      <c r="S13" s="48" t="s">
        <v>129</v>
      </c>
      <c r="T13" s="17"/>
      <c r="U13" s="29" t="s">
        <v>132</v>
      </c>
    </row>
    <row r="14" spans="1:22" ht="21" customHeight="1">
      <c r="A14" s="23" t="s">
        <v>201</v>
      </c>
      <c r="C14" s="21">
        <v>2105656044</v>
      </c>
      <c r="D14" s="21"/>
      <c r="E14" s="21">
        <v>1139183677</v>
      </c>
      <c r="F14" s="21"/>
      <c r="G14" s="21">
        <v>252194502</v>
      </c>
      <c r="H14" s="21"/>
      <c r="I14" s="21">
        <v>1521929890</v>
      </c>
      <c r="J14" s="21"/>
      <c r="K14" s="21">
        <v>-1151216</v>
      </c>
      <c r="L14" s="21"/>
      <c r="M14" s="21">
        <v>-10950</v>
      </c>
      <c r="N14" s="21"/>
      <c r="O14" s="21">
        <v>5934623</v>
      </c>
      <c r="P14" s="21"/>
      <c r="Q14" s="21">
        <v>-37431528</v>
      </c>
      <c r="R14" s="21"/>
      <c r="S14" s="21">
        <f>SUM(K14:Q14)</f>
        <v>-32659071</v>
      </c>
      <c r="T14" s="21"/>
      <c r="U14" s="21">
        <f>SUM(C14:I14,S14)</f>
        <v>4986305042</v>
      </c>
      <c r="V14" s="7"/>
    </row>
    <row r="15" spans="1:22" ht="21" customHeight="1">
      <c r="A15" s="24" t="s">
        <v>221</v>
      </c>
      <c r="C15" s="21">
        <v>0</v>
      </c>
      <c r="D15" s="21"/>
      <c r="E15" s="21">
        <v>0</v>
      </c>
      <c r="F15" s="21"/>
      <c r="G15" s="21">
        <v>0</v>
      </c>
      <c r="H15" s="21"/>
      <c r="I15" s="21">
        <v>-568527080</v>
      </c>
      <c r="J15" s="21"/>
      <c r="K15" s="21">
        <v>0</v>
      </c>
      <c r="L15" s="21"/>
      <c r="M15" s="21">
        <v>0</v>
      </c>
      <c r="N15" s="21"/>
      <c r="O15" s="21">
        <v>0</v>
      </c>
      <c r="P15" s="21"/>
      <c r="Q15" s="21">
        <v>0</v>
      </c>
      <c r="R15" s="21"/>
      <c r="S15" s="21">
        <f t="shared" ref="S15:S19" si="0">SUM(K15:Q15)</f>
        <v>0</v>
      </c>
      <c r="T15" s="21"/>
      <c r="U15" s="21">
        <f t="shared" ref="U15:U19" si="1">SUM(C15:I15,S15)</f>
        <v>-568527080</v>
      </c>
      <c r="V15" s="7"/>
    </row>
    <row r="16" spans="1:22" ht="21" customHeight="1">
      <c r="A16" s="24" t="s">
        <v>167</v>
      </c>
      <c r="C16" s="44">
        <v>0</v>
      </c>
      <c r="D16" s="21"/>
      <c r="E16" s="44">
        <v>0</v>
      </c>
      <c r="F16" s="21"/>
      <c r="G16" s="44">
        <v>0</v>
      </c>
      <c r="H16" s="21"/>
      <c r="I16" s="44">
        <v>479274645</v>
      </c>
      <c r="J16" s="21"/>
      <c r="K16" s="44">
        <v>0</v>
      </c>
      <c r="L16" s="21"/>
      <c r="M16" s="44">
        <v>0</v>
      </c>
      <c r="N16" s="21"/>
      <c r="O16" s="44">
        <v>0</v>
      </c>
      <c r="P16" s="21"/>
      <c r="Q16" s="44">
        <v>0</v>
      </c>
      <c r="R16" s="21"/>
      <c r="S16" s="44">
        <f t="shared" si="0"/>
        <v>0</v>
      </c>
      <c r="T16" s="21"/>
      <c r="U16" s="44">
        <f t="shared" si="1"/>
        <v>479274645</v>
      </c>
      <c r="V16" s="7"/>
    </row>
    <row r="17" spans="1:22" ht="21" customHeight="1">
      <c r="A17" s="24" t="s">
        <v>168</v>
      </c>
      <c r="C17" s="26">
        <v>0</v>
      </c>
      <c r="D17" s="21"/>
      <c r="E17" s="26">
        <v>0</v>
      </c>
      <c r="F17" s="21"/>
      <c r="G17" s="26">
        <v>0</v>
      </c>
      <c r="H17" s="21"/>
      <c r="I17" s="26">
        <v>0</v>
      </c>
      <c r="J17" s="21"/>
      <c r="K17" s="26">
        <v>-21989603</v>
      </c>
      <c r="L17" s="21"/>
      <c r="M17" s="26">
        <v>16901</v>
      </c>
      <c r="N17" s="21"/>
      <c r="O17" s="26">
        <v>-16803</v>
      </c>
      <c r="P17" s="21"/>
      <c r="Q17" s="26">
        <v>-516014</v>
      </c>
      <c r="R17" s="21"/>
      <c r="S17" s="26">
        <f t="shared" si="0"/>
        <v>-22505519</v>
      </c>
      <c r="T17" s="21"/>
      <c r="U17" s="26">
        <f t="shared" si="1"/>
        <v>-22505519</v>
      </c>
      <c r="V17" s="7"/>
    </row>
    <row r="18" spans="1:22" ht="21" customHeight="1">
      <c r="A18" s="24" t="s">
        <v>169</v>
      </c>
      <c r="C18" s="21">
        <v>0</v>
      </c>
      <c r="D18" s="21"/>
      <c r="E18" s="21">
        <v>0</v>
      </c>
      <c r="F18" s="21"/>
      <c r="G18" s="21">
        <v>0</v>
      </c>
      <c r="H18" s="21"/>
      <c r="I18" s="21">
        <v>479274645</v>
      </c>
      <c r="J18" s="21"/>
      <c r="K18" s="21">
        <v>-21989603</v>
      </c>
      <c r="L18" s="21"/>
      <c r="M18" s="21">
        <v>16901</v>
      </c>
      <c r="N18" s="21"/>
      <c r="O18" s="21">
        <v>-16803</v>
      </c>
      <c r="P18" s="21"/>
      <c r="Q18" s="21">
        <v>-516014</v>
      </c>
      <c r="R18" s="21"/>
      <c r="S18" s="131">
        <f t="shared" si="0"/>
        <v>-22505519</v>
      </c>
      <c r="T18" s="21"/>
      <c r="U18" s="131">
        <f t="shared" si="1"/>
        <v>456769126</v>
      </c>
      <c r="V18" s="7"/>
    </row>
    <row r="19" spans="1:22" s="24" customFormat="1" ht="21" customHeight="1" thickBot="1">
      <c r="A19" s="1" t="s">
        <v>202</v>
      </c>
      <c r="B19" s="45"/>
      <c r="C19" s="46">
        <v>2105656044</v>
      </c>
      <c r="D19" s="21"/>
      <c r="E19" s="46">
        <v>1139183677</v>
      </c>
      <c r="F19" s="21"/>
      <c r="G19" s="46">
        <v>252194502</v>
      </c>
      <c r="H19" s="21"/>
      <c r="I19" s="46">
        <v>1432677455</v>
      </c>
      <c r="J19" s="21"/>
      <c r="K19" s="46">
        <v>-23140819</v>
      </c>
      <c r="L19" s="21"/>
      <c r="M19" s="46">
        <v>5951</v>
      </c>
      <c r="N19" s="21"/>
      <c r="O19" s="46">
        <v>5917820</v>
      </c>
      <c r="P19" s="21"/>
      <c r="Q19" s="46">
        <v>-37947542</v>
      </c>
      <c r="R19" s="21"/>
      <c r="S19" s="46">
        <f t="shared" si="0"/>
        <v>-55164590</v>
      </c>
      <c r="T19" s="21"/>
      <c r="U19" s="46">
        <f t="shared" si="1"/>
        <v>4874547088</v>
      </c>
    </row>
    <row r="20" spans="1:22" ht="21" customHeight="1" thickTop="1">
      <c r="A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7"/>
    </row>
    <row r="21" spans="1:22" ht="21" customHeight="1">
      <c r="A21" s="23" t="s">
        <v>218</v>
      </c>
      <c r="C21" s="21">
        <v>2105656044</v>
      </c>
      <c r="D21" s="21"/>
      <c r="E21" s="21">
        <v>1139183677</v>
      </c>
      <c r="F21" s="21"/>
      <c r="G21" s="21">
        <v>252194502</v>
      </c>
      <c r="H21" s="21"/>
      <c r="I21" s="21">
        <v>1432677455</v>
      </c>
      <c r="J21" s="21"/>
      <c r="K21" s="21">
        <v>-23140819</v>
      </c>
      <c r="L21" s="21"/>
      <c r="M21" s="21">
        <v>5951</v>
      </c>
      <c r="N21" s="21"/>
      <c r="O21" s="21">
        <v>5917820</v>
      </c>
      <c r="P21" s="21"/>
      <c r="Q21" s="21">
        <v>-37947542</v>
      </c>
      <c r="R21" s="21"/>
      <c r="S21" s="21">
        <f t="shared" ref="S21:S25" si="2">SUM(K21:Q21)</f>
        <v>-55164590</v>
      </c>
      <c r="T21" s="21"/>
      <c r="U21" s="21">
        <f t="shared" ref="U21:U25" si="3">SUM(C21:I21,S21)</f>
        <v>4874547088</v>
      </c>
      <c r="V21" s="7"/>
    </row>
    <row r="22" spans="1:22" ht="21" customHeight="1">
      <c r="A22" s="24" t="s">
        <v>221</v>
      </c>
      <c r="C22" s="21">
        <v>0</v>
      </c>
      <c r="D22" s="21"/>
      <c r="E22" s="21">
        <v>0</v>
      </c>
      <c r="F22" s="21"/>
      <c r="G22" s="21">
        <v>0</v>
      </c>
      <c r="H22" s="21"/>
      <c r="I22" s="21">
        <v>-442187769</v>
      </c>
      <c r="J22" s="21"/>
      <c r="K22" s="21">
        <v>0</v>
      </c>
      <c r="L22" s="21"/>
      <c r="M22" s="21">
        <v>0</v>
      </c>
      <c r="N22" s="21"/>
      <c r="O22" s="21">
        <v>0</v>
      </c>
      <c r="P22" s="21"/>
      <c r="Q22" s="21">
        <v>0</v>
      </c>
      <c r="R22" s="21"/>
      <c r="S22" s="21">
        <f t="shared" si="2"/>
        <v>0</v>
      </c>
      <c r="T22" s="21"/>
      <c r="U22" s="21">
        <f t="shared" si="3"/>
        <v>-442187769</v>
      </c>
      <c r="V22" s="7"/>
    </row>
    <row r="23" spans="1:22" ht="21" customHeight="1">
      <c r="A23" s="24" t="s">
        <v>167</v>
      </c>
      <c r="C23" s="44">
        <v>0</v>
      </c>
      <c r="D23" s="21"/>
      <c r="E23" s="44">
        <v>0</v>
      </c>
      <c r="F23" s="21"/>
      <c r="G23" s="44">
        <v>0</v>
      </c>
      <c r="H23" s="21"/>
      <c r="I23" s="44">
        <v>407942916</v>
      </c>
      <c r="J23" s="21"/>
      <c r="K23" s="44">
        <v>0</v>
      </c>
      <c r="L23" s="21"/>
      <c r="M23" s="44">
        <v>0</v>
      </c>
      <c r="N23" s="21"/>
      <c r="O23" s="44">
        <v>0</v>
      </c>
      <c r="P23" s="21"/>
      <c r="Q23" s="44">
        <v>0</v>
      </c>
      <c r="R23" s="21"/>
      <c r="S23" s="44">
        <f t="shared" si="2"/>
        <v>0</v>
      </c>
      <c r="T23" s="21"/>
      <c r="U23" s="44">
        <f t="shared" si="3"/>
        <v>407942916</v>
      </c>
      <c r="V23" s="7"/>
    </row>
    <row r="24" spans="1:22" ht="21" customHeight="1">
      <c r="A24" s="24" t="s">
        <v>168</v>
      </c>
      <c r="C24" s="26">
        <v>0</v>
      </c>
      <c r="D24" s="21"/>
      <c r="E24" s="26">
        <v>0</v>
      </c>
      <c r="F24" s="21"/>
      <c r="G24" s="26">
        <v>0</v>
      </c>
      <c r="H24" s="21"/>
      <c r="I24" s="26">
        <v>0</v>
      </c>
      <c r="J24" s="21"/>
      <c r="K24" s="26">
        <v>817519</v>
      </c>
      <c r="L24" s="21"/>
      <c r="M24" s="26">
        <v>-49302</v>
      </c>
      <c r="N24" s="21"/>
      <c r="O24" s="26">
        <v>-130047</v>
      </c>
      <c r="P24" s="21"/>
      <c r="Q24" s="26">
        <v>51951122</v>
      </c>
      <c r="R24" s="21"/>
      <c r="S24" s="26">
        <f t="shared" si="2"/>
        <v>52589292</v>
      </c>
      <c r="T24" s="21"/>
      <c r="U24" s="26">
        <f t="shared" si="3"/>
        <v>52589292</v>
      </c>
      <c r="V24" s="7"/>
    </row>
    <row r="25" spans="1:22" ht="21" customHeight="1">
      <c r="A25" s="24" t="s">
        <v>169</v>
      </c>
      <c r="C25" s="21">
        <f>SUM(C23:C24)</f>
        <v>0</v>
      </c>
      <c r="D25" s="21"/>
      <c r="E25" s="21">
        <f>SUM(E23:E24)</f>
        <v>0</v>
      </c>
      <c r="F25" s="21"/>
      <c r="G25" s="21">
        <f>SUM(G23:G24)</f>
        <v>0</v>
      </c>
      <c r="H25" s="21"/>
      <c r="I25" s="21">
        <f>SUM(I23:I24)</f>
        <v>407942916</v>
      </c>
      <c r="J25" s="21"/>
      <c r="K25" s="21">
        <f>SUM(K23:K24)</f>
        <v>817519</v>
      </c>
      <c r="L25" s="21"/>
      <c r="M25" s="21">
        <f>SUM(M23:M24)</f>
        <v>-49302</v>
      </c>
      <c r="N25" s="21"/>
      <c r="O25" s="21">
        <f>SUM(O23:O24)</f>
        <v>-130047</v>
      </c>
      <c r="P25" s="21"/>
      <c r="Q25" s="21">
        <f>SUM(Q23:Q24)</f>
        <v>51951122</v>
      </c>
      <c r="R25" s="21"/>
      <c r="S25" s="21">
        <f t="shared" si="2"/>
        <v>52589292</v>
      </c>
      <c r="T25" s="21"/>
      <c r="U25" s="21">
        <f t="shared" si="3"/>
        <v>460532208</v>
      </c>
      <c r="V25" s="7"/>
    </row>
    <row r="26" spans="1:22" ht="21" customHeight="1">
      <c r="A26" s="24" t="s">
        <v>244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7"/>
    </row>
    <row r="27" spans="1:22" ht="21" customHeight="1">
      <c r="A27" s="24" t="s">
        <v>245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7"/>
    </row>
    <row r="28" spans="1:22" ht="21" customHeight="1">
      <c r="A28" s="24" t="s">
        <v>246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7"/>
    </row>
    <row r="29" spans="1:22" ht="21" customHeight="1">
      <c r="A29" s="24" t="s">
        <v>247</v>
      </c>
      <c r="C29" s="21">
        <v>0</v>
      </c>
      <c r="D29" s="21"/>
      <c r="E29" s="21">
        <v>0</v>
      </c>
      <c r="F29" s="21"/>
      <c r="G29" s="21">
        <v>0</v>
      </c>
      <c r="H29" s="21"/>
      <c r="I29" s="21">
        <v>21122400</v>
      </c>
      <c r="J29" s="21"/>
      <c r="K29" s="21">
        <v>0</v>
      </c>
      <c r="L29" s="21"/>
      <c r="M29" s="21">
        <v>0</v>
      </c>
      <c r="N29" s="21"/>
      <c r="O29" s="21">
        <v>0</v>
      </c>
      <c r="P29" s="21"/>
      <c r="Q29" s="21">
        <v>-21122400</v>
      </c>
      <c r="R29" s="21"/>
      <c r="S29" s="131">
        <f t="shared" ref="S29" si="4">SUM(K29:Q29)</f>
        <v>-21122400</v>
      </c>
      <c r="T29" s="21"/>
      <c r="U29" s="131">
        <f t="shared" ref="U29" si="5">SUM(C29:I29,S29)</f>
        <v>0</v>
      </c>
      <c r="V29" s="7"/>
    </row>
    <row r="30" spans="1:22" s="24" customFormat="1" ht="21" customHeight="1" thickBot="1">
      <c r="A30" s="1" t="s">
        <v>219</v>
      </c>
      <c r="B30" s="45"/>
      <c r="C30" s="46">
        <f>SUM(C21,C22,C25,C29)</f>
        <v>2105656044</v>
      </c>
      <c r="D30" s="21"/>
      <c r="E30" s="46">
        <f>SUM(E21,E22,E25,E29)</f>
        <v>1139183677</v>
      </c>
      <c r="F30" s="21"/>
      <c r="G30" s="46">
        <f>SUM(G21,G22,G25,G29)</f>
        <v>252194502</v>
      </c>
      <c r="H30" s="21"/>
      <c r="I30" s="46">
        <f>SUM(I21,I22,I25,I29)</f>
        <v>1419555002</v>
      </c>
      <c r="J30" s="21"/>
      <c r="K30" s="46">
        <f>SUM(K21,K22,K25,K29)</f>
        <v>-22323300</v>
      </c>
      <c r="L30" s="21"/>
      <c r="M30" s="46">
        <f>SUM(M21,M22,M25,M29)</f>
        <v>-43351</v>
      </c>
      <c r="N30" s="21"/>
      <c r="O30" s="46">
        <f>SUM(O21,O22,O25,O29)</f>
        <v>5787773</v>
      </c>
      <c r="P30" s="21"/>
      <c r="Q30" s="46">
        <f>SUM(Q21,Q22,Q25,Q29)</f>
        <v>-7118820</v>
      </c>
      <c r="R30" s="21"/>
      <c r="S30" s="46">
        <f>SUM(S21,S22,S25,S29)</f>
        <v>-23697698</v>
      </c>
      <c r="T30" s="21"/>
      <c r="U30" s="46">
        <f>SUM(U21,U22,U25,U29)</f>
        <v>4892891527</v>
      </c>
    </row>
    <row r="31" spans="1:22" s="24" customFormat="1" ht="21" customHeight="1" thickTop="1">
      <c r="A31" s="1"/>
      <c r="B31" s="45"/>
      <c r="C31" s="33">
        <f>C21-'BS '!E79</f>
        <v>0</v>
      </c>
      <c r="D31" s="33"/>
      <c r="E31" s="33">
        <f>E21-'BS '!E80</f>
        <v>0</v>
      </c>
      <c r="F31" s="33"/>
      <c r="G31" s="33">
        <f>G21-'BS '!E82</f>
        <v>0</v>
      </c>
      <c r="H31" s="33"/>
      <c r="I31" s="33">
        <f>I21-'BS '!E83</f>
        <v>0</v>
      </c>
      <c r="J31" s="33"/>
      <c r="K31" s="33"/>
      <c r="L31" s="33"/>
      <c r="M31" s="33"/>
      <c r="N31" s="33"/>
      <c r="O31" s="33"/>
      <c r="P31" s="33"/>
      <c r="Q31" s="33"/>
      <c r="R31" s="33"/>
      <c r="S31" s="33">
        <f>S21-'BS '!H84</f>
        <v>0</v>
      </c>
      <c r="T31" s="33"/>
      <c r="U31" s="33">
        <f>U21-'BS '!E85</f>
        <v>0</v>
      </c>
    </row>
    <row r="32" spans="1:22" s="24" customFormat="1" ht="21" customHeight="1">
      <c r="B32" s="45"/>
      <c r="C32" s="33">
        <f>C30-'BS '!D79</f>
        <v>0</v>
      </c>
      <c r="D32" s="33"/>
      <c r="E32" s="33">
        <f>E30-'BS '!D80</f>
        <v>0</v>
      </c>
      <c r="F32" s="33"/>
      <c r="G32" s="33">
        <f>G30-'BS '!D82</f>
        <v>0</v>
      </c>
      <c r="H32" s="33"/>
      <c r="I32" s="33">
        <f>I30-'BS '!D83</f>
        <v>0</v>
      </c>
      <c r="J32" s="33"/>
      <c r="K32" s="33"/>
      <c r="L32" s="33"/>
      <c r="M32" s="33"/>
      <c r="N32" s="33"/>
      <c r="O32" s="33"/>
      <c r="P32" s="33"/>
      <c r="Q32" s="33"/>
      <c r="R32" s="33"/>
      <c r="S32" s="33">
        <f>S30-'BS '!D84</f>
        <v>0</v>
      </c>
      <c r="T32" s="33"/>
      <c r="U32" s="33">
        <f>U30-'BS '!D85</f>
        <v>0</v>
      </c>
    </row>
    <row r="33" spans="1:15" s="24" customFormat="1" ht="21" customHeight="1">
      <c r="A33" s="24" t="s">
        <v>4</v>
      </c>
      <c r="B33" s="45"/>
      <c r="C33" s="5"/>
      <c r="D33" s="5"/>
      <c r="E33" s="5"/>
      <c r="K33" s="5"/>
      <c r="M33" s="5"/>
      <c r="O33" s="5"/>
    </row>
  </sheetData>
  <mergeCells count="4">
    <mergeCell ref="G11:I11"/>
    <mergeCell ref="C5:U5"/>
    <mergeCell ref="K6:S6"/>
    <mergeCell ref="K7:Q7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2E0E-0A45-47D4-B861-43A087FE1203}">
  <dimension ref="A1:V33"/>
  <sheetViews>
    <sheetView showGridLines="0" view="pageBreakPreview" topLeftCell="A9" zoomScale="80" zoomScaleNormal="92" zoomScaleSheetLayoutView="80" workbookViewId="0">
      <selection activeCell="A26" sqref="A26:A29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5" customWidth="1"/>
    <col min="4" max="4" width="0.85546875" style="5" customWidth="1"/>
    <col min="5" max="5" width="16.7109375" style="5" customWidth="1"/>
    <col min="6" max="6" width="0.85546875" style="7" customWidth="1"/>
    <col min="7" max="7" width="17" style="5" customWidth="1"/>
    <col min="8" max="8" width="0.85546875" style="7" customWidth="1"/>
    <col min="9" max="9" width="16.5703125" style="5" customWidth="1"/>
    <col min="10" max="10" width="0.85546875" style="2" customWidth="1"/>
    <col min="11" max="11" width="18" style="5" customWidth="1"/>
    <col min="12" max="12" width="0.85546875" style="2" customWidth="1"/>
    <col min="13" max="13" width="18" style="5" customWidth="1"/>
    <col min="14" max="14" width="0.85546875" style="2" customWidth="1"/>
    <col min="15" max="15" width="22.7109375" style="5" customWidth="1"/>
    <col min="16" max="16" width="0.85546875" style="2" customWidth="1"/>
    <col min="17" max="17" width="23.140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5" customWidth="1"/>
    <col min="22" max="22" width="1.28515625" style="2" customWidth="1"/>
    <col min="23" max="23" width="10.140625" style="2" customWidth="1"/>
    <col min="24" max="16384" width="10.7109375" style="2"/>
  </cols>
  <sheetData>
    <row r="1" spans="1:22" s="1" customFormat="1" ht="21" customHeight="1">
      <c r="A1" s="1" t="s">
        <v>94</v>
      </c>
    </row>
    <row r="2" spans="1:22" s="23" customFormat="1" ht="21" customHeight="1">
      <c r="A2" s="23" t="s">
        <v>137</v>
      </c>
    </row>
    <row r="3" spans="1:22" s="23" customFormat="1" ht="21" customHeight="1">
      <c r="A3" s="23" t="s">
        <v>217</v>
      </c>
    </row>
    <row r="4" spans="1:22" s="39" customFormat="1" ht="21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19" t="s">
        <v>165</v>
      </c>
    </row>
    <row r="5" spans="1:22" ht="21" customHeight="1">
      <c r="C5" s="165" t="s">
        <v>5</v>
      </c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</row>
    <row r="6" spans="1:22" ht="21" customHeight="1">
      <c r="C6" s="40"/>
      <c r="D6" s="40"/>
      <c r="E6" s="40"/>
      <c r="F6" s="40"/>
      <c r="G6" s="40"/>
      <c r="H6" s="40"/>
      <c r="I6" s="40"/>
      <c r="J6" s="40"/>
      <c r="K6" s="166" t="s">
        <v>81</v>
      </c>
      <c r="L6" s="166"/>
      <c r="M6" s="166"/>
      <c r="N6" s="166"/>
      <c r="O6" s="166"/>
      <c r="P6" s="166"/>
      <c r="Q6" s="166"/>
      <c r="R6" s="166"/>
      <c r="S6" s="166"/>
      <c r="T6" s="40"/>
      <c r="U6" s="40"/>
    </row>
    <row r="7" spans="1:22" ht="21.75" customHeight="1">
      <c r="C7" s="40"/>
      <c r="D7" s="40"/>
      <c r="E7" s="40"/>
      <c r="F7" s="40"/>
      <c r="G7" s="40"/>
      <c r="H7" s="40"/>
      <c r="I7" s="40"/>
      <c r="J7" s="40"/>
      <c r="K7" s="166" t="s">
        <v>29</v>
      </c>
      <c r="L7" s="166"/>
      <c r="M7" s="166"/>
      <c r="N7" s="166"/>
      <c r="O7" s="166"/>
      <c r="P7" s="166"/>
      <c r="Q7" s="166"/>
      <c r="R7" s="40"/>
      <c r="S7" s="18"/>
      <c r="T7" s="40"/>
      <c r="U7" s="40"/>
    </row>
    <row r="8" spans="1:22" ht="21.75" customHeight="1">
      <c r="C8" s="40"/>
      <c r="D8" s="40"/>
      <c r="E8" s="40"/>
      <c r="F8" s="40"/>
      <c r="G8" s="40"/>
      <c r="H8" s="40"/>
      <c r="I8" s="40"/>
      <c r="J8" s="40"/>
      <c r="K8" s="55"/>
      <c r="L8" s="55"/>
      <c r="M8" s="55"/>
      <c r="N8" s="55"/>
      <c r="O8" s="55"/>
      <c r="P8" s="55"/>
      <c r="Q8" s="55" t="s">
        <v>222</v>
      </c>
      <c r="R8" s="40"/>
      <c r="S8" s="18"/>
      <c r="T8" s="40"/>
      <c r="U8" s="40"/>
    </row>
    <row r="9" spans="1:22" ht="21.75" customHeight="1">
      <c r="C9" s="40"/>
      <c r="D9" s="40"/>
      <c r="E9" s="40"/>
      <c r="F9" s="40"/>
      <c r="G9" s="40"/>
      <c r="H9" s="40"/>
      <c r="I9" s="40"/>
      <c r="J9" s="40"/>
      <c r="K9" s="55"/>
      <c r="L9" s="55"/>
      <c r="M9" s="55"/>
      <c r="N9" s="55"/>
      <c r="O9" s="55"/>
      <c r="P9" s="55"/>
      <c r="Q9" s="41" t="s">
        <v>191</v>
      </c>
      <c r="R9" s="40"/>
      <c r="S9" s="18"/>
      <c r="T9" s="40"/>
      <c r="U9" s="40"/>
    </row>
    <row r="10" spans="1:22" ht="21" customHeight="1"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30" t="s">
        <v>183</v>
      </c>
      <c r="N10" s="40"/>
      <c r="O10" s="30" t="s">
        <v>232</v>
      </c>
      <c r="P10" s="40"/>
      <c r="Q10" s="30" t="s">
        <v>233</v>
      </c>
      <c r="R10" s="40"/>
      <c r="S10" s="18"/>
      <c r="T10" s="40"/>
      <c r="U10" s="40"/>
    </row>
    <row r="11" spans="1:22" ht="21" customHeight="1">
      <c r="C11" s="30"/>
      <c r="D11" s="30"/>
      <c r="E11" s="30"/>
      <c r="F11" s="17"/>
      <c r="G11" s="164" t="s">
        <v>19</v>
      </c>
      <c r="H11" s="164"/>
      <c r="I11" s="164"/>
      <c r="K11" s="30" t="s">
        <v>142</v>
      </c>
      <c r="M11" s="30" t="s">
        <v>184</v>
      </c>
      <c r="O11" s="30" t="s">
        <v>127</v>
      </c>
      <c r="P11" s="17"/>
      <c r="Q11" s="30" t="s">
        <v>234</v>
      </c>
      <c r="R11" s="40"/>
      <c r="S11" s="41" t="s">
        <v>3</v>
      </c>
      <c r="T11" s="17"/>
      <c r="U11" s="28" t="s">
        <v>3</v>
      </c>
    </row>
    <row r="12" spans="1:22" ht="21" customHeight="1">
      <c r="C12" s="30" t="s">
        <v>17</v>
      </c>
      <c r="D12" s="30"/>
      <c r="E12" s="30" t="s">
        <v>85</v>
      </c>
      <c r="F12" s="17"/>
      <c r="G12" s="42" t="s">
        <v>189</v>
      </c>
      <c r="K12" s="30" t="s">
        <v>143</v>
      </c>
      <c r="M12" s="30" t="s">
        <v>185</v>
      </c>
      <c r="O12" s="30" t="s">
        <v>128</v>
      </c>
      <c r="P12" s="17"/>
      <c r="Q12" s="30" t="s">
        <v>235</v>
      </c>
      <c r="R12" s="40"/>
      <c r="S12" s="41" t="s">
        <v>130</v>
      </c>
      <c r="T12" s="17"/>
      <c r="U12" s="28" t="s">
        <v>131</v>
      </c>
    </row>
    <row r="13" spans="1:22" ht="21" customHeight="1">
      <c r="C13" s="83" t="s">
        <v>86</v>
      </c>
      <c r="D13" s="41"/>
      <c r="E13" s="83" t="s">
        <v>87</v>
      </c>
      <c r="F13" s="17"/>
      <c r="G13" s="83" t="s">
        <v>190</v>
      </c>
      <c r="H13" s="17"/>
      <c r="I13" s="83" t="s">
        <v>2</v>
      </c>
      <c r="K13" s="83" t="s">
        <v>144</v>
      </c>
      <c r="M13" s="84" t="s">
        <v>177</v>
      </c>
      <c r="O13" s="43" t="s">
        <v>126</v>
      </c>
      <c r="P13" s="17"/>
      <c r="Q13" s="43" t="s">
        <v>143</v>
      </c>
      <c r="R13" s="40"/>
      <c r="S13" s="83" t="s">
        <v>129</v>
      </c>
      <c r="T13" s="17"/>
      <c r="U13" s="29" t="s">
        <v>132</v>
      </c>
    </row>
    <row r="14" spans="1:22" ht="21" customHeight="1">
      <c r="A14" s="23" t="s">
        <v>201</v>
      </c>
      <c r="C14" s="21">
        <v>2105656044</v>
      </c>
      <c r="D14" s="21"/>
      <c r="E14" s="21">
        <v>1139183677</v>
      </c>
      <c r="F14" s="21"/>
      <c r="G14" s="21">
        <v>252194502</v>
      </c>
      <c r="H14" s="21"/>
      <c r="I14" s="21">
        <v>1521929890</v>
      </c>
      <c r="J14" s="21"/>
      <c r="K14" s="21">
        <v>-1151216</v>
      </c>
      <c r="L14" s="21"/>
      <c r="M14" s="21">
        <v>-10950</v>
      </c>
      <c r="N14" s="21"/>
      <c r="O14" s="21">
        <v>5934623</v>
      </c>
      <c r="P14" s="21"/>
      <c r="Q14" s="21">
        <v>-37431528</v>
      </c>
      <c r="R14" s="21"/>
      <c r="S14" s="21">
        <f>SUM(K14:Q14)</f>
        <v>-32659071</v>
      </c>
      <c r="T14" s="21"/>
      <c r="U14" s="21">
        <f>SUM(C14:I14,S14)</f>
        <v>4986305042</v>
      </c>
      <c r="V14" s="7"/>
    </row>
    <row r="15" spans="1:22" ht="21" customHeight="1">
      <c r="A15" s="24" t="s">
        <v>221</v>
      </c>
      <c r="C15" s="21">
        <v>0</v>
      </c>
      <c r="D15" s="21"/>
      <c r="E15" s="21">
        <v>0</v>
      </c>
      <c r="F15" s="21"/>
      <c r="G15" s="21">
        <v>0</v>
      </c>
      <c r="H15" s="21"/>
      <c r="I15" s="21">
        <v>-568527080</v>
      </c>
      <c r="J15" s="21"/>
      <c r="K15" s="21">
        <v>0</v>
      </c>
      <c r="L15" s="21"/>
      <c r="M15" s="21">
        <v>0</v>
      </c>
      <c r="N15" s="21"/>
      <c r="O15" s="21">
        <v>0</v>
      </c>
      <c r="P15" s="21"/>
      <c r="Q15" s="21">
        <v>0</v>
      </c>
      <c r="R15" s="21"/>
      <c r="S15" s="21">
        <f t="shared" ref="S15:S19" si="0">SUM(K15:Q15)</f>
        <v>0</v>
      </c>
      <c r="T15" s="21"/>
      <c r="U15" s="21">
        <f t="shared" ref="U15:U19" si="1">SUM(C15:I15,S15)</f>
        <v>-568527080</v>
      </c>
      <c r="V15" s="7"/>
    </row>
    <row r="16" spans="1:22" ht="21" customHeight="1">
      <c r="A16" s="24" t="s">
        <v>167</v>
      </c>
      <c r="C16" s="44">
        <v>0</v>
      </c>
      <c r="D16" s="21"/>
      <c r="E16" s="44">
        <v>0</v>
      </c>
      <c r="F16" s="21"/>
      <c r="G16" s="44">
        <v>0</v>
      </c>
      <c r="H16" s="21"/>
      <c r="I16" s="44">
        <v>479274645</v>
      </c>
      <c r="J16" s="21"/>
      <c r="K16" s="44">
        <v>0</v>
      </c>
      <c r="L16" s="21"/>
      <c r="M16" s="44">
        <v>0</v>
      </c>
      <c r="N16" s="21"/>
      <c r="O16" s="44">
        <v>0</v>
      </c>
      <c r="P16" s="21"/>
      <c r="Q16" s="44">
        <v>0</v>
      </c>
      <c r="R16" s="21"/>
      <c r="S16" s="44">
        <f t="shared" si="0"/>
        <v>0</v>
      </c>
      <c r="T16" s="21"/>
      <c r="U16" s="44">
        <f t="shared" si="1"/>
        <v>479274645</v>
      </c>
      <c r="V16" s="7"/>
    </row>
    <row r="17" spans="1:22" ht="21" customHeight="1">
      <c r="A17" s="24" t="s">
        <v>168</v>
      </c>
      <c r="C17" s="26">
        <v>0</v>
      </c>
      <c r="D17" s="21"/>
      <c r="E17" s="26">
        <v>0</v>
      </c>
      <c r="F17" s="21"/>
      <c r="G17" s="26">
        <v>0</v>
      </c>
      <c r="H17" s="21"/>
      <c r="I17" s="26">
        <v>0</v>
      </c>
      <c r="J17" s="21"/>
      <c r="K17" s="26">
        <v>-21989603</v>
      </c>
      <c r="L17" s="21"/>
      <c r="M17" s="26">
        <v>16901</v>
      </c>
      <c r="N17" s="21"/>
      <c r="O17" s="26">
        <v>-16803</v>
      </c>
      <c r="P17" s="21"/>
      <c r="Q17" s="26">
        <v>-516014</v>
      </c>
      <c r="R17" s="21"/>
      <c r="S17" s="26">
        <f t="shared" si="0"/>
        <v>-22505519</v>
      </c>
      <c r="T17" s="21"/>
      <c r="U17" s="26">
        <f t="shared" si="1"/>
        <v>-22505519</v>
      </c>
      <c r="V17" s="7"/>
    </row>
    <row r="18" spans="1:22" ht="21" customHeight="1">
      <c r="A18" s="24" t="s">
        <v>169</v>
      </c>
      <c r="C18" s="21">
        <v>0</v>
      </c>
      <c r="D18" s="21"/>
      <c r="E18" s="21">
        <v>0</v>
      </c>
      <c r="F18" s="21"/>
      <c r="G18" s="21">
        <v>0</v>
      </c>
      <c r="H18" s="21"/>
      <c r="I18" s="21">
        <f>SUM(I16:I17)</f>
        <v>479274645</v>
      </c>
      <c r="J18" s="21"/>
      <c r="K18" s="21">
        <f>SUM(K16:K17)</f>
        <v>-21989603</v>
      </c>
      <c r="L18" s="21"/>
      <c r="M18" s="21">
        <f>SUM(M16:M17)</f>
        <v>16901</v>
      </c>
      <c r="N18" s="21"/>
      <c r="O18" s="21">
        <f>SUM(O16:O17)</f>
        <v>-16803</v>
      </c>
      <c r="P18" s="21"/>
      <c r="Q18" s="21">
        <f>SUM(Q16:Q17)</f>
        <v>-516014</v>
      </c>
      <c r="R18" s="21"/>
      <c r="S18" s="21">
        <f>SUM(S16:S17)</f>
        <v>-22505519</v>
      </c>
      <c r="T18" s="21"/>
      <c r="U18" s="21">
        <f>SUM(U16:U17)</f>
        <v>456769126</v>
      </c>
      <c r="V18" s="7"/>
    </row>
    <row r="19" spans="1:22" s="24" customFormat="1" ht="21" customHeight="1" thickBot="1">
      <c r="A19" s="1" t="s">
        <v>202</v>
      </c>
      <c r="B19" s="45"/>
      <c r="C19" s="46">
        <v>2105656044</v>
      </c>
      <c r="D19" s="21"/>
      <c r="E19" s="46">
        <v>1139183677</v>
      </c>
      <c r="F19" s="21"/>
      <c r="G19" s="46">
        <v>252194502</v>
      </c>
      <c r="H19" s="21"/>
      <c r="I19" s="46">
        <v>1432677455</v>
      </c>
      <c r="J19" s="21"/>
      <c r="K19" s="46">
        <v>-23140819</v>
      </c>
      <c r="L19" s="21"/>
      <c r="M19" s="46">
        <v>5951</v>
      </c>
      <c r="N19" s="21"/>
      <c r="O19" s="46">
        <v>5917820</v>
      </c>
      <c r="P19" s="21"/>
      <c r="Q19" s="46">
        <v>-37947542</v>
      </c>
      <c r="R19" s="21"/>
      <c r="S19" s="46">
        <f t="shared" si="0"/>
        <v>-55164590</v>
      </c>
      <c r="T19" s="21"/>
      <c r="U19" s="46">
        <f t="shared" si="1"/>
        <v>4874547088</v>
      </c>
    </row>
    <row r="20" spans="1:22" ht="21" customHeight="1" thickTop="1">
      <c r="A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7"/>
    </row>
    <row r="21" spans="1:22" ht="21" customHeight="1">
      <c r="A21" s="23" t="s">
        <v>218</v>
      </c>
      <c r="C21" s="21">
        <v>2105656044</v>
      </c>
      <c r="D21" s="21"/>
      <c r="E21" s="21">
        <v>1139183677</v>
      </c>
      <c r="F21" s="21"/>
      <c r="G21" s="21">
        <v>252194502</v>
      </c>
      <c r="H21" s="21"/>
      <c r="I21" s="21">
        <v>1432677455</v>
      </c>
      <c r="J21" s="21"/>
      <c r="K21" s="21">
        <v>-23140819</v>
      </c>
      <c r="L21" s="21"/>
      <c r="M21" s="21">
        <v>5951</v>
      </c>
      <c r="N21" s="21"/>
      <c r="O21" s="21">
        <v>5917820</v>
      </c>
      <c r="P21" s="21"/>
      <c r="Q21" s="21">
        <v>-37947542</v>
      </c>
      <c r="R21" s="21"/>
      <c r="S21" s="21">
        <f t="shared" ref="S21:S25" si="2">SUM(K21:Q21)</f>
        <v>-55164590</v>
      </c>
      <c r="T21" s="21"/>
      <c r="U21" s="21">
        <f t="shared" ref="U21:U25" si="3">SUM(C21:I21,S21)</f>
        <v>4874547088</v>
      </c>
      <c r="V21" s="7"/>
    </row>
    <row r="22" spans="1:22" ht="21" customHeight="1">
      <c r="A22" s="24" t="s">
        <v>221</v>
      </c>
      <c r="C22" s="21">
        <v>0</v>
      </c>
      <c r="D22" s="21"/>
      <c r="E22" s="21">
        <v>0</v>
      </c>
      <c r="F22" s="21"/>
      <c r="G22" s="21">
        <v>0</v>
      </c>
      <c r="H22" s="21"/>
      <c r="I22" s="21">
        <v>-442187769</v>
      </c>
      <c r="J22" s="21"/>
      <c r="K22" s="21">
        <v>0</v>
      </c>
      <c r="L22" s="21"/>
      <c r="M22" s="21">
        <v>0</v>
      </c>
      <c r="N22" s="21"/>
      <c r="O22" s="21">
        <v>0</v>
      </c>
      <c r="P22" s="21"/>
      <c r="Q22" s="21">
        <v>0</v>
      </c>
      <c r="R22" s="21"/>
      <c r="S22" s="21">
        <f t="shared" si="2"/>
        <v>0</v>
      </c>
      <c r="T22" s="21"/>
      <c r="U22" s="21">
        <f t="shared" si="3"/>
        <v>-442187769</v>
      </c>
      <c r="V22" s="7"/>
    </row>
    <row r="23" spans="1:22" ht="21" customHeight="1">
      <c r="A23" s="24" t="s">
        <v>167</v>
      </c>
      <c r="C23" s="44">
        <v>0</v>
      </c>
      <c r="D23" s="21"/>
      <c r="E23" s="44">
        <v>0</v>
      </c>
      <c r="F23" s="21"/>
      <c r="G23" s="44">
        <v>0</v>
      </c>
      <c r="H23" s="21"/>
      <c r="I23" s="44">
        <v>407942916</v>
      </c>
      <c r="J23" s="21"/>
      <c r="K23" s="44">
        <v>0</v>
      </c>
      <c r="L23" s="21"/>
      <c r="M23" s="44">
        <v>0</v>
      </c>
      <c r="N23" s="21"/>
      <c r="O23" s="44">
        <v>0</v>
      </c>
      <c r="P23" s="21"/>
      <c r="Q23" s="44">
        <v>0</v>
      </c>
      <c r="R23" s="21"/>
      <c r="S23" s="44">
        <f t="shared" si="2"/>
        <v>0</v>
      </c>
      <c r="T23" s="21"/>
      <c r="U23" s="44">
        <f t="shared" si="3"/>
        <v>407942916</v>
      </c>
      <c r="V23" s="7"/>
    </row>
    <row r="24" spans="1:22" ht="21" customHeight="1">
      <c r="A24" s="24" t="s">
        <v>168</v>
      </c>
      <c r="C24" s="26">
        <v>0</v>
      </c>
      <c r="D24" s="21"/>
      <c r="E24" s="26">
        <v>0</v>
      </c>
      <c r="F24" s="21"/>
      <c r="G24" s="26">
        <v>0</v>
      </c>
      <c r="H24" s="21"/>
      <c r="I24" s="26">
        <v>0</v>
      </c>
      <c r="J24" s="21"/>
      <c r="K24" s="26">
        <v>817519</v>
      </c>
      <c r="L24" s="21"/>
      <c r="M24" s="26">
        <v>-49302</v>
      </c>
      <c r="N24" s="21"/>
      <c r="O24" s="26">
        <v>-130047</v>
      </c>
      <c r="P24" s="21"/>
      <c r="Q24" s="26">
        <v>51951122</v>
      </c>
      <c r="R24" s="21"/>
      <c r="S24" s="26">
        <f t="shared" si="2"/>
        <v>52589292</v>
      </c>
      <c r="T24" s="21"/>
      <c r="U24" s="26">
        <f t="shared" si="3"/>
        <v>52589292</v>
      </c>
      <c r="V24" s="7"/>
    </row>
    <row r="25" spans="1:22" ht="21" customHeight="1">
      <c r="A25" s="24" t="s">
        <v>169</v>
      </c>
      <c r="C25" s="21">
        <f>SUM(C23:C24)</f>
        <v>0</v>
      </c>
      <c r="D25" s="21"/>
      <c r="E25" s="21">
        <f>SUM(E23:E24)</f>
        <v>0</v>
      </c>
      <c r="F25" s="21"/>
      <c r="G25" s="21">
        <f>SUM(G23:G24)</f>
        <v>0</v>
      </c>
      <c r="H25" s="21"/>
      <c r="I25" s="21">
        <f>SUM(I23:I24)</f>
        <v>407942916</v>
      </c>
      <c r="J25" s="21"/>
      <c r="K25" s="21">
        <f>SUM(K23:K24)</f>
        <v>817519</v>
      </c>
      <c r="L25" s="21"/>
      <c r="M25" s="21">
        <f>SUM(M23:M24)</f>
        <v>-49302</v>
      </c>
      <c r="N25" s="21"/>
      <c r="O25" s="21">
        <f>SUM(O23:O24)</f>
        <v>-130047</v>
      </c>
      <c r="P25" s="21"/>
      <c r="Q25" s="21">
        <f>SUM(Q23:Q24)</f>
        <v>51951122</v>
      </c>
      <c r="R25" s="21"/>
      <c r="S25" s="21">
        <f t="shared" si="2"/>
        <v>52589292</v>
      </c>
      <c r="T25" s="21"/>
      <c r="U25" s="21">
        <f t="shared" si="3"/>
        <v>460532208</v>
      </c>
      <c r="V25" s="7"/>
    </row>
    <row r="26" spans="1:22" ht="21" customHeight="1">
      <c r="A26" s="24" t="s">
        <v>244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7"/>
    </row>
    <row r="27" spans="1:22" ht="21" customHeight="1">
      <c r="A27" s="24" t="s">
        <v>245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7"/>
    </row>
    <row r="28" spans="1:22" ht="21" customHeight="1">
      <c r="A28" s="24" t="s">
        <v>246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7"/>
    </row>
    <row r="29" spans="1:22" ht="21" customHeight="1">
      <c r="A29" s="24" t="s">
        <v>247</v>
      </c>
      <c r="C29" s="21">
        <v>0</v>
      </c>
      <c r="D29" s="21"/>
      <c r="E29" s="21">
        <v>0</v>
      </c>
      <c r="F29" s="21"/>
      <c r="G29" s="21">
        <v>0</v>
      </c>
      <c r="H29" s="21"/>
      <c r="I29" s="21">
        <v>21122400</v>
      </c>
      <c r="J29" s="21"/>
      <c r="K29" s="21">
        <v>0</v>
      </c>
      <c r="L29" s="21"/>
      <c r="M29" s="21">
        <v>0</v>
      </c>
      <c r="N29" s="21"/>
      <c r="O29" s="21">
        <v>0</v>
      </c>
      <c r="P29" s="21"/>
      <c r="Q29" s="21">
        <v>-21122400</v>
      </c>
      <c r="R29" s="21"/>
      <c r="S29" s="21">
        <f>SUM(K29:Q29)</f>
        <v>-21122400</v>
      </c>
      <c r="T29" s="21"/>
      <c r="U29" s="21">
        <f>SUM(C29:I29,S29)</f>
        <v>0</v>
      </c>
      <c r="V29" s="7"/>
    </row>
    <row r="30" spans="1:22" s="24" customFormat="1" ht="21" customHeight="1" thickBot="1">
      <c r="A30" s="1" t="s">
        <v>219</v>
      </c>
      <c r="B30" s="45"/>
      <c r="C30" s="46">
        <f>SUM(C21:C22,C25:C29)</f>
        <v>2105656044</v>
      </c>
      <c r="D30" s="21"/>
      <c r="E30" s="46">
        <f>SUM(E21:E22,E25:E29)</f>
        <v>1139183677</v>
      </c>
      <c r="F30" s="21"/>
      <c r="G30" s="46">
        <f>SUM(G21:G22,G25:G29)</f>
        <v>252194502</v>
      </c>
      <c r="H30" s="21"/>
      <c r="I30" s="46">
        <f>SUM(I21:I22,I25:I29)</f>
        <v>1419555002</v>
      </c>
      <c r="J30" s="21"/>
      <c r="K30" s="46">
        <f>SUM(K21:K22,K25:K29)</f>
        <v>-22323300</v>
      </c>
      <c r="L30" s="21"/>
      <c r="M30" s="46">
        <f>SUM(M21:M22,M25:M29)</f>
        <v>-43351</v>
      </c>
      <c r="N30" s="21"/>
      <c r="O30" s="46">
        <f>SUM(O21:O22,O25:O29)</f>
        <v>5787773</v>
      </c>
      <c r="P30" s="21"/>
      <c r="Q30" s="46">
        <f>SUM(Q21:Q22,Q25:Q29)</f>
        <v>-7118820</v>
      </c>
      <c r="R30" s="21"/>
      <c r="S30" s="46">
        <f>SUM(S21:S22,S25:S29)</f>
        <v>-23697698</v>
      </c>
      <c r="T30" s="21"/>
      <c r="U30" s="46">
        <f>SUM(U21:U22,U25:U29)</f>
        <v>4892891527</v>
      </c>
    </row>
    <row r="31" spans="1:22" s="24" customFormat="1" ht="21" customHeight="1" thickTop="1">
      <c r="A31" s="1"/>
      <c r="B31" s="45"/>
      <c r="C31" s="33">
        <f>C21-'BS '!E79</f>
        <v>0</v>
      </c>
      <c r="D31" s="33"/>
      <c r="E31" s="33">
        <f>E21-'BS '!E80</f>
        <v>0</v>
      </c>
      <c r="F31" s="33"/>
      <c r="G31" s="33">
        <f>G21-'BS '!E82</f>
        <v>0</v>
      </c>
      <c r="H31" s="33"/>
      <c r="I31" s="33">
        <f>I21-'BS '!E83</f>
        <v>0</v>
      </c>
      <c r="J31" s="33"/>
      <c r="K31" s="33"/>
      <c r="L31" s="33"/>
      <c r="M31" s="33"/>
      <c r="N31" s="33"/>
      <c r="O31" s="33"/>
      <c r="P31" s="33"/>
      <c r="Q31" s="33"/>
      <c r="R31" s="33"/>
      <c r="S31" s="33">
        <f>S21-'BS '!H84</f>
        <v>0</v>
      </c>
      <c r="T31" s="33"/>
      <c r="U31" s="33">
        <f>U21-'BS '!E85</f>
        <v>0</v>
      </c>
    </row>
    <row r="32" spans="1:22" s="24" customFormat="1" ht="21" customHeight="1">
      <c r="B32" s="45"/>
      <c r="C32" s="33">
        <f>C30-'BS '!D79</f>
        <v>0</v>
      </c>
      <c r="D32" s="33"/>
      <c r="E32" s="33">
        <f>E30-'BS '!D80</f>
        <v>0</v>
      </c>
      <c r="F32" s="33"/>
      <c r="G32" s="33">
        <f>G30-'BS '!D82</f>
        <v>0</v>
      </c>
      <c r="H32" s="33"/>
      <c r="I32" s="33">
        <f>I30-'BS '!D83</f>
        <v>0</v>
      </c>
      <c r="J32" s="33"/>
      <c r="K32" s="33"/>
      <c r="L32" s="33"/>
      <c r="M32" s="33"/>
      <c r="N32" s="33"/>
      <c r="O32" s="33"/>
      <c r="P32" s="33"/>
      <c r="Q32" s="33"/>
      <c r="R32" s="33"/>
      <c r="S32" s="33">
        <f>S30-'BS '!D84</f>
        <v>0</v>
      </c>
      <c r="T32" s="33"/>
      <c r="U32" s="33">
        <f>U30-'BS '!D85</f>
        <v>0</v>
      </c>
    </row>
    <row r="33" spans="1:15" s="24" customFormat="1" ht="21" customHeight="1">
      <c r="A33" s="24" t="s">
        <v>4</v>
      </c>
      <c r="B33" s="45"/>
      <c r="C33" s="5"/>
      <c r="D33" s="5"/>
      <c r="E33" s="5"/>
      <c r="K33" s="5"/>
      <c r="M33" s="5"/>
      <c r="O33" s="5"/>
    </row>
  </sheetData>
  <mergeCells count="4">
    <mergeCell ref="C5:U5"/>
    <mergeCell ref="K6:S6"/>
    <mergeCell ref="K7:Q7"/>
    <mergeCell ref="G11:I11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6F323-1EA0-4AEA-8074-8837E4648276}">
  <dimension ref="A1:M110"/>
  <sheetViews>
    <sheetView showGridLines="0" view="pageBreakPreview" topLeftCell="A103" zoomScale="110" zoomScaleNormal="115" zoomScaleSheetLayoutView="110" workbookViewId="0">
      <selection activeCell="C108" sqref="C108"/>
    </sheetView>
  </sheetViews>
  <sheetFormatPr defaultColWidth="10.7109375" defaultRowHeight="24" customHeight="1"/>
  <cols>
    <col min="1" max="1" width="59.42578125" style="56" customWidth="1"/>
    <col min="2" max="2" width="2.28515625" style="56" customWidth="1"/>
    <col min="3" max="3" width="16.85546875" style="137" customWidth="1"/>
    <col min="4" max="4" width="1.28515625" style="138" customWidth="1"/>
    <col min="5" max="5" width="16.85546875" style="137" customWidth="1"/>
    <col min="6" max="6" width="1.28515625" style="138" customWidth="1"/>
    <col min="7" max="7" width="15.5703125" style="137" customWidth="1"/>
    <col min="8" max="8" width="1.28515625" style="56" customWidth="1"/>
    <col min="9" max="9" width="15.85546875" style="57" customWidth="1"/>
    <col min="10" max="11" width="10.7109375" style="59"/>
    <col min="12" max="16384" width="10.7109375" style="56"/>
  </cols>
  <sheetData>
    <row r="1" spans="1:13" ht="24" customHeight="1">
      <c r="A1" s="60" t="s">
        <v>94</v>
      </c>
      <c r="B1" s="60"/>
      <c r="C1" s="136"/>
      <c r="D1" s="136"/>
      <c r="E1" s="136"/>
      <c r="F1" s="136"/>
      <c r="G1" s="136"/>
      <c r="H1" s="60"/>
      <c r="I1" s="60"/>
      <c r="J1" s="61"/>
      <c r="K1" s="61"/>
    </row>
    <row r="2" spans="1:13" ht="24" customHeight="1">
      <c r="A2" s="60" t="s">
        <v>31</v>
      </c>
      <c r="B2" s="60"/>
      <c r="C2" s="136"/>
      <c r="D2" s="136"/>
      <c r="E2" s="136"/>
      <c r="F2" s="136"/>
      <c r="G2" s="136"/>
      <c r="H2" s="60"/>
      <c r="I2" s="60"/>
      <c r="J2" s="61"/>
      <c r="K2" s="61"/>
    </row>
    <row r="3" spans="1:13" ht="24" customHeight="1">
      <c r="A3" s="60" t="s">
        <v>217</v>
      </c>
      <c r="B3" s="60"/>
      <c r="C3" s="136"/>
      <c r="D3" s="136"/>
      <c r="E3" s="136"/>
      <c r="F3" s="136"/>
      <c r="G3" s="136"/>
      <c r="H3" s="60"/>
      <c r="I3" s="60"/>
      <c r="J3" s="61"/>
      <c r="K3" s="61"/>
    </row>
    <row r="4" spans="1:13" ht="24" customHeight="1">
      <c r="I4" s="58" t="s">
        <v>165</v>
      </c>
    </row>
    <row r="5" spans="1:13" ht="24" customHeight="1">
      <c r="C5" s="139" t="s">
        <v>0</v>
      </c>
      <c r="D5" s="140"/>
      <c r="E5" s="141"/>
      <c r="F5" s="142"/>
      <c r="G5" s="139" t="s">
        <v>5</v>
      </c>
      <c r="H5" s="62"/>
      <c r="I5" s="63"/>
    </row>
    <row r="6" spans="1:13" ht="24" customHeight="1">
      <c r="B6" s="75"/>
      <c r="C6" s="143">
        <v>2566</v>
      </c>
      <c r="D6" s="144"/>
      <c r="E6" s="143">
        <v>2565</v>
      </c>
      <c r="F6" s="145"/>
      <c r="G6" s="143">
        <v>2566</v>
      </c>
      <c r="H6" s="65"/>
      <c r="I6" s="64">
        <v>2565</v>
      </c>
    </row>
    <row r="7" spans="1:13" ht="24" customHeight="1">
      <c r="A7" s="60" t="s">
        <v>32</v>
      </c>
      <c r="H7" s="57"/>
    </row>
    <row r="8" spans="1:13" ht="24" customHeight="1">
      <c r="A8" s="76" t="s">
        <v>115</v>
      </c>
      <c r="C8" s="137">
        <f>PL!D26</f>
        <v>508286616</v>
      </c>
      <c r="E8" s="137">
        <f>PL!F26</f>
        <v>600618868</v>
      </c>
      <c r="G8" s="137">
        <f>PL!H26</f>
        <v>398268602</v>
      </c>
      <c r="I8" s="57">
        <f>PL!J26</f>
        <v>446662773</v>
      </c>
    </row>
    <row r="9" spans="1:13" ht="24" customHeight="1">
      <c r="A9" s="56" t="s">
        <v>140</v>
      </c>
      <c r="C9" s="146"/>
      <c r="D9" s="147"/>
      <c r="E9" s="146"/>
      <c r="F9" s="146"/>
      <c r="G9" s="146"/>
      <c r="H9" s="67"/>
      <c r="I9" s="67"/>
    </row>
    <row r="10" spans="1:13" ht="24" customHeight="1">
      <c r="A10" s="56" t="s">
        <v>91</v>
      </c>
      <c r="C10" s="147"/>
      <c r="D10" s="147"/>
      <c r="E10" s="147"/>
      <c r="F10" s="147"/>
      <c r="G10" s="147"/>
      <c r="H10" s="68"/>
      <c r="I10" s="68"/>
    </row>
    <row r="11" spans="1:13" ht="24" customHeight="1">
      <c r="A11" s="56" t="s">
        <v>152</v>
      </c>
      <c r="C11" s="147">
        <v>92919345</v>
      </c>
      <c r="D11" s="146"/>
      <c r="E11" s="147">
        <v>91788018</v>
      </c>
      <c r="F11" s="146"/>
      <c r="G11" s="148">
        <v>22393690</v>
      </c>
      <c r="H11" s="67"/>
      <c r="I11" s="72">
        <v>26919124</v>
      </c>
    </row>
    <row r="12" spans="1:13" s="59" customFormat="1" ht="24" customHeight="1">
      <c r="A12" s="56" t="s">
        <v>223</v>
      </c>
      <c r="B12" s="56"/>
      <c r="C12" s="147"/>
      <c r="D12" s="146"/>
      <c r="E12" s="147"/>
      <c r="F12" s="146"/>
      <c r="G12" s="148"/>
      <c r="H12" s="67"/>
      <c r="I12" s="72"/>
      <c r="L12" s="56"/>
      <c r="M12" s="56"/>
    </row>
    <row r="13" spans="1:13" s="59" customFormat="1" ht="24" customHeight="1">
      <c r="A13" s="56" t="s">
        <v>96</v>
      </c>
      <c r="B13" s="56"/>
      <c r="C13" s="147">
        <v>-3094444</v>
      </c>
      <c r="D13" s="146"/>
      <c r="E13" s="147">
        <v>6110013</v>
      </c>
      <c r="F13" s="146"/>
      <c r="G13" s="146">
        <v>-705490</v>
      </c>
      <c r="H13" s="67"/>
      <c r="I13" s="67">
        <v>-11616409</v>
      </c>
      <c r="L13" s="56"/>
      <c r="M13" s="56"/>
    </row>
    <row r="14" spans="1:13" s="59" customFormat="1" ht="24" customHeight="1">
      <c r="A14" s="56" t="s">
        <v>223</v>
      </c>
      <c r="B14" s="56"/>
      <c r="C14" s="147"/>
      <c r="D14" s="146"/>
      <c r="E14" s="147"/>
      <c r="F14" s="146"/>
      <c r="G14" s="146"/>
      <c r="H14" s="67"/>
      <c r="I14" s="67"/>
      <c r="L14" s="56"/>
      <c r="M14" s="56"/>
    </row>
    <row r="15" spans="1:13" s="59" customFormat="1" ht="24" customHeight="1">
      <c r="A15" s="56" t="s">
        <v>178</v>
      </c>
      <c r="B15" s="56"/>
      <c r="C15" s="147">
        <v>766579</v>
      </c>
      <c r="D15" s="146"/>
      <c r="E15" s="147">
        <v>-6471905</v>
      </c>
      <c r="F15" s="146"/>
      <c r="G15" s="148">
        <v>352833</v>
      </c>
      <c r="H15" s="67"/>
      <c r="I15" s="72">
        <v>-3655357</v>
      </c>
      <c r="L15" s="56"/>
      <c r="M15" s="56"/>
    </row>
    <row r="16" spans="1:13" s="59" customFormat="1" ht="24" customHeight="1">
      <c r="A16" s="56" t="s">
        <v>224</v>
      </c>
      <c r="B16" s="56"/>
      <c r="C16" s="147"/>
      <c r="D16" s="146"/>
      <c r="E16" s="147"/>
      <c r="F16" s="146"/>
      <c r="G16" s="148"/>
      <c r="H16" s="67"/>
      <c r="I16" s="72"/>
      <c r="L16" s="56"/>
      <c r="M16" s="56"/>
    </row>
    <row r="17" spans="1:13" s="59" customFormat="1" ht="24" customHeight="1">
      <c r="A17" s="56" t="s">
        <v>225</v>
      </c>
      <c r="B17" s="56"/>
      <c r="C17" s="147">
        <v>0</v>
      </c>
      <c r="D17" s="146"/>
      <c r="E17" s="147">
        <v>-5463480</v>
      </c>
      <c r="F17" s="146"/>
      <c r="G17" s="147">
        <v>0</v>
      </c>
      <c r="H17" s="67"/>
      <c r="I17" s="68">
        <v>0</v>
      </c>
      <c r="L17" s="56"/>
      <c r="M17" s="56"/>
    </row>
    <row r="18" spans="1:13" s="59" customFormat="1" ht="24" customHeight="1">
      <c r="A18" s="56" t="s">
        <v>226</v>
      </c>
      <c r="B18" s="56"/>
      <c r="C18" s="148">
        <v>-63163991</v>
      </c>
      <c r="D18" s="146"/>
      <c r="E18" s="148">
        <v>106323827</v>
      </c>
      <c r="F18" s="146"/>
      <c r="G18" s="148">
        <v>-29335909</v>
      </c>
      <c r="H18" s="67"/>
      <c r="I18" s="72">
        <v>120794795</v>
      </c>
      <c r="L18" s="56"/>
      <c r="M18" s="56"/>
    </row>
    <row r="19" spans="1:13" s="59" customFormat="1" ht="24" customHeight="1">
      <c r="A19" s="56" t="s">
        <v>227</v>
      </c>
      <c r="B19" s="56"/>
      <c r="C19" s="148">
        <v>22929487</v>
      </c>
      <c r="D19" s="146"/>
      <c r="E19" s="148">
        <v>12615949</v>
      </c>
      <c r="F19" s="146"/>
      <c r="G19" s="148">
        <v>22929487</v>
      </c>
      <c r="H19" s="67"/>
      <c r="I19" s="72">
        <v>12615949</v>
      </c>
      <c r="L19" s="56"/>
      <c r="M19" s="56"/>
    </row>
    <row r="20" spans="1:13" s="59" customFormat="1" ht="24" customHeight="1">
      <c r="A20" s="56" t="s">
        <v>228</v>
      </c>
      <c r="B20" s="56"/>
      <c r="C20" s="148">
        <v>15981731</v>
      </c>
      <c r="D20" s="146"/>
      <c r="E20" s="148">
        <v>0</v>
      </c>
      <c r="F20" s="146"/>
      <c r="G20" s="148">
        <v>15981731</v>
      </c>
      <c r="H20" s="67"/>
      <c r="I20" s="72">
        <v>0</v>
      </c>
      <c r="L20" s="56"/>
      <c r="M20" s="56"/>
    </row>
    <row r="21" spans="1:13" s="59" customFormat="1" ht="24" customHeight="1">
      <c r="A21" s="56" t="s">
        <v>214</v>
      </c>
      <c r="B21" s="56"/>
      <c r="C21" s="147">
        <v>5059448</v>
      </c>
      <c r="D21" s="146"/>
      <c r="E21" s="147">
        <v>1868470</v>
      </c>
      <c r="F21" s="146"/>
      <c r="G21" s="148">
        <v>0</v>
      </c>
      <c r="H21" s="67"/>
      <c r="I21" s="72">
        <v>0</v>
      </c>
      <c r="L21" s="56"/>
      <c r="M21" s="56"/>
    </row>
    <row r="22" spans="1:13" s="59" customFormat="1" ht="24" customHeight="1">
      <c r="A22" s="56" t="s">
        <v>208</v>
      </c>
      <c r="B22" s="56"/>
      <c r="C22" s="147">
        <v>-12168</v>
      </c>
      <c r="D22" s="147"/>
      <c r="E22" s="147">
        <v>-350178</v>
      </c>
      <c r="F22" s="147"/>
      <c r="G22" s="148">
        <v>-14308</v>
      </c>
      <c r="H22" s="68"/>
      <c r="I22" s="72">
        <v>0</v>
      </c>
      <c r="L22" s="56"/>
      <c r="M22" s="56"/>
    </row>
    <row r="23" spans="1:13" s="59" customFormat="1" ht="24" customHeight="1">
      <c r="A23" s="56" t="s">
        <v>100</v>
      </c>
      <c r="B23" s="56"/>
      <c r="C23" s="147">
        <v>568939</v>
      </c>
      <c r="D23" s="147"/>
      <c r="E23" s="147">
        <v>1965</v>
      </c>
      <c r="F23" s="147"/>
      <c r="G23" s="148">
        <v>29</v>
      </c>
      <c r="H23" s="68"/>
      <c r="I23" s="72">
        <v>1906</v>
      </c>
      <c r="L23" s="56"/>
      <c r="M23" s="56"/>
    </row>
    <row r="24" spans="1:13" s="59" customFormat="1" ht="24" customHeight="1">
      <c r="A24" s="56" t="s">
        <v>173</v>
      </c>
      <c r="B24" s="56"/>
      <c r="C24" s="147">
        <v>-4602573</v>
      </c>
      <c r="D24" s="147"/>
      <c r="E24" s="147">
        <v>-146277</v>
      </c>
      <c r="F24" s="147"/>
      <c r="G24" s="148">
        <v>-3084853</v>
      </c>
      <c r="H24" s="68"/>
      <c r="I24" s="72">
        <v>0</v>
      </c>
      <c r="L24" s="56"/>
      <c r="M24" s="56"/>
    </row>
    <row r="25" spans="1:13" s="59" customFormat="1" ht="24" customHeight="1">
      <c r="A25" s="56" t="s">
        <v>97</v>
      </c>
      <c r="B25" s="56"/>
      <c r="C25" s="146">
        <v>23566393</v>
      </c>
      <c r="D25" s="146"/>
      <c r="E25" s="146">
        <v>25041453</v>
      </c>
      <c r="F25" s="146"/>
      <c r="G25" s="146">
        <v>5597860</v>
      </c>
      <c r="H25" s="67"/>
      <c r="I25" s="67">
        <v>6478998</v>
      </c>
      <c r="L25" s="56"/>
      <c r="M25" s="56"/>
    </row>
    <row r="26" spans="1:13" s="59" customFormat="1" ht="24" customHeight="1">
      <c r="A26" s="56" t="s">
        <v>192</v>
      </c>
      <c r="B26" s="56"/>
      <c r="C26" s="146">
        <v>346416</v>
      </c>
      <c r="D26" s="146"/>
      <c r="E26" s="146">
        <v>313477</v>
      </c>
      <c r="F26" s="146"/>
      <c r="G26" s="146">
        <v>346416</v>
      </c>
      <c r="H26" s="67"/>
      <c r="I26" s="67">
        <v>313477</v>
      </c>
      <c r="L26" s="56"/>
      <c r="M26" s="56"/>
    </row>
    <row r="27" spans="1:13" s="59" customFormat="1" ht="24" customHeight="1">
      <c r="A27" s="56" t="s">
        <v>114</v>
      </c>
      <c r="B27" s="56"/>
      <c r="C27" s="146">
        <v>0</v>
      </c>
      <c r="D27" s="146"/>
      <c r="E27" s="146">
        <v>0</v>
      </c>
      <c r="F27" s="146"/>
      <c r="G27" s="146">
        <v>-448241917</v>
      </c>
      <c r="H27" s="67"/>
      <c r="I27" s="67">
        <v>-615783640</v>
      </c>
      <c r="L27" s="56"/>
      <c r="M27" s="56"/>
    </row>
    <row r="28" spans="1:13" s="59" customFormat="1" ht="24" customHeight="1">
      <c r="A28" s="56" t="s">
        <v>33</v>
      </c>
      <c r="B28" s="56"/>
      <c r="C28" s="146">
        <v>-200328976</v>
      </c>
      <c r="D28" s="146"/>
      <c r="E28" s="146">
        <v>-174179350</v>
      </c>
      <c r="F28" s="146"/>
      <c r="G28" s="146">
        <v>-63913025</v>
      </c>
      <c r="H28" s="67"/>
      <c r="I28" s="67">
        <v>-64439049</v>
      </c>
      <c r="L28" s="56"/>
      <c r="M28" s="56"/>
    </row>
    <row r="29" spans="1:13" s="59" customFormat="1" ht="24" customHeight="1">
      <c r="A29" s="56" t="s">
        <v>34</v>
      </c>
      <c r="B29" s="56"/>
      <c r="C29" s="149">
        <v>-271908312</v>
      </c>
      <c r="D29" s="149"/>
      <c r="E29" s="149">
        <v>-305369797</v>
      </c>
      <c r="F29" s="149"/>
      <c r="G29" s="147">
        <v>0</v>
      </c>
      <c r="I29" s="68">
        <v>0</v>
      </c>
      <c r="L29" s="56"/>
      <c r="M29" s="56"/>
    </row>
    <row r="30" spans="1:13" s="59" customFormat="1" ht="24" customHeight="1">
      <c r="A30" s="56" t="s">
        <v>35</v>
      </c>
      <c r="B30" s="56"/>
      <c r="C30" s="150">
        <v>157431407</v>
      </c>
      <c r="D30" s="146"/>
      <c r="E30" s="150">
        <v>128818705</v>
      </c>
      <c r="F30" s="146"/>
      <c r="G30" s="151">
        <v>82877673</v>
      </c>
      <c r="H30" s="67"/>
      <c r="I30" s="78">
        <v>61324912</v>
      </c>
      <c r="L30" s="56"/>
      <c r="M30" s="56"/>
    </row>
    <row r="31" spans="1:13" ht="24" customHeight="1">
      <c r="A31" s="56" t="s">
        <v>193</v>
      </c>
      <c r="C31" s="146"/>
      <c r="D31" s="146"/>
      <c r="E31" s="146"/>
      <c r="F31" s="146"/>
      <c r="G31" s="146"/>
      <c r="H31" s="67"/>
      <c r="I31" s="67"/>
    </row>
    <row r="32" spans="1:13" ht="24" customHeight="1">
      <c r="A32" s="56" t="s">
        <v>153</v>
      </c>
      <c r="C32" s="148">
        <f>SUM(C8:C30)</f>
        <v>284745897</v>
      </c>
      <c r="D32" s="146"/>
      <c r="E32" s="148">
        <f>SUM(E8:E30)</f>
        <v>481519758</v>
      </c>
      <c r="F32" s="146"/>
      <c r="G32" s="148">
        <f>SUM(G8:G30)</f>
        <v>3452819</v>
      </c>
      <c r="H32" s="67"/>
      <c r="I32" s="72">
        <f>SUM(I8:I30)</f>
        <v>-20382521</v>
      </c>
    </row>
    <row r="33" spans="1:11" ht="24" customHeight="1">
      <c r="C33" s="148"/>
      <c r="D33" s="146"/>
      <c r="E33" s="148"/>
      <c r="F33" s="146"/>
      <c r="G33" s="148"/>
      <c r="H33" s="67"/>
      <c r="I33" s="72"/>
    </row>
    <row r="34" spans="1:11" ht="24" customHeight="1">
      <c r="A34" s="56" t="s">
        <v>4</v>
      </c>
      <c r="E34" s="152"/>
      <c r="F34" s="153"/>
      <c r="G34" s="152"/>
      <c r="H34" s="74"/>
      <c r="I34" s="58"/>
    </row>
    <row r="35" spans="1:11" ht="24" customHeight="1">
      <c r="A35" s="60" t="s">
        <v>94</v>
      </c>
      <c r="B35" s="60"/>
      <c r="C35" s="136"/>
      <c r="D35" s="136"/>
      <c r="E35" s="136"/>
      <c r="F35" s="136"/>
      <c r="G35" s="136"/>
      <c r="H35" s="60"/>
      <c r="I35" s="60"/>
      <c r="J35" s="61"/>
      <c r="K35" s="61"/>
    </row>
    <row r="36" spans="1:11" ht="24" customHeight="1">
      <c r="A36" s="60" t="s">
        <v>40</v>
      </c>
      <c r="B36" s="60"/>
      <c r="C36" s="136"/>
      <c r="D36" s="136"/>
      <c r="E36" s="136"/>
      <c r="F36" s="136"/>
      <c r="G36" s="136"/>
      <c r="H36" s="60"/>
      <c r="I36" s="60"/>
      <c r="J36" s="61"/>
      <c r="K36" s="61"/>
    </row>
    <row r="37" spans="1:11" ht="24" customHeight="1">
      <c r="A37" s="60" t="s">
        <v>217</v>
      </c>
      <c r="B37" s="60"/>
      <c r="C37" s="136"/>
      <c r="D37" s="136"/>
      <c r="E37" s="136"/>
      <c r="F37" s="136"/>
      <c r="G37" s="136"/>
      <c r="H37" s="60"/>
      <c r="I37" s="60"/>
      <c r="J37" s="61"/>
      <c r="K37" s="61"/>
    </row>
    <row r="38" spans="1:11" ht="24" customHeight="1">
      <c r="I38" s="58" t="s">
        <v>165</v>
      </c>
    </row>
    <row r="39" spans="1:11" ht="24" customHeight="1">
      <c r="C39" s="139" t="s">
        <v>0</v>
      </c>
      <c r="D39" s="140"/>
      <c r="E39" s="141"/>
      <c r="F39" s="142"/>
      <c r="G39" s="139" t="s">
        <v>5</v>
      </c>
      <c r="H39" s="62"/>
      <c r="I39" s="63"/>
    </row>
    <row r="40" spans="1:11" ht="24" customHeight="1">
      <c r="B40" s="75"/>
      <c r="C40" s="143">
        <v>2566</v>
      </c>
      <c r="D40" s="144"/>
      <c r="E40" s="143">
        <v>2565</v>
      </c>
      <c r="F40" s="145"/>
      <c r="G40" s="143">
        <v>2566</v>
      </c>
      <c r="H40" s="65"/>
      <c r="I40" s="64">
        <v>2565</v>
      </c>
    </row>
    <row r="41" spans="1:11" ht="24" customHeight="1">
      <c r="A41" s="56" t="s">
        <v>36</v>
      </c>
      <c r="C41" s="146"/>
      <c r="D41" s="146"/>
      <c r="E41" s="146"/>
      <c r="F41" s="146"/>
      <c r="G41" s="146"/>
      <c r="H41" s="67"/>
      <c r="I41" s="67"/>
    </row>
    <row r="42" spans="1:11" ht="24" customHeight="1">
      <c r="A42" s="56" t="s">
        <v>154</v>
      </c>
      <c r="C42" s="146">
        <v>-823046200</v>
      </c>
      <c r="D42" s="146"/>
      <c r="E42" s="146">
        <v>420010622</v>
      </c>
      <c r="F42" s="146"/>
      <c r="G42" s="146">
        <v>-92907823</v>
      </c>
      <c r="H42" s="67"/>
      <c r="I42" s="67">
        <v>10929238</v>
      </c>
    </row>
    <row r="43" spans="1:11" ht="24" customHeight="1">
      <c r="A43" s="56" t="s">
        <v>179</v>
      </c>
      <c r="C43" s="146">
        <v>-1494033160</v>
      </c>
      <c r="D43" s="146"/>
      <c r="E43" s="146">
        <v>-1429351237</v>
      </c>
      <c r="F43" s="146"/>
      <c r="G43" s="146">
        <v>0</v>
      </c>
      <c r="H43" s="67"/>
      <c r="I43" s="67">
        <v>0</v>
      </c>
    </row>
    <row r="44" spans="1:11" ht="24" customHeight="1">
      <c r="A44" s="56" t="s">
        <v>110</v>
      </c>
      <c r="C44" s="146">
        <v>768415696</v>
      </c>
      <c r="D44" s="146"/>
      <c r="E44" s="146">
        <v>-865543788</v>
      </c>
      <c r="F44" s="146"/>
      <c r="G44" s="146">
        <v>0</v>
      </c>
      <c r="H44" s="67"/>
      <c r="I44" s="67">
        <v>0</v>
      </c>
    </row>
    <row r="45" spans="1:11" s="60" customFormat="1" ht="24" customHeight="1">
      <c r="A45" s="56" t="s">
        <v>37</v>
      </c>
      <c r="B45" s="56"/>
      <c r="C45" s="146">
        <v>3847567477</v>
      </c>
      <c r="D45" s="146"/>
      <c r="E45" s="146">
        <v>587415899</v>
      </c>
      <c r="F45" s="146"/>
      <c r="G45" s="146">
        <v>0</v>
      </c>
      <c r="H45" s="67"/>
      <c r="I45" s="67">
        <v>0</v>
      </c>
      <c r="J45" s="59"/>
      <c r="K45" s="59"/>
    </row>
    <row r="46" spans="1:11" s="60" customFormat="1" ht="24" customHeight="1">
      <c r="A46" s="56" t="s">
        <v>105</v>
      </c>
      <c r="B46" s="56"/>
      <c r="C46" s="146">
        <v>3762789</v>
      </c>
      <c r="D46" s="146"/>
      <c r="E46" s="146">
        <v>-4743862</v>
      </c>
      <c r="F46" s="146"/>
      <c r="G46" s="146">
        <v>0</v>
      </c>
      <c r="H46" s="67"/>
      <c r="I46" s="67">
        <v>0</v>
      </c>
      <c r="J46" s="59"/>
      <c r="K46" s="59"/>
    </row>
    <row r="47" spans="1:11" s="60" customFormat="1" ht="24" customHeight="1">
      <c r="A47" s="56" t="s">
        <v>38</v>
      </c>
      <c r="B47" s="56"/>
      <c r="C47" s="146">
        <v>-1807147</v>
      </c>
      <c r="D47" s="146"/>
      <c r="E47" s="146">
        <v>4648276</v>
      </c>
      <c r="F47" s="146"/>
      <c r="G47" s="146">
        <v>127398</v>
      </c>
      <c r="H47" s="67"/>
      <c r="I47" s="67">
        <v>-127398</v>
      </c>
      <c r="J47" s="59"/>
      <c r="K47" s="59"/>
    </row>
    <row r="48" spans="1:11" s="60" customFormat="1" ht="24" customHeight="1">
      <c r="A48" s="56" t="s">
        <v>195</v>
      </c>
      <c r="B48" s="56"/>
      <c r="C48" s="146">
        <v>0</v>
      </c>
      <c r="D48" s="146"/>
      <c r="E48" s="146">
        <v>42161183</v>
      </c>
      <c r="F48" s="146"/>
      <c r="G48" s="146">
        <v>0</v>
      </c>
      <c r="H48" s="67"/>
      <c r="I48" s="67">
        <v>0</v>
      </c>
      <c r="J48" s="59"/>
      <c r="K48" s="59"/>
    </row>
    <row r="49" spans="1:13" s="60" customFormat="1" ht="24" customHeight="1">
      <c r="A49" s="56" t="s">
        <v>39</v>
      </c>
      <c r="B49" s="56"/>
      <c r="C49" s="146">
        <v>-26446555</v>
      </c>
      <c r="D49" s="146"/>
      <c r="E49" s="146">
        <v>77749020</v>
      </c>
      <c r="F49" s="146"/>
      <c r="G49" s="148">
        <v>-6118072</v>
      </c>
      <c r="H49" s="67"/>
      <c r="I49" s="72">
        <v>86468582</v>
      </c>
      <c r="J49" s="59"/>
      <c r="K49" s="59"/>
    </row>
    <row r="50" spans="1:13" ht="24" customHeight="1">
      <c r="A50" s="71" t="s">
        <v>41</v>
      </c>
      <c r="C50" s="152"/>
      <c r="E50" s="152"/>
      <c r="F50" s="153"/>
      <c r="G50" s="152"/>
      <c r="H50" s="74"/>
      <c r="I50" s="58"/>
    </row>
    <row r="51" spans="1:13" ht="24" customHeight="1">
      <c r="A51" s="71" t="s">
        <v>180</v>
      </c>
      <c r="C51" s="152">
        <v>1493115759</v>
      </c>
      <c r="E51" s="152">
        <v>1428997094</v>
      </c>
      <c r="F51" s="153"/>
      <c r="G51" s="146">
        <v>0</v>
      </c>
      <c r="H51" s="74"/>
      <c r="I51" s="67">
        <v>0</v>
      </c>
    </row>
    <row r="52" spans="1:13" ht="24" customHeight="1">
      <c r="A52" s="71" t="s">
        <v>111</v>
      </c>
      <c r="C52" s="146">
        <v>33706475</v>
      </c>
      <c r="D52" s="147"/>
      <c r="E52" s="146">
        <v>36297891</v>
      </c>
      <c r="F52" s="146"/>
      <c r="G52" s="146">
        <v>0</v>
      </c>
      <c r="H52" s="67"/>
      <c r="I52" s="67">
        <v>0</v>
      </c>
    </row>
    <row r="53" spans="1:13" ht="24" customHeight="1">
      <c r="A53" s="71" t="s">
        <v>42</v>
      </c>
      <c r="C53" s="146">
        <v>-1264030214</v>
      </c>
      <c r="D53" s="147"/>
      <c r="E53" s="146">
        <v>1046313514</v>
      </c>
      <c r="F53" s="146"/>
      <c r="G53" s="146">
        <v>0</v>
      </c>
      <c r="H53" s="67"/>
      <c r="I53" s="67">
        <v>0</v>
      </c>
    </row>
    <row r="54" spans="1:13" ht="24" customHeight="1">
      <c r="A54" s="71" t="s">
        <v>106</v>
      </c>
      <c r="C54" s="146">
        <v>12627363</v>
      </c>
      <c r="D54" s="147"/>
      <c r="E54" s="146">
        <v>-11089032</v>
      </c>
      <c r="F54" s="146"/>
      <c r="G54" s="146">
        <v>0</v>
      </c>
      <c r="H54" s="67"/>
      <c r="I54" s="67">
        <v>0</v>
      </c>
    </row>
    <row r="55" spans="1:13" ht="24" customHeight="1">
      <c r="A55" s="71" t="s">
        <v>43</v>
      </c>
      <c r="C55" s="146">
        <v>-9336725</v>
      </c>
      <c r="D55" s="146"/>
      <c r="E55" s="146">
        <v>9071285</v>
      </c>
      <c r="F55" s="146"/>
      <c r="G55" s="146">
        <v>0</v>
      </c>
      <c r="H55" s="67"/>
      <c r="I55" s="67">
        <v>0</v>
      </c>
    </row>
    <row r="56" spans="1:13" ht="24" customHeight="1">
      <c r="A56" s="71" t="s">
        <v>92</v>
      </c>
      <c r="C56" s="146">
        <v>694240342</v>
      </c>
      <c r="D56" s="146"/>
      <c r="E56" s="146">
        <v>-848723315</v>
      </c>
      <c r="F56" s="146"/>
      <c r="G56" s="146">
        <v>-61267781</v>
      </c>
      <c r="H56" s="67"/>
      <c r="I56" s="67">
        <v>-72674781</v>
      </c>
    </row>
    <row r="57" spans="1:13" ht="24" customHeight="1">
      <c r="A57" s="71" t="s">
        <v>116</v>
      </c>
      <c r="C57" s="146">
        <v>-13884667</v>
      </c>
      <c r="D57" s="146"/>
      <c r="E57" s="146">
        <v>-4395689</v>
      </c>
      <c r="F57" s="146"/>
      <c r="G57" s="146">
        <v>-5061587</v>
      </c>
      <c r="H57" s="67"/>
      <c r="I57" s="67">
        <v>-1847306</v>
      </c>
    </row>
    <row r="58" spans="1:13" ht="24" customHeight="1">
      <c r="A58" s="71" t="s">
        <v>44</v>
      </c>
      <c r="C58" s="150">
        <v>-8225758</v>
      </c>
      <c r="D58" s="146"/>
      <c r="E58" s="150">
        <v>3750620</v>
      </c>
      <c r="F58" s="154"/>
      <c r="G58" s="151">
        <v>922032</v>
      </c>
      <c r="H58" s="72"/>
      <c r="I58" s="78">
        <v>869367</v>
      </c>
    </row>
    <row r="59" spans="1:13" ht="24" customHeight="1">
      <c r="A59" s="70" t="s">
        <v>236</v>
      </c>
      <c r="C59" s="146">
        <f>SUM(C32,C42:C58)</f>
        <v>3497371372</v>
      </c>
      <c r="D59" s="146"/>
      <c r="E59" s="146">
        <f>SUM(E32,E42:E58)</f>
        <v>974088239</v>
      </c>
      <c r="F59" s="154"/>
      <c r="G59" s="146">
        <f>SUM(G32,G42:G58)</f>
        <v>-160853014</v>
      </c>
      <c r="H59" s="72"/>
      <c r="I59" s="67">
        <f>SUM(I32,I42:I58)</f>
        <v>3235181</v>
      </c>
    </row>
    <row r="60" spans="1:13" ht="24" customHeight="1">
      <c r="A60" s="71" t="s">
        <v>45</v>
      </c>
      <c r="C60" s="146">
        <v>174925269</v>
      </c>
      <c r="D60" s="146"/>
      <c r="E60" s="146">
        <v>145039947</v>
      </c>
      <c r="F60" s="154"/>
      <c r="G60" s="148">
        <v>41938781</v>
      </c>
      <c r="H60" s="72"/>
      <c r="I60" s="72">
        <v>43862969</v>
      </c>
    </row>
    <row r="61" spans="1:13" ht="24" customHeight="1">
      <c r="A61" s="71" t="s">
        <v>46</v>
      </c>
      <c r="C61" s="146">
        <v>-71801862</v>
      </c>
      <c r="D61" s="146"/>
      <c r="E61" s="146">
        <v>-50995767</v>
      </c>
      <c r="F61" s="154"/>
      <c r="G61" s="148">
        <v>-1762329</v>
      </c>
      <c r="H61" s="72"/>
      <c r="I61" s="72">
        <v>0</v>
      </c>
    </row>
    <row r="62" spans="1:13" s="59" customFormat="1" ht="24" customHeight="1">
      <c r="A62" s="71" t="s">
        <v>47</v>
      </c>
      <c r="B62" s="56"/>
      <c r="C62" s="150">
        <v>-142879143</v>
      </c>
      <c r="D62" s="146"/>
      <c r="E62" s="150">
        <v>-242131524</v>
      </c>
      <c r="F62" s="146"/>
      <c r="G62" s="150">
        <v>-8954544</v>
      </c>
      <c r="H62" s="67"/>
      <c r="I62" s="77">
        <v>-8593282</v>
      </c>
      <c r="L62" s="56"/>
      <c r="M62" s="56"/>
    </row>
    <row r="63" spans="1:13" s="59" customFormat="1" ht="24" customHeight="1">
      <c r="A63" s="70" t="s">
        <v>237</v>
      </c>
      <c r="B63" s="56"/>
      <c r="C63" s="155">
        <f>SUM(C59:C62)</f>
        <v>3457615636</v>
      </c>
      <c r="D63" s="146"/>
      <c r="E63" s="155">
        <f>SUM(E59:E62)</f>
        <v>826000895</v>
      </c>
      <c r="F63" s="146"/>
      <c r="G63" s="155">
        <f>SUM(G59:G62)</f>
        <v>-129631106</v>
      </c>
      <c r="H63" s="67"/>
      <c r="I63" s="69">
        <f>SUM(I59:I62)</f>
        <v>38504868</v>
      </c>
      <c r="L63" s="56"/>
      <c r="M63" s="56"/>
    </row>
    <row r="64" spans="1:13" s="59" customFormat="1" ht="24" customHeight="1">
      <c r="A64" s="70"/>
      <c r="B64" s="56"/>
      <c r="C64" s="146"/>
      <c r="D64" s="146"/>
      <c r="E64" s="146"/>
      <c r="F64" s="146"/>
      <c r="G64" s="146"/>
      <c r="H64" s="67"/>
      <c r="I64" s="67"/>
      <c r="L64" s="56"/>
      <c r="M64" s="56"/>
    </row>
    <row r="65" spans="1:13" ht="24" customHeight="1">
      <c r="A65" s="56" t="s">
        <v>4</v>
      </c>
      <c r="E65" s="152"/>
      <c r="F65" s="153"/>
      <c r="G65" s="152"/>
      <c r="H65" s="74"/>
      <c r="I65" s="58"/>
    </row>
    <row r="66" spans="1:13" ht="24" customHeight="1">
      <c r="A66" s="60" t="s">
        <v>94</v>
      </c>
      <c r="B66" s="60"/>
      <c r="C66" s="136"/>
      <c r="D66" s="136"/>
      <c r="E66" s="136"/>
      <c r="F66" s="136"/>
      <c r="G66" s="136"/>
      <c r="H66" s="60"/>
      <c r="I66" s="60"/>
      <c r="J66" s="61"/>
      <c r="K66" s="61"/>
    </row>
    <row r="67" spans="1:13" ht="24" customHeight="1">
      <c r="A67" s="60" t="s">
        <v>40</v>
      </c>
      <c r="B67" s="60"/>
      <c r="C67" s="136"/>
      <c r="D67" s="136"/>
      <c r="E67" s="136"/>
      <c r="F67" s="136"/>
      <c r="G67" s="136"/>
      <c r="H67" s="60"/>
      <c r="I67" s="60"/>
      <c r="J67" s="61"/>
      <c r="K67" s="61"/>
    </row>
    <row r="68" spans="1:13" ht="24" customHeight="1">
      <c r="A68" s="60" t="s">
        <v>217</v>
      </c>
      <c r="B68" s="60"/>
      <c r="C68" s="136"/>
      <c r="D68" s="136"/>
      <c r="E68" s="136"/>
      <c r="F68" s="136"/>
      <c r="G68" s="136"/>
      <c r="H68" s="60"/>
      <c r="I68" s="60"/>
      <c r="J68" s="61"/>
      <c r="K68" s="61"/>
    </row>
    <row r="69" spans="1:13" ht="24" customHeight="1">
      <c r="I69" s="58" t="s">
        <v>165</v>
      </c>
    </row>
    <row r="70" spans="1:13" ht="24" customHeight="1">
      <c r="C70" s="139" t="s">
        <v>0</v>
      </c>
      <c r="D70" s="140"/>
      <c r="E70" s="141"/>
      <c r="F70" s="142"/>
      <c r="G70" s="139" t="s">
        <v>5</v>
      </c>
      <c r="H70" s="62"/>
      <c r="I70" s="63"/>
    </row>
    <row r="71" spans="1:13" ht="24" customHeight="1">
      <c r="B71" s="75"/>
      <c r="C71" s="143">
        <v>2566</v>
      </c>
      <c r="D71" s="144"/>
      <c r="E71" s="143">
        <v>2565</v>
      </c>
      <c r="F71" s="145"/>
      <c r="G71" s="143">
        <v>2566</v>
      </c>
      <c r="H71" s="65"/>
      <c r="I71" s="64">
        <v>2565</v>
      </c>
    </row>
    <row r="72" spans="1:13" s="59" customFormat="1" ht="24" customHeight="1">
      <c r="A72" s="70" t="s">
        <v>48</v>
      </c>
      <c r="B72" s="56"/>
      <c r="C72" s="146"/>
      <c r="D72" s="146"/>
      <c r="E72" s="146"/>
      <c r="F72" s="146"/>
      <c r="G72" s="146"/>
      <c r="H72" s="67"/>
      <c r="I72" s="67"/>
      <c r="L72" s="56"/>
      <c r="M72" s="56"/>
    </row>
    <row r="73" spans="1:13" s="59" customFormat="1" ht="24" customHeight="1">
      <c r="A73" s="71" t="s">
        <v>155</v>
      </c>
      <c r="B73" s="56"/>
      <c r="C73" s="146">
        <v>-382733299</v>
      </c>
      <c r="D73" s="146"/>
      <c r="E73" s="146">
        <v>-243327533</v>
      </c>
      <c r="F73" s="146"/>
      <c r="G73" s="146">
        <v>-392624066</v>
      </c>
      <c r="H73" s="67"/>
      <c r="I73" s="67">
        <v>-243327533</v>
      </c>
      <c r="L73" s="56"/>
      <c r="M73" s="56"/>
    </row>
    <row r="74" spans="1:13" s="59" customFormat="1" ht="24" customHeight="1">
      <c r="A74" s="71" t="s">
        <v>156</v>
      </c>
      <c r="B74" s="66"/>
      <c r="C74" s="146">
        <v>135646393</v>
      </c>
      <c r="D74" s="146"/>
      <c r="E74" s="146">
        <v>173178355</v>
      </c>
      <c r="F74" s="146"/>
      <c r="G74" s="146">
        <v>135646393</v>
      </c>
      <c r="H74" s="67"/>
      <c r="I74" s="67">
        <v>173178355</v>
      </c>
      <c r="L74" s="56"/>
      <c r="M74" s="56"/>
    </row>
    <row r="75" spans="1:13" s="59" customFormat="1" ht="24" customHeight="1">
      <c r="A75" s="71" t="s">
        <v>52</v>
      </c>
      <c r="B75" s="56"/>
      <c r="C75" s="146">
        <v>0</v>
      </c>
      <c r="D75" s="147"/>
      <c r="E75" s="146">
        <v>0</v>
      </c>
      <c r="F75" s="146"/>
      <c r="G75" s="146">
        <v>492999997</v>
      </c>
      <c r="H75" s="67"/>
      <c r="I75" s="67">
        <v>628999920</v>
      </c>
      <c r="L75" s="56"/>
      <c r="M75" s="56"/>
    </row>
    <row r="76" spans="1:13" s="59" customFormat="1" ht="24" customHeight="1">
      <c r="A76" s="71" t="s">
        <v>181</v>
      </c>
      <c r="B76" s="56"/>
      <c r="C76" s="146">
        <v>-31468986</v>
      </c>
      <c r="D76" s="147"/>
      <c r="E76" s="146">
        <v>-69796719</v>
      </c>
      <c r="F76" s="146"/>
      <c r="G76" s="146">
        <v>-31468986</v>
      </c>
      <c r="H76" s="67"/>
      <c r="I76" s="67">
        <v>-69796719</v>
      </c>
      <c r="L76" s="56"/>
      <c r="M76" s="56"/>
    </row>
    <row r="77" spans="1:13" s="59" customFormat="1" ht="24" customHeight="1">
      <c r="A77" s="71" t="s">
        <v>182</v>
      </c>
      <c r="B77" s="56"/>
      <c r="C77" s="146">
        <v>263988834</v>
      </c>
      <c r="D77" s="147"/>
      <c r="E77" s="146">
        <v>52542519</v>
      </c>
      <c r="F77" s="146"/>
      <c r="G77" s="146">
        <v>263988834</v>
      </c>
      <c r="H77" s="67"/>
      <c r="I77" s="67">
        <v>52542519</v>
      </c>
      <c r="L77" s="56"/>
      <c r="M77" s="56"/>
    </row>
    <row r="78" spans="1:13" s="59" customFormat="1" ht="24" customHeight="1">
      <c r="A78" s="71" t="s">
        <v>157</v>
      </c>
      <c r="B78" s="56"/>
      <c r="C78" s="146">
        <v>248663</v>
      </c>
      <c r="D78" s="147"/>
      <c r="E78" s="146">
        <v>5526529</v>
      </c>
      <c r="F78" s="146"/>
      <c r="G78" s="146">
        <v>248663</v>
      </c>
      <c r="H78" s="67"/>
      <c r="I78" s="67">
        <v>5526529</v>
      </c>
      <c r="L78" s="56"/>
      <c r="M78" s="56"/>
    </row>
    <row r="79" spans="1:13" s="59" customFormat="1" ht="24" customHeight="1">
      <c r="A79" s="71" t="s">
        <v>93</v>
      </c>
      <c r="B79" s="56"/>
      <c r="C79" s="147">
        <v>21518385</v>
      </c>
      <c r="D79" s="147"/>
      <c r="E79" s="147">
        <v>13414308</v>
      </c>
      <c r="F79" s="146"/>
      <c r="G79" s="147">
        <v>21518385</v>
      </c>
      <c r="H79" s="67"/>
      <c r="I79" s="68">
        <v>13414308</v>
      </c>
      <c r="L79" s="56"/>
      <c r="M79" s="56"/>
    </row>
    <row r="80" spans="1:13" ht="24" customHeight="1">
      <c r="A80" s="71" t="s">
        <v>238</v>
      </c>
      <c r="C80" s="146">
        <v>0</v>
      </c>
      <c r="D80" s="146"/>
      <c r="E80" s="146">
        <v>0</v>
      </c>
      <c r="F80" s="146"/>
      <c r="G80" s="146">
        <v>770000000</v>
      </c>
      <c r="H80" s="67"/>
      <c r="I80" s="67">
        <v>-670000000</v>
      </c>
    </row>
    <row r="81" spans="1:13" s="59" customFormat="1" ht="24" customHeight="1">
      <c r="A81" s="71" t="s">
        <v>53</v>
      </c>
      <c r="B81" s="56"/>
      <c r="C81" s="137">
        <v>-49350909</v>
      </c>
      <c r="D81" s="138"/>
      <c r="E81" s="137">
        <v>-53828550</v>
      </c>
      <c r="F81" s="138"/>
      <c r="G81" s="137">
        <v>-1465734</v>
      </c>
      <c r="H81" s="56"/>
      <c r="I81" s="57">
        <v>-775089</v>
      </c>
      <c r="L81" s="56"/>
      <c r="M81" s="56"/>
    </row>
    <row r="82" spans="1:13" ht="24" customHeight="1">
      <c r="A82" s="71" t="s">
        <v>158</v>
      </c>
    </row>
    <row r="83" spans="1:13" ht="24" customHeight="1">
      <c r="A83" s="71" t="s">
        <v>159</v>
      </c>
      <c r="C83" s="146">
        <v>146648</v>
      </c>
      <c r="E83" s="146">
        <v>350178</v>
      </c>
      <c r="G83" s="146">
        <v>35952</v>
      </c>
      <c r="I83" s="67">
        <v>0</v>
      </c>
    </row>
    <row r="84" spans="1:13" ht="24" customHeight="1">
      <c r="A84" s="70" t="s">
        <v>211</v>
      </c>
      <c r="C84" s="156">
        <f>SUM(C73:C83)</f>
        <v>-42004271</v>
      </c>
      <c r="E84" s="156">
        <f>SUM(E73:E83)</f>
        <v>-121940913</v>
      </c>
      <c r="G84" s="156">
        <f>SUM(G73:G83)</f>
        <v>1258879438</v>
      </c>
      <c r="I84" s="79">
        <f>SUM(I73:I83)</f>
        <v>-110237710</v>
      </c>
    </row>
    <row r="85" spans="1:13" ht="24" customHeight="1">
      <c r="A85" s="70" t="s">
        <v>113</v>
      </c>
    </row>
    <row r="86" spans="1:13" ht="24" customHeight="1">
      <c r="A86" s="71" t="s">
        <v>117</v>
      </c>
      <c r="C86" s="146">
        <v>53195000000</v>
      </c>
      <c r="D86" s="146"/>
      <c r="E86" s="146">
        <v>51590000000</v>
      </c>
      <c r="F86" s="146"/>
      <c r="G86" s="146">
        <v>0</v>
      </c>
      <c r="H86" s="67"/>
      <c r="I86" s="67">
        <v>0</v>
      </c>
    </row>
    <row r="87" spans="1:13" ht="24" customHeight="1">
      <c r="A87" s="71" t="s">
        <v>118</v>
      </c>
      <c r="C87" s="146">
        <v>-55000000000</v>
      </c>
      <c r="D87" s="146"/>
      <c r="E87" s="146">
        <v>-52805000000</v>
      </c>
      <c r="F87" s="146"/>
      <c r="G87" s="146">
        <v>0</v>
      </c>
      <c r="H87" s="67"/>
      <c r="I87" s="67">
        <v>0</v>
      </c>
    </row>
    <row r="88" spans="1:13" ht="24" customHeight="1">
      <c r="A88" s="71" t="s">
        <v>230</v>
      </c>
      <c r="C88" s="146">
        <v>-854786064</v>
      </c>
      <c r="D88" s="146"/>
      <c r="E88" s="146">
        <v>-513202715</v>
      </c>
      <c r="F88" s="146"/>
      <c r="G88" s="146">
        <v>-178025384</v>
      </c>
      <c r="H88" s="67"/>
      <c r="I88" s="67">
        <v>-930154599</v>
      </c>
    </row>
    <row r="89" spans="1:13" ht="24" customHeight="1">
      <c r="A89" s="71" t="s">
        <v>209</v>
      </c>
      <c r="C89" s="146">
        <v>0</v>
      </c>
      <c r="D89" s="146"/>
      <c r="E89" s="146">
        <v>1489172518</v>
      </c>
      <c r="F89" s="146"/>
      <c r="G89" s="146">
        <v>0</v>
      </c>
      <c r="H89" s="67"/>
      <c r="I89" s="67">
        <v>1489172518</v>
      </c>
    </row>
    <row r="90" spans="1:13" ht="24" customHeight="1">
      <c r="A90" s="71" t="s">
        <v>241</v>
      </c>
      <c r="C90" s="146">
        <v>-489172517</v>
      </c>
      <c r="D90" s="146"/>
      <c r="E90" s="146">
        <v>0</v>
      </c>
      <c r="F90" s="146"/>
      <c r="G90" s="146">
        <v>-489172517</v>
      </c>
      <c r="H90" s="67"/>
      <c r="I90" s="67">
        <v>0</v>
      </c>
    </row>
    <row r="91" spans="1:13" ht="24" customHeight="1">
      <c r="A91" s="71" t="s">
        <v>160</v>
      </c>
      <c r="C91" s="146">
        <v>-56752911</v>
      </c>
      <c r="D91" s="146"/>
      <c r="E91" s="146">
        <v>-57009950</v>
      </c>
      <c r="F91" s="146"/>
      <c r="G91" s="146">
        <v>-10137851</v>
      </c>
      <c r="H91" s="67"/>
      <c r="I91" s="67">
        <v>-12393135</v>
      </c>
    </row>
    <row r="92" spans="1:13" ht="24" customHeight="1">
      <c r="A92" s="71" t="s">
        <v>145</v>
      </c>
      <c r="C92" s="146">
        <v>-442187769</v>
      </c>
      <c r="D92" s="146"/>
      <c r="E92" s="146">
        <v>-568527080</v>
      </c>
      <c r="F92" s="146"/>
      <c r="G92" s="146">
        <v>-442187769</v>
      </c>
      <c r="H92" s="67"/>
      <c r="I92" s="67">
        <v>-568527080</v>
      </c>
    </row>
    <row r="93" spans="1:13" ht="24" customHeight="1">
      <c r="A93" s="70" t="s">
        <v>229</v>
      </c>
      <c r="C93" s="155">
        <f>SUM(C86:C92)</f>
        <v>-3647899261</v>
      </c>
      <c r="D93" s="146"/>
      <c r="E93" s="155">
        <f>SUM(E86:E92)</f>
        <v>-864567227</v>
      </c>
      <c r="F93" s="146"/>
      <c r="G93" s="155">
        <f>SUM(G86:G92)</f>
        <v>-1119523521</v>
      </c>
      <c r="H93" s="67"/>
      <c r="I93" s="69">
        <f>SUM(I86:I92)</f>
        <v>-21902296</v>
      </c>
    </row>
    <row r="94" spans="1:13" s="59" customFormat="1" ht="24" customHeight="1">
      <c r="A94" s="70" t="s">
        <v>213</v>
      </c>
      <c r="B94" s="56"/>
      <c r="C94" s="147">
        <f>SUM(C63,C84,C93)</f>
        <v>-232287896</v>
      </c>
      <c r="D94" s="147"/>
      <c r="E94" s="147">
        <f>SUM(E63,E84,E93)</f>
        <v>-160507245</v>
      </c>
      <c r="F94" s="147"/>
      <c r="G94" s="147">
        <f>SUM(G63,G84,G93)</f>
        <v>9724811</v>
      </c>
      <c r="H94" s="68"/>
      <c r="I94" s="68">
        <f>SUM(I63,I84,I93)</f>
        <v>-93635138</v>
      </c>
      <c r="L94" s="56"/>
      <c r="M94" s="56"/>
    </row>
    <row r="95" spans="1:13" s="59" customFormat="1" ht="24" customHeight="1">
      <c r="A95" s="71" t="s">
        <v>174</v>
      </c>
      <c r="B95" s="56"/>
      <c r="C95" s="150">
        <v>925368987</v>
      </c>
      <c r="D95" s="147"/>
      <c r="E95" s="150">
        <v>1085876232</v>
      </c>
      <c r="F95" s="147"/>
      <c r="G95" s="150">
        <v>311896384</v>
      </c>
      <c r="H95" s="68"/>
      <c r="I95" s="77">
        <v>405531522</v>
      </c>
      <c r="L95" s="56"/>
      <c r="M95" s="56"/>
    </row>
    <row r="96" spans="1:13" s="59" customFormat="1" ht="24" customHeight="1" thickBot="1">
      <c r="A96" s="70" t="s">
        <v>194</v>
      </c>
      <c r="B96" s="56"/>
      <c r="C96" s="157">
        <f>SUM(C94:C95)</f>
        <v>693081091</v>
      </c>
      <c r="D96" s="158"/>
      <c r="E96" s="157">
        <f>SUM(E94:E95)</f>
        <v>925368987</v>
      </c>
      <c r="F96" s="147"/>
      <c r="G96" s="157">
        <f>SUM(G94:G95)</f>
        <v>321621195</v>
      </c>
      <c r="H96" s="68"/>
      <c r="I96" s="73">
        <f>SUM(I94:I95)</f>
        <v>311896384</v>
      </c>
      <c r="L96" s="56"/>
      <c r="M96" s="56"/>
    </row>
    <row r="97" spans="1:13" s="59" customFormat="1" ht="11.25" customHeight="1" thickTop="1">
      <c r="A97" s="71"/>
      <c r="B97" s="56"/>
      <c r="C97" s="147">
        <f>SUM(C96-'BS '!D9)</f>
        <v>0</v>
      </c>
      <c r="D97" s="158"/>
      <c r="E97" s="147">
        <f>SUM(E96-'BS '!E9)</f>
        <v>0</v>
      </c>
      <c r="F97" s="147"/>
      <c r="G97" s="147">
        <f>G96-'BS '!G9</f>
        <v>0</v>
      </c>
      <c r="H97" s="68"/>
      <c r="I97" s="68">
        <f>I96-'BS '!H9</f>
        <v>0</v>
      </c>
      <c r="L97" s="56"/>
      <c r="M97" s="56"/>
    </row>
    <row r="98" spans="1:13" s="59" customFormat="1" ht="24" customHeight="1">
      <c r="A98" s="70" t="s">
        <v>49</v>
      </c>
      <c r="B98" s="56"/>
      <c r="C98" s="159"/>
      <c r="D98" s="159"/>
      <c r="E98" s="159"/>
      <c r="F98" s="159"/>
      <c r="G98" s="159"/>
      <c r="H98" s="71"/>
      <c r="I98" s="71"/>
      <c r="L98" s="56"/>
      <c r="M98" s="56"/>
    </row>
    <row r="99" spans="1:13" s="59" customFormat="1" ht="24" customHeight="1">
      <c r="A99" s="71" t="s">
        <v>50</v>
      </c>
      <c r="B99" s="56"/>
      <c r="C99" s="159"/>
      <c r="D99" s="159"/>
      <c r="E99" s="159"/>
      <c r="F99" s="159"/>
      <c r="G99" s="159"/>
      <c r="H99" s="71"/>
      <c r="I99" s="71"/>
      <c r="L99" s="56"/>
      <c r="M99" s="56"/>
    </row>
    <row r="100" spans="1:13" s="59" customFormat="1" ht="24" customHeight="1">
      <c r="A100" s="71" t="s">
        <v>212</v>
      </c>
      <c r="B100" s="56"/>
      <c r="C100" s="147"/>
      <c r="D100" s="147"/>
      <c r="E100" s="147"/>
      <c r="F100" s="147"/>
      <c r="G100" s="147"/>
      <c r="H100" s="68"/>
      <c r="I100" s="68"/>
      <c r="L100" s="56"/>
      <c r="M100" s="56"/>
    </row>
    <row r="101" spans="1:13" s="59" customFormat="1" ht="24" customHeight="1">
      <c r="A101" s="71" t="s">
        <v>164</v>
      </c>
      <c r="B101" s="56"/>
      <c r="C101" s="147">
        <v>-162559.1</v>
      </c>
      <c r="D101" s="147"/>
      <c r="E101" s="147">
        <v>-21004</v>
      </c>
      <c r="F101" s="147"/>
      <c r="G101" s="147">
        <v>-162559.1</v>
      </c>
      <c r="H101" s="68"/>
      <c r="I101" s="68">
        <v>-21004</v>
      </c>
      <c r="L101" s="56"/>
      <c r="M101" s="56"/>
    </row>
    <row r="102" spans="1:13" s="59" customFormat="1" ht="24" customHeight="1">
      <c r="A102" s="71" t="s">
        <v>239</v>
      </c>
      <c r="B102" s="56"/>
      <c r="C102" s="147"/>
      <c r="D102" s="147"/>
      <c r="E102" s="147"/>
      <c r="F102" s="147"/>
      <c r="G102" s="147"/>
      <c r="H102" s="68"/>
      <c r="I102" s="68"/>
      <c r="L102" s="56"/>
      <c r="M102" s="56"/>
    </row>
    <row r="103" spans="1:13" s="59" customFormat="1" ht="24" customHeight="1">
      <c r="A103" s="71" t="s">
        <v>240</v>
      </c>
      <c r="B103" s="56"/>
      <c r="C103" s="147">
        <v>38535902</v>
      </c>
      <c r="D103" s="147"/>
      <c r="E103" s="147">
        <v>-645018</v>
      </c>
      <c r="F103" s="147"/>
      <c r="G103" s="147">
        <v>38535902</v>
      </c>
      <c r="H103" s="68"/>
      <c r="I103" s="68">
        <v>-645018</v>
      </c>
      <c r="L103" s="56"/>
      <c r="M103" s="56"/>
    </row>
    <row r="104" spans="1:13" s="59" customFormat="1" ht="24" customHeight="1">
      <c r="A104" s="71" t="s">
        <v>99</v>
      </c>
      <c r="B104" s="56"/>
      <c r="C104" s="147">
        <v>1655637</v>
      </c>
      <c r="D104" s="147"/>
      <c r="E104" s="147">
        <v>706081</v>
      </c>
      <c r="F104" s="147"/>
      <c r="G104" s="147">
        <v>521910</v>
      </c>
      <c r="H104" s="68"/>
      <c r="I104" s="68">
        <v>492143</v>
      </c>
      <c r="L104" s="56"/>
      <c r="M104" s="56"/>
    </row>
    <row r="105" spans="1:13" ht="24" customHeight="1">
      <c r="A105" s="56" t="s">
        <v>170</v>
      </c>
      <c r="C105" s="147">
        <v>127978544</v>
      </c>
      <c r="E105" s="147">
        <v>99463146</v>
      </c>
      <c r="G105" s="147">
        <v>16065543</v>
      </c>
      <c r="I105" s="68">
        <v>25048853</v>
      </c>
    </row>
    <row r="106" spans="1:13" ht="24" customHeight="1">
      <c r="A106" s="56" t="s">
        <v>162</v>
      </c>
      <c r="C106" s="147">
        <v>-47103975</v>
      </c>
      <c r="E106" s="147">
        <v>-5171374</v>
      </c>
      <c r="G106" s="147">
        <v>-26009841</v>
      </c>
      <c r="I106" s="68">
        <v>0</v>
      </c>
    </row>
    <row r="107" spans="1:13" ht="24" customHeight="1">
      <c r="A107" s="56" t="s">
        <v>171</v>
      </c>
      <c r="C107" s="147">
        <v>126162772</v>
      </c>
      <c r="E107" s="147">
        <v>99464878</v>
      </c>
      <c r="G107" s="147">
        <v>18291994</v>
      </c>
      <c r="I107" s="68">
        <v>25049070</v>
      </c>
    </row>
    <row r="108" spans="1:13" ht="24" customHeight="1">
      <c r="A108" s="56" t="s">
        <v>163</v>
      </c>
      <c r="C108" s="147">
        <v>-53298907</v>
      </c>
      <c r="E108" s="147">
        <v>-5317652</v>
      </c>
      <c r="G108" s="147">
        <v>-29964449</v>
      </c>
      <c r="I108" s="68">
        <v>0</v>
      </c>
    </row>
    <row r="109" spans="1:13" ht="17.25" customHeight="1">
      <c r="A109" s="56" t="s">
        <v>161</v>
      </c>
      <c r="E109" s="147"/>
      <c r="I109" s="68"/>
    </row>
    <row r="110" spans="1:13" s="59" customFormat="1" ht="24" customHeight="1">
      <c r="A110" s="56" t="s">
        <v>4</v>
      </c>
      <c r="B110" s="56"/>
      <c r="C110" s="137"/>
      <c r="D110" s="138"/>
      <c r="E110" s="160"/>
      <c r="F110" s="138"/>
      <c r="G110" s="137"/>
      <c r="H110" s="56"/>
      <c r="I110" s="80"/>
      <c r="L110" s="56"/>
      <c r="M110" s="56"/>
    </row>
  </sheetData>
  <printOptions gridLinesSet="0"/>
  <pageMargins left="0.55118110236220474" right="0.19685039370078741" top="0.6692913385826772" bottom="0.19685039370078741" header="0.19685039370078741" footer="0.19685039370078741"/>
  <pageSetup paperSize="9" scale="72" orientation="portrait" r:id="rId1"/>
  <headerFooter alignWithMargins="0"/>
  <rowBreaks count="2" manualBreakCount="2">
    <brk id="34" max="16383" man="1"/>
    <brk id="6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19" ma:contentTypeDescription="สร้างเอกสารใหม่" ma:contentTypeScope="" ma:versionID="5531b6fc6327bc53f067ab2059330fe0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d52e3d561874239f2a5356c199789b98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129CCE0-3197-49B6-8006-B6D395DAF4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B0ECF6-898A-4636-9086-37FDFDBC4A32}"/>
</file>

<file path=customXml/itemProps3.xml><?xml version="1.0" encoding="utf-8"?>
<ds:datastoreItem xmlns:ds="http://schemas.openxmlformats.org/officeDocument/2006/customXml" ds:itemID="{B3582E3D-A004-4619-B8A5-FC4A3BA0B5BB}">
  <ds:schemaRefs>
    <ds:schemaRef ds:uri="http://schemas.microsoft.com/office/2006/metadata/properties"/>
    <ds:schemaRef ds:uri="http://schemas.microsoft.com/office/infopath/2007/PartnerControls"/>
    <ds:schemaRef ds:uri="ad8f69e9-496e-4f97-97a5-7a381208e21e"/>
    <ds:schemaRef ds:uri="a52a2fff-c856-4afe-ba02-d840f1446be9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64064</vt:lpwstr>
  </property>
  <property fmtid="{D5CDD505-2E9C-101B-9397-08002B2CF9AE}" pid="4" name="OptimizationTime">
    <vt:lpwstr>20240223_1659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Sunantha Sawandwangkung</cp:lastModifiedBy>
  <cp:lastPrinted>2024-02-21T02:49:56Z</cp:lastPrinted>
  <dcterms:created xsi:type="dcterms:W3CDTF">2013-03-25T10:43:33Z</dcterms:created>
  <dcterms:modified xsi:type="dcterms:W3CDTF">2024-02-21T02:50:45Z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  <property fmtid="{D5CDD505-2E9C-101B-9397-08002B2CF9AE}" pid="3" name="MediaServiceImageTags">
    <vt:lpwstr/>
  </property>
</Properties>
</file>