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YE12'2023\"/>
    </mc:Choice>
  </mc:AlternateContent>
  <xr:revisionPtr revIDLastSave="0" documentId="13_ncr:1_{F5944F84-8E46-48E9-B833-8084928ADEC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7" r:id="rId1"/>
    <sheet name="PL" sheetId="18" r:id="rId2"/>
    <sheet name="SCE-Consolidate" sheetId="10" r:id="rId3"/>
    <sheet name="SCE-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18" l="1"/>
  <c r="I63" i="18"/>
  <c r="E63" i="18"/>
  <c r="G63" i="18"/>
  <c r="K60" i="18"/>
  <c r="I60" i="18"/>
  <c r="G60" i="18"/>
  <c r="E60" i="18"/>
  <c r="K56" i="18"/>
  <c r="I56" i="18"/>
  <c r="G56" i="18"/>
  <c r="E56" i="18"/>
  <c r="S27" i="11"/>
  <c r="U27" i="11" s="1"/>
  <c r="S22" i="11"/>
  <c r="U22" i="11" s="1"/>
  <c r="S21" i="11"/>
  <c r="S20" i="11"/>
  <c r="U20" i="11" s="1"/>
  <c r="U19" i="11"/>
  <c r="S19" i="11"/>
  <c r="U17" i="11"/>
  <c r="S17" i="11"/>
  <c r="S16" i="11"/>
  <c r="U16" i="11" s="1"/>
  <c r="S15" i="11"/>
  <c r="U15" i="11" s="1"/>
  <c r="U14" i="11"/>
  <c r="S14" i="11"/>
  <c r="S13" i="11"/>
  <c r="U13" i="11" s="1"/>
  <c r="S12" i="11"/>
  <c r="U12" i="11" s="1"/>
  <c r="S27" i="10"/>
  <c r="U27" i="10" s="1"/>
  <c r="S22" i="10"/>
  <c r="U22" i="10" s="1"/>
  <c r="S21" i="10"/>
  <c r="S20" i="10"/>
  <c r="U20" i="10" s="1"/>
  <c r="S19" i="10"/>
  <c r="U19" i="10" s="1"/>
  <c r="S17" i="10"/>
  <c r="U17" i="10" s="1"/>
  <c r="S16" i="10"/>
  <c r="U16" i="10" s="1"/>
  <c r="S15" i="10"/>
  <c r="U15" i="10" s="1"/>
  <c r="S14" i="10"/>
  <c r="U14" i="10" s="1"/>
  <c r="S13" i="10"/>
  <c r="U13" i="10" s="1"/>
  <c r="U12" i="10"/>
  <c r="S12" i="10"/>
  <c r="K86" i="19" l="1"/>
  <c r="K76" i="19"/>
  <c r="G86" i="19"/>
  <c r="G76" i="19"/>
  <c r="K46" i="18"/>
  <c r="G46" i="18"/>
  <c r="G65" i="18" s="1"/>
  <c r="K22" i="18"/>
  <c r="K15" i="18"/>
  <c r="K23" i="18" s="1"/>
  <c r="K26" i="18" s="1"/>
  <c r="K28" i="18" s="1"/>
  <c r="G22" i="18"/>
  <c r="G15" i="18"/>
  <c r="K77" i="7"/>
  <c r="K64" i="7"/>
  <c r="K57" i="7"/>
  <c r="K65" i="7" s="1"/>
  <c r="G77" i="7"/>
  <c r="G64" i="7"/>
  <c r="G57" i="7"/>
  <c r="K33" i="7"/>
  <c r="K21" i="7"/>
  <c r="G33" i="7"/>
  <c r="G21" i="7"/>
  <c r="G23" i="18" l="1"/>
  <c r="G26" i="18" s="1"/>
  <c r="G28" i="18" s="1"/>
  <c r="K65" i="18"/>
  <c r="K67" i="18" s="1"/>
  <c r="K8" i="19"/>
  <c r="K29" i="19" s="1"/>
  <c r="K58" i="19" s="1"/>
  <c r="K62" i="19" s="1"/>
  <c r="K87" i="19" s="1"/>
  <c r="K89" i="19" s="1"/>
  <c r="K90" i="19" s="1"/>
  <c r="G67" i="18"/>
  <c r="G8" i="19"/>
  <c r="G29" i="19" s="1"/>
  <c r="G58" i="19" s="1"/>
  <c r="G62" i="19" s="1"/>
  <c r="G87" i="19" s="1"/>
  <c r="G89" i="19" s="1"/>
  <c r="G90" i="19" s="1"/>
  <c r="G34" i="7"/>
  <c r="G65" i="7"/>
  <c r="K78" i="7"/>
  <c r="K34" i="7"/>
  <c r="G78" i="7"/>
  <c r="G79" i="7" s="1"/>
  <c r="I76" i="19"/>
  <c r="E76" i="19"/>
  <c r="Q23" i="11"/>
  <c r="O23" i="11"/>
  <c r="O28" i="11" s="1"/>
  <c r="M23" i="11"/>
  <c r="M28" i="11" s="1"/>
  <c r="K23" i="11"/>
  <c r="K28" i="11" s="1"/>
  <c r="G23" i="11"/>
  <c r="E23" i="11"/>
  <c r="C23" i="11"/>
  <c r="C28" i="11" s="1"/>
  <c r="Q23" i="10"/>
  <c r="Q28" i="10" s="1"/>
  <c r="O23" i="10"/>
  <c r="O28" i="10" s="1"/>
  <c r="M23" i="10"/>
  <c r="M28" i="10" s="1"/>
  <c r="K23" i="10"/>
  <c r="G23" i="10"/>
  <c r="E23" i="10"/>
  <c r="C23" i="10"/>
  <c r="C28" i="10" s="1"/>
  <c r="I64" i="7"/>
  <c r="E64" i="7"/>
  <c r="E57" i="7"/>
  <c r="I57" i="7"/>
  <c r="I21" i="7"/>
  <c r="E21" i="7"/>
  <c r="I33" i="7"/>
  <c r="E33" i="7"/>
  <c r="E28" i="11" l="1"/>
  <c r="E30" i="11" s="1"/>
  <c r="G28" i="11"/>
  <c r="G30" i="11" s="1"/>
  <c r="G28" i="10"/>
  <c r="G30" i="10" s="1"/>
  <c r="K28" i="10"/>
  <c r="S23" i="10"/>
  <c r="S28" i="10" s="1"/>
  <c r="E28" i="10"/>
  <c r="E30" i="10" s="1"/>
  <c r="Q28" i="11"/>
  <c r="S23" i="11"/>
  <c r="S28" i="11" s="1"/>
  <c r="S30" i="11" s="1"/>
  <c r="S30" i="10"/>
  <c r="K79" i="7"/>
  <c r="I34" i="7"/>
  <c r="C30" i="10"/>
  <c r="E34" i="7"/>
  <c r="C30" i="11" l="1"/>
  <c r="I86" i="19" l="1"/>
  <c r="E86" i="19"/>
  <c r="I46" i="18"/>
  <c r="E46" i="18"/>
  <c r="I22" i="18"/>
  <c r="E22" i="18"/>
  <c r="I15" i="18"/>
  <c r="E15" i="18"/>
  <c r="I77" i="7"/>
  <c r="E77" i="7"/>
  <c r="I65" i="7"/>
  <c r="I78" i="7" l="1"/>
  <c r="I79" i="7" s="1"/>
  <c r="E65" i="7"/>
  <c r="E78" i="7" s="1"/>
  <c r="E79" i="7" s="1"/>
  <c r="E23" i="18"/>
  <c r="E26" i="18" s="1"/>
  <c r="E28" i="18" s="1"/>
  <c r="I21" i="10" s="1"/>
  <c r="U21" i="10" s="1"/>
  <c r="I23" i="18"/>
  <c r="I26" i="18" s="1"/>
  <c r="I28" i="18" s="1"/>
  <c r="I21" i="11" s="1"/>
  <c r="U21" i="11" s="1"/>
  <c r="I65" i="18"/>
  <c r="E65" i="18"/>
  <c r="I23" i="11" l="1"/>
  <c r="I23" i="10"/>
  <c r="I67" i="18"/>
  <c r="E67" i="18"/>
  <c r="I28" i="10" l="1"/>
  <c r="I30" i="10" s="1"/>
  <c r="U23" i="10"/>
  <c r="U28" i="10" s="1"/>
  <c r="U30" i="10" s="1"/>
  <c r="I28" i="11"/>
  <c r="I30" i="11" s="1"/>
  <c r="U23" i="11"/>
  <c r="U28" i="11" s="1"/>
  <c r="U30" i="11" s="1"/>
  <c r="I8" i="19"/>
  <c r="I29" i="19" s="1"/>
  <c r="I58" i="19" s="1"/>
  <c r="I62" i="19" s="1"/>
  <c r="I87" i="19" s="1"/>
  <c r="I89" i="19" s="1"/>
  <c r="I90" i="19" s="1"/>
  <c r="E8" i="19" l="1"/>
  <c r="E29" i="19" l="1"/>
  <c r="E58" i="19" s="1"/>
  <c r="E62" i="19" s="1"/>
  <c r="E87" i="19" s="1"/>
  <c r="E89" i="19" s="1"/>
  <c r="E90" i="19" s="1"/>
  <c r="S29" i="11"/>
  <c r="I29" i="11" l="1"/>
  <c r="G29" i="11"/>
  <c r="E29" i="11"/>
  <c r="C29" i="11"/>
  <c r="I29" i="10"/>
  <c r="G29" i="10"/>
  <c r="E29" i="10"/>
  <c r="C29" i="10"/>
  <c r="S29" i="10"/>
  <c r="U29" i="10" l="1"/>
  <c r="U29" i="11" l="1"/>
</calcChain>
</file>

<file path=xl/sharedStrings.xml><?xml version="1.0" encoding="utf-8"?>
<sst xmlns="http://schemas.openxmlformats.org/spreadsheetml/2006/main" count="410" uniqueCount="257">
  <si>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</si>
  <si>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</si>
  <si>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</si>
  <si>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</si>
  <si>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</si>
  <si>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</si>
  <si>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</si>
  <si>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</si>
  <si>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</si>
  <si>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</si>
  <si>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</si>
  <si>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</si>
  <si>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</si>
  <si>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</si>
  <si>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</si>
  <si>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</si>
  <si>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</si>
  <si>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</si>
  <si>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</si>
  <si>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</si>
  <si>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</si>
  <si>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</si>
  <si>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</si>
  <si>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</si>
  <si>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</si>
  <si>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</si>
  <si>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</si>
  <si>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</si>
  <si>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</si>
  <si>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</si>
  <si>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</si>
  <si>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</si>
  <si>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</si>
  <si>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</si>
  <si>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</si>
  <si>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</si>
  <si>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</si>
  <si>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</si>
  <si>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</si>
  <si>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</si>
  <si>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</si>
  <si>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</si>
  <si>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</si>
  <si>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</si>
  <si>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</si>
  <si>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</si>
  <si>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</si>
  <si>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</si>
  <si>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</si>
  <si>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</si>
  <si>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</si>
  <si>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</si>
  <si>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</si>
  <si>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</si>
  <si>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</si>
  <si>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</si>
  <si>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</si>
  <si>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</si>
  <si>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</si>
  <si>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</si>
  <si>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</si>
  <si>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</si>
  <si>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</si>
  <si>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</si>
  <si>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</si>
  <si>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</si>
  <si>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</si>
  <si>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</si>
  <si>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</si>
  <si>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</si>
  <si>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</si>
  <si>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</si>
  <si>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</si>
  <si>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</si>
  <si>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</si>
  <si>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</si>
  <si>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</si>
  <si>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</si>
  <si>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</si>
  <si>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</si>
  <si>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</si>
  <si>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</si>
  <si>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</si>
  <si>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</si>
  <si>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</si>
  <si>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</si>
  <si>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</si>
  <si>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</si>
  <si>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</si>
  <si>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</si>
  <si>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</si>
  <si>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</si>
  <si>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</si>
  <si>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</si>
  <si>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</si>
  <si>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</si>
  <si>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</si>
  <si>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</si>
  <si>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</si>
  <si>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</si>
  <si>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</si>
  <si>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</si>
  <si>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</si>
  <si>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</si>
  <si>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</si>
  <si>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</si>
  <si>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</si>
  <si>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</si>
  <si>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</si>
  <si>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</si>
  <si>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</si>
  <si>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</si>
  <si>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</si>
  <si>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</si>
  <si>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</si>
  <si>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</si>
  <si>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</si>
  <si>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</si>
  <si>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</si>
  <si>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</si>
  <si>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</si>
  <si>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</si>
  <si>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</si>
  <si>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</si>
  <si>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</si>
  <si>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</si>
  <si>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</si>
  <si>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</si>
  <si>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</si>
  <si>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</si>
  <si>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</si>
  <si>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</si>
  <si>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</si>
  <si>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</si>
  <si>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</si>
  <si>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</si>
  <si>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</si>
  <si>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</si>
  <si>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</si>
  <si>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</si>
  <si>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</si>
  <si>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</si>
  <si>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</si>
  <si>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</si>
  <si>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Dividend paid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</si>
  <si>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</si>
  <si>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</si>
  <si>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</si>
  <si>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</si>
  <si>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</si>
  <si>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</si>
  <si>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</si>
  <si>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</si>
  <si>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</si>
  <si>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</si>
  <si>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</si>
  <si>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</si>
  <si>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</si>
  <si>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</si>
  <si>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</si>
  <si>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</si>
  <si>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 xml:space="preserve">      of lease agreements</t>
  </si>
  <si>
    <t>(Unit: Baht)</t>
  </si>
  <si>
    <t xml:space="preserve">Other comprehensive income not to be reclassified to </t>
  </si>
  <si>
    <t>Other comprehensive income not to be reclassified</t>
  </si>
  <si>
    <t xml:space="preserve">   to profit or loss in subsequent periods  </t>
  </si>
  <si>
    <t xml:space="preserve">   - net of income tax</t>
  </si>
  <si>
    <t xml:space="preserve">   Addition in right-of-use assets</t>
  </si>
  <si>
    <t xml:space="preserve">   Reduced in right-of-use assets from cancellation</t>
  </si>
  <si>
    <t xml:space="preserve">   Addition in lease liabilities</t>
  </si>
  <si>
    <t xml:space="preserve">   Reduced in lease liabilities from cancellation of lease agreements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</si>
  <si>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</si>
  <si>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</si>
  <si>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</si>
  <si>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</si>
  <si>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</si>
  <si>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>Cash and cash equivalents at beginning of the year</t>
  </si>
  <si>
    <t xml:space="preserve">   securities designed at fair value through 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</si>
  <si>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</si>
  <si>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</si>
  <si>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</si>
  <si>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</si>
  <si>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</si>
  <si>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</si>
  <si>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</si>
  <si>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</si>
  <si>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</si>
  <si>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</si>
  <si>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</si>
  <si>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</si>
  <si>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</si>
  <si>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</si>
  <si>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</si>
  <si>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</si>
  <si>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</si>
  <si>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</si>
  <si>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 xml:space="preserve">      Share of loss from investments in associate</t>
  </si>
  <si>
    <t xml:space="preserve">Profit (loss) from operating activities before changes in </t>
  </si>
  <si>
    <t xml:space="preserve">   Securities sold under repurchase agreements</t>
  </si>
  <si>
    <t>Cash and cash equivalents at end of the year (Note 6)</t>
  </si>
  <si>
    <t xml:space="preserve">      debt securities designated at fair value through other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</si>
  <si>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</si>
  <si>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</si>
  <si>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</si>
  <si>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</si>
  <si>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</si>
  <si>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</si>
  <si>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</si>
  <si>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</si>
  <si>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</si>
  <si>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</si>
  <si>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Balance as at 1 January 2022</t>
  </si>
  <si>
    <t>Balance as at 31 December 2022</t>
  </si>
  <si>
    <t>2022</t>
  </si>
  <si>
    <t>Long-term debentures</t>
  </si>
  <si>
    <t>Gain (loss) and return on financial instruments</t>
  </si>
  <si>
    <t>Profit (loss) from operations</t>
  </si>
  <si>
    <t>Income tax revenue (expenses)</t>
  </si>
  <si>
    <t>Loss on change in value of investment in debt securities</t>
  </si>
  <si>
    <t xml:space="preserve">      Gain on disposal of property, plant and equipment </t>
  </si>
  <si>
    <t>Cash received from long-term debenture</t>
  </si>
  <si>
    <t xml:space="preserve">   Loss from changing in value of investment in</t>
  </si>
  <si>
    <t>Net cash flows from (used in) investing activities</t>
  </si>
  <si>
    <t>Cash flows from financing activities</t>
  </si>
  <si>
    <t xml:space="preserve">      Gain on the cancellation of lease agreements</t>
  </si>
  <si>
    <t xml:space="preserve">      Loss from changing in fair value of borrowing securities</t>
  </si>
  <si>
    <t xml:space="preserve">      comprehensive income</t>
  </si>
  <si>
    <t xml:space="preserve">      securities designed at fair value through</t>
  </si>
  <si>
    <t xml:space="preserve">      other comprehensive income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</si>
  <si>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</si>
  <si>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</si>
  <si>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</si>
  <si>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</si>
  <si>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</si>
  <si>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Gain (loss) on change in value of</t>
  </si>
  <si>
    <t xml:space="preserve">      (Gain) loss from changing in fair value of derivatives assets</t>
  </si>
  <si>
    <t xml:space="preserve">      Reversal of diminution in value of inventories - digital assets</t>
  </si>
  <si>
    <t xml:space="preserve">      (Gain) loss from changing in fair value of investments</t>
  </si>
  <si>
    <t xml:space="preserve">      Loss from disposal of investments</t>
  </si>
  <si>
    <t xml:space="preserve">      Loss from write-off of investments</t>
  </si>
  <si>
    <t>Net cash flow used in financing activities</t>
  </si>
  <si>
    <t>Decrease in short-term borrowings</t>
  </si>
  <si>
    <t>Gain (loss) on change in value of investment in equity</t>
  </si>
  <si>
    <t>Loss on change in value of</t>
  </si>
  <si>
    <t>Dividend paid (Note 38)</t>
  </si>
  <si>
    <t xml:space="preserve">      (Gain) loss from changing in fair value of derivatives liabilities</t>
  </si>
  <si>
    <t>Cash flows from (used in) operating activities</t>
  </si>
  <si>
    <t>Net cash flows from (used in) operating activities</t>
  </si>
  <si>
    <t>(Increase) decrease in short-term loans to related party</t>
  </si>
  <si>
    <t xml:space="preserve">   Gain (loss) from change in value of investment in equity</t>
  </si>
  <si>
    <t>Cash paid for repayment of long-term debenture</t>
  </si>
  <si>
    <t>Gain on disposal of equity investments designated</t>
  </si>
  <si>
    <t xml:space="preserve">   at fair value through other comprehensive income</t>
  </si>
  <si>
    <t xml:space="preserve">   designated at fair value through other</t>
  </si>
  <si>
    <t>Transfer gain on disposal of equity investments</t>
  </si>
  <si>
    <t xml:space="preserve">   comprehensive income to retained earnings</t>
  </si>
  <si>
    <t xml:space="preserve">   (Note 7.6)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</si>
</sst>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36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41" fontId="27" fillId="0" borderId="0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1" xfId="1" applyNumberFormat="1" applyFont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70" zoomScaleNormal="106" zoomScaleSheetLayoutView="100" workbookViewId="0">
      <selection activeCell="I77" sqref="I77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0"/>
      <c r="K2" s="7"/>
    </row>
    <row r="3" spans="1:11" s="6" customFormat="1" ht="18" customHeight="1">
      <c r="A3" s="6" t="s">
        <v>229</v>
      </c>
      <c r="J3" s="30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162</v>
      </c>
    </row>
    <row r="5" spans="1:11" s="56" customFormat="1" ht="18" customHeight="1">
      <c r="A5" s="55"/>
      <c r="B5" s="55"/>
      <c r="C5" s="55"/>
      <c r="D5" s="55"/>
      <c r="E5" s="130" t="s">
        <v>0</v>
      </c>
      <c r="F5" s="130"/>
      <c r="G5" s="130"/>
      <c r="H5" s="30"/>
      <c r="I5" s="130" t="s">
        <v>10</v>
      </c>
      <c r="J5" s="130"/>
      <c r="K5" s="130"/>
    </row>
    <row r="6" spans="1:11" ht="18" customHeight="1">
      <c r="C6" s="43" t="s">
        <v>11</v>
      </c>
      <c r="D6" s="31"/>
      <c r="E6" s="32" t="s">
        <v>230</v>
      </c>
      <c r="F6" s="31"/>
      <c r="G6" s="32" t="s">
        <v>213</v>
      </c>
      <c r="H6" s="31"/>
      <c r="I6" s="32" t="s">
        <v>230</v>
      </c>
      <c r="J6" s="31"/>
      <c r="K6" s="32" t="s">
        <v>213</v>
      </c>
    </row>
    <row r="7" spans="1:11" ht="18" customHeight="1">
      <c r="A7" s="6" t="s">
        <v>12</v>
      </c>
    </row>
    <row r="8" spans="1:11" ht="18" customHeight="1">
      <c r="A8" s="24" t="s">
        <v>48</v>
      </c>
    </row>
    <row r="9" spans="1:11" ht="18" customHeight="1">
      <c r="A9" s="23" t="s">
        <v>49</v>
      </c>
      <c r="C9" s="44">
        <v>6</v>
      </c>
      <c r="D9" s="45"/>
      <c r="E9" s="46">
        <v>693081091</v>
      </c>
      <c r="F9" s="46"/>
      <c r="G9" s="46">
        <v>925368987</v>
      </c>
      <c r="H9" s="46"/>
      <c r="I9" s="46">
        <v>321621195</v>
      </c>
      <c r="J9" s="46"/>
      <c r="K9" s="46">
        <v>311896384</v>
      </c>
    </row>
    <row r="10" spans="1:11" ht="18" customHeight="1">
      <c r="A10" s="23" t="s">
        <v>50</v>
      </c>
      <c r="C10" s="44">
        <v>7</v>
      </c>
      <c r="D10" s="45"/>
      <c r="E10" s="46">
        <v>3647078724</v>
      </c>
      <c r="F10" s="46"/>
      <c r="G10" s="46">
        <v>2540833979</v>
      </c>
      <c r="H10" s="46"/>
      <c r="I10" s="46">
        <v>1452065602</v>
      </c>
      <c r="J10" s="46"/>
      <c r="K10" s="46">
        <v>1099896549</v>
      </c>
    </row>
    <row r="11" spans="1:11" ht="18" customHeight="1">
      <c r="A11" s="23" t="s">
        <v>194</v>
      </c>
      <c r="C11" s="44">
        <v>8</v>
      </c>
      <c r="D11" s="45"/>
      <c r="E11" s="46">
        <v>3392475820</v>
      </c>
      <c r="F11" s="46"/>
      <c r="G11" s="46">
        <v>1898442660</v>
      </c>
      <c r="H11" s="46"/>
      <c r="I11" s="46">
        <v>0</v>
      </c>
      <c r="J11" s="46"/>
      <c r="K11" s="46">
        <v>0</v>
      </c>
    </row>
    <row r="12" spans="1:11" ht="18" customHeight="1">
      <c r="A12" s="23" t="s">
        <v>202</v>
      </c>
      <c r="C12" s="44">
        <v>39</v>
      </c>
      <c r="D12" s="45"/>
      <c r="E12" s="46">
        <v>0</v>
      </c>
      <c r="F12" s="46"/>
      <c r="G12" s="46">
        <v>0</v>
      </c>
      <c r="H12" s="46"/>
      <c r="I12" s="46">
        <v>100000000</v>
      </c>
      <c r="J12" s="46"/>
      <c r="K12" s="46">
        <v>870000000</v>
      </c>
    </row>
    <row r="13" spans="1:11" ht="18" customHeight="1">
      <c r="A13" s="23" t="s">
        <v>145</v>
      </c>
      <c r="C13" s="44"/>
      <c r="D13" s="45"/>
      <c r="K13" s="4"/>
    </row>
    <row r="14" spans="1:11" ht="18" customHeight="1">
      <c r="A14" s="23" t="s">
        <v>146</v>
      </c>
      <c r="C14" s="44">
        <v>9</v>
      </c>
      <c r="D14" s="45"/>
      <c r="E14" s="47">
        <v>936281905</v>
      </c>
      <c r="F14" s="46"/>
      <c r="G14" s="47">
        <v>1704697602</v>
      </c>
      <c r="H14" s="46"/>
      <c r="I14" s="46">
        <v>0</v>
      </c>
      <c r="J14" s="46">
        <v>0</v>
      </c>
      <c r="K14" s="46">
        <v>0</v>
      </c>
    </row>
    <row r="15" spans="1:11" ht="18" customHeight="1">
      <c r="A15" s="23" t="s">
        <v>51</v>
      </c>
      <c r="C15" s="44">
        <v>10</v>
      </c>
      <c r="D15" s="45"/>
      <c r="E15" s="47">
        <v>4103909898</v>
      </c>
      <c r="F15" s="46"/>
      <c r="G15" s="47">
        <v>7664867114</v>
      </c>
      <c r="H15" s="46"/>
      <c r="I15" s="46">
        <v>0</v>
      </c>
      <c r="J15" s="46">
        <v>0</v>
      </c>
      <c r="K15" s="46">
        <v>0</v>
      </c>
    </row>
    <row r="16" spans="1:11" ht="18" customHeight="1">
      <c r="A16" s="23" t="s">
        <v>122</v>
      </c>
      <c r="C16" s="44"/>
      <c r="D16" s="45"/>
      <c r="E16" s="47"/>
      <c r="F16" s="46"/>
      <c r="G16" s="47"/>
      <c r="H16" s="46"/>
      <c r="I16" s="47"/>
      <c r="J16" s="46"/>
      <c r="K16" s="47"/>
    </row>
    <row r="17" spans="1:11" ht="18" customHeight="1">
      <c r="A17" s="23" t="s">
        <v>105</v>
      </c>
      <c r="C17" s="44"/>
      <c r="D17" s="45"/>
      <c r="E17" s="47">
        <v>93204055</v>
      </c>
      <c r="F17" s="46"/>
      <c r="G17" s="47">
        <v>96966844</v>
      </c>
      <c r="H17" s="46"/>
      <c r="I17" s="47">
        <v>0</v>
      </c>
      <c r="J17" s="46"/>
      <c r="K17" s="47">
        <v>0</v>
      </c>
    </row>
    <row r="18" spans="1:11" ht="18" customHeight="1">
      <c r="A18" s="23" t="s">
        <v>88</v>
      </c>
      <c r="C18" s="44">
        <v>11</v>
      </c>
      <c r="D18" s="45"/>
      <c r="E18" s="46">
        <v>26246797</v>
      </c>
      <c r="F18" s="46"/>
      <c r="G18" s="46">
        <v>21345205</v>
      </c>
      <c r="H18" s="46"/>
      <c r="I18" s="46">
        <v>13194172</v>
      </c>
      <c r="J18" s="46"/>
      <c r="K18" s="46">
        <v>12616080</v>
      </c>
    </row>
    <row r="19" spans="1:11" ht="18" customHeight="1">
      <c r="A19" s="23" t="s">
        <v>52</v>
      </c>
      <c r="C19" s="44">
        <v>12</v>
      </c>
      <c r="D19" s="45"/>
      <c r="E19" s="48">
        <v>92834729</v>
      </c>
      <c r="F19" s="46"/>
      <c r="G19" s="48">
        <v>70729392</v>
      </c>
      <c r="H19" s="46"/>
      <c r="I19" s="48">
        <v>180196012</v>
      </c>
      <c r="J19" s="46"/>
      <c r="K19" s="48">
        <v>171997023</v>
      </c>
    </row>
    <row r="20" spans="1:11" ht="18" customHeight="1">
      <c r="A20" s="23" t="s">
        <v>53</v>
      </c>
      <c r="C20" s="44"/>
      <c r="D20" s="45"/>
      <c r="E20" s="48">
        <v>51637555</v>
      </c>
      <c r="F20" s="46"/>
      <c r="G20" s="48">
        <v>45422478</v>
      </c>
      <c r="H20" s="46"/>
      <c r="I20" s="48">
        <v>31608492</v>
      </c>
      <c r="J20" s="46"/>
      <c r="K20" s="48">
        <v>23483171</v>
      </c>
    </row>
    <row r="21" spans="1:11" ht="18" customHeight="1">
      <c r="A21" s="24" t="s">
        <v>54</v>
      </c>
      <c r="C21" s="44"/>
      <c r="D21" s="45"/>
      <c r="E21" s="49">
        <f>SUM(E9:E20)</f>
        <v>13036750574</v>
      </c>
      <c r="F21" s="46"/>
      <c r="G21" s="49">
        <f>SUM(G9:G20)</f>
        <v>14968674261</v>
      </c>
      <c r="H21" s="46"/>
      <c r="I21" s="49">
        <f>SUM(I9:I20)</f>
        <v>2098685473</v>
      </c>
      <c r="J21" s="46"/>
      <c r="K21" s="49">
        <f>SUM(K9:K20)</f>
        <v>2489889207</v>
      </c>
    </row>
    <row r="22" spans="1:11" ht="18" customHeight="1">
      <c r="A22" s="24" t="s">
        <v>55</v>
      </c>
      <c r="C22" s="44"/>
      <c r="D22" s="45"/>
      <c r="E22" s="47"/>
      <c r="F22" s="46"/>
      <c r="G22" s="47"/>
      <c r="H22" s="46"/>
      <c r="I22" s="47"/>
      <c r="J22" s="46"/>
      <c r="K22" s="47"/>
    </row>
    <row r="23" spans="1:11" ht="18" customHeight="1">
      <c r="A23" s="23" t="s">
        <v>56</v>
      </c>
      <c r="C23" s="44">
        <v>7</v>
      </c>
      <c r="D23" s="45"/>
      <c r="E23" s="47">
        <v>290780750</v>
      </c>
      <c r="F23" s="46"/>
      <c r="G23" s="47">
        <v>470366656</v>
      </c>
      <c r="H23" s="46"/>
      <c r="I23" s="47">
        <v>289597298</v>
      </c>
      <c r="J23" s="46"/>
      <c r="K23" s="47">
        <v>469296526</v>
      </c>
    </row>
    <row r="24" spans="1:11" ht="18" customHeight="1">
      <c r="A24" s="23" t="s">
        <v>123</v>
      </c>
      <c r="C24" s="44">
        <v>13</v>
      </c>
      <c r="D24" s="45"/>
      <c r="E24" s="47">
        <v>3538895</v>
      </c>
      <c r="F24" s="46"/>
      <c r="G24" s="47">
        <v>3117094</v>
      </c>
      <c r="H24" s="46"/>
      <c r="I24" s="47">
        <v>3538895</v>
      </c>
      <c r="J24" s="46"/>
      <c r="K24" s="47">
        <v>3117094</v>
      </c>
    </row>
    <row r="25" spans="1:11" ht="18" customHeight="1">
      <c r="A25" s="23" t="s">
        <v>13</v>
      </c>
      <c r="C25" s="44">
        <v>14</v>
      </c>
      <c r="D25" s="45"/>
      <c r="E25" s="48">
        <v>0</v>
      </c>
      <c r="F25" s="46"/>
      <c r="G25" s="48">
        <v>0</v>
      </c>
      <c r="H25" s="46"/>
      <c r="I25" s="48">
        <v>5411485422</v>
      </c>
      <c r="J25" s="46"/>
      <c r="K25" s="48">
        <v>5456243446</v>
      </c>
    </row>
    <row r="26" spans="1:11" ht="18" customHeight="1">
      <c r="A26" s="23" t="s">
        <v>57</v>
      </c>
      <c r="C26" s="44">
        <v>15</v>
      </c>
      <c r="D26" s="45"/>
      <c r="E26" s="47">
        <v>0</v>
      </c>
      <c r="F26" s="46"/>
      <c r="G26" s="47">
        <v>0</v>
      </c>
      <c r="H26" s="46"/>
      <c r="I26" s="47">
        <v>52978220</v>
      </c>
      <c r="J26" s="46"/>
      <c r="K26" s="47">
        <v>61255131</v>
      </c>
    </row>
    <row r="27" spans="1:11" ht="18" customHeight="1">
      <c r="A27" s="23" t="s">
        <v>203</v>
      </c>
      <c r="C27" s="44">
        <v>16</v>
      </c>
      <c r="D27" s="45"/>
      <c r="E27" s="47">
        <v>126320281</v>
      </c>
      <c r="F27" s="46"/>
      <c r="G27" s="47">
        <v>124255268</v>
      </c>
      <c r="H27" s="46"/>
      <c r="I27" s="47">
        <v>7068874</v>
      </c>
      <c r="J27" s="46"/>
      <c r="K27" s="47">
        <v>9631787</v>
      </c>
    </row>
    <row r="28" spans="1:11" ht="18" customHeight="1">
      <c r="A28" s="23" t="s">
        <v>125</v>
      </c>
      <c r="C28" s="44">
        <v>17</v>
      </c>
      <c r="D28" s="45"/>
      <c r="E28" s="47">
        <v>295877036</v>
      </c>
      <c r="F28" s="46"/>
      <c r="G28" s="47">
        <v>269649404</v>
      </c>
      <c r="H28" s="46"/>
      <c r="I28" s="47">
        <v>35347537</v>
      </c>
      <c r="J28" s="46"/>
      <c r="K28" s="47">
        <v>55385889</v>
      </c>
    </row>
    <row r="29" spans="1:11" ht="18" customHeight="1">
      <c r="A29" s="23" t="s">
        <v>58</v>
      </c>
      <c r="C29" s="44">
        <v>18</v>
      </c>
      <c r="D29" s="45"/>
      <c r="E29" s="47">
        <v>46859706</v>
      </c>
      <c r="F29" s="46"/>
      <c r="G29" s="47">
        <v>40103305</v>
      </c>
      <c r="H29" s="46"/>
      <c r="I29" s="47">
        <v>867584</v>
      </c>
      <c r="J29" s="46"/>
      <c r="K29" s="47">
        <v>884307</v>
      </c>
    </row>
    <row r="30" spans="1:11" ht="18" customHeight="1">
      <c r="A30" s="23" t="s">
        <v>44</v>
      </c>
      <c r="C30" s="44">
        <v>20</v>
      </c>
      <c r="D30" s="45"/>
      <c r="E30" s="47">
        <v>81587678</v>
      </c>
      <c r="F30" s="46"/>
      <c r="G30" s="47">
        <v>78453702</v>
      </c>
      <c r="H30" s="46"/>
      <c r="I30" s="47">
        <v>5732400</v>
      </c>
      <c r="J30" s="46"/>
      <c r="K30" s="47">
        <v>9013229</v>
      </c>
    </row>
    <row r="31" spans="1:11" ht="18" customHeight="1">
      <c r="A31" s="23" t="s">
        <v>135</v>
      </c>
      <c r="C31" s="44"/>
      <c r="D31" s="45"/>
      <c r="E31" s="47">
        <v>152572075</v>
      </c>
      <c r="F31" s="46"/>
      <c r="G31" s="47">
        <v>150323047</v>
      </c>
      <c r="H31" s="46"/>
      <c r="I31" s="47">
        <v>0</v>
      </c>
      <c r="J31" s="46"/>
      <c r="K31" s="47">
        <v>0</v>
      </c>
    </row>
    <row r="32" spans="1:11" ht="18" customHeight="1">
      <c r="A32" s="23" t="s">
        <v>59</v>
      </c>
      <c r="C32" s="44">
        <v>21</v>
      </c>
      <c r="D32" s="45"/>
      <c r="E32" s="50">
        <v>23662527</v>
      </c>
      <c r="F32" s="46"/>
      <c r="G32" s="50">
        <v>23747745</v>
      </c>
      <c r="H32" s="46"/>
      <c r="I32" s="50">
        <v>5194102</v>
      </c>
      <c r="J32" s="46"/>
      <c r="K32" s="50">
        <v>6237599</v>
      </c>
    </row>
    <row r="33" spans="1:11" ht="18" customHeight="1">
      <c r="A33" s="24" t="s">
        <v>60</v>
      </c>
      <c r="C33" s="44"/>
      <c r="D33" s="45"/>
      <c r="E33" s="49">
        <f>SUM(E23:E32)</f>
        <v>1021198948</v>
      </c>
      <c r="F33" s="46"/>
      <c r="G33" s="49">
        <f>SUM(G23:G32)</f>
        <v>1160016221</v>
      </c>
      <c r="H33" s="46"/>
      <c r="I33" s="49">
        <f>SUM(I23:I32)</f>
        <v>5811810332</v>
      </c>
      <c r="J33" s="46"/>
      <c r="K33" s="49">
        <f>SUM(K23:K32)</f>
        <v>6071065008</v>
      </c>
    </row>
    <row r="34" spans="1:11" ht="18" customHeight="1" thickBot="1">
      <c r="A34" s="24" t="s">
        <v>14</v>
      </c>
      <c r="C34" s="44"/>
      <c r="D34" s="45"/>
      <c r="E34" s="51">
        <f>SUM(E21+E33)</f>
        <v>14057949522</v>
      </c>
      <c r="F34" s="46"/>
      <c r="G34" s="51">
        <f>SUM(G21+G33)</f>
        <v>16128690482</v>
      </c>
      <c r="H34" s="46"/>
      <c r="I34" s="51">
        <f>SUM(I21+I33)</f>
        <v>7910495805</v>
      </c>
      <c r="J34" s="46"/>
      <c r="K34" s="51">
        <f>SUM(K21+K33)</f>
        <v>8560954215</v>
      </c>
    </row>
    <row r="35" spans="1:11" ht="18" customHeight="1" thickTop="1">
      <c r="C35" s="122"/>
      <c r="D35" s="122"/>
      <c r="E35" s="122"/>
      <c r="F35" s="122"/>
      <c r="G35" s="122"/>
      <c r="H35" s="122"/>
      <c r="I35" s="122"/>
      <c r="J35" s="54"/>
    </row>
    <row r="36" spans="1:11" ht="18" customHeight="1">
      <c r="A36" s="4" t="s">
        <v>9</v>
      </c>
      <c r="C36" s="122"/>
      <c r="D36" s="122"/>
      <c r="E36" s="122"/>
      <c r="F36" s="122"/>
      <c r="G36" s="122"/>
      <c r="H36" s="122"/>
      <c r="I36" s="122"/>
      <c r="J36" s="54"/>
    </row>
    <row r="37" spans="1:11" ht="18" customHeight="1">
      <c r="A37" s="6" t="s">
        <v>90</v>
      </c>
    </row>
    <row r="38" spans="1:11" s="6" customFormat="1" ht="18" customHeight="1">
      <c r="A38" s="6" t="s">
        <v>92</v>
      </c>
      <c r="J38" s="30"/>
      <c r="K38" s="7"/>
    </row>
    <row r="39" spans="1:11" s="6" customFormat="1" ht="18" customHeight="1">
      <c r="A39" s="6" t="s">
        <v>229</v>
      </c>
      <c r="J39" s="30"/>
      <c r="K39" s="7"/>
    </row>
    <row r="40" spans="1:11" s="5" customFormat="1" ht="18" customHeight="1">
      <c r="A40" s="1"/>
      <c r="B40" s="1"/>
      <c r="C40" s="1"/>
      <c r="D40" s="1"/>
      <c r="E40" s="1"/>
      <c r="F40" s="1"/>
      <c r="G40" s="1"/>
      <c r="H40" s="1"/>
      <c r="I40" s="1"/>
      <c r="J40" s="10"/>
      <c r="K40" s="8" t="s">
        <v>162</v>
      </c>
    </row>
    <row r="41" spans="1:11" s="56" customFormat="1" ht="18" customHeight="1">
      <c r="A41" s="55"/>
      <c r="B41" s="55"/>
      <c r="C41" s="55"/>
      <c r="D41" s="55"/>
      <c r="E41" s="130" t="s">
        <v>0</v>
      </c>
      <c r="F41" s="130"/>
      <c r="G41" s="130"/>
      <c r="H41" s="30"/>
      <c r="I41" s="130" t="s">
        <v>10</v>
      </c>
      <c r="J41" s="130"/>
      <c r="K41" s="130"/>
    </row>
    <row r="42" spans="1:11" ht="18" customHeight="1">
      <c r="C42" s="43" t="s">
        <v>11</v>
      </c>
      <c r="D42" s="31"/>
      <c r="E42" s="32" t="s">
        <v>230</v>
      </c>
      <c r="F42" s="31"/>
      <c r="G42" s="32" t="s">
        <v>213</v>
      </c>
      <c r="H42" s="31"/>
      <c r="I42" s="32" t="s">
        <v>230</v>
      </c>
      <c r="J42" s="31"/>
      <c r="K42" s="32" t="s">
        <v>213</v>
      </c>
    </row>
    <row r="43" spans="1:11" ht="18" customHeight="1">
      <c r="A43" s="24" t="s">
        <v>61</v>
      </c>
      <c r="C43" s="27"/>
      <c r="D43" s="27"/>
      <c r="E43" s="27"/>
      <c r="F43" s="27"/>
      <c r="G43" s="27"/>
      <c r="H43" s="27"/>
      <c r="I43" s="27"/>
      <c r="K43" s="14"/>
    </row>
    <row r="44" spans="1:11" ht="18" customHeight="1">
      <c r="A44" s="24" t="s">
        <v>62</v>
      </c>
      <c r="C44" s="27"/>
      <c r="D44" s="27"/>
      <c r="E44" s="27"/>
      <c r="F44" s="27"/>
      <c r="G44" s="27"/>
      <c r="H44" s="27"/>
      <c r="I44" s="27"/>
      <c r="K44" s="14"/>
    </row>
    <row r="45" spans="1:11" ht="18" customHeight="1">
      <c r="A45" s="35" t="s">
        <v>63</v>
      </c>
      <c r="C45" s="44">
        <v>22</v>
      </c>
      <c r="D45" s="45"/>
      <c r="E45" s="47">
        <v>760000000</v>
      </c>
      <c r="F45" s="47"/>
      <c r="G45" s="47">
        <v>2565000000</v>
      </c>
      <c r="H45" s="47"/>
      <c r="I45" s="47">
        <v>0</v>
      </c>
      <c r="J45" s="47"/>
      <c r="K45" s="47">
        <v>0</v>
      </c>
    </row>
    <row r="46" spans="1:11" ht="18" customHeight="1">
      <c r="A46" s="35" t="s">
        <v>186</v>
      </c>
      <c r="C46" s="44">
        <v>23</v>
      </c>
      <c r="D46" s="45"/>
      <c r="E46" s="47">
        <v>3391059739</v>
      </c>
      <c r="F46" s="47"/>
      <c r="G46" s="47">
        <v>1897943980</v>
      </c>
      <c r="H46" s="47"/>
      <c r="I46" s="47">
        <v>0</v>
      </c>
      <c r="J46" s="47"/>
      <c r="K46" s="47">
        <v>0</v>
      </c>
    </row>
    <row r="47" spans="1:11" ht="18" customHeight="1">
      <c r="A47" s="35" t="s">
        <v>112</v>
      </c>
      <c r="C47" s="44">
        <v>24</v>
      </c>
      <c r="D47" s="45"/>
      <c r="E47" s="47">
        <v>81601844</v>
      </c>
      <c r="F47" s="47"/>
      <c r="G47" s="47">
        <v>47895369</v>
      </c>
      <c r="H47" s="47"/>
      <c r="I47" s="47">
        <v>0</v>
      </c>
      <c r="J47" s="47"/>
      <c r="K47" s="47">
        <v>0</v>
      </c>
    </row>
    <row r="48" spans="1:11" ht="18" customHeight="1">
      <c r="A48" s="35" t="s">
        <v>16</v>
      </c>
      <c r="C48" s="44">
        <v>25</v>
      </c>
      <c r="D48" s="45"/>
      <c r="E48" s="47">
        <v>990414021</v>
      </c>
      <c r="F48" s="47"/>
      <c r="G48" s="47">
        <v>2249351137</v>
      </c>
      <c r="H48" s="47"/>
      <c r="I48" s="47">
        <v>0</v>
      </c>
      <c r="J48" s="47"/>
      <c r="K48" s="47">
        <v>0</v>
      </c>
    </row>
    <row r="49" spans="1:11" ht="18" customHeight="1">
      <c r="A49" s="23" t="s">
        <v>124</v>
      </c>
      <c r="C49" s="44"/>
      <c r="D49" s="45"/>
      <c r="J49" s="4"/>
      <c r="K49" s="4"/>
    </row>
    <row r="50" spans="1:11" ht="18" customHeight="1">
      <c r="A50" s="23" t="s">
        <v>105</v>
      </c>
      <c r="D50" s="45"/>
      <c r="E50" s="47">
        <v>32092268</v>
      </c>
      <c r="F50" s="47"/>
      <c r="G50" s="47">
        <v>19464905</v>
      </c>
      <c r="H50" s="47"/>
      <c r="I50" s="47">
        <v>0</v>
      </c>
      <c r="J50" s="47"/>
      <c r="K50" s="47">
        <v>0</v>
      </c>
    </row>
    <row r="51" spans="1:11" ht="18" customHeight="1">
      <c r="A51" s="35" t="s">
        <v>65</v>
      </c>
      <c r="C51" s="44">
        <v>27</v>
      </c>
      <c r="D51" s="45"/>
      <c r="E51" s="48">
        <v>319024334</v>
      </c>
      <c r="F51" s="47"/>
      <c r="G51" s="48">
        <v>388993027</v>
      </c>
      <c r="H51" s="47"/>
      <c r="I51" s="48">
        <v>91486883</v>
      </c>
      <c r="J51" s="47"/>
      <c r="K51" s="48">
        <v>152754664</v>
      </c>
    </row>
    <row r="52" spans="1:11" ht="18" customHeight="1">
      <c r="A52" s="35" t="s">
        <v>64</v>
      </c>
      <c r="C52" s="44">
        <v>22</v>
      </c>
      <c r="D52" s="45"/>
      <c r="E52" s="47">
        <v>1944770006</v>
      </c>
      <c r="F52" s="47"/>
      <c r="G52" s="47">
        <v>1952895474</v>
      </c>
      <c r="H52" s="47"/>
      <c r="I52" s="47">
        <v>1822030311</v>
      </c>
      <c r="J52" s="47"/>
      <c r="K52" s="47">
        <v>1920533587</v>
      </c>
    </row>
    <row r="53" spans="1:11" ht="18" customHeight="1">
      <c r="A53" s="35" t="s">
        <v>126</v>
      </c>
      <c r="C53" s="44">
        <v>17</v>
      </c>
      <c r="D53" s="45"/>
      <c r="E53" s="47">
        <v>43917264</v>
      </c>
      <c r="F53" s="47"/>
      <c r="G53" s="47">
        <v>49060711</v>
      </c>
      <c r="H53" s="47"/>
      <c r="I53" s="47">
        <v>7117472</v>
      </c>
      <c r="J53" s="47"/>
      <c r="K53" s="47">
        <v>10738696</v>
      </c>
    </row>
    <row r="54" spans="1:11" ht="18" customHeight="1">
      <c r="A54" s="35" t="s">
        <v>66</v>
      </c>
      <c r="C54" s="45"/>
      <c r="D54" s="45"/>
      <c r="E54" s="47">
        <v>35012337</v>
      </c>
      <c r="F54" s="47"/>
      <c r="G54" s="47">
        <v>52504117</v>
      </c>
      <c r="H54" s="47"/>
      <c r="I54" s="47">
        <v>0</v>
      </c>
      <c r="J54" s="47"/>
      <c r="K54" s="47">
        <v>0</v>
      </c>
    </row>
    <row r="55" spans="1:11" ht="18" customHeight="1">
      <c r="A55" s="35" t="s">
        <v>89</v>
      </c>
      <c r="C55" s="44">
        <v>11</v>
      </c>
      <c r="D55" s="45"/>
      <c r="E55" s="47">
        <v>3962892</v>
      </c>
      <c r="F55" s="47"/>
      <c r="G55" s="47">
        <v>12533038</v>
      </c>
      <c r="H55" s="47"/>
      <c r="I55" s="47">
        <v>646094</v>
      </c>
      <c r="J55" s="47"/>
      <c r="K55" s="47">
        <v>293261</v>
      </c>
    </row>
    <row r="56" spans="1:11" ht="18" customHeight="1">
      <c r="A56" s="35" t="s">
        <v>67</v>
      </c>
      <c r="C56" s="45"/>
      <c r="D56" s="45"/>
      <c r="E56" s="47">
        <v>15549454</v>
      </c>
      <c r="F56" s="47"/>
      <c r="G56" s="47">
        <v>24930088</v>
      </c>
      <c r="H56" s="47"/>
      <c r="I56" s="47">
        <v>3612759</v>
      </c>
      <c r="J56" s="47"/>
      <c r="K56" s="47">
        <v>3584746</v>
      </c>
    </row>
    <row r="57" spans="1:11" ht="18" customHeight="1">
      <c r="A57" s="36" t="s">
        <v>68</v>
      </c>
      <c r="C57" s="45"/>
      <c r="D57" s="45"/>
      <c r="E57" s="49">
        <f>SUM(E45:E56)</f>
        <v>7617404159</v>
      </c>
      <c r="F57" s="47"/>
      <c r="G57" s="49">
        <f>SUM(G45:G56)</f>
        <v>9260571846</v>
      </c>
      <c r="H57" s="47"/>
      <c r="I57" s="49">
        <f>SUM(I45:I56)</f>
        <v>1924893519</v>
      </c>
      <c r="J57" s="47"/>
      <c r="K57" s="49">
        <f>SUM(K45:K56)</f>
        <v>2087904954</v>
      </c>
    </row>
    <row r="58" spans="1:11" ht="18" customHeight="1">
      <c r="A58" s="36" t="s">
        <v>69</v>
      </c>
      <c r="C58" s="45"/>
      <c r="D58" s="45"/>
      <c r="E58" s="47"/>
      <c r="F58" s="47"/>
      <c r="G58" s="47"/>
      <c r="H58" s="47"/>
      <c r="I58" s="47"/>
      <c r="J58" s="47"/>
      <c r="K58" s="47"/>
    </row>
    <row r="59" spans="1:11" ht="18" customHeight="1">
      <c r="A59" s="37" t="s">
        <v>127</v>
      </c>
      <c r="C59" s="44">
        <v>17</v>
      </c>
      <c r="D59" s="45"/>
      <c r="E59" s="47">
        <v>248215452</v>
      </c>
      <c r="F59" s="47"/>
      <c r="G59" s="47">
        <v>219004047</v>
      </c>
      <c r="H59" s="47"/>
      <c r="I59" s="47">
        <v>27522860</v>
      </c>
      <c r="J59" s="47"/>
      <c r="K59" s="47">
        <v>44141148</v>
      </c>
    </row>
    <row r="60" spans="1:11" ht="18" customHeight="1">
      <c r="A60" s="37" t="s">
        <v>214</v>
      </c>
      <c r="C60" s="44">
        <v>26</v>
      </c>
      <c r="D60" s="45"/>
      <c r="E60" s="47">
        <v>1000000000</v>
      </c>
      <c r="F60" s="47"/>
      <c r="G60" s="47">
        <v>1489172518</v>
      </c>
      <c r="H60" s="47"/>
      <c r="I60" s="47">
        <v>1000000000</v>
      </c>
      <c r="J60" s="47"/>
      <c r="K60" s="47">
        <v>1489172518</v>
      </c>
    </row>
    <row r="61" spans="1:11" ht="18" customHeight="1">
      <c r="A61" s="37" t="s">
        <v>17</v>
      </c>
      <c r="C61" s="44">
        <v>28</v>
      </c>
      <c r="D61" s="45"/>
      <c r="E61" s="47">
        <v>262870633</v>
      </c>
      <c r="F61" s="47"/>
      <c r="G61" s="47">
        <v>253188907</v>
      </c>
      <c r="H61" s="47"/>
      <c r="I61" s="47">
        <v>47879709</v>
      </c>
      <c r="J61" s="47"/>
      <c r="K61" s="47">
        <v>47343436</v>
      </c>
    </row>
    <row r="62" spans="1:11" ht="18" customHeight="1">
      <c r="A62" s="37" t="s">
        <v>133</v>
      </c>
      <c r="C62" s="44"/>
      <c r="D62" s="45"/>
      <c r="E62" s="47">
        <v>23744629</v>
      </c>
      <c r="F62" s="47"/>
      <c r="G62" s="47">
        <v>20181540</v>
      </c>
      <c r="H62" s="47"/>
      <c r="I62" s="47">
        <v>4484983</v>
      </c>
      <c r="J62" s="47"/>
      <c r="K62" s="47">
        <v>5819237</v>
      </c>
    </row>
    <row r="63" spans="1:11" ht="18" customHeight="1">
      <c r="A63" s="37" t="s">
        <v>70</v>
      </c>
      <c r="C63" s="44"/>
      <c r="D63" s="45"/>
      <c r="E63" s="50">
        <v>12823122</v>
      </c>
      <c r="F63" s="47"/>
      <c r="G63" s="50">
        <v>12024536</v>
      </c>
      <c r="H63" s="47"/>
      <c r="I63" s="50">
        <v>12823207</v>
      </c>
      <c r="J63" s="47"/>
      <c r="K63" s="50">
        <v>12025834</v>
      </c>
    </row>
    <row r="64" spans="1:11" ht="18" customHeight="1">
      <c r="A64" s="36" t="s">
        <v>71</v>
      </c>
      <c r="C64" s="45"/>
      <c r="D64" s="45"/>
      <c r="E64" s="49">
        <f>SUM(E59:E63)</f>
        <v>1547653836</v>
      </c>
      <c r="F64" s="47"/>
      <c r="G64" s="49">
        <f>SUM(G59:G63)</f>
        <v>1993571548</v>
      </c>
      <c r="H64" s="47"/>
      <c r="I64" s="49">
        <f>SUM(I59:I63)</f>
        <v>1092710759</v>
      </c>
      <c r="J64" s="47"/>
      <c r="K64" s="49">
        <f>SUM(K59:K63)</f>
        <v>1598502173</v>
      </c>
    </row>
    <row r="65" spans="1:11" ht="18" customHeight="1">
      <c r="A65" s="36" t="s">
        <v>18</v>
      </c>
      <c r="C65" s="45"/>
      <c r="D65" s="45"/>
      <c r="E65" s="49">
        <f>SUM(E57+E64)</f>
        <v>9165057995</v>
      </c>
      <c r="F65" s="47"/>
      <c r="G65" s="49">
        <f>SUM(G57+G64)</f>
        <v>11254143394</v>
      </c>
      <c r="H65" s="47"/>
      <c r="I65" s="49">
        <f>SUM(I57+I64)</f>
        <v>3017604278</v>
      </c>
      <c r="J65" s="47"/>
      <c r="K65" s="49">
        <f>SUM(K57+K64)</f>
        <v>3686407127</v>
      </c>
    </row>
    <row r="66" spans="1:11" ht="18" customHeight="1">
      <c r="A66" s="36" t="s">
        <v>72</v>
      </c>
      <c r="J66" s="4"/>
      <c r="K66" s="4"/>
    </row>
    <row r="67" spans="1:11" ht="18" customHeight="1">
      <c r="A67" s="37" t="s">
        <v>19</v>
      </c>
      <c r="C67" s="33"/>
      <c r="D67" s="34"/>
      <c r="J67" s="4"/>
      <c r="K67" s="4"/>
    </row>
    <row r="68" spans="1:11" ht="18" customHeight="1">
      <c r="A68" s="38" t="s">
        <v>73</v>
      </c>
      <c r="C68" s="34"/>
      <c r="D68" s="34"/>
      <c r="E68" s="39"/>
      <c r="F68" s="40"/>
      <c r="G68" s="39"/>
      <c r="H68" s="40"/>
      <c r="I68" s="39"/>
      <c r="J68" s="40"/>
      <c r="K68" s="39"/>
    </row>
    <row r="69" spans="1:11" ht="18" customHeight="1" thickBot="1">
      <c r="A69" s="35" t="s">
        <v>74</v>
      </c>
      <c r="C69" s="34"/>
      <c r="D69" s="34"/>
      <c r="E69" s="52">
        <v>2521945020</v>
      </c>
      <c r="F69" s="47"/>
      <c r="G69" s="52">
        <v>2521945020</v>
      </c>
      <c r="H69" s="47"/>
      <c r="I69" s="52">
        <v>2521945020</v>
      </c>
      <c r="J69" s="47"/>
      <c r="K69" s="52">
        <v>2521945020</v>
      </c>
    </row>
    <row r="70" spans="1:11" ht="18" customHeight="1" thickTop="1">
      <c r="A70" s="38" t="s">
        <v>75</v>
      </c>
      <c r="B70" s="23"/>
      <c r="C70" s="34"/>
      <c r="D70" s="34"/>
      <c r="E70" s="46"/>
      <c r="F70" s="46"/>
      <c r="G70" s="46"/>
      <c r="H70" s="46"/>
      <c r="I70" s="46"/>
      <c r="J70" s="46"/>
      <c r="K70" s="46"/>
    </row>
    <row r="71" spans="1:11" ht="18" customHeight="1">
      <c r="A71" s="35" t="s">
        <v>20</v>
      </c>
      <c r="B71" s="23"/>
      <c r="C71" s="34"/>
      <c r="D71" s="34"/>
      <c r="E71" s="46">
        <v>2105656044</v>
      </c>
      <c r="F71" s="46"/>
      <c r="G71" s="46">
        <v>2105656044</v>
      </c>
      <c r="H71" s="46"/>
      <c r="I71" s="46">
        <v>2105656044</v>
      </c>
      <c r="J71" s="46"/>
      <c r="K71" s="46">
        <v>2105656044</v>
      </c>
    </row>
    <row r="72" spans="1:11" ht="18" customHeight="1">
      <c r="A72" s="35" t="s">
        <v>76</v>
      </c>
      <c r="B72" s="23"/>
      <c r="C72" s="34"/>
      <c r="D72" s="34"/>
      <c r="E72" s="46">
        <v>1139183677</v>
      </c>
      <c r="F72" s="46"/>
      <c r="G72" s="46">
        <v>1139183677</v>
      </c>
      <c r="H72" s="46"/>
      <c r="I72" s="46">
        <v>1139183677</v>
      </c>
      <c r="J72" s="46"/>
      <c r="K72" s="46">
        <v>1139183677</v>
      </c>
    </row>
    <row r="73" spans="1:11" ht="18" customHeight="1">
      <c r="A73" s="35" t="s">
        <v>21</v>
      </c>
      <c r="B73" s="23"/>
      <c r="C73" s="34"/>
      <c r="D73" s="34"/>
      <c r="E73" s="47"/>
      <c r="F73" s="47"/>
      <c r="G73" s="47"/>
      <c r="H73" s="47"/>
      <c r="I73" s="47"/>
      <c r="J73" s="47"/>
      <c r="K73" s="47"/>
    </row>
    <row r="74" spans="1:11" ht="18" customHeight="1">
      <c r="A74" s="35" t="s">
        <v>77</v>
      </c>
      <c r="C74" s="44">
        <v>29</v>
      </c>
      <c r="D74" s="34"/>
      <c r="E74" s="47">
        <v>252194502</v>
      </c>
      <c r="F74" s="47"/>
      <c r="G74" s="47">
        <v>252194502</v>
      </c>
      <c r="H74" s="47"/>
      <c r="I74" s="47">
        <v>252194502</v>
      </c>
      <c r="J74" s="47"/>
      <c r="K74" s="47">
        <v>252194502</v>
      </c>
    </row>
    <row r="75" spans="1:11" ht="18" customHeight="1">
      <c r="A75" s="41" t="s">
        <v>22</v>
      </c>
      <c r="C75" s="34"/>
      <c r="D75" s="34"/>
      <c r="E75" s="47">
        <v>1419555002</v>
      </c>
      <c r="F75" s="47"/>
      <c r="G75" s="47">
        <v>1432677455</v>
      </c>
      <c r="H75" s="47"/>
      <c r="I75" s="47">
        <v>1419555002</v>
      </c>
      <c r="J75" s="47"/>
      <c r="K75" s="47">
        <v>1432677455</v>
      </c>
    </row>
    <row r="76" spans="1:11" ht="18" customHeight="1">
      <c r="A76" s="35" t="s">
        <v>78</v>
      </c>
      <c r="C76" s="33"/>
      <c r="D76" s="34"/>
      <c r="E76" s="47">
        <v>-23697698</v>
      </c>
      <c r="F76" s="47"/>
      <c r="G76" s="47">
        <v>-55164590</v>
      </c>
      <c r="H76" s="47"/>
      <c r="I76" s="47">
        <v>-23697698</v>
      </c>
      <c r="J76" s="47"/>
      <c r="K76" s="47">
        <v>-55164590</v>
      </c>
    </row>
    <row r="77" spans="1:11" ht="18" customHeight="1">
      <c r="A77" s="36" t="s">
        <v>79</v>
      </c>
      <c r="C77" s="34"/>
      <c r="D77" s="34"/>
      <c r="E77" s="49">
        <f>SUM(E71:E76)</f>
        <v>4892891527</v>
      </c>
      <c r="F77" s="47"/>
      <c r="G77" s="49">
        <f>SUM(G71:G76)</f>
        <v>4874547088</v>
      </c>
      <c r="H77" s="47"/>
      <c r="I77" s="49">
        <f>SUM(I71:I76)</f>
        <v>4892891527</v>
      </c>
      <c r="J77" s="47"/>
      <c r="K77" s="49">
        <f>SUM(K71:K76)</f>
        <v>4874547088</v>
      </c>
    </row>
    <row r="78" spans="1:11" ht="18" customHeight="1" thickBot="1">
      <c r="A78" s="36" t="s">
        <v>80</v>
      </c>
      <c r="C78" s="34"/>
      <c r="D78" s="34"/>
      <c r="E78" s="53">
        <f>SUM(E77,E65)</f>
        <v>14057949522</v>
      </c>
      <c r="F78" s="47"/>
      <c r="G78" s="53">
        <f>SUM(G77,G65)</f>
        <v>16128690482</v>
      </c>
      <c r="H78" s="47"/>
      <c r="I78" s="53">
        <f>SUM(I77,I65)</f>
        <v>7910495805</v>
      </c>
      <c r="J78" s="47"/>
      <c r="K78" s="53">
        <f>SUM(K77,K65)</f>
        <v>8560954215</v>
      </c>
    </row>
    <row r="79" spans="1:11" ht="18" customHeight="1" thickTop="1">
      <c r="C79" s="34"/>
      <c r="D79" s="34"/>
      <c r="E79" s="118">
        <f>E78-E34</f>
        <v>0</v>
      </c>
      <c r="F79" s="118"/>
      <c r="G79" s="118">
        <f>G78-G34</f>
        <v>0</v>
      </c>
      <c r="H79" s="119"/>
      <c r="I79" s="118">
        <f>I78-I34</f>
        <v>0</v>
      </c>
      <c r="J79" s="119"/>
      <c r="K79" s="118">
        <f>K78-K34</f>
        <v>0</v>
      </c>
    </row>
    <row r="80" spans="1:11" ht="18" customHeight="1">
      <c r="A80" s="4" t="s">
        <v>9</v>
      </c>
      <c r="C80" s="122"/>
      <c r="D80" s="122"/>
      <c r="E80" s="108"/>
      <c r="F80" s="109"/>
      <c r="G80" s="108"/>
      <c r="H80" s="109"/>
      <c r="I80" s="108"/>
      <c r="J80" s="109"/>
      <c r="K80" s="108"/>
    </row>
    <row r="81" spans="1:11" ht="10.5" customHeight="1">
      <c r="C81" s="122"/>
      <c r="D81" s="122"/>
      <c r="F81" s="122"/>
      <c r="J81" s="4"/>
      <c r="K81" s="4"/>
    </row>
    <row r="82" spans="1:11" ht="18" customHeight="1">
      <c r="A82" s="42" t="s">
        <v>15</v>
      </c>
      <c r="B82" s="42" t="s">
        <v>15</v>
      </c>
      <c r="C82" s="42" t="s">
        <v>15</v>
      </c>
      <c r="D82" s="27" t="s">
        <v>15</v>
      </c>
      <c r="G82" s="42" t="s">
        <v>15</v>
      </c>
      <c r="H82" s="42" t="s">
        <v>15</v>
      </c>
      <c r="I82" s="42" t="s">
        <v>15</v>
      </c>
      <c r="J82" s="42"/>
      <c r="K82" s="42" t="s">
        <v>15</v>
      </c>
    </row>
    <row r="83" spans="1:11" ht="18" customHeight="1">
      <c r="A83" s="129" t="s">
        <v>23</v>
      </c>
      <c r="B83" s="129"/>
      <c r="C83" s="129"/>
      <c r="E83" s="1"/>
      <c r="F83" s="1"/>
      <c r="G83" s="131" t="s">
        <v>23</v>
      </c>
      <c r="H83" s="131"/>
      <c r="I83" s="131"/>
      <c r="J83" s="131"/>
      <c r="K83" s="131"/>
    </row>
  </sheetData>
  <mergeCells count="6">
    <mergeCell ref="A83:C83"/>
    <mergeCell ref="E5:G5"/>
    <mergeCell ref="I5:K5"/>
    <mergeCell ref="E41:G41"/>
    <mergeCell ref="I41:K41"/>
    <mergeCell ref="G83:K83"/>
  </mergeCells>
  <pageMargins left="0.62992125984251968" right="0.19685039370078741" top="0.78740157480314965" bottom="0.19685039370078741" header="0.19685039370078741" footer="0.19685039370078741"/>
  <pageSetup paperSize="9" scale="88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8"/>
  <sheetViews>
    <sheetView showGridLines="0" tabSelected="1" view="pageBreakPreview" topLeftCell="A47" zoomScale="85" zoomScaleNormal="106" zoomScaleSheetLayoutView="85" workbookViewId="0">
      <selection activeCell="A62" sqref="A62"/>
    </sheetView>
  </sheetViews>
  <sheetFormatPr defaultColWidth="10.5703125" defaultRowHeight="18" customHeight="1"/>
  <cols>
    <col min="1" max="1" width="40" style="64" customWidth="1"/>
    <col min="2" max="2" width="6.85546875" style="64" customWidth="1"/>
    <col min="3" max="3" width="7.28515625" style="64" customWidth="1"/>
    <col min="4" max="4" width="1" style="64" customWidth="1"/>
    <col min="5" max="5" width="15.140625" style="64" customWidth="1"/>
    <col min="6" max="6" width="1.28515625" style="64" customWidth="1"/>
    <col min="7" max="7" width="15.140625" style="64" customWidth="1"/>
    <col min="8" max="8" width="1.28515625" style="64" customWidth="1"/>
    <col min="9" max="9" width="15.140625" style="78" customWidth="1"/>
    <col min="10" max="10" width="1.28515625" style="64" customWidth="1"/>
    <col min="11" max="11" width="15.140625" style="78" customWidth="1"/>
    <col min="12" max="12" width="0.85546875" style="64" customWidth="1"/>
    <col min="13" max="256" width="10.5703125" style="64"/>
    <col min="257" max="257" width="35.140625" style="64" customWidth="1"/>
    <col min="258" max="258" width="4" style="64" customWidth="1"/>
    <col min="259" max="259" width="4.7109375" style="64" customWidth="1"/>
    <col min="260" max="260" width="1" style="64" customWidth="1"/>
    <col min="261" max="261" width="12" style="64" customWidth="1"/>
    <col min="262" max="262" width="1.28515625" style="64" customWidth="1"/>
    <col min="263" max="263" width="12" style="64" customWidth="1"/>
    <col min="264" max="264" width="0.85546875" style="64" customWidth="1"/>
    <col min="265" max="265" width="12" style="64" customWidth="1"/>
    <col min="266" max="266" width="1.7109375" style="64" customWidth="1"/>
    <col min="267" max="267" width="12" style="64" customWidth="1"/>
    <col min="268" max="268" width="0.85546875" style="64" customWidth="1"/>
    <col min="269" max="512" width="10.5703125" style="64"/>
    <col min="513" max="513" width="35.140625" style="64" customWidth="1"/>
    <col min="514" max="514" width="4" style="64" customWidth="1"/>
    <col min="515" max="515" width="4.7109375" style="64" customWidth="1"/>
    <col min="516" max="516" width="1" style="64" customWidth="1"/>
    <col min="517" max="517" width="12" style="64" customWidth="1"/>
    <col min="518" max="518" width="1.28515625" style="64" customWidth="1"/>
    <col min="519" max="519" width="12" style="64" customWidth="1"/>
    <col min="520" max="520" width="0.85546875" style="64" customWidth="1"/>
    <col min="521" max="521" width="12" style="64" customWidth="1"/>
    <col min="522" max="522" width="1.7109375" style="64" customWidth="1"/>
    <col min="523" max="523" width="12" style="64" customWidth="1"/>
    <col min="524" max="524" width="0.85546875" style="64" customWidth="1"/>
    <col min="525" max="768" width="10.5703125" style="64"/>
    <col min="769" max="769" width="35.140625" style="64" customWidth="1"/>
    <col min="770" max="770" width="4" style="64" customWidth="1"/>
    <col min="771" max="771" width="4.7109375" style="64" customWidth="1"/>
    <col min="772" max="772" width="1" style="64" customWidth="1"/>
    <col min="773" max="773" width="12" style="64" customWidth="1"/>
    <col min="774" max="774" width="1.28515625" style="64" customWidth="1"/>
    <col min="775" max="775" width="12" style="64" customWidth="1"/>
    <col min="776" max="776" width="0.85546875" style="64" customWidth="1"/>
    <col min="777" max="777" width="12" style="64" customWidth="1"/>
    <col min="778" max="778" width="1.7109375" style="64" customWidth="1"/>
    <col min="779" max="779" width="12" style="64" customWidth="1"/>
    <col min="780" max="780" width="0.85546875" style="64" customWidth="1"/>
    <col min="781" max="1024" width="10.5703125" style="64"/>
    <col min="1025" max="1025" width="35.140625" style="64" customWidth="1"/>
    <col min="1026" max="1026" width="4" style="64" customWidth="1"/>
    <col min="1027" max="1027" width="4.7109375" style="64" customWidth="1"/>
    <col min="1028" max="1028" width="1" style="64" customWidth="1"/>
    <col min="1029" max="1029" width="12" style="64" customWidth="1"/>
    <col min="1030" max="1030" width="1.28515625" style="64" customWidth="1"/>
    <col min="1031" max="1031" width="12" style="64" customWidth="1"/>
    <col min="1032" max="1032" width="0.85546875" style="64" customWidth="1"/>
    <col min="1033" max="1033" width="12" style="64" customWidth="1"/>
    <col min="1034" max="1034" width="1.7109375" style="64" customWidth="1"/>
    <col min="1035" max="1035" width="12" style="64" customWidth="1"/>
    <col min="1036" max="1036" width="0.85546875" style="64" customWidth="1"/>
    <col min="1037" max="1280" width="10.5703125" style="64"/>
    <col min="1281" max="1281" width="35.140625" style="64" customWidth="1"/>
    <col min="1282" max="1282" width="4" style="64" customWidth="1"/>
    <col min="1283" max="1283" width="4.7109375" style="64" customWidth="1"/>
    <col min="1284" max="1284" width="1" style="64" customWidth="1"/>
    <col min="1285" max="1285" width="12" style="64" customWidth="1"/>
    <col min="1286" max="1286" width="1.28515625" style="64" customWidth="1"/>
    <col min="1287" max="1287" width="12" style="64" customWidth="1"/>
    <col min="1288" max="1288" width="0.85546875" style="64" customWidth="1"/>
    <col min="1289" max="1289" width="12" style="64" customWidth="1"/>
    <col min="1290" max="1290" width="1.7109375" style="64" customWidth="1"/>
    <col min="1291" max="1291" width="12" style="64" customWidth="1"/>
    <col min="1292" max="1292" width="0.85546875" style="64" customWidth="1"/>
    <col min="1293" max="1536" width="10.5703125" style="64"/>
    <col min="1537" max="1537" width="35.140625" style="64" customWidth="1"/>
    <col min="1538" max="1538" width="4" style="64" customWidth="1"/>
    <col min="1539" max="1539" width="4.7109375" style="64" customWidth="1"/>
    <col min="1540" max="1540" width="1" style="64" customWidth="1"/>
    <col min="1541" max="1541" width="12" style="64" customWidth="1"/>
    <col min="1542" max="1542" width="1.28515625" style="64" customWidth="1"/>
    <col min="1543" max="1543" width="12" style="64" customWidth="1"/>
    <col min="1544" max="1544" width="0.85546875" style="64" customWidth="1"/>
    <col min="1545" max="1545" width="12" style="64" customWidth="1"/>
    <col min="1546" max="1546" width="1.7109375" style="64" customWidth="1"/>
    <col min="1547" max="1547" width="12" style="64" customWidth="1"/>
    <col min="1548" max="1548" width="0.85546875" style="64" customWidth="1"/>
    <col min="1549" max="1792" width="10.5703125" style="64"/>
    <col min="1793" max="1793" width="35.140625" style="64" customWidth="1"/>
    <col min="1794" max="1794" width="4" style="64" customWidth="1"/>
    <col min="1795" max="1795" width="4.7109375" style="64" customWidth="1"/>
    <col min="1796" max="1796" width="1" style="64" customWidth="1"/>
    <col min="1797" max="1797" width="12" style="64" customWidth="1"/>
    <col min="1798" max="1798" width="1.28515625" style="64" customWidth="1"/>
    <col min="1799" max="1799" width="12" style="64" customWidth="1"/>
    <col min="1800" max="1800" width="0.85546875" style="64" customWidth="1"/>
    <col min="1801" max="1801" width="12" style="64" customWidth="1"/>
    <col min="1802" max="1802" width="1.7109375" style="64" customWidth="1"/>
    <col min="1803" max="1803" width="12" style="64" customWidth="1"/>
    <col min="1804" max="1804" width="0.85546875" style="64" customWidth="1"/>
    <col min="1805" max="2048" width="10.5703125" style="64"/>
    <col min="2049" max="2049" width="35.140625" style="64" customWidth="1"/>
    <col min="2050" max="2050" width="4" style="64" customWidth="1"/>
    <col min="2051" max="2051" width="4.7109375" style="64" customWidth="1"/>
    <col min="2052" max="2052" width="1" style="64" customWidth="1"/>
    <col min="2053" max="2053" width="12" style="64" customWidth="1"/>
    <col min="2054" max="2054" width="1.28515625" style="64" customWidth="1"/>
    <col min="2055" max="2055" width="12" style="64" customWidth="1"/>
    <col min="2056" max="2056" width="0.85546875" style="64" customWidth="1"/>
    <col min="2057" max="2057" width="12" style="64" customWidth="1"/>
    <col min="2058" max="2058" width="1.7109375" style="64" customWidth="1"/>
    <col min="2059" max="2059" width="12" style="64" customWidth="1"/>
    <col min="2060" max="2060" width="0.85546875" style="64" customWidth="1"/>
    <col min="2061" max="2304" width="10.5703125" style="64"/>
    <col min="2305" max="2305" width="35.140625" style="64" customWidth="1"/>
    <col min="2306" max="2306" width="4" style="64" customWidth="1"/>
    <col min="2307" max="2307" width="4.7109375" style="64" customWidth="1"/>
    <col min="2308" max="2308" width="1" style="64" customWidth="1"/>
    <col min="2309" max="2309" width="12" style="64" customWidth="1"/>
    <col min="2310" max="2310" width="1.28515625" style="64" customWidth="1"/>
    <col min="2311" max="2311" width="12" style="64" customWidth="1"/>
    <col min="2312" max="2312" width="0.85546875" style="64" customWidth="1"/>
    <col min="2313" max="2313" width="12" style="64" customWidth="1"/>
    <col min="2314" max="2314" width="1.7109375" style="64" customWidth="1"/>
    <col min="2315" max="2315" width="12" style="64" customWidth="1"/>
    <col min="2316" max="2316" width="0.85546875" style="64" customWidth="1"/>
    <col min="2317" max="2560" width="10.5703125" style="64"/>
    <col min="2561" max="2561" width="35.140625" style="64" customWidth="1"/>
    <col min="2562" max="2562" width="4" style="64" customWidth="1"/>
    <col min="2563" max="2563" width="4.7109375" style="64" customWidth="1"/>
    <col min="2564" max="2564" width="1" style="64" customWidth="1"/>
    <col min="2565" max="2565" width="12" style="64" customWidth="1"/>
    <col min="2566" max="2566" width="1.28515625" style="64" customWidth="1"/>
    <col min="2567" max="2567" width="12" style="64" customWidth="1"/>
    <col min="2568" max="2568" width="0.85546875" style="64" customWidth="1"/>
    <col min="2569" max="2569" width="12" style="64" customWidth="1"/>
    <col min="2570" max="2570" width="1.7109375" style="64" customWidth="1"/>
    <col min="2571" max="2571" width="12" style="64" customWidth="1"/>
    <col min="2572" max="2572" width="0.85546875" style="64" customWidth="1"/>
    <col min="2573" max="2816" width="10.5703125" style="64"/>
    <col min="2817" max="2817" width="35.140625" style="64" customWidth="1"/>
    <col min="2818" max="2818" width="4" style="64" customWidth="1"/>
    <col min="2819" max="2819" width="4.7109375" style="64" customWidth="1"/>
    <col min="2820" max="2820" width="1" style="64" customWidth="1"/>
    <col min="2821" max="2821" width="12" style="64" customWidth="1"/>
    <col min="2822" max="2822" width="1.28515625" style="64" customWidth="1"/>
    <col min="2823" max="2823" width="12" style="64" customWidth="1"/>
    <col min="2824" max="2824" width="0.85546875" style="64" customWidth="1"/>
    <col min="2825" max="2825" width="12" style="64" customWidth="1"/>
    <col min="2826" max="2826" width="1.7109375" style="64" customWidth="1"/>
    <col min="2827" max="2827" width="12" style="64" customWidth="1"/>
    <col min="2828" max="2828" width="0.85546875" style="64" customWidth="1"/>
    <col min="2829" max="3072" width="10.5703125" style="64"/>
    <col min="3073" max="3073" width="35.140625" style="64" customWidth="1"/>
    <col min="3074" max="3074" width="4" style="64" customWidth="1"/>
    <col min="3075" max="3075" width="4.7109375" style="64" customWidth="1"/>
    <col min="3076" max="3076" width="1" style="64" customWidth="1"/>
    <col min="3077" max="3077" width="12" style="64" customWidth="1"/>
    <col min="3078" max="3078" width="1.28515625" style="64" customWidth="1"/>
    <col min="3079" max="3079" width="12" style="64" customWidth="1"/>
    <col min="3080" max="3080" width="0.85546875" style="64" customWidth="1"/>
    <col min="3081" max="3081" width="12" style="64" customWidth="1"/>
    <col min="3082" max="3082" width="1.7109375" style="64" customWidth="1"/>
    <col min="3083" max="3083" width="12" style="64" customWidth="1"/>
    <col min="3084" max="3084" width="0.85546875" style="64" customWidth="1"/>
    <col min="3085" max="3328" width="10.5703125" style="64"/>
    <col min="3329" max="3329" width="35.140625" style="64" customWidth="1"/>
    <col min="3330" max="3330" width="4" style="64" customWidth="1"/>
    <col min="3331" max="3331" width="4.7109375" style="64" customWidth="1"/>
    <col min="3332" max="3332" width="1" style="64" customWidth="1"/>
    <col min="3333" max="3333" width="12" style="64" customWidth="1"/>
    <col min="3334" max="3334" width="1.28515625" style="64" customWidth="1"/>
    <col min="3335" max="3335" width="12" style="64" customWidth="1"/>
    <col min="3336" max="3336" width="0.85546875" style="64" customWidth="1"/>
    <col min="3337" max="3337" width="12" style="64" customWidth="1"/>
    <col min="3338" max="3338" width="1.7109375" style="64" customWidth="1"/>
    <col min="3339" max="3339" width="12" style="64" customWidth="1"/>
    <col min="3340" max="3340" width="0.85546875" style="64" customWidth="1"/>
    <col min="3341" max="3584" width="10.5703125" style="64"/>
    <col min="3585" max="3585" width="35.140625" style="64" customWidth="1"/>
    <col min="3586" max="3586" width="4" style="64" customWidth="1"/>
    <col min="3587" max="3587" width="4.7109375" style="64" customWidth="1"/>
    <col min="3588" max="3588" width="1" style="64" customWidth="1"/>
    <col min="3589" max="3589" width="12" style="64" customWidth="1"/>
    <col min="3590" max="3590" width="1.28515625" style="64" customWidth="1"/>
    <col min="3591" max="3591" width="12" style="64" customWidth="1"/>
    <col min="3592" max="3592" width="0.85546875" style="64" customWidth="1"/>
    <col min="3593" max="3593" width="12" style="64" customWidth="1"/>
    <col min="3594" max="3594" width="1.7109375" style="64" customWidth="1"/>
    <col min="3595" max="3595" width="12" style="64" customWidth="1"/>
    <col min="3596" max="3596" width="0.85546875" style="64" customWidth="1"/>
    <col min="3597" max="3840" width="10.5703125" style="64"/>
    <col min="3841" max="3841" width="35.140625" style="64" customWidth="1"/>
    <col min="3842" max="3842" width="4" style="64" customWidth="1"/>
    <col min="3843" max="3843" width="4.7109375" style="64" customWidth="1"/>
    <col min="3844" max="3844" width="1" style="64" customWidth="1"/>
    <col min="3845" max="3845" width="12" style="64" customWidth="1"/>
    <col min="3846" max="3846" width="1.28515625" style="64" customWidth="1"/>
    <col min="3847" max="3847" width="12" style="64" customWidth="1"/>
    <col min="3848" max="3848" width="0.85546875" style="64" customWidth="1"/>
    <col min="3849" max="3849" width="12" style="64" customWidth="1"/>
    <col min="3850" max="3850" width="1.7109375" style="64" customWidth="1"/>
    <col min="3851" max="3851" width="12" style="64" customWidth="1"/>
    <col min="3852" max="3852" width="0.85546875" style="64" customWidth="1"/>
    <col min="3853" max="4096" width="10.5703125" style="64"/>
    <col min="4097" max="4097" width="35.140625" style="64" customWidth="1"/>
    <col min="4098" max="4098" width="4" style="64" customWidth="1"/>
    <col min="4099" max="4099" width="4.7109375" style="64" customWidth="1"/>
    <col min="4100" max="4100" width="1" style="64" customWidth="1"/>
    <col min="4101" max="4101" width="12" style="64" customWidth="1"/>
    <col min="4102" max="4102" width="1.28515625" style="64" customWidth="1"/>
    <col min="4103" max="4103" width="12" style="64" customWidth="1"/>
    <col min="4104" max="4104" width="0.85546875" style="64" customWidth="1"/>
    <col min="4105" max="4105" width="12" style="64" customWidth="1"/>
    <col min="4106" max="4106" width="1.7109375" style="64" customWidth="1"/>
    <col min="4107" max="4107" width="12" style="64" customWidth="1"/>
    <col min="4108" max="4108" width="0.85546875" style="64" customWidth="1"/>
    <col min="4109" max="4352" width="10.5703125" style="64"/>
    <col min="4353" max="4353" width="35.140625" style="64" customWidth="1"/>
    <col min="4354" max="4354" width="4" style="64" customWidth="1"/>
    <col min="4355" max="4355" width="4.7109375" style="64" customWidth="1"/>
    <col min="4356" max="4356" width="1" style="64" customWidth="1"/>
    <col min="4357" max="4357" width="12" style="64" customWidth="1"/>
    <col min="4358" max="4358" width="1.28515625" style="64" customWidth="1"/>
    <col min="4359" max="4359" width="12" style="64" customWidth="1"/>
    <col min="4360" max="4360" width="0.85546875" style="64" customWidth="1"/>
    <col min="4361" max="4361" width="12" style="64" customWidth="1"/>
    <col min="4362" max="4362" width="1.7109375" style="64" customWidth="1"/>
    <col min="4363" max="4363" width="12" style="64" customWidth="1"/>
    <col min="4364" max="4364" width="0.85546875" style="64" customWidth="1"/>
    <col min="4365" max="4608" width="10.5703125" style="64"/>
    <col min="4609" max="4609" width="35.140625" style="64" customWidth="1"/>
    <col min="4610" max="4610" width="4" style="64" customWidth="1"/>
    <col min="4611" max="4611" width="4.7109375" style="64" customWidth="1"/>
    <col min="4612" max="4612" width="1" style="64" customWidth="1"/>
    <col min="4613" max="4613" width="12" style="64" customWidth="1"/>
    <col min="4614" max="4614" width="1.28515625" style="64" customWidth="1"/>
    <col min="4615" max="4615" width="12" style="64" customWidth="1"/>
    <col min="4616" max="4616" width="0.85546875" style="64" customWidth="1"/>
    <col min="4617" max="4617" width="12" style="64" customWidth="1"/>
    <col min="4618" max="4618" width="1.7109375" style="64" customWidth="1"/>
    <col min="4619" max="4619" width="12" style="64" customWidth="1"/>
    <col min="4620" max="4620" width="0.85546875" style="64" customWidth="1"/>
    <col min="4621" max="4864" width="10.5703125" style="64"/>
    <col min="4865" max="4865" width="35.140625" style="64" customWidth="1"/>
    <col min="4866" max="4866" width="4" style="64" customWidth="1"/>
    <col min="4867" max="4867" width="4.7109375" style="64" customWidth="1"/>
    <col min="4868" max="4868" width="1" style="64" customWidth="1"/>
    <col min="4869" max="4869" width="12" style="64" customWidth="1"/>
    <col min="4870" max="4870" width="1.28515625" style="64" customWidth="1"/>
    <col min="4871" max="4871" width="12" style="64" customWidth="1"/>
    <col min="4872" max="4872" width="0.85546875" style="64" customWidth="1"/>
    <col min="4873" max="4873" width="12" style="64" customWidth="1"/>
    <col min="4874" max="4874" width="1.7109375" style="64" customWidth="1"/>
    <col min="4875" max="4875" width="12" style="64" customWidth="1"/>
    <col min="4876" max="4876" width="0.85546875" style="64" customWidth="1"/>
    <col min="4877" max="5120" width="10.5703125" style="64"/>
    <col min="5121" max="5121" width="35.140625" style="64" customWidth="1"/>
    <col min="5122" max="5122" width="4" style="64" customWidth="1"/>
    <col min="5123" max="5123" width="4.7109375" style="64" customWidth="1"/>
    <col min="5124" max="5124" width="1" style="64" customWidth="1"/>
    <col min="5125" max="5125" width="12" style="64" customWidth="1"/>
    <col min="5126" max="5126" width="1.28515625" style="64" customWidth="1"/>
    <col min="5127" max="5127" width="12" style="64" customWidth="1"/>
    <col min="5128" max="5128" width="0.85546875" style="64" customWidth="1"/>
    <col min="5129" max="5129" width="12" style="64" customWidth="1"/>
    <col min="5130" max="5130" width="1.7109375" style="64" customWidth="1"/>
    <col min="5131" max="5131" width="12" style="64" customWidth="1"/>
    <col min="5132" max="5132" width="0.85546875" style="64" customWidth="1"/>
    <col min="5133" max="5376" width="10.5703125" style="64"/>
    <col min="5377" max="5377" width="35.140625" style="64" customWidth="1"/>
    <col min="5378" max="5378" width="4" style="64" customWidth="1"/>
    <col min="5379" max="5379" width="4.7109375" style="64" customWidth="1"/>
    <col min="5380" max="5380" width="1" style="64" customWidth="1"/>
    <col min="5381" max="5381" width="12" style="64" customWidth="1"/>
    <col min="5382" max="5382" width="1.28515625" style="64" customWidth="1"/>
    <col min="5383" max="5383" width="12" style="64" customWidth="1"/>
    <col min="5384" max="5384" width="0.85546875" style="64" customWidth="1"/>
    <col min="5385" max="5385" width="12" style="64" customWidth="1"/>
    <col min="5386" max="5386" width="1.7109375" style="64" customWidth="1"/>
    <col min="5387" max="5387" width="12" style="64" customWidth="1"/>
    <col min="5388" max="5388" width="0.85546875" style="64" customWidth="1"/>
    <col min="5389" max="5632" width="10.5703125" style="64"/>
    <col min="5633" max="5633" width="35.140625" style="64" customWidth="1"/>
    <col min="5634" max="5634" width="4" style="64" customWidth="1"/>
    <col min="5635" max="5635" width="4.7109375" style="64" customWidth="1"/>
    <col min="5636" max="5636" width="1" style="64" customWidth="1"/>
    <col min="5637" max="5637" width="12" style="64" customWidth="1"/>
    <col min="5638" max="5638" width="1.28515625" style="64" customWidth="1"/>
    <col min="5639" max="5639" width="12" style="64" customWidth="1"/>
    <col min="5640" max="5640" width="0.85546875" style="64" customWidth="1"/>
    <col min="5641" max="5641" width="12" style="64" customWidth="1"/>
    <col min="5642" max="5642" width="1.7109375" style="64" customWidth="1"/>
    <col min="5643" max="5643" width="12" style="64" customWidth="1"/>
    <col min="5644" max="5644" width="0.85546875" style="64" customWidth="1"/>
    <col min="5645" max="5888" width="10.5703125" style="64"/>
    <col min="5889" max="5889" width="35.140625" style="64" customWidth="1"/>
    <col min="5890" max="5890" width="4" style="64" customWidth="1"/>
    <col min="5891" max="5891" width="4.7109375" style="64" customWidth="1"/>
    <col min="5892" max="5892" width="1" style="64" customWidth="1"/>
    <col min="5893" max="5893" width="12" style="64" customWidth="1"/>
    <col min="5894" max="5894" width="1.28515625" style="64" customWidth="1"/>
    <col min="5895" max="5895" width="12" style="64" customWidth="1"/>
    <col min="5896" max="5896" width="0.85546875" style="64" customWidth="1"/>
    <col min="5897" max="5897" width="12" style="64" customWidth="1"/>
    <col min="5898" max="5898" width="1.7109375" style="64" customWidth="1"/>
    <col min="5899" max="5899" width="12" style="64" customWidth="1"/>
    <col min="5900" max="5900" width="0.85546875" style="64" customWidth="1"/>
    <col min="5901" max="6144" width="10.5703125" style="64"/>
    <col min="6145" max="6145" width="35.140625" style="64" customWidth="1"/>
    <col min="6146" max="6146" width="4" style="64" customWidth="1"/>
    <col min="6147" max="6147" width="4.7109375" style="64" customWidth="1"/>
    <col min="6148" max="6148" width="1" style="64" customWidth="1"/>
    <col min="6149" max="6149" width="12" style="64" customWidth="1"/>
    <col min="6150" max="6150" width="1.28515625" style="64" customWidth="1"/>
    <col min="6151" max="6151" width="12" style="64" customWidth="1"/>
    <col min="6152" max="6152" width="0.85546875" style="64" customWidth="1"/>
    <col min="6153" max="6153" width="12" style="64" customWidth="1"/>
    <col min="6154" max="6154" width="1.7109375" style="64" customWidth="1"/>
    <col min="6155" max="6155" width="12" style="64" customWidth="1"/>
    <col min="6156" max="6156" width="0.85546875" style="64" customWidth="1"/>
    <col min="6157" max="6400" width="10.5703125" style="64"/>
    <col min="6401" max="6401" width="35.140625" style="64" customWidth="1"/>
    <col min="6402" max="6402" width="4" style="64" customWidth="1"/>
    <col min="6403" max="6403" width="4.7109375" style="64" customWidth="1"/>
    <col min="6404" max="6404" width="1" style="64" customWidth="1"/>
    <col min="6405" max="6405" width="12" style="64" customWidth="1"/>
    <col min="6406" max="6406" width="1.28515625" style="64" customWidth="1"/>
    <col min="6407" max="6407" width="12" style="64" customWidth="1"/>
    <col min="6408" max="6408" width="0.85546875" style="64" customWidth="1"/>
    <col min="6409" max="6409" width="12" style="64" customWidth="1"/>
    <col min="6410" max="6410" width="1.7109375" style="64" customWidth="1"/>
    <col min="6411" max="6411" width="12" style="64" customWidth="1"/>
    <col min="6412" max="6412" width="0.85546875" style="64" customWidth="1"/>
    <col min="6413" max="6656" width="10.5703125" style="64"/>
    <col min="6657" max="6657" width="35.140625" style="64" customWidth="1"/>
    <col min="6658" max="6658" width="4" style="64" customWidth="1"/>
    <col min="6659" max="6659" width="4.7109375" style="64" customWidth="1"/>
    <col min="6660" max="6660" width="1" style="64" customWidth="1"/>
    <col min="6661" max="6661" width="12" style="64" customWidth="1"/>
    <col min="6662" max="6662" width="1.28515625" style="64" customWidth="1"/>
    <col min="6663" max="6663" width="12" style="64" customWidth="1"/>
    <col min="6664" max="6664" width="0.85546875" style="64" customWidth="1"/>
    <col min="6665" max="6665" width="12" style="64" customWidth="1"/>
    <col min="6666" max="6666" width="1.7109375" style="64" customWidth="1"/>
    <col min="6667" max="6667" width="12" style="64" customWidth="1"/>
    <col min="6668" max="6668" width="0.85546875" style="64" customWidth="1"/>
    <col min="6669" max="6912" width="10.5703125" style="64"/>
    <col min="6913" max="6913" width="35.140625" style="64" customWidth="1"/>
    <col min="6914" max="6914" width="4" style="64" customWidth="1"/>
    <col min="6915" max="6915" width="4.7109375" style="64" customWidth="1"/>
    <col min="6916" max="6916" width="1" style="64" customWidth="1"/>
    <col min="6917" max="6917" width="12" style="64" customWidth="1"/>
    <col min="6918" max="6918" width="1.28515625" style="64" customWidth="1"/>
    <col min="6919" max="6919" width="12" style="64" customWidth="1"/>
    <col min="6920" max="6920" width="0.85546875" style="64" customWidth="1"/>
    <col min="6921" max="6921" width="12" style="64" customWidth="1"/>
    <col min="6922" max="6922" width="1.7109375" style="64" customWidth="1"/>
    <col min="6923" max="6923" width="12" style="64" customWidth="1"/>
    <col min="6924" max="6924" width="0.85546875" style="64" customWidth="1"/>
    <col min="6925" max="7168" width="10.5703125" style="64"/>
    <col min="7169" max="7169" width="35.140625" style="64" customWidth="1"/>
    <col min="7170" max="7170" width="4" style="64" customWidth="1"/>
    <col min="7171" max="7171" width="4.7109375" style="64" customWidth="1"/>
    <col min="7172" max="7172" width="1" style="64" customWidth="1"/>
    <col min="7173" max="7173" width="12" style="64" customWidth="1"/>
    <col min="7174" max="7174" width="1.28515625" style="64" customWidth="1"/>
    <col min="7175" max="7175" width="12" style="64" customWidth="1"/>
    <col min="7176" max="7176" width="0.85546875" style="64" customWidth="1"/>
    <col min="7177" max="7177" width="12" style="64" customWidth="1"/>
    <col min="7178" max="7178" width="1.7109375" style="64" customWidth="1"/>
    <col min="7179" max="7179" width="12" style="64" customWidth="1"/>
    <col min="7180" max="7180" width="0.85546875" style="64" customWidth="1"/>
    <col min="7181" max="7424" width="10.5703125" style="64"/>
    <col min="7425" max="7425" width="35.140625" style="64" customWidth="1"/>
    <col min="7426" max="7426" width="4" style="64" customWidth="1"/>
    <col min="7427" max="7427" width="4.7109375" style="64" customWidth="1"/>
    <col min="7428" max="7428" width="1" style="64" customWidth="1"/>
    <col min="7429" max="7429" width="12" style="64" customWidth="1"/>
    <col min="7430" max="7430" width="1.28515625" style="64" customWidth="1"/>
    <col min="7431" max="7431" width="12" style="64" customWidth="1"/>
    <col min="7432" max="7432" width="0.85546875" style="64" customWidth="1"/>
    <col min="7433" max="7433" width="12" style="64" customWidth="1"/>
    <col min="7434" max="7434" width="1.7109375" style="64" customWidth="1"/>
    <col min="7435" max="7435" width="12" style="64" customWidth="1"/>
    <col min="7436" max="7436" width="0.85546875" style="64" customWidth="1"/>
    <col min="7437" max="7680" width="10.5703125" style="64"/>
    <col min="7681" max="7681" width="35.140625" style="64" customWidth="1"/>
    <col min="7682" max="7682" width="4" style="64" customWidth="1"/>
    <col min="7683" max="7683" width="4.7109375" style="64" customWidth="1"/>
    <col min="7684" max="7684" width="1" style="64" customWidth="1"/>
    <col min="7685" max="7685" width="12" style="64" customWidth="1"/>
    <col min="7686" max="7686" width="1.28515625" style="64" customWidth="1"/>
    <col min="7687" max="7687" width="12" style="64" customWidth="1"/>
    <col min="7688" max="7688" width="0.85546875" style="64" customWidth="1"/>
    <col min="7689" max="7689" width="12" style="64" customWidth="1"/>
    <col min="7690" max="7690" width="1.7109375" style="64" customWidth="1"/>
    <col min="7691" max="7691" width="12" style="64" customWidth="1"/>
    <col min="7692" max="7692" width="0.85546875" style="64" customWidth="1"/>
    <col min="7693" max="7936" width="10.5703125" style="64"/>
    <col min="7937" max="7937" width="35.140625" style="64" customWidth="1"/>
    <col min="7938" max="7938" width="4" style="64" customWidth="1"/>
    <col min="7939" max="7939" width="4.7109375" style="64" customWidth="1"/>
    <col min="7940" max="7940" width="1" style="64" customWidth="1"/>
    <col min="7941" max="7941" width="12" style="64" customWidth="1"/>
    <col min="7942" max="7942" width="1.28515625" style="64" customWidth="1"/>
    <col min="7943" max="7943" width="12" style="64" customWidth="1"/>
    <col min="7944" max="7944" width="0.85546875" style="64" customWidth="1"/>
    <col min="7945" max="7945" width="12" style="64" customWidth="1"/>
    <col min="7946" max="7946" width="1.7109375" style="64" customWidth="1"/>
    <col min="7947" max="7947" width="12" style="64" customWidth="1"/>
    <col min="7948" max="7948" width="0.85546875" style="64" customWidth="1"/>
    <col min="7949" max="8192" width="10.5703125" style="64"/>
    <col min="8193" max="8193" width="35.140625" style="64" customWidth="1"/>
    <col min="8194" max="8194" width="4" style="64" customWidth="1"/>
    <col min="8195" max="8195" width="4.7109375" style="64" customWidth="1"/>
    <col min="8196" max="8196" width="1" style="64" customWidth="1"/>
    <col min="8197" max="8197" width="12" style="64" customWidth="1"/>
    <col min="8198" max="8198" width="1.28515625" style="64" customWidth="1"/>
    <col min="8199" max="8199" width="12" style="64" customWidth="1"/>
    <col min="8200" max="8200" width="0.85546875" style="64" customWidth="1"/>
    <col min="8201" max="8201" width="12" style="64" customWidth="1"/>
    <col min="8202" max="8202" width="1.7109375" style="64" customWidth="1"/>
    <col min="8203" max="8203" width="12" style="64" customWidth="1"/>
    <col min="8204" max="8204" width="0.85546875" style="64" customWidth="1"/>
    <col min="8205" max="8448" width="10.5703125" style="64"/>
    <col min="8449" max="8449" width="35.140625" style="64" customWidth="1"/>
    <col min="8450" max="8450" width="4" style="64" customWidth="1"/>
    <col min="8451" max="8451" width="4.7109375" style="64" customWidth="1"/>
    <col min="8452" max="8452" width="1" style="64" customWidth="1"/>
    <col min="8453" max="8453" width="12" style="64" customWidth="1"/>
    <col min="8454" max="8454" width="1.28515625" style="64" customWidth="1"/>
    <col min="8455" max="8455" width="12" style="64" customWidth="1"/>
    <col min="8456" max="8456" width="0.85546875" style="64" customWidth="1"/>
    <col min="8457" max="8457" width="12" style="64" customWidth="1"/>
    <col min="8458" max="8458" width="1.7109375" style="64" customWidth="1"/>
    <col min="8459" max="8459" width="12" style="64" customWidth="1"/>
    <col min="8460" max="8460" width="0.85546875" style="64" customWidth="1"/>
    <col min="8461" max="8704" width="10.5703125" style="64"/>
    <col min="8705" max="8705" width="35.140625" style="64" customWidth="1"/>
    <col min="8706" max="8706" width="4" style="64" customWidth="1"/>
    <col min="8707" max="8707" width="4.7109375" style="64" customWidth="1"/>
    <col min="8708" max="8708" width="1" style="64" customWidth="1"/>
    <col min="8709" max="8709" width="12" style="64" customWidth="1"/>
    <col min="8710" max="8710" width="1.28515625" style="64" customWidth="1"/>
    <col min="8711" max="8711" width="12" style="64" customWidth="1"/>
    <col min="8712" max="8712" width="0.85546875" style="64" customWidth="1"/>
    <col min="8713" max="8713" width="12" style="64" customWidth="1"/>
    <col min="8714" max="8714" width="1.7109375" style="64" customWidth="1"/>
    <col min="8715" max="8715" width="12" style="64" customWidth="1"/>
    <col min="8716" max="8716" width="0.85546875" style="64" customWidth="1"/>
    <col min="8717" max="8960" width="10.5703125" style="64"/>
    <col min="8961" max="8961" width="35.140625" style="64" customWidth="1"/>
    <col min="8962" max="8962" width="4" style="64" customWidth="1"/>
    <col min="8963" max="8963" width="4.7109375" style="64" customWidth="1"/>
    <col min="8964" max="8964" width="1" style="64" customWidth="1"/>
    <col min="8965" max="8965" width="12" style="64" customWidth="1"/>
    <col min="8966" max="8966" width="1.28515625" style="64" customWidth="1"/>
    <col min="8967" max="8967" width="12" style="64" customWidth="1"/>
    <col min="8968" max="8968" width="0.85546875" style="64" customWidth="1"/>
    <col min="8969" max="8969" width="12" style="64" customWidth="1"/>
    <col min="8970" max="8970" width="1.7109375" style="64" customWidth="1"/>
    <col min="8971" max="8971" width="12" style="64" customWidth="1"/>
    <col min="8972" max="8972" width="0.85546875" style="64" customWidth="1"/>
    <col min="8973" max="9216" width="10.5703125" style="64"/>
    <col min="9217" max="9217" width="35.140625" style="64" customWidth="1"/>
    <col min="9218" max="9218" width="4" style="64" customWidth="1"/>
    <col min="9219" max="9219" width="4.7109375" style="64" customWidth="1"/>
    <col min="9220" max="9220" width="1" style="64" customWidth="1"/>
    <col min="9221" max="9221" width="12" style="64" customWidth="1"/>
    <col min="9222" max="9222" width="1.28515625" style="64" customWidth="1"/>
    <col min="9223" max="9223" width="12" style="64" customWidth="1"/>
    <col min="9224" max="9224" width="0.85546875" style="64" customWidth="1"/>
    <col min="9225" max="9225" width="12" style="64" customWidth="1"/>
    <col min="9226" max="9226" width="1.7109375" style="64" customWidth="1"/>
    <col min="9227" max="9227" width="12" style="64" customWidth="1"/>
    <col min="9228" max="9228" width="0.85546875" style="64" customWidth="1"/>
    <col min="9229" max="9472" width="10.5703125" style="64"/>
    <col min="9473" max="9473" width="35.140625" style="64" customWidth="1"/>
    <col min="9474" max="9474" width="4" style="64" customWidth="1"/>
    <col min="9475" max="9475" width="4.7109375" style="64" customWidth="1"/>
    <col min="9476" max="9476" width="1" style="64" customWidth="1"/>
    <col min="9477" max="9477" width="12" style="64" customWidth="1"/>
    <col min="9478" max="9478" width="1.28515625" style="64" customWidth="1"/>
    <col min="9479" max="9479" width="12" style="64" customWidth="1"/>
    <col min="9480" max="9480" width="0.85546875" style="64" customWidth="1"/>
    <col min="9481" max="9481" width="12" style="64" customWidth="1"/>
    <col min="9482" max="9482" width="1.7109375" style="64" customWidth="1"/>
    <col min="9483" max="9483" width="12" style="64" customWidth="1"/>
    <col min="9484" max="9484" width="0.85546875" style="64" customWidth="1"/>
    <col min="9485" max="9728" width="10.5703125" style="64"/>
    <col min="9729" max="9729" width="35.140625" style="64" customWidth="1"/>
    <col min="9730" max="9730" width="4" style="64" customWidth="1"/>
    <col min="9731" max="9731" width="4.7109375" style="64" customWidth="1"/>
    <col min="9732" max="9732" width="1" style="64" customWidth="1"/>
    <col min="9733" max="9733" width="12" style="64" customWidth="1"/>
    <col min="9734" max="9734" width="1.28515625" style="64" customWidth="1"/>
    <col min="9735" max="9735" width="12" style="64" customWidth="1"/>
    <col min="9736" max="9736" width="0.85546875" style="64" customWidth="1"/>
    <col min="9737" max="9737" width="12" style="64" customWidth="1"/>
    <col min="9738" max="9738" width="1.7109375" style="64" customWidth="1"/>
    <col min="9739" max="9739" width="12" style="64" customWidth="1"/>
    <col min="9740" max="9740" width="0.85546875" style="64" customWidth="1"/>
    <col min="9741" max="9984" width="10.5703125" style="64"/>
    <col min="9985" max="9985" width="35.140625" style="64" customWidth="1"/>
    <col min="9986" max="9986" width="4" style="64" customWidth="1"/>
    <col min="9987" max="9987" width="4.7109375" style="64" customWidth="1"/>
    <col min="9988" max="9988" width="1" style="64" customWidth="1"/>
    <col min="9989" max="9989" width="12" style="64" customWidth="1"/>
    <col min="9990" max="9990" width="1.28515625" style="64" customWidth="1"/>
    <col min="9991" max="9991" width="12" style="64" customWidth="1"/>
    <col min="9992" max="9992" width="0.85546875" style="64" customWidth="1"/>
    <col min="9993" max="9993" width="12" style="64" customWidth="1"/>
    <col min="9994" max="9994" width="1.7109375" style="64" customWidth="1"/>
    <col min="9995" max="9995" width="12" style="64" customWidth="1"/>
    <col min="9996" max="9996" width="0.85546875" style="64" customWidth="1"/>
    <col min="9997" max="10240" width="10.5703125" style="64"/>
    <col min="10241" max="10241" width="35.140625" style="64" customWidth="1"/>
    <col min="10242" max="10242" width="4" style="64" customWidth="1"/>
    <col min="10243" max="10243" width="4.7109375" style="64" customWidth="1"/>
    <col min="10244" max="10244" width="1" style="64" customWidth="1"/>
    <col min="10245" max="10245" width="12" style="64" customWidth="1"/>
    <col min="10246" max="10246" width="1.28515625" style="64" customWidth="1"/>
    <col min="10247" max="10247" width="12" style="64" customWidth="1"/>
    <col min="10248" max="10248" width="0.85546875" style="64" customWidth="1"/>
    <col min="10249" max="10249" width="12" style="64" customWidth="1"/>
    <col min="10250" max="10250" width="1.7109375" style="64" customWidth="1"/>
    <col min="10251" max="10251" width="12" style="64" customWidth="1"/>
    <col min="10252" max="10252" width="0.85546875" style="64" customWidth="1"/>
    <col min="10253" max="10496" width="10.5703125" style="64"/>
    <col min="10497" max="10497" width="35.140625" style="64" customWidth="1"/>
    <col min="10498" max="10498" width="4" style="64" customWidth="1"/>
    <col min="10499" max="10499" width="4.7109375" style="64" customWidth="1"/>
    <col min="10500" max="10500" width="1" style="64" customWidth="1"/>
    <col min="10501" max="10501" width="12" style="64" customWidth="1"/>
    <col min="10502" max="10502" width="1.28515625" style="64" customWidth="1"/>
    <col min="10503" max="10503" width="12" style="64" customWidth="1"/>
    <col min="10504" max="10504" width="0.85546875" style="64" customWidth="1"/>
    <col min="10505" max="10505" width="12" style="64" customWidth="1"/>
    <col min="10506" max="10506" width="1.7109375" style="64" customWidth="1"/>
    <col min="10507" max="10507" width="12" style="64" customWidth="1"/>
    <col min="10508" max="10508" width="0.85546875" style="64" customWidth="1"/>
    <col min="10509" max="10752" width="10.5703125" style="64"/>
    <col min="10753" max="10753" width="35.140625" style="64" customWidth="1"/>
    <col min="10754" max="10754" width="4" style="64" customWidth="1"/>
    <col min="10755" max="10755" width="4.7109375" style="64" customWidth="1"/>
    <col min="10756" max="10756" width="1" style="64" customWidth="1"/>
    <col min="10757" max="10757" width="12" style="64" customWidth="1"/>
    <col min="10758" max="10758" width="1.28515625" style="64" customWidth="1"/>
    <col min="10759" max="10759" width="12" style="64" customWidth="1"/>
    <col min="10760" max="10760" width="0.85546875" style="64" customWidth="1"/>
    <col min="10761" max="10761" width="12" style="64" customWidth="1"/>
    <col min="10762" max="10762" width="1.7109375" style="64" customWidth="1"/>
    <col min="10763" max="10763" width="12" style="64" customWidth="1"/>
    <col min="10764" max="10764" width="0.85546875" style="64" customWidth="1"/>
    <col min="10765" max="11008" width="10.5703125" style="64"/>
    <col min="11009" max="11009" width="35.140625" style="64" customWidth="1"/>
    <col min="11010" max="11010" width="4" style="64" customWidth="1"/>
    <col min="11011" max="11011" width="4.7109375" style="64" customWidth="1"/>
    <col min="11012" max="11012" width="1" style="64" customWidth="1"/>
    <col min="11013" max="11013" width="12" style="64" customWidth="1"/>
    <col min="11014" max="11014" width="1.28515625" style="64" customWidth="1"/>
    <col min="11015" max="11015" width="12" style="64" customWidth="1"/>
    <col min="11016" max="11016" width="0.85546875" style="64" customWidth="1"/>
    <col min="11017" max="11017" width="12" style="64" customWidth="1"/>
    <col min="11018" max="11018" width="1.7109375" style="64" customWidth="1"/>
    <col min="11019" max="11019" width="12" style="64" customWidth="1"/>
    <col min="11020" max="11020" width="0.85546875" style="64" customWidth="1"/>
    <col min="11021" max="11264" width="10.5703125" style="64"/>
    <col min="11265" max="11265" width="35.140625" style="64" customWidth="1"/>
    <col min="11266" max="11266" width="4" style="64" customWidth="1"/>
    <col min="11267" max="11267" width="4.7109375" style="64" customWidth="1"/>
    <col min="11268" max="11268" width="1" style="64" customWidth="1"/>
    <col min="11269" max="11269" width="12" style="64" customWidth="1"/>
    <col min="11270" max="11270" width="1.28515625" style="64" customWidth="1"/>
    <col min="11271" max="11271" width="12" style="64" customWidth="1"/>
    <col min="11272" max="11272" width="0.85546875" style="64" customWidth="1"/>
    <col min="11273" max="11273" width="12" style="64" customWidth="1"/>
    <col min="11274" max="11274" width="1.7109375" style="64" customWidth="1"/>
    <col min="11275" max="11275" width="12" style="64" customWidth="1"/>
    <col min="11276" max="11276" width="0.85546875" style="64" customWidth="1"/>
    <col min="11277" max="11520" width="10.5703125" style="64"/>
    <col min="11521" max="11521" width="35.140625" style="64" customWidth="1"/>
    <col min="11522" max="11522" width="4" style="64" customWidth="1"/>
    <col min="11523" max="11523" width="4.7109375" style="64" customWidth="1"/>
    <col min="11524" max="11524" width="1" style="64" customWidth="1"/>
    <col min="11525" max="11525" width="12" style="64" customWidth="1"/>
    <col min="11526" max="11526" width="1.28515625" style="64" customWidth="1"/>
    <col min="11527" max="11527" width="12" style="64" customWidth="1"/>
    <col min="11528" max="11528" width="0.85546875" style="64" customWidth="1"/>
    <col min="11529" max="11529" width="12" style="64" customWidth="1"/>
    <col min="11530" max="11530" width="1.7109375" style="64" customWidth="1"/>
    <col min="11531" max="11531" width="12" style="64" customWidth="1"/>
    <col min="11532" max="11532" width="0.85546875" style="64" customWidth="1"/>
    <col min="11533" max="11776" width="10.5703125" style="64"/>
    <col min="11777" max="11777" width="35.140625" style="64" customWidth="1"/>
    <col min="11778" max="11778" width="4" style="64" customWidth="1"/>
    <col min="11779" max="11779" width="4.7109375" style="64" customWidth="1"/>
    <col min="11780" max="11780" width="1" style="64" customWidth="1"/>
    <col min="11781" max="11781" width="12" style="64" customWidth="1"/>
    <col min="11782" max="11782" width="1.28515625" style="64" customWidth="1"/>
    <col min="11783" max="11783" width="12" style="64" customWidth="1"/>
    <col min="11784" max="11784" width="0.85546875" style="64" customWidth="1"/>
    <col min="11785" max="11785" width="12" style="64" customWidth="1"/>
    <col min="11786" max="11786" width="1.7109375" style="64" customWidth="1"/>
    <col min="11787" max="11787" width="12" style="64" customWidth="1"/>
    <col min="11788" max="11788" width="0.85546875" style="64" customWidth="1"/>
    <col min="11789" max="12032" width="10.5703125" style="64"/>
    <col min="12033" max="12033" width="35.140625" style="64" customWidth="1"/>
    <col min="12034" max="12034" width="4" style="64" customWidth="1"/>
    <col min="12035" max="12035" width="4.7109375" style="64" customWidth="1"/>
    <col min="12036" max="12036" width="1" style="64" customWidth="1"/>
    <col min="12037" max="12037" width="12" style="64" customWidth="1"/>
    <col min="12038" max="12038" width="1.28515625" style="64" customWidth="1"/>
    <col min="12039" max="12039" width="12" style="64" customWidth="1"/>
    <col min="12040" max="12040" width="0.85546875" style="64" customWidth="1"/>
    <col min="12041" max="12041" width="12" style="64" customWidth="1"/>
    <col min="12042" max="12042" width="1.7109375" style="64" customWidth="1"/>
    <col min="12043" max="12043" width="12" style="64" customWidth="1"/>
    <col min="12044" max="12044" width="0.85546875" style="64" customWidth="1"/>
    <col min="12045" max="12288" width="10.5703125" style="64"/>
    <col min="12289" max="12289" width="35.140625" style="64" customWidth="1"/>
    <col min="12290" max="12290" width="4" style="64" customWidth="1"/>
    <col min="12291" max="12291" width="4.7109375" style="64" customWidth="1"/>
    <col min="12292" max="12292" width="1" style="64" customWidth="1"/>
    <col min="12293" max="12293" width="12" style="64" customWidth="1"/>
    <col min="12294" max="12294" width="1.28515625" style="64" customWidth="1"/>
    <col min="12295" max="12295" width="12" style="64" customWidth="1"/>
    <col min="12296" max="12296" width="0.85546875" style="64" customWidth="1"/>
    <col min="12297" max="12297" width="12" style="64" customWidth="1"/>
    <col min="12298" max="12298" width="1.7109375" style="64" customWidth="1"/>
    <col min="12299" max="12299" width="12" style="64" customWidth="1"/>
    <col min="12300" max="12300" width="0.85546875" style="64" customWidth="1"/>
    <col min="12301" max="12544" width="10.5703125" style="64"/>
    <col min="12545" max="12545" width="35.140625" style="64" customWidth="1"/>
    <col min="12546" max="12546" width="4" style="64" customWidth="1"/>
    <col min="12547" max="12547" width="4.7109375" style="64" customWidth="1"/>
    <col min="12548" max="12548" width="1" style="64" customWidth="1"/>
    <col min="12549" max="12549" width="12" style="64" customWidth="1"/>
    <col min="12550" max="12550" width="1.28515625" style="64" customWidth="1"/>
    <col min="12551" max="12551" width="12" style="64" customWidth="1"/>
    <col min="12552" max="12552" width="0.85546875" style="64" customWidth="1"/>
    <col min="12553" max="12553" width="12" style="64" customWidth="1"/>
    <col min="12554" max="12554" width="1.7109375" style="64" customWidth="1"/>
    <col min="12555" max="12555" width="12" style="64" customWidth="1"/>
    <col min="12556" max="12556" width="0.85546875" style="64" customWidth="1"/>
    <col min="12557" max="12800" width="10.5703125" style="64"/>
    <col min="12801" max="12801" width="35.140625" style="64" customWidth="1"/>
    <col min="12802" max="12802" width="4" style="64" customWidth="1"/>
    <col min="12803" max="12803" width="4.7109375" style="64" customWidth="1"/>
    <col min="12804" max="12804" width="1" style="64" customWidth="1"/>
    <col min="12805" max="12805" width="12" style="64" customWidth="1"/>
    <col min="12806" max="12806" width="1.28515625" style="64" customWidth="1"/>
    <col min="12807" max="12807" width="12" style="64" customWidth="1"/>
    <col min="12808" max="12808" width="0.85546875" style="64" customWidth="1"/>
    <col min="12809" max="12809" width="12" style="64" customWidth="1"/>
    <col min="12810" max="12810" width="1.7109375" style="64" customWidth="1"/>
    <col min="12811" max="12811" width="12" style="64" customWidth="1"/>
    <col min="12812" max="12812" width="0.85546875" style="64" customWidth="1"/>
    <col min="12813" max="13056" width="10.5703125" style="64"/>
    <col min="13057" max="13057" width="35.140625" style="64" customWidth="1"/>
    <col min="13058" max="13058" width="4" style="64" customWidth="1"/>
    <col min="13059" max="13059" width="4.7109375" style="64" customWidth="1"/>
    <col min="13060" max="13060" width="1" style="64" customWidth="1"/>
    <col min="13061" max="13061" width="12" style="64" customWidth="1"/>
    <col min="13062" max="13062" width="1.28515625" style="64" customWidth="1"/>
    <col min="13063" max="13063" width="12" style="64" customWidth="1"/>
    <col min="13064" max="13064" width="0.85546875" style="64" customWidth="1"/>
    <col min="13065" max="13065" width="12" style="64" customWidth="1"/>
    <col min="13066" max="13066" width="1.7109375" style="64" customWidth="1"/>
    <col min="13067" max="13067" width="12" style="64" customWidth="1"/>
    <col min="13068" max="13068" width="0.85546875" style="64" customWidth="1"/>
    <col min="13069" max="13312" width="10.5703125" style="64"/>
    <col min="13313" max="13313" width="35.140625" style="64" customWidth="1"/>
    <col min="13314" max="13314" width="4" style="64" customWidth="1"/>
    <col min="13315" max="13315" width="4.7109375" style="64" customWidth="1"/>
    <col min="13316" max="13316" width="1" style="64" customWidth="1"/>
    <col min="13317" max="13317" width="12" style="64" customWidth="1"/>
    <col min="13318" max="13318" width="1.28515625" style="64" customWidth="1"/>
    <col min="13319" max="13319" width="12" style="64" customWidth="1"/>
    <col min="13320" max="13320" width="0.85546875" style="64" customWidth="1"/>
    <col min="13321" max="13321" width="12" style="64" customWidth="1"/>
    <col min="13322" max="13322" width="1.7109375" style="64" customWidth="1"/>
    <col min="13323" max="13323" width="12" style="64" customWidth="1"/>
    <col min="13324" max="13324" width="0.85546875" style="64" customWidth="1"/>
    <col min="13325" max="13568" width="10.5703125" style="64"/>
    <col min="13569" max="13569" width="35.140625" style="64" customWidth="1"/>
    <col min="13570" max="13570" width="4" style="64" customWidth="1"/>
    <col min="13571" max="13571" width="4.7109375" style="64" customWidth="1"/>
    <col min="13572" max="13572" width="1" style="64" customWidth="1"/>
    <col min="13573" max="13573" width="12" style="64" customWidth="1"/>
    <col min="13574" max="13574" width="1.28515625" style="64" customWidth="1"/>
    <col min="13575" max="13575" width="12" style="64" customWidth="1"/>
    <col min="13576" max="13576" width="0.85546875" style="64" customWidth="1"/>
    <col min="13577" max="13577" width="12" style="64" customWidth="1"/>
    <col min="13578" max="13578" width="1.7109375" style="64" customWidth="1"/>
    <col min="13579" max="13579" width="12" style="64" customWidth="1"/>
    <col min="13580" max="13580" width="0.85546875" style="64" customWidth="1"/>
    <col min="13581" max="13824" width="10.5703125" style="64"/>
    <col min="13825" max="13825" width="35.140625" style="64" customWidth="1"/>
    <col min="13826" max="13826" width="4" style="64" customWidth="1"/>
    <col min="13827" max="13827" width="4.7109375" style="64" customWidth="1"/>
    <col min="13828" max="13828" width="1" style="64" customWidth="1"/>
    <col min="13829" max="13829" width="12" style="64" customWidth="1"/>
    <col min="13830" max="13830" width="1.28515625" style="64" customWidth="1"/>
    <col min="13831" max="13831" width="12" style="64" customWidth="1"/>
    <col min="13832" max="13832" width="0.85546875" style="64" customWidth="1"/>
    <col min="13833" max="13833" width="12" style="64" customWidth="1"/>
    <col min="13834" max="13834" width="1.7109375" style="64" customWidth="1"/>
    <col min="13835" max="13835" width="12" style="64" customWidth="1"/>
    <col min="13836" max="13836" width="0.85546875" style="64" customWidth="1"/>
    <col min="13837" max="14080" width="10.5703125" style="64"/>
    <col min="14081" max="14081" width="35.140625" style="64" customWidth="1"/>
    <col min="14082" max="14082" width="4" style="64" customWidth="1"/>
    <col min="14083" max="14083" width="4.7109375" style="64" customWidth="1"/>
    <col min="14084" max="14084" width="1" style="64" customWidth="1"/>
    <col min="14085" max="14085" width="12" style="64" customWidth="1"/>
    <col min="14086" max="14086" width="1.28515625" style="64" customWidth="1"/>
    <col min="14087" max="14087" width="12" style="64" customWidth="1"/>
    <col min="14088" max="14088" width="0.85546875" style="64" customWidth="1"/>
    <col min="14089" max="14089" width="12" style="64" customWidth="1"/>
    <col min="14090" max="14090" width="1.7109375" style="64" customWidth="1"/>
    <col min="14091" max="14091" width="12" style="64" customWidth="1"/>
    <col min="14092" max="14092" width="0.85546875" style="64" customWidth="1"/>
    <col min="14093" max="14336" width="10.5703125" style="64"/>
    <col min="14337" max="14337" width="35.140625" style="64" customWidth="1"/>
    <col min="14338" max="14338" width="4" style="64" customWidth="1"/>
    <col min="14339" max="14339" width="4.7109375" style="64" customWidth="1"/>
    <col min="14340" max="14340" width="1" style="64" customWidth="1"/>
    <col min="14341" max="14341" width="12" style="64" customWidth="1"/>
    <col min="14342" max="14342" width="1.28515625" style="64" customWidth="1"/>
    <col min="14343" max="14343" width="12" style="64" customWidth="1"/>
    <col min="14344" max="14344" width="0.85546875" style="64" customWidth="1"/>
    <col min="14345" max="14345" width="12" style="64" customWidth="1"/>
    <col min="14346" max="14346" width="1.7109375" style="64" customWidth="1"/>
    <col min="14347" max="14347" width="12" style="64" customWidth="1"/>
    <col min="14348" max="14348" width="0.85546875" style="64" customWidth="1"/>
    <col min="14349" max="14592" width="10.5703125" style="64"/>
    <col min="14593" max="14593" width="35.140625" style="64" customWidth="1"/>
    <col min="14594" max="14594" width="4" style="64" customWidth="1"/>
    <col min="14595" max="14595" width="4.7109375" style="64" customWidth="1"/>
    <col min="14596" max="14596" width="1" style="64" customWidth="1"/>
    <col min="14597" max="14597" width="12" style="64" customWidth="1"/>
    <col min="14598" max="14598" width="1.28515625" style="64" customWidth="1"/>
    <col min="14599" max="14599" width="12" style="64" customWidth="1"/>
    <col min="14600" max="14600" width="0.85546875" style="64" customWidth="1"/>
    <col min="14601" max="14601" width="12" style="64" customWidth="1"/>
    <col min="14602" max="14602" width="1.7109375" style="64" customWidth="1"/>
    <col min="14603" max="14603" width="12" style="64" customWidth="1"/>
    <col min="14604" max="14604" width="0.85546875" style="64" customWidth="1"/>
    <col min="14605" max="14848" width="10.5703125" style="64"/>
    <col min="14849" max="14849" width="35.140625" style="64" customWidth="1"/>
    <col min="14850" max="14850" width="4" style="64" customWidth="1"/>
    <col min="14851" max="14851" width="4.7109375" style="64" customWidth="1"/>
    <col min="14852" max="14852" width="1" style="64" customWidth="1"/>
    <col min="14853" max="14853" width="12" style="64" customWidth="1"/>
    <col min="14854" max="14854" width="1.28515625" style="64" customWidth="1"/>
    <col min="14855" max="14855" width="12" style="64" customWidth="1"/>
    <col min="14856" max="14856" width="0.85546875" style="64" customWidth="1"/>
    <col min="14857" max="14857" width="12" style="64" customWidth="1"/>
    <col min="14858" max="14858" width="1.7109375" style="64" customWidth="1"/>
    <col min="14859" max="14859" width="12" style="64" customWidth="1"/>
    <col min="14860" max="14860" width="0.85546875" style="64" customWidth="1"/>
    <col min="14861" max="15104" width="10.5703125" style="64"/>
    <col min="15105" max="15105" width="35.140625" style="64" customWidth="1"/>
    <col min="15106" max="15106" width="4" style="64" customWidth="1"/>
    <col min="15107" max="15107" width="4.7109375" style="64" customWidth="1"/>
    <col min="15108" max="15108" width="1" style="64" customWidth="1"/>
    <col min="15109" max="15109" width="12" style="64" customWidth="1"/>
    <col min="15110" max="15110" width="1.28515625" style="64" customWidth="1"/>
    <col min="15111" max="15111" width="12" style="64" customWidth="1"/>
    <col min="15112" max="15112" width="0.85546875" style="64" customWidth="1"/>
    <col min="15113" max="15113" width="12" style="64" customWidth="1"/>
    <col min="15114" max="15114" width="1.7109375" style="64" customWidth="1"/>
    <col min="15115" max="15115" width="12" style="64" customWidth="1"/>
    <col min="15116" max="15116" width="0.85546875" style="64" customWidth="1"/>
    <col min="15117" max="15360" width="10.5703125" style="64"/>
    <col min="15361" max="15361" width="35.140625" style="64" customWidth="1"/>
    <col min="15362" max="15362" width="4" style="64" customWidth="1"/>
    <col min="15363" max="15363" width="4.7109375" style="64" customWidth="1"/>
    <col min="15364" max="15364" width="1" style="64" customWidth="1"/>
    <col min="15365" max="15365" width="12" style="64" customWidth="1"/>
    <col min="15366" max="15366" width="1.28515625" style="64" customWidth="1"/>
    <col min="15367" max="15367" width="12" style="64" customWidth="1"/>
    <col min="15368" max="15368" width="0.85546875" style="64" customWidth="1"/>
    <col min="15369" max="15369" width="12" style="64" customWidth="1"/>
    <col min="15370" max="15370" width="1.7109375" style="64" customWidth="1"/>
    <col min="15371" max="15371" width="12" style="64" customWidth="1"/>
    <col min="15372" max="15372" width="0.85546875" style="64" customWidth="1"/>
    <col min="15373" max="15616" width="10.5703125" style="64"/>
    <col min="15617" max="15617" width="35.140625" style="64" customWidth="1"/>
    <col min="15618" max="15618" width="4" style="64" customWidth="1"/>
    <col min="15619" max="15619" width="4.7109375" style="64" customWidth="1"/>
    <col min="15620" max="15620" width="1" style="64" customWidth="1"/>
    <col min="15621" max="15621" width="12" style="64" customWidth="1"/>
    <col min="15622" max="15622" width="1.28515625" style="64" customWidth="1"/>
    <col min="15623" max="15623" width="12" style="64" customWidth="1"/>
    <col min="15624" max="15624" width="0.85546875" style="64" customWidth="1"/>
    <col min="15625" max="15625" width="12" style="64" customWidth="1"/>
    <col min="15626" max="15626" width="1.7109375" style="64" customWidth="1"/>
    <col min="15627" max="15627" width="12" style="64" customWidth="1"/>
    <col min="15628" max="15628" width="0.85546875" style="64" customWidth="1"/>
    <col min="15629" max="15872" width="10.5703125" style="64"/>
    <col min="15873" max="15873" width="35.140625" style="64" customWidth="1"/>
    <col min="15874" max="15874" width="4" style="64" customWidth="1"/>
    <col min="15875" max="15875" width="4.7109375" style="64" customWidth="1"/>
    <col min="15876" max="15876" width="1" style="64" customWidth="1"/>
    <col min="15877" max="15877" width="12" style="64" customWidth="1"/>
    <col min="15878" max="15878" width="1.28515625" style="64" customWidth="1"/>
    <col min="15879" max="15879" width="12" style="64" customWidth="1"/>
    <col min="15880" max="15880" width="0.85546875" style="64" customWidth="1"/>
    <col min="15881" max="15881" width="12" style="64" customWidth="1"/>
    <col min="15882" max="15882" width="1.7109375" style="64" customWidth="1"/>
    <col min="15883" max="15883" width="12" style="64" customWidth="1"/>
    <col min="15884" max="15884" width="0.85546875" style="64" customWidth="1"/>
    <col min="15885" max="16128" width="10.5703125" style="64"/>
    <col min="16129" max="16129" width="35.140625" style="64" customWidth="1"/>
    <col min="16130" max="16130" width="4" style="64" customWidth="1"/>
    <col min="16131" max="16131" width="4.7109375" style="64" customWidth="1"/>
    <col min="16132" max="16132" width="1" style="64" customWidth="1"/>
    <col min="16133" max="16133" width="12" style="64" customWidth="1"/>
    <col min="16134" max="16134" width="1.28515625" style="64" customWidth="1"/>
    <col min="16135" max="16135" width="12" style="64" customWidth="1"/>
    <col min="16136" max="16136" width="0.85546875" style="64" customWidth="1"/>
    <col min="16137" max="16137" width="12" style="64" customWidth="1"/>
    <col min="16138" max="16138" width="1.7109375" style="64" customWidth="1"/>
    <col min="16139" max="16139" width="12" style="64" customWidth="1"/>
    <col min="16140" max="16140" width="0.85546875" style="64" customWidth="1"/>
    <col min="16141" max="16384" width="10.5703125" style="64"/>
  </cols>
  <sheetData>
    <row r="1" spans="1:13" s="57" customFormat="1" ht="21" customHeight="1">
      <c r="A1" s="57" t="s">
        <v>90</v>
      </c>
      <c r="I1" s="58"/>
      <c r="K1" s="59"/>
    </row>
    <row r="2" spans="1:13" s="57" customFormat="1" ht="21" customHeight="1">
      <c r="A2" s="57" t="s">
        <v>93</v>
      </c>
      <c r="I2" s="58"/>
      <c r="K2" s="58"/>
    </row>
    <row r="3" spans="1:13" s="57" customFormat="1" ht="21" customHeight="1">
      <c r="A3" s="57" t="s">
        <v>231</v>
      </c>
      <c r="I3" s="58"/>
      <c r="K3" s="58"/>
    </row>
    <row r="4" spans="1:13" s="63" customFormat="1" ht="21" customHeight="1">
      <c r="A4" s="60"/>
      <c r="B4" s="60"/>
      <c r="C4" s="60"/>
      <c r="D4" s="60"/>
      <c r="E4" s="60"/>
      <c r="F4" s="60"/>
      <c r="G4" s="60"/>
      <c r="H4" s="60"/>
      <c r="I4" s="61"/>
      <c r="J4" s="60"/>
      <c r="K4" s="62" t="s">
        <v>162</v>
      </c>
    </row>
    <row r="5" spans="1:13" s="63" customFormat="1" ht="18" customHeight="1">
      <c r="A5" s="60"/>
      <c r="B5" s="60"/>
      <c r="C5" s="60"/>
      <c r="D5" s="60"/>
      <c r="E5" s="132" t="s">
        <v>0</v>
      </c>
      <c r="F5" s="132"/>
      <c r="G5" s="132"/>
      <c r="H5" s="64"/>
      <c r="I5" s="132" t="s">
        <v>10</v>
      </c>
      <c r="J5" s="132"/>
      <c r="K5" s="132"/>
      <c r="L5" s="64"/>
      <c r="M5" s="62"/>
    </row>
    <row r="6" spans="1:13" ht="21" customHeight="1">
      <c r="C6" s="123" t="s">
        <v>11</v>
      </c>
      <c r="D6" s="65"/>
      <c r="E6" s="66" t="s">
        <v>230</v>
      </c>
      <c r="F6" s="67"/>
      <c r="G6" s="66" t="s">
        <v>213</v>
      </c>
      <c r="H6" s="67"/>
      <c r="I6" s="66" t="s">
        <v>230</v>
      </c>
      <c r="J6" s="67"/>
      <c r="K6" s="66" t="s">
        <v>213</v>
      </c>
    </row>
    <row r="7" spans="1:13" ht="21" customHeight="1">
      <c r="A7" s="57" t="s">
        <v>85</v>
      </c>
      <c r="C7" s="124"/>
      <c r="D7" s="65"/>
      <c r="E7" s="68"/>
      <c r="F7" s="67"/>
      <c r="G7" s="68"/>
      <c r="H7" s="67"/>
      <c r="I7" s="68"/>
      <c r="J7" s="67"/>
      <c r="K7" s="68"/>
    </row>
    <row r="8" spans="1:13" ht="21" customHeight="1">
      <c r="A8" s="57" t="s">
        <v>24</v>
      </c>
      <c r="C8" s="65"/>
      <c r="D8" s="65"/>
      <c r="E8" s="65"/>
      <c r="F8" s="65"/>
      <c r="G8" s="65"/>
      <c r="H8" s="65"/>
      <c r="I8" s="69"/>
      <c r="J8" s="65"/>
      <c r="K8" s="69"/>
    </row>
    <row r="9" spans="1:13" ht="21" customHeight="1">
      <c r="A9" s="64" t="s">
        <v>94</v>
      </c>
      <c r="C9" s="70">
        <v>30</v>
      </c>
      <c r="D9" s="71"/>
      <c r="E9" s="72">
        <v>607036385</v>
      </c>
      <c r="F9" s="73"/>
      <c r="G9" s="72">
        <v>899929019</v>
      </c>
      <c r="H9" s="73"/>
      <c r="I9" s="72">
        <v>0</v>
      </c>
      <c r="J9" s="73"/>
      <c r="K9" s="72">
        <v>0</v>
      </c>
    </row>
    <row r="10" spans="1:13" ht="21" customHeight="1">
      <c r="A10" s="64" t="s">
        <v>108</v>
      </c>
      <c r="C10" s="70">
        <v>31</v>
      </c>
      <c r="D10" s="71"/>
      <c r="E10" s="72">
        <v>1158199897</v>
      </c>
      <c r="F10" s="73"/>
      <c r="G10" s="72">
        <v>1217550122</v>
      </c>
      <c r="H10" s="73"/>
      <c r="I10" s="72">
        <v>14060843</v>
      </c>
      <c r="J10" s="73"/>
      <c r="K10" s="72">
        <v>12476719</v>
      </c>
    </row>
    <row r="11" spans="1:13" ht="21" customHeight="1">
      <c r="A11" s="64" t="s">
        <v>147</v>
      </c>
      <c r="C11" s="70">
        <v>32</v>
      </c>
      <c r="D11" s="71"/>
      <c r="E11" s="72">
        <v>407513105</v>
      </c>
      <c r="F11" s="73"/>
      <c r="G11" s="72">
        <v>378773951</v>
      </c>
      <c r="H11" s="73"/>
      <c r="I11" s="72">
        <v>39443831</v>
      </c>
      <c r="J11" s="73"/>
      <c r="K11" s="72">
        <v>33583580</v>
      </c>
    </row>
    <row r="12" spans="1:13" ht="21" customHeight="1">
      <c r="A12" s="64" t="s">
        <v>215</v>
      </c>
      <c r="C12" s="70">
        <v>33</v>
      </c>
      <c r="D12" s="71"/>
      <c r="E12" s="72">
        <v>167003480</v>
      </c>
      <c r="F12" s="73"/>
      <c r="G12" s="72">
        <v>8276866</v>
      </c>
      <c r="H12" s="73"/>
      <c r="I12" s="72">
        <v>-4355162</v>
      </c>
      <c r="J12" s="73"/>
      <c r="K12" s="72">
        <v>-125545967</v>
      </c>
    </row>
    <row r="13" spans="1:13" ht="21" customHeight="1">
      <c r="A13" s="64" t="s">
        <v>204</v>
      </c>
      <c r="C13" s="70">
        <v>39</v>
      </c>
      <c r="D13" s="71"/>
      <c r="E13" s="72">
        <v>0</v>
      </c>
      <c r="F13" s="73"/>
      <c r="G13" s="72">
        <v>0</v>
      </c>
      <c r="H13" s="73"/>
      <c r="I13" s="72">
        <v>265289712</v>
      </c>
      <c r="J13" s="73"/>
      <c r="K13" s="72">
        <v>255393353</v>
      </c>
    </row>
    <row r="14" spans="1:13" ht="21" customHeight="1">
      <c r="A14" s="64" t="s">
        <v>25</v>
      </c>
      <c r="C14" s="70"/>
      <c r="D14" s="71"/>
      <c r="E14" s="72">
        <v>5823156</v>
      </c>
      <c r="F14" s="73"/>
      <c r="G14" s="72">
        <v>22284686</v>
      </c>
      <c r="H14" s="73"/>
      <c r="I14" s="72">
        <v>26046056</v>
      </c>
      <c r="J14" s="73"/>
      <c r="K14" s="72">
        <v>30201500</v>
      </c>
    </row>
    <row r="15" spans="1:13" ht="21" customHeight="1">
      <c r="A15" s="57" t="s">
        <v>26</v>
      </c>
      <c r="C15" s="71"/>
      <c r="D15" s="71"/>
      <c r="E15" s="74">
        <f>SUM(E9:E14)</f>
        <v>2345576023</v>
      </c>
      <c r="F15" s="73"/>
      <c r="G15" s="74">
        <f>SUM(G9:G14)</f>
        <v>2526814644</v>
      </c>
      <c r="H15" s="73"/>
      <c r="I15" s="74">
        <f>SUM(I9:I14)</f>
        <v>340485280</v>
      </c>
      <c r="J15" s="73"/>
      <c r="K15" s="74">
        <f>SUM(K9:K14)</f>
        <v>206109185</v>
      </c>
    </row>
    <row r="16" spans="1:13" ht="21" customHeight="1">
      <c r="A16" s="57" t="s">
        <v>27</v>
      </c>
      <c r="C16" s="71"/>
      <c r="D16" s="71"/>
      <c r="E16" s="73"/>
      <c r="F16" s="73"/>
      <c r="G16" s="73"/>
      <c r="H16" s="73"/>
      <c r="I16" s="73"/>
      <c r="J16" s="73"/>
      <c r="K16" s="73"/>
    </row>
    <row r="17" spans="1:11" ht="21" customHeight="1">
      <c r="A17" s="64" t="s">
        <v>142</v>
      </c>
      <c r="C17" s="71"/>
      <c r="D17" s="71"/>
      <c r="E17" s="73">
        <v>1037864794</v>
      </c>
      <c r="F17" s="73"/>
      <c r="G17" s="73">
        <v>1124515011</v>
      </c>
      <c r="H17" s="73"/>
      <c r="I17" s="72">
        <v>235374370</v>
      </c>
      <c r="J17" s="73"/>
      <c r="K17" s="72">
        <v>249912377</v>
      </c>
    </row>
    <row r="18" spans="1:11" ht="21" customHeight="1">
      <c r="A18" s="64" t="s">
        <v>109</v>
      </c>
      <c r="C18" s="71"/>
      <c r="D18" s="71"/>
      <c r="E18" s="73">
        <v>92919345</v>
      </c>
      <c r="F18" s="73"/>
      <c r="G18" s="73">
        <v>91788018</v>
      </c>
      <c r="H18" s="73"/>
      <c r="I18" s="72">
        <v>22393690</v>
      </c>
      <c r="J18" s="73"/>
      <c r="K18" s="72">
        <v>26919124</v>
      </c>
    </row>
    <row r="19" spans="1:11" ht="21" customHeight="1">
      <c r="A19" s="64" t="s">
        <v>110</v>
      </c>
      <c r="C19" s="70"/>
      <c r="D19" s="71"/>
      <c r="E19" s="73">
        <v>252170090</v>
      </c>
      <c r="F19" s="73"/>
      <c r="G19" s="73">
        <v>286873665</v>
      </c>
      <c r="H19" s="73"/>
      <c r="I19" s="72">
        <v>2992949</v>
      </c>
      <c r="J19" s="73"/>
      <c r="K19" s="72">
        <v>2482526</v>
      </c>
    </row>
    <row r="20" spans="1:11" ht="21" customHeight="1">
      <c r="A20" s="64" t="s">
        <v>111</v>
      </c>
      <c r="C20" s="70">
        <v>34</v>
      </c>
      <c r="D20" s="71"/>
      <c r="E20" s="73">
        <v>296557355</v>
      </c>
      <c r="F20" s="73"/>
      <c r="G20" s="73">
        <v>293886900</v>
      </c>
      <c r="H20" s="73"/>
      <c r="I20" s="72">
        <v>46473497</v>
      </c>
      <c r="J20" s="73"/>
      <c r="K20" s="72">
        <v>34277636</v>
      </c>
    </row>
    <row r="21" spans="1:11" ht="21" customHeight="1">
      <c r="A21" s="64" t="s">
        <v>107</v>
      </c>
      <c r="C21" s="70">
        <v>35</v>
      </c>
      <c r="D21" s="71"/>
      <c r="E21" s="73">
        <v>157431407</v>
      </c>
      <c r="F21" s="73"/>
      <c r="G21" s="73">
        <v>128818705</v>
      </c>
      <c r="H21" s="73"/>
      <c r="I21" s="73">
        <v>82877673</v>
      </c>
      <c r="J21" s="73"/>
      <c r="K21" s="73">
        <v>61324912</v>
      </c>
    </row>
    <row r="22" spans="1:11" ht="21" customHeight="1">
      <c r="A22" s="57" t="s">
        <v>28</v>
      </c>
      <c r="C22" s="71"/>
      <c r="D22" s="71"/>
      <c r="E22" s="107">
        <f>SUM(E17:E21)</f>
        <v>1836942991</v>
      </c>
      <c r="F22" s="73"/>
      <c r="G22" s="107">
        <f>SUM(G17:G21)</f>
        <v>1925882299</v>
      </c>
      <c r="H22" s="73"/>
      <c r="I22" s="107">
        <f>SUM(I17:I21)</f>
        <v>390112179</v>
      </c>
      <c r="J22" s="73"/>
      <c r="K22" s="107">
        <f>SUM(K17:K21)</f>
        <v>374916575</v>
      </c>
    </row>
    <row r="23" spans="1:11" ht="21" customHeight="1">
      <c r="A23" s="57" t="s">
        <v>216</v>
      </c>
      <c r="C23" s="71"/>
      <c r="D23" s="71"/>
      <c r="E23" s="73">
        <f>SUM(E15-E22)</f>
        <v>508633032</v>
      </c>
      <c r="F23" s="73"/>
      <c r="G23" s="73">
        <f>SUM(G15-G22)</f>
        <v>600932345</v>
      </c>
      <c r="H23" s="73"/>
      <c r="I23" s="73">
        <f>SUM(I15-I22)</f>
        <v>-49626899</v>
      </c>
      <c r="J23" s="73"/>
      <c r="K23" s="73">
        <f>SUM(K15-K22)</f>
        <v>-168807390</v>
      </c>
    </row>
    <row r="24" spans="1:11" ht="21" customHeight="1">
      <c r="A24" s="64" t="s">
        <v>195</v>
      </c>
      <c r="C24" s="70">
        <v>13.2</v>
      </c>
      <c r="D24" s="71"/>
      <c r="E24" s="73">
        <v>-346416</v>
      </c>
      <c r="F24" s="73"/>
      <c r="G24" s="73">
        <v>-313477</v>
      </c>
      <c r="H24" s="73"/>
      <c r="I24" s="73">
        <v>-346416</v>
      </c>
      <c r="J24" s="73"/>
      <c r="K24" s="73">
        <v>-313477</v>
      </c>
    </row>
    <row r="25" spans="1:11" ht="21" customHeight="1">
      <c r="A25" s="64" t="s">
        <v>114</v>
      </c>
      <c r="C25" s="70">
        <v>14.2</v>
      </c>
      <c r="D25" s="71"/>
      <c r="E25" s="75">
        <v>0</v>
      </c>
      <c r="F25" s="73"/>
      <c r="G25" s="75">
        <v>0</v>
      </c>
      <c r="H25" s="73"/>
      <c r="I25" s="75">
        <v>448241917</v>
      </c>
      <c r="J25" s="73"/>
      <c r="K25" s="75">
        <v>615783640</v>
      </c>
    </row>
    <row r="26" spans="1:11" ht="21" customHeight="1">
      <c r="A26" s="57" t="s">
        <v>116</v>
      </c>
      <c r="D26" s="71"/>
      <c r="E26" s="73">
        <f>SUM(E23:E25)</f>
        <v>508286616</v>
      </c>
      <c r="F26" s="73"/>
      <c r="G26" s="73">
        <f>SUM(G23:G25)</f>
        <v>600618868</v>
      </c>
      <c r="H26" s="73"/>
      <c r="I26" s="73">
        <f>SUM(I23:I25)</f>
        <v>398268602</v>
      </c>
      <c r="J26" s="73"/>
      <c r="K26" s="73">
        <f>SUM(K23:K25)</f>
        <v>446662773</v>
      </c>
    </row>
    <row r="27" spans="1:11" ht="21" customHeight="1">
      <c r="A27" s="64" t="s">
        <v>217</v>
      </c>
      <c r="C27" s="70">
        <v>20.2</v>
      </c>
      <c r="D27" s="71"/>
      <c r="E27" s="73">
        <v>-100343700</v>
      </c>
      <c r="F27" s="73"/>
      <c r="G27" s="73">
        <v>-121344223</v>
      </c>
      <c r="H27" s="73"/>
      <c r="I27" s="72">
        <v>9674314</v>
      </c>
      <c r="J27" s="73"/>
      <c r="K27" s="72">
        <v>32611872</v>
      </c>
    </row>
    <row r="28" spans="1:11" ht="21" customHeight="1">
      <c r="A28" s="76" t="s">
        <v>171</v>
      </c>
      <c r="C28" s="77"/>
      <c r="D28" s="77"/>
      <c r="E28" s="107">
        <f>SUM(E26:E27)</f>
        <v>407942916</v>
      </c>
      <c r="F28" s="73"/>
      <c r="G28" s="107">
        <f>SUM(G26:G27)</f>
        <v>479274645</v>
      </c>
      <c r="H28" s="73"/>
      <c r="I28" s="107">
        <f>SUM(I26:I27)</f>
        <v>407942916</v>
      </c>
      <c r="J28" s="73"/>
      <c r="K28" s="107">
        <f>SUM(K26:K27)</f>
        <v>479274645</v>
      </c>
    </row>
    <row r="29" spans="1:11" ht="21" customHeight="1">
      <c r="A29" s="76"/>
      <c r="C29" s="77"/>
      <c r="D29" s="77"/>
      <c r="E29" s="73"/>
      <c r="F29" s="73"/>
      <c r="G29" s="73"/>
      <c r="H29" s="73"/>
      <c r="I29" s="73"/>
      <c r="J29" s="73"/>
      <c r="K29" s="73"/>
    </row>
    <row r="30" spans="1:11" ht="21" customHeight="1">
      <c r="A30" s="64" t="s">
        <v>9</v>
      </c>
      <c r="C30" s="77"/>
      <c r="D30" s="77"/>
      <c r="E30" s="77"/>
      <c r="F30" s="77"/>
      <c r="G30" s="77"/>
      <c r="H30" s="77"/>
      <c r="J30" s="77"/>
    </row>
    <row r="31" spans="1:11" s="57" customFormat="1" ht="21" customHeight="1">
      <c r="A31" s="57" t="s">
        <v>90</v>
      </c>
      <c r="I31" s="58"/>
      <c r="K31" s="59"/>
    </row>
    <row r="32" spans="1:11" s="57" customFormat="1" ht="21" customHeight="1">
      <c r="A32" s="57" t="s">
        <v>95</v>
      </c>
      <c r="I32" s="58"/>
      <c r="K32" s="58"/>
    </row>
    <row r="33" spans="1:13" s="57" customFormat="1" ht="21" customHeight="1">
      <c r="A33" s="57" t="s">
        <v>231</v>
      </c>
      <c r="I33" s="58"/>
      <c r="K33" s="58"/>
    </row>
    <row r="34" spans="1:13" s="63" customFormat="1" ht="21" customHeight="1">
      <c r="A34" s="60"/>
      <c r="B34" s="60"/>
      <c r="C34" s="60"/>
      <c r="D34" s="60"/>
      <c r="E34" s="60"/>
      <c r="F34" s="60"/>
      <c r="G34" s="60"/>
      <c r="H34" s="60"/>
      <c r="I34" s="61"/>
      <c r="J34" s="60"/>
      <c r="K34" s="62" t="s">
        <v>162</v>
      </c>
    </row>
    <row r="35" spans="1:13" s="63" customFormat="1" ht="18" customHeight="1">
      <c r="A35" s="60"/>
      <c r="B35" s="60"/>
      <c r="C35" s="60"/>
      <c r="D35" s="60"/>
      <c r="E35" s="132" t="s">
        <v>0</v>
      </c>
      <c r="F35" s="132"/>
      <c r="G35" s="132"/>
      <c r="H35" s="64"/>
      <c r="I35" s="132" t="s">
        <v>10</v>
      </c>
      <c r="J35" s="132"/>
      <c r="K35" s="132"/>
      <c r="L35" s="64"/>
      <c r="M35" s="62"/>
    </row>
    <row r="36" spans="1:13" ht="21" customHeight="1">
      <c r="C36" s="123" t="s">
        <v>11</v>
      </c>
      <c r="D36" s="65"/>
      <c r="E36" s="66" t="s">
        <v>230</v>
      </c>
      <c r="F36" s="67"/>
      <c r="G36" s="66" t="s">
        <v>213</v>
      </c>
      <c r="H36" s="67"/>
      <c r="I36" s="66" t="s">
        <v>230</v>
      </c>
      <c r="J36" s="67"/>
      <c r="K36" s="66" t="s">
        <v>213</v>
      </c>
    </row>
    <row r="37" spans="1:13" ht="21" customHeight="1">
      <c r="A37" s="79" t="s">
        <v>29</v>
      </c>
      <c r="C37" s="77"/>
      <c r="D37" s="65"/>
      <c r="E37" s="80"/>
      <c r="F37" s="67"/>
      <c r="G37" s="80"/>
      <c r="H37" s="67"/>
      <c r="I37" s="80"/>
      <c r="J37" s="67"/>
      <c r="K37" s="80"/>
    </row>
    <row r="38" spans="1:13" ht="21" customHeight="1">
      <c r="A38" s="81" t="s">
        <v>81</v>
      </c>
      <c r="C38" s="77"/>
      <c r="D38" s="65"/>
      <c r="E38" s="80"/>
      <c r="F38" s="67"/>
      <c r="G38" s="80"/>
      <c r="H38" s="67"/>
      <c r="I38" s="80"/>
      <c r="J38" s="67"/>
      <c r="K38" s="80"/>
    </row>
    <row r="39" spans="1:13" ht="21" customHeight="1">
      <c r="A39" s="81" t="s">
        <v>82</v>
      </c>
      <c r="C39" s="77"/>
      <c r="D39" s="65"/>
      <c r="E39" s="80"/>
      <c r="F39" s="67"/>
      <c r="G39" s="80"/>
      <c r="H39" s="67"/>
      <c r="I39" s="80"/>
      <c r="J39" s="67"/>
      <c r="K39" s="80"/>
    </row>
    <row r="40" spans="1:13" ht="21" customHeight="1">
      <c r="A40" s="106" t="s">
        <v>218</v>
      </c>
      <c r="C40" s="82"/>
      <c r="D40" s="82">
        <v>7.4</v>
      </c>
      <c r="E40" s="83"/>
      <c r="F40" s="73"/>
      <c r="G40" s="83"/>
      <c r="H40" s="73"/>
      <c r="I40" s="83"/>
      <c r="J40" s="73"/>
      <c r="K40" s="83"/>
    </row>
    <row r="41" spans="1:13" ht="21" customHeight="1">
      <c r="A41" s="106" t="s">
        <v>148</v>
      </c>
      <c r="C41" s="82"/>
      <c r="D41" s="82"/>
      <c r="E41" s="84">
        <v>-162559</v>
      </c>
      <c r="F41" s="73"/>
      <c r="G41" s="84">
        <v>-21004</v>
      </c>
      <c r="H41" s="73"/>
      <c r="I41" s="84">
        <v>-162559</v>
      </c>
      <c r="J41" s="73"/>
      <c r="K41" s="84">
        <v>-21004</v>
      </c>
    </row>
    <row r="42" spans="1:13" ht="21" customHeight="1">
      <c r="A42" s="106" t="s">
        <v>187</v>
      </c>
      <c r="C42" s="82"/>
      <c r="D42" s="82"/>
      <c r="E42" s="84"/>
      <c r="F42" s="73"/>
      <c r="G42" s="84"/>
      <c r="H42" s="73"/>
      <c r="I42" s="84"/>
      <c r="J42" s="73"/>
      <c r="K42" s="84"/>
    </row>
    <row r="43" spans="1:13" ht="21" customHeight="1">
      <c r="A43" s="106" t="s">
        <v>209</v>
      </c>
      <c r="C43" s="82">
        <v>13.2</v>
      </c>
      <c r="D43" s="82"/>
      <c r="E43" s="84">
        <v>-49302</v>
      </c>
      <c r="F43" s="73"/>
      <c r="G43" s="84">
        <v>16901</v>
      </c>
      <c r="H43" s="73"/>
      <c r="I43" s="84">
        <v>-49302</v>
      </c>
      <c r="J43" s="73"/>
      <c r="K43" s="84">
        <v>16901</v>
      </c>
    </row>
    <row r="44" spans="1:13" ht="21" customHeight="1">
      <c r="A44" s="106" t="s">
        <v>83</v>
      </c>
      <c r="C44" s="82">
        <v>20.3</v>
      </c>
      <c r="D44" s="85">
        <v>12</v>
      </c>
      <c r="E44" s="86">
        <v>32512</v>
      </c>
      <c r="F44" s="73"/>
      <c r="G44" s="86">
        <v>4201</v>
      </c>
      <c r="H44" s="73"/>
      <c r="I44" s="86">
        <v>32512</v>
      </c>
      <c r="J44" s="73"/>
      <c r="K44" s="86">
        <v>4201</v>
      </c>
    </row>
    <row r="45" spans="1:13" ht="21" customHeight="1">
      <c r="A45" s="106" t="s">
        <v>143</v>
      </c>
      <c r="C45" s="70"/>
      <c r="D45" s="82"/>
      <c r="E45" s="73"/>
      <c r="F45" s="73"/>
      <c r="G45" s="73"/>
      <c r="H45" s="73"/>
      <c r="I45" s="73"/>
      <c r="J45" s="73"/>
      <c r="K45" s="73"/>
    </row>
    <row r="46" spans="1:13" ht="21" customHeight="1">
      <c r="A46" s="106" t="s">
        <v>84</v>
      </c>
      <c r="C46" s="87"/>
      <c r="D46" s="82"/>
      <c r="E46" s="75">
        <f>SUM(E40:E44)</f>
        <v>-179349</v>
      </c>
      <c r="F46" s="73"/>
      <c r="G46" s="75">
        <f>SUM(G40:G44)</f>
        <v>98</v>
      </c>
      <c r="H46" s="73"/>
      <c r="I46" s="75">
        <f>SUM(I40:I44)</f>
        <v>-179349</v>
      </c>
      <c r="J46" s="73"/>
      <c r="K46" s="75">
        <f>SUM(K40:K44)</f>
        <v>98</v>
      </c>
    </row>
    <row r="47" spans="1:13" ht="21" customHeight="1">
      <c r="A47" s="106"/>
      <c r="C47" s="87"/>
      <c r="D47" s="82"/>
      <c r="E47" s="73"/>
      <c r="F47" s="73"/>
      <c r="G47" s="73"/>
      <c r="H47" s="73"/>
      <c r="I47" s="73"/>
      <c r="J47" s="73"/>
      <c r="K47" s="73"/>
    </row>
    <row r="48" spans="1:13" ht="21" customHeight="1">
      <c r="A48" s="81" t="s">
        <v>163</v>
      </c>
      <c r="C48" s="87"/>
      <c r="D48" s="82"/>
      <c r="E48" s="73"/>
      <c r="F48" s="73"/>
      <c r="G48" s="73"/>
      <c r="H48" s="73"/>
      <c r="I48" s="73"/>
      <c r="J48" s="73"/>
      <c r="K48" s="73"/>
    </row>
    <row r="49" spans="1:11" ht="21" customHeight="1">
      <c r="A49" s="81" t="s">
        <v>82</v>
      </c>
      <c r="C49" s="87"/>
      <c r="D49" s="82"/>
      <c r="E49" s="110"/>
      <c r="F49" s="110"/>
      <c r="G49" s="110"/>
      <c r="H49" s="112"/>
      <c r="I49" s="111"/>
      <c r="J49" s="112"/>
      <c r="K49" s="111"/>
    </row>
    <row r="50" spans="1:11" ht="21" customHeight="1">
      <c r="A50" s="106" t="s">
        <v>242</v>
      </c>
      <c r="C50" s="87"/>
      <c r="D50" s="82"/>
      <c r="E50" s="83"/>
      <c r="F50" s="121"/>
      <c r="G50" s="83"/>
      <c r="H50" s="121"/>
      <c r="I50" s="83"/>
      <c r="J50" s="121"/>
      <c r="K50" s="83"/>
    </row>
    <row r="51" spans="1:11" ht="21" customHeight="1">
      <c r="A51" s="106" t="s">
        <v>177</v>
      </c>
      <c r="C51" s="87"/>
      <c r="D51" s="82"/>
      <c r="E51" s="84">
        <v>38535902</v>
      </c>
      <c r="F51" s="121"/>
      <c r="G51" s="84">
        <v>-645018</v>
      </c>
      <c r="H51" s="121"/>
      <c r="I51" s="84">
        <v>38535902</v>
      </c>
      <c r="J51" s="121"/>
      <c r="K51" s="84">
        <v>-645018</v>
      </c>
    </row>
    <row r="52" spans="1:11" ht="21" customHeight="1">
      <c r="A52" s="106" t="s">
        <v>178</v>
      </c>
      <c r="C52" s="87"/>
      <c r="D52" s="82"/>
      <c r="E52" s="84"/>
      <c r="F52" s="121"/>
      <c r="G52" s="84"/>
      <c r="H52" s="121"/>
      <c r="I52" s="84"/>
      <c r="J52" s="121"/>
      <c r="K52" s="84"/>
    </row>
    <row r="53" spans="1:11" ht="21" customHeight="1">
      <c r="A53" s="106" t="s">
        <v>149</v>
      </c>
      <c r="D53" s="82"/>
      <c r="E53" s="84"/>
      <c r="F53" s="121"/>
      <c r="G53" s="84"/>
      <c r="H53" s="121"/>
      <c r="I53" s="84"/>
      <c r="J53" s="121"/>
      <c r="K53" s="84"/>
    </row>
    <row r="54" spans="1:11" ht="21" customHeight="1">
      <c r="A54" s="106" t="s">
        <v>150</v>
      </c>
      <c r="C54" s="82">
        <v>13.2</v>
      </c>
      <c r="D54" s="82"/>
      <c r="E54" s="84">
        <v>817519</v>
      </c>
      <c r="F54" s="121"/>
      <c r="G54" s="84">
        <v>-21989603</v>
      </c>
      <c r="H54" s="121"/>
      <c r="I54" s="84">
        <v>817519</v>
      </c>
      <c r="J54" s="121"/>
      <c r="K54" s="84">
        <v>-21989603</v>
      </c>
    </row>
    <row r="55" spans="1:11" ht="21" customHeight="1">
      <c r="A55" s="106" t="s">
        <v>83</v>
      </c>
      <c r="C55" s="82">
        <v>20.3</v>
      </c>
      <c r="D55" s="82"/>
      <c r="E55" s="86">
        <v>-7707180</v>
      </c>
      <c r="F55" s="121"/>
      <c r="G55" s="86">
        <v>129004</v>
      </c>
      <c r="H55" s="121"/>
      <c r="I55" s="86">
        <v>-7707180</v>
      </c>
      <c r="J55" s="121"/>
      <c r="K55" s="86">
        <v>129004</v>
      </c>
    </row>
    <row r="56" spans="1:11" ht="21" customHeight="1">
      <c r="A56" s="106"/>
      <c r="C56" s="82"/>
      <c r="D56" s="82"/>
      <c r="E56" s="121">
        <f>SUM(E50:E55)</f>
        <v>31646241</v>
      </c>
      <c r="F56" s="121"/>
      <c r="G56" s="121">
        <f>SUM(G50:G55)</f>
        <v>-22505617</v>
      </c>
      <c r="H56" s="121"/>
      <c r="I56" s="121">
        <f>SUM(I50:I55)</f>
        <v>31646241</v>
      </c>
      <c r="J56" s="121"/>
      <c r="K56" s="121">
        <f>SUM(K50:K55)</f>
        <v>-22505617</v>
      </c>
    </row>
    <row r="57" spans="1:11" ht="21" customHeight="1">
      <c r="A57" s="106" t="s">
        <v>251</v>
      </c>
      <c r="C57" s="82"/>
      <c r="D57" s="82"/>
      <c r="E57" s="83"/>
      <c r="F57" s="121"/>
      <c r="G57" s="83"/>
      <c r="H57" s="121"/>
      <c r="I57" s="83"/>
      <c r="J57" s="121"/>
      <c r="K57" s="83"/>
    </row>
    <row r="58" spans="1:11" ht="21" customHeight="1">
      <c r="A58" s="106" t="s">
        <v>252</v>
      </c>
      <c r="C58" s="82">
        <v>7.6</v>
      </c>
      <c r="D58" s="82"/>
      <c r="E58" s="84">
        <v>26402875</v>
      </c>
      <c r="F58" s="121"/>
      <c r="G58" s="84">
        <v>0</v>
      </c>
      <c r="H58" s="121"/>
      <c r="I58" s="84">
        <v>26402875</v>
      </c>
      <c r="J58" s="121"/>
      <c r="K58" s="84">
        <v>0</v>
      </c>
    </row>
    <row r="59" spans="1:11" ht="21" customHeight="1">
      <c r="A59" s="106" t="s">
        <v>83</v>
      </c>
      <c r="C59" s="82">
        <v>20.3</v>
      </c>
      <c r="D59" s="82"/>
      <c r="E59" s="86">
        <v>-5280475</v>
      </c>
      <c r="F59" s="121"/>
      <c r="G59" s="86">
        <v>0</v>
      </c>
      <c r="H59" s="121"/>
      <c r="I59" s="86">
        <v>-5280475</v>
      </c>
      <c r="J59" s="121"/>
      <c r="K59" s="86">
        <v>0</v>
      </c>
    </row>
    <row r="60" spans="1:11" ht="21" customHeight="1">
      <c r="A60" s="106"/>
      <c r="C60" s="82">
        <v>7.6</v>
      </c>
      <c r="D60" s="82"/>
      <c r="E60" s="121">
        <f>SUM(E58:E59)</f>
        <v>21122400</v>
      </c>
      <c r="F60" s="121"/>
      <c r="G60" s="121">
        <f>SUM(G58:G59)</f>
        <v>0</v>
      </c>
      <c r="H60" s="121"/>
      <c r="I60" s="121">
        <f>SUM(I58:I59)</f>
        <v>21122400</v>
      </c>
      <c r="J60" s="121"/>
      <c r="K60" s="121">
        <f>SUM(K58:K59)</f>
        <v>0</v>
      </c>
    </row>
    <row r="61" spans="1:11" ht="21" customHeight="1">
      <c r="A61" s="106" t="s">
        <v>164</v>
      </c>
      <c r="C61" s="87"/>
      <c r="D61" s="82"/>
      <c r="E61" s="121"/>
      <c r="F61" s="121"/>
      <c r="G61" s="121"/>
      <c r="H61" s="121"/>
      <c r="I61" s="121"/>
      <c r="J61" s="121"/>
      <c r="K61" s="121"/>
    </row>
    <row r="62" spans="1:11" ht="21" customHeight="1">
      <c r="A62" s="106" t="s">
        <v>165</v>
      </c>
      <c r="C62" s="87"/>
      <c r="D62" s="82"/>
      <c r="E62" s="121"/>
      <c r="F62" s="121"/>
      <c r="G62" s="121"/>
      <c r="H62" s="121"/>
      <c r="I62" s="121"/>
      <c r="J62" s="121"/>
      <c r="K62" s="121"/>
    </row>
    <row r="63" spans="1:11" ht="21" customHeight="1">
      <c r="A63" s="106" t="s">
        <v>166</v>
      </c>
      <c r="C63" s="87"/>
      <c r="D63" s="82"/>
      <c r="E63" s="75">
        <f>SUM(E56,E60)</f>
        <v>52768641</v>
      </c>
      <c r="F63" s="73"/>
      <c r="G63" s="75">
        <f>SUM(G56,G60)</f>
        <v>-22505617</v>
      </c>
      <c r="H63" s="73"/>
      <c r="I63" s="75">
        <f>SUM(I56,I60)</f>
        <v>52768641</v>
      </c>
      <c r="J63" s="73"/>
      <c r="K63" s="75">
        <f>SUM(K56,K60)</f>
        <v>-22505617</v>
      </c>
    </row>
    <row r="64" spans="1:11" ht="21" customHeight="1">
      <c r="A64" s="106"/>
      <c r="C64" s="87"/>
      <c r="D64" s="82"/>
      <c r="E64" s="73"/>
      <c r="F64" s="73"/>
      <c r="G64" s="73"/>
      <c r="H64" s="73"/>
      <c r="I64" s="73"/>
      <c r="J64" s="73"/>
      <c r="K64" s="73"/>
    </row>
    <row r="65" spans="1:11" ht="21" customHeight="1">
      <c r="A65" s="79" t="s">
        <v>173</v>
      </c>
      <c r="C65" s="87"/>
      <c r="D65" s="85"/>
      <c r="E65" s="75">
        <f>SUM(E46,E63)</f>
        <v>52589292</v>
      </c>
      <c r="F65" s="73"/>
      <c r="G65" s="75">
        <f>SUM(G46,G63)</f>
        <v>-22505519</v>
      </c>
      <c r="H65" s="73"/>
      <c r="I65" s="75">
        <f>SUM(I46,I63)</f>
        <v>52589292</v>
      </c>
      <c r="J65" s="73"/>
      <c r="K65" s="75">
        <f>SUM(K46,K63)</f>
        <v>-22505519</v>
      </c>
    </row>
    <row r="66" spans="1:11" ht="21" customHeight="1">
      <c r="C66" s="71"/>
      <c r="D66" s="71"/>
      <c r="E66" s="73"/>
      <c r="F66" s="73"/>
      <c r="G66" s="73"/>
      <c r="H66" s="73"/>
      <c r="I66" s="73"/>
      <c r="J66" s="73"/>
      <c r="K66" s="73"/>
    </row>
    <row r="67" spans="1:11" ht="21" customHeight="1" thickBot="1">
      <c r="A67" s="79" t="s">
        <v>172</v>
      </c>
      <c r="C67" s="71"/>
      <c r="D67" s="71"/>
      <c r="E67" s="88">
        <f>SUM(E28,E65)</f>
        <v>460532208</v>
      </c>
      <c r="F67" s="73"/>
      <c r="G67" s="88">
        <f>SUM(G28,G65)</f>
        <v>456769126</v>
      </c>
      <c r="H67" s="73"/>
      <c r="I67" s="88">
        <f>SUM(I28,I65)</f>
        <v>460532208</v>
      </c>
      <c r="J67" s="73"/>
      <c r="K67" s="88">
        <f>SUM(K28,K65)</f>
        <v>456769126</v>
      </c>
    </row>
    <row r="68" spans="1:11" ht="21" customHeight="1" thickTop="1">
      <c r="C68" s="71"/>
      <c r="D68" s="71"/>
      <c r="E68" s="73"/>
      <c r="F68" s="73"/>
      <c r="G68" s="73"/>
      <c r="H68" s="73"/>
      <c r="I68" s="73"/>
      <c r="J68" s="73"/>
      <c r="K68" s="73"/>
    </row>
    <row r="69" spans="1:11" ht="21" customHeight="1">
      <c r="A69" s="57" t="s">
        <v>30</v>
      </c>
      <c r="C69" s="70">
        <v>36</v>
      </c>
      <c r="D69" s="71"/>
      <c r="E69" s="71"/>
      <c r="F69" s="71"/>
      <c r="G69" s="71"/>
      <c r="H69" s="71"/>
      <c r="I69" s="71"/>
      <c r="J69" s="71"/>
      <c r="K69" s="71"/>
    </row>
    <row r="70" spans="1:11" ht="21" customHeight="1">
      <c r="A70" s="64" t="s">
        <v>31</v>
      </c>
      <c r="C70" s="71"/>
      <c r="D70" s="71"/>
      <c r="E70" s="71"/>
      <c r="F70" s="71"/>
      <c r="G70" s="71"/>
      <c r="H70" s="71"/>
      <c r="I70" s="71"/>
      <c r="J70" s="71"/>
      <c r="K70" s="71"/>
    </row>
    <row r="71" spans="1:11" ht="21" customHeight="1" thickBot="1">
      <c r="A71" s="64" t="s">
        <v>174</v>
      </c>
      <c r="C71" s="71"/>
      <c r="D71" s="71"/>
      <c r="E71" s="89">
        <v>0.19373672977712594</v>
      </c>
      <c r="G71" s="89">
        <v>0.23</v>
      </c>
      <c r="I71" s="89">
        <v>0.19373672977712594</v>
      </c>
      <c r="K71" s="89">
        <v>0.23</v>
      </c>
    </row>
    <row r="72" spans="1:11" ht="21" customHeight="1" thickTop="1">
      <c r="C72" s="90"/>
      <c r="D72" s="90"/>
      <c r="I72" s="64"/>
      <c r="K72" s="64"/>
    </row>
    <row r="73" spans="1:11" ht="21" customHeight="1">
      <c r="C73" s="90"/>
      <c r="D73" s="90"/>
      <c r="E73" s="90"/>
      <c r="F73" s="90"/>
      <c r="G73" s="90"/>
      <c r="H73" s="90"/>
      <c r="I73" s="64"/>
      <c r="J73" s="90"/>
      <c r="K73" s="64"/>
    </row>
    <row r="74" spans="1:11" ht="21" customHeight="1">
      <c r="A74" s="64" t="s">
        <v>9</v>
      </c>
      <c r="C74" s="90"/>
      <c r="D74" s="90"/>
      <c r="E74" s="90"/>
      <c r="F74" s="90"/>
      <c r="G74" s="90"/>
      <c r="H74" s="90"/>
      <c r="I74" s="64"/>
      <c r="J74" s="90"/>
      <c r="K74" s="64"/>
    </row>
    <row r="75" spans="1:11" ht="21" customHeight="1">
      <c r="C75" s="90"/>
      <c r="D75" s="90"/>
      <c r="E75" s="90"/>
      <c r="F75" s="90"/>
      <c r="G75" s="90"/>
      <c r="H75" s="90"/>
      <c r="I75" s="64"/>
      <c r="J75" s="90"/>
      <c r="K75" s="64"/>
    </row>
    <row r="76" spans="1:11" ht="21" customHeight="1">
      <c r="A76" s="124"/>
      <c r="B76" s="124"/>
      <c r="D76" s="60"/>
      <c r="E76" s="124"/>
      <c r="F76" s="124"/>
      <c r="G76" s="124"/>
      <c r="H76" s="124"/>
      <c r="I76" s="77"/>
      <c r="J76" s="124"/>
      <c r="K76" s="124"/>
    </row>
    <row r="77" spans="1:11" ht="21" customHeight="1">
      <c r="A77" s="91" t="s">
        <v>15</v>
      </c>
      <c r="B77" s="91" t="s">
        <v>15</v>
      </c>
      <c r="D77" s="64" t="s">
        <v>15</v>
      </c>
      <c r="E77" s="90"/>
      <c r="F77" s="91"/>
      <c r="G77" s="91"/>
      <c r="H77" s="91"/>
      <c r="I77" s="91" t="s">
        <v>15</v>
      </c>
      <c r="J77" s="91"/>
      <c r="K77" s="91" t="s">
        <v>15</v>
      </c>
    </row>
    <row r="78" spans="1:11" ht="21" customHeight="1">
      <c r="A78" s="133" t="s">
        <v>23</v>
      </c>
      <c r="B78" s="133"/>
      <c r="D78" s="60"/>
      <c r="E78" s="124"/>
      <c r="F78" s="134" t="s">
        <v>23</v>
      </c>
      <c r="G78" s="134"/>
      <c r="H78" s="134"/>
      <c r="I78" s="134"/>
      <c r="J78" s="134"/>
      <c r="K78" s="134"/>
    </row>
  </sheetData>
  <mergeCells count="6">
    <mergeCell ref="E5:G5"/>
    <mergeCell ref="I5:K5"/>
    <mergeCell ref="E35:G35"/>
    <mergeCell ref="I35:K35"/>
    <mergeCell ref="A78:B78"/>
    <mergeCell ref="F78:K78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41"/>
  <sheetViews>
    <sheetView showGridLines="0" view="pageBreakPreview" topLeftCell="A7" zoomScale="68" zoomScaleNormal="100" zoomScaleSheetLayoutView="68" workbookViewId="0">
      <selection activeCell="A24" sqref="A24:A27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6" customFormat="1" ht="18" customHeight="1">
      <c r="A1" s="6" t="s">
        <v>90</v>
      </c>
      <c r="I1" s="7"/>
      <c r="T1" s="7"/>
      <c r="U1" s="7"/>
    </row>
    <row r="2" spans="1:263" s="6" customFormat="1" ht="18" customHeight="1">
      <c r="A2" s="6" t="s">
        <v>96</v>
      </c>
      <c r="I2" s="7"/>
      <c r="T2" s="7"/>
      <c r="U2" s="7"/>
    </row>
    <row r="3" spans="1:263" s="5" customFormat="1" ht="18" customHeight="1">
      <c r="A3" s="6" t="s">
        <v>231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s="5" customFormat="1" ht="18" customHeight="1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8" t="s">
        <v>162</v>
      </c>
      <c r="V4" s="4"/>
    </row>
    <row r="5" spans="1:263" s="56" customFormat="1" ht="18" customHeight="1">
      <c r="A5" s="55"/>
      <c r="B5" s="55"/>
      <c r="C5" s="130" t="s">
        <v>0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6"/>
    </row>
    <row r="6" spans="1:263" s="15" customFormat="1" ht="18" customHeight="1">
      <c r="A6" s="1"/>
      <c r="B6" s="1"/>
      <c r="C6" s="10"/>
      <c r="D6" s="10"/>
      <c r="E6" s="10"/>
      <c r="F6" s="10"/>
      <c r="G6" s="10"/>
      <c r="H6" s="10"/>
      <c r="I6" s="11"/>
      <c r="J6" s="10"/>
      <c r="K6" s="135" t="s">
        <v>78</v>
      </c>
      <c r="L6" s="135"/>
      <c r="M6" s="135"/>
      <c r="N6" s="135"/>
      <c r="O6" s="135"/>
      <c r="P6" s="135"/>
      <c r="Q6" s="135"/>
      <c r="R6" s="135"/>
      <c r="S6" s="135"/>
      <c r="T6" s="11"/>
      <c r="U6" s="11"/>
      <c r="V6" s="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35" t="s">
        <v>128</v>
      </c>
      <c r="L7" s="135"/>
      <c r="M7" s="135"/>
      <c r="N7" s="135"/>
      <c r="O7" s="135"/>
      <c r="P7" s="135"/>
      <c r="Q7" s="135"/>
      <c r="R7" s="54"/>
      <c r="S7" s="54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22" t="s">
        <v>139</v>
      </c>
      <c r="L8" s="10"/>
      <c r="M8" s="122" t="s">
        <v>189</v>
      </c>
      <c r="N8" s="54"/>
      <c r="O8" s="122" t="s">
        <v>243</v>
      </c>
      <c r="P8" s="54"/>
      <c r="Q8" s="122" t="s">
        <v>234</v>
      </c>
      <c r="R8" s="54"/>
      <c r="S8" s="54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9"/>
      <c r="H9" s="43" t="s">
        <v>1</v>
      </c>
      <c r="I9" s="12"/>
      <c r="J9" s="1"/>
      <c r="K9" s="122" t="s">
        <v>136</v>
      </c>
      <c r="L9" s="1"/>
      <c r="M9" s="122" t="s">
        <v>190</v>
      </c>
      <c r="N9" s="122"/>
      <c r="O9" s="54" t="s">
        <v>140</v>
      </c>
      <c r="P9" s="122"/>
      <c r="Q9" s="54" t="s">
        <v>141</v>
      </c>
      <c r="R9" s="122"/>
      <c r="S9" s="122" t="s">
        <v>8</v>
      </c>
      <c r="T9" s="11"/>
      <c r="U9" s="14" t="s">
        <v>8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22" t="s">
        <v>2</v>
      </c>
      <c r="D10" s="122"/>
      <c r="E10" s="122" t="s">
        <v>3</v>
      </c>
      <c r="F10" s="122"/>
      <c r="G10" s="54" t="s">
        <v>4</v>
      </c>
      <c r="H10" s="122"/>
      <c r="I10" s="13"/>
      <c r="J10" s="122"/>
      <c r="K10" s="122" t="s">
        <v>137</v>
      </c>
      <c r="L10" s="122"/>
      <c r="M10" s="54" t="s">
        <v>191</v>
      </c>
      <c r="N10" s="122"/>
      <c r="O10" s="122" t="s">
        <v>131</v>
      </c>
      <c r="P10" s="122"/>
      <c r="Q10" s="122" t="s">
        <v>131</v>
      </c>
      <c r="R10" s="122"/>
      <c r="S10" s="122" t="s">
        <v>129</v>
      </c>
      <c r="T10" s="14"/>
      <c r="U10" s="54" t="s">
        <v>205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5"/>
      <c r="B11" s="15"/>
      <c r="C11" s="16" t="s">
        <v>5</v>
      </c>
      <c r="D11" s="15"/>
      <c r="E11" s="16" t="s">
        <v>6</v>
      </c>
      <c r="F11" s="15"/>
      <c r="G11" s="16" t="s">
        <v>103</v>
      </c>
      <c r="H11" s="15"/>
      <c r="I11" s="12" t="s">
        <v>7</v>
      </c>
      <c r="J11" s="17"/>
      <c r="K11" s="16" t="s">
        <v>138</v>
      </c>
      <c r="L11" s="17"/>
      <c r="M11" s="43" t="s">
        <v>188</v>
      </c>
      <c r="N11" s="17"/>
      <c r="O11" s="43" t="s">
        <v>132</v>
      </c>
      <c r="P11" s="17"/>
      <c r="Q11" s="43" t="s">
        <v>132</v>
      </c>
      <c r="R11" s="17"/>
      <c r="S11" s="16" t="s">
        <v>130</v>
      </c>
      <c r="T11" s="17"/>
      <c r="U11" s="16" t="s">
        <v>206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s="23" customFormat="1" ht="18" customHeight="1">
      <c r="A12" s="6" t="s">
        <v>211</v>
      </c>
      <c r="B12" s="24"/>
      <c r="C12" s="46">
        <v>2105656044</v>
      </c>
      <c r="D12" s="46"/>
      <c r="E12" s="46">
        <v>1139183677</v>
      </c>
      <c r="F12" s="46"/>
      <c r="G12" s="46">
        <v>252194502</v>
      </c>
      <c r="H12" s="46"/>
      <c r="I12" s="46">
        <v>1521929890</v>
      </c>
      <c r="J12" s="46"/>
      <c r="K12" s="46">
        <v>-1151216</v>
      </c>
      <c r="L12" s="46"/>
      <c r="M12" s="46">
        <v>-10950</v>
      </c>
      <c r="N12" s="46"/>
      <c r="O12" s="46">
        <v>5934623</v>
      </c>
      <c r="P12" s="46"/>
      <c r="Q12" s="46">
        <v>-37431528</v>
      </c>
      <c r="R12" s="46"/>
      <c r="S12" s="46">
        <f>SUM(K12:Q12)</f>
        <v>-32659071</v>
      </c>
      <c r="T12" s="46"/>
      <c r="U12" s="46">
        <f>SUM(C12:I12,S12)</f>
        <v>4986305042</v>
      </c>
    </row>
    <row r="13" spans="1:263" s="23" customFormat="1" ht="18" customHeight="1">
      <c r="A13" s="4" t="s">
        <v>244</v>
      </c>
      <c r="B13" s="24"/>
      <c r="C13" s="46">
        <v>0</v>
      </c>
      <c r="D13" s="46"/>
      <c r="E13" s="46">
        <v>0</v>
      </c>
      <c r="F13" s="46"/>
      <c r="G13" s="46">
        <v>0</v>
      </c>
      <c r="H13" s="46"/>
      <c r="I13" s="46">
        <v>-568527080</v>
      </c>
      <c r="J13" s="46"/>
      <c r="K13" s="46">
        <v>0</v>
      </c>
      <c r="L13" s="46"/>
      <c r="M13" s="46">
        <v>0</v>
      </c>
      <c r="N13" s="46"/>
      <c r="O13" s="46">
        <v>0</v>
      </c>
      <c r="P13" s="46"/>
      <c r="Q13" s="46">
        <v>0</v>
      </c>
      <c r="R13" s="46"/>
      <c r="S13" s="46">
        <f t="shared" ref="S13:S17" si="0">SUM(K13:Q13)</f>
        <v>0</v>
      </c>
      <c r="T13" s="46"/>
      <c r="U13" s="46">
        <f t="shared" ref="U13:U17" si="1">SUM(C13:I13,S13)</f>
        <v>-568527080</v>
      </c>
    </row>
    <row r="14" spans="1:263" s="23" customFormat="1" ht="18" customHeight="1">
      <c r="A14" s="28" t="s">
        <v>171</v>
      </c>
      <c r="B14" s="24"/>
      <c r="C14" s="113">
        <v>0</v>
      </c>
      <c r="D14" s="46"/>
      <c r="E14" s="113">
        <v>0</v>
      </c>
      <c r="F14" s="46"/>
      <c r="G14" s="113">
        <v>0</v>
      </c>
      <c r="H14" s="46"/>
      <c r="I14" s="113">
        <v>479274645</v>
      </c>
      <c r="J14" s="46"/>
      <c r="K14" s="113">
        <v>0</v>
      </c>
      <c r="L14" s="46"/>
      <c r="M14" s="113">
        <v>0</v>
      </c>
      <c r="N14" s="46"/>
      <c r="O14" s="113">
        <v>0</v>
      </c>
      <c r="P14" s="46"/>
      <c r="Q14" s="113">
        <v>0</v>
      </c>
      <c r="R14" s="46"/>
      <c r="S14" s="113">
        <f t="shared" si="0"/>
        <v>0</v>
      </c>
      <c r="T14" s="46"/>
      <c r="U14" s="113">
        <f t="shared" si="1"/>
        <v>479274645</v>
      </c>
    </row>
    <row r="15" spans="1:263" s="23" customFormat="1" ht="18" customHeight="1">
      <c r="A15" s="28" t="s">
        <v>175</v>
      </c>
      <c r="B15" s="24"/>
      <c r="C15" s="114">
        <v>0</v>
      </c>
      <c r="D15" s="46"/>
      <c r="E15" s="114">
        <v>0</v>
      </c>
      <c r="F15" s="46"/>
      <c r="G15" s="114">
        <v>0</v>
      </c>
      <c r="H15" s="46"/>
      <c r="I15" s="114">
        <v>0</v>
      </c>
      <c r="J15" s="46"/>
      <c r="K15" s="114">
        <v>-21989603</v>
      </c>
      <c r="L15" s="46"/>
      <c r="M15" s="114">
        <v>16901</v>
      </c>
      <c r="N15" s="46"/>
      <c r="O15" s="114">
        <v>-16803</v>
      </c>
      <c r="P15" s="46"/>
      <c r="Q15" s="114">
        <v>-516014</v>
      </c>
      <c r="R15" s="46"/>
      <c r="S15" s="114">
        <f t="shared" si="0"/>
        <v>-22505519</v>
      </c>
      <c r="T15" s="46"/>
      <c r="U15" s="114">
        <f t="shared" si="1"/>
        <v>-22505519</v>
      </c>
    </row>
    <row r="16" spans="1:263" s="23" customFormat="1" ht="18" customHeight="1">
      <c r="A16" s="25" t="s">
        <v>172</v>
      </c>
      <c r="B16" s="26"/>
      <c r="C16" s="46">
        <v>0</v>
      </c>
      <c r="D16" s="46"/>
      <c r="E16" s="46">
        <v>0</v>
      </c>
      <c r="F16" s="46"/>
      <c r="G16" s="46">
        <v>0</v>
      </c>
      <c r="H16" s="46"/>
      <c r="I16" s="46">
        <v>479274645</v>
      </c>
      <c r="J16" s="46"/>
      <c r="K16" s="46">
        <v>-21989603</v>
      </c>
      <c r="L16" s="46"/>
      <c r="M16" s="46">
        <v>16901</v>
      </c>
      <c r="N16" s="46"/>
      <c r="O16" s="46">
        <v>-16803</v>
      </c>
      <c r="P16" s="46"/>
      <c r="Q16" s="46">
        <v>-516014</v>
      </c>
      <c r="R16" s="46"/>
      <c r="S16" s="128">
        <f t="shared" si="0"/>
        <v>-22505519</v>
      </c>
      <c r="T16" s="46"/>
      <c r="U16" s="128">
        <f t="shared" si="1"/>
        <v>456769126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</row>
    <row r="17" spans="1:263" ht="18" customHeight="1" thickBot="1">
      <c r="A17" s="6" t="s">
        <v>212</v>
      </c>
      <c r="B17" s="6"/>
      <c r="C17" s="115">
        <v>2105656044</v>
      </c>
      <c r="D17" s="46"/>
      <c r="E17" s="115">
        <v>1139183677</v>
      </c>
      <c r="F17" s="46"/>
      <c r="G17" s="115">
        <v>252194502</v>
      </c>
      <c r="H17" s="46"/>
      <c r="I17" s="115">
        <v>1432677455</v>
      </c>
      <c r="J17" s="46"/>
      <c r="K17" s="115">
        <v>-23140819</v>
      </c>
      <c r="L17" s="46"/>
      <c r="M17" s="115">
        <v>5951</v>
      </c>
      <c r="N17" s="46"/>
      <c r="O17" s="115">
        <v>5917820</v>
      </c>
      <c r="P17" s="46"/>
      <c r="Q17" s="115">
        <v>-37947542</v>
      </c>
      <c r="R17" s="46"/>
      <c r="S17" s="115">
        <f t="shared" si="0"/>
        <v>-55164590</v>
      </c>
      <c r="T17" s="46"/>
      <c r="U17" s="115">
        <f t="shared" si="1"/>
        <v>4874547088</v>
      </c>
    </row>
    <row r="18" spans="1:263" s="23" customFormat="1" ht="18" customHeight="1" thickTop="1">
      <c r="A18" s="24"/>
      <c r="B18" s="24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63" s="23" customFormat="1" ht="18" customHeight="1">
      <c r="A19" s="6" t="s">
        <v>232</v>
      </c>
      <c r="B19" s="24"/>
      <c r="C19" s="46">
        <v>2105656044</v>
      </c>
      <c r="D19" s="46"/>
      <c r="E19" s="46">
        <v>1139183677</v>
      </c>
      <c r="F19" s="46"/>
      <c r="G19" s="46">
        <v>252194502</v>
      </c>
      <c r="H19" s="46"/>
      <c r="I19" s="46">
        <v>1432677455</v>
      </c>
      <c r="J19" s="46"/>
      <c r="K19" s="46">
        <v>-23140819</v>
      </c>
      <c r="L19" s="46"/>
      <c r="M19" s="46">
        <v>5951</v>
      </c>
      <c r="N19" s="46"/>
      <c r="O19" s="46">
        <v>5917820</v>
      </c>
      <c r="P19" s="46"/>
      <c r="Q19" s="46">
        <v>-37947542</v>
      </c>
      <c r="R19" s="46"/>
      <c r="S19" s="46">
        <f t="shared" ref="S19:S23" si="2">SUM(K19:Q19)</f>
        <v>-55164590</v>
      </c>
      <c r="T19" s="46"/>
      <c r="U19" s="46">
        <f t="shared" ref="U19:U23" si="3">SUM(C19:I19,S19)</f>
        <v>4874547088</v>
      </c>
    </row>
    <row r="20" spans="1:263" s="23" customFormat="1" ht="18" customHeight="1">
      <c r="A20" s="4" t="s">
        <v>244</v>
      </c>
      <c r="B20" s="24"/>
      <c r="C20" s="46">
        <v>0</v>
      </c>
      <c r="D20" s="46"/>
      <c r="E20" s="46">
        <v>0</v>
      </c>
      <c r="F20" s="46"/>
      <c r="G20" s="46">
        <v>0</v>
      </c>
      <c r="H20" s="46"/>
      <c r="I20" s="126">
        <v>-442187769</v>
      </c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v>0</v>
      </c>
      <c r="R20" s="46"/>
      <c r="S20" s="46">
        <f t="shared" si="2"/>
        <v>0</v>
      </c>
      <c r="T20" s="46"/>
      <c r="U20" s="46">
        <f t="shared" si="3"/>
        <v>-442187769</v>
      </c>
    </row>
    <row r="21" spans="1:263" s="23" customFormat="1" ht="18" customHeight="1">
      <c r="A21" s="28" t="s">
        <v>171</v>
      </c>
      <c r="B21" s="24"/>
      <c r="C21" s="113">
        <v>0</v>
      </c>
      <c r="D21" s="46"/>
      <c r="E21" s="113">
        <v>0</v>
      </c>
      <c r="F21" s="46"/>
      <c r="G21" s="113">
        <v>0</v>
      </c>
      <c r="H21" s="46"/>
      <c r="I21" s="127">
        <f>PL!E28</f>
        <v>407942916</v>
      </c>
      <c r="J21" s="46"/>
      <c r="K21" s="113">
        <v>0</v>
      </c>
      <c r="L21" s="46"/>
      <c r="M21" s="113">
        <v>0</v>
      </c>
      <c r="N21" s="46"/>
      <c r="O21" s="113">
        <v>0</v>
      </c>
      <c r="P21" s="46"/>
      <c r="Q21" s="113">
        <v>0</v>
      </c>
      <c r="R21" s="46"/>
      <c r="S21" s="113">
        <f t="shared" si="2"/>
        <v>0</v>
      </c>
      <c r="T21" s="46"/>
      <c r="U21" s="113">
        <f t="shared" si="3"/>
        <v>407942916</v>
      </c>
    </row>
    <row r="22" spans="1:263" s="23" customFormat="1" ht="18" customHeight="1">
      <c r="A22" s="28" t="s">
        <v>175</v>
      </c>
      <c r="B22" s="24"/>
      <c r="C22" s="114">
        <v>0</v>
      </c>
      <c r="D22" s="46"/>
      <c r="E22" s="114">
        <v>0</v>
      </c>
      <c r="F22" s="46"/>
      <c r="G22" s="114">
        <v>0</v>
      </c>
      <c r="H22" s="46"/>
      <c r="I22" s="125">
        <v>0</v>
      </c>
      <c r="J22" s="46"/>
      <c r="K22" s="125">
        <v>817519</v>
      </c>
      <c r="L22" s="126"/>
      <c r="M22" s="125">
        <v>-49302</v>
      </c>
      <c r="N22" s="126"/>
      <c r="O22" s="125">
        <v>-130047</v>
      </c>
      <c r="P22" s="126"/>
      <c r="Q22" s="125">
        <v>51951122</v>
      </c>
      <c r="R22" s="46"/>
      <c r="S22" s="114">
        <f t="shared" si="2"/>
        <v>52589292</v>
      </c>
      <c r="T22" s="46"/>
      <c r="U22" s="114">
        <f t="shared" si="3"/>
        <v>52589292</v>
      </c>
    </row>
    <row r="23" spans="1:263" s="23" customFormat="1" ht="18" customHeight="1">
      <c r="A23" s="25" t="s">
        <v>172</v>
      </c>
      <c r="B23" s="26"/>
      <c r="C23" s="46">
        <f>SUM(C21:C22)</f>
        <v>0</v>
      </c>
      <c r="D23" s="46"/>
      <c r="E23" s="46">
        <f>SUM(E21:E22)</f>
        <v>0</v>
      </c>
      <c r="F23" s="46"/>
      <c r="G23" s="46">
        <f>SUM(G21:G22)</f>
        <v>0</v>
      </c>
      <c r="H23" s="46"/>
      <c r="I23" s="46">
        <f>SUM(I21:I22)</f>
        <v>407942916</v>
      </c>
      <c r="J23" s="46"/>
      <c r="K23" s="46">
        <f>SUM(K21:K22)</f>
        <v>817519</v>
      </c>
      <c r="L23" s="46"/>
      <c r="M23" s="46">
        <f>SUM(M21:M22)</f>
        <v>-49302</v>
      </c>
      <c r="N23" s="46"/>
      <c r="O23" s="46">
        <f>SUM(O21:O22)</f>
        <v>-130047</v>
      </c>
      <c r="P23" s="46"/>
      <c r="Q23" s="46">
        <f>SUM(Q21:Q22)</f>
        <v>51951122</v>
      </c>
      <c r="R23" s="46"/>
      <c r="S23" s="46">
        <f t="shared" si="2"/>
        <v>52589292</v>
      </c>
      <c r="T23" s="46"/>
      <c r="U23" s="46">
        <f t="shared" si="3"/>
        <v>460532208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s="23" customFormat="1" ht="18" customHeight="1">
      <c r="A24" s="25" t="s">
        <v>254</v>
      </c>
      <c r="B24" s="2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s="23" customFormat="1" ht="18" customHeight="1">
      <c r="A25" s="25" t="s">
        <v>253</v>
      </c>
      <c r="B25" s="2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</row>
    <row r="26" spans="1:263" s="23" customFormat="1" ht="18" customHeight="1">
      <c r="A26" s="25" t="s">
        <v>255</v>
      </c>
      <c r="B26" s="2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</row>
    <row r="27" spans="1:263" s="23" customFormat="1" ht="18" customHeight="1">
      <c r="A27" s="25" t="s">
        <v>256</v>
      </c>
      <c r="B27" s="26"/>
      <c r="C27" s="46">
        <v>0</v>
      </c>
      <c r="D27" s="46"/>
      <c r="E27" s="46">
        <v>0</v>
      </c>
      <c r="F27" s="46"/>
      <c r="G27" s="46">
        <v>0</v>
      </c>
      <c r="H27" s="46"/>
      <c r="I27" s="46">
        <v>21122400</v>
      </c>
      <c r="J27" s="46"/>
      <c r="K27" s="46">
        <v>0</v>
      </c>
      <c r="L27" s="46"/>
      <c r="M27" s="46">
        <v>0</v>
      </c>
      <c r="N27" s="46"/>
      <c r="O27" s="46">
        <v>0</v>
      </c>
      <c r="P27" s="46"/>
      <c r="Q27" s="46">
        <v>-21122400</v>
      </c>
      <c r="R27" s="46"/>
      <c r="S27" s="128">
        <f t="shared" ref="S27" si="4">SUM(K27:Q27)</f>
        <v>-21122400</v>
      </c>
      <c r="T27" s="46"/>
      <c r="U27" s="128">
        <f t="shared" ref="U27" si="5">SUM(C27:I27,S27)</f>
        <v>0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</row>
    <row r="28" spans="1:263" ht="18" customHeight="1" thickBot="1">
      <c r="A28" s="6" t="s">
        <v>233</v>
      </c>
      <c r="B28" s="6"/>
      <c r="C28" s="115">
        <f>SUM(C19:C20,C23:C27)</f>
        <v>2105656044</v>
      </c>
      <c r="D28" s="46"/>
      <c r="E28" s="115">
        <f>SUM(E19:E20,E23:E27)</f>
        <v>1139183677</v>
      </c>
      <c r="F28" s="46"/>
      <c r="G28" s="115">
        <f>SUM(G19:G20,G23:G27)</f>
        <v>252194502</v>
      </c>
      <c r="H28" s="46"/>
      <c r="I28" s="115">
        <f>SUM(I19:I20,I23:I27)</f>
        <v>1419555002</v>
      </c>
      <c r="J28" s="46"/>
      <c r="K28" s="115">
        <f>SUM(K19:K20,K23:K27)</f>
        <v>-22323300</v>
      </c>
      <c r="L28" s="46"/>
      <c r="M28" s="115">
        <f>SUM(M19:M20,M23:M27)</f>
        <v>-43351</v>
      </c>
      <c r="N28" s="46"/>
      <c r="O28" s="115">
        <f>SUM(O19:O20,O23:O27)</f>
        <v>5787773</v>
      </c>
      <c r="P28" s="46"/>
      <c r="Q28" s="115">
        <f>SUM(Q19:Q20,Q23:Q27)</f>
        <v>-7118820</v>
      </c>
      <c r="R28" s="46"/>
      <c r="S28" s="115">
        <f>SUM(S19:S20,S23:S27)</f>
        <v>-23697698</v>
      </c>
      <c r="T28" s="46"/>
      <c r="U28" s="115">
        <f>SUM(U19:U20,U23:U27)</f>
        <v>4892891527</v>
      </c>
    </row>
    <row r="29" spans="1:263" ht="18" customHeight="1" thickTop="1">
      <c r="A29" s="6"/>
      <c r="B29" s="6"/>
      <c r="C29" s="19">
        <f>C19-BS!G71</f>
        <v>0</v>
      </c>
      <c r="D29" s="19"/>
      <c r="E29" s="19">
        <f>E19-BS!G72</f>
        <v>0</v>
      </c>
      <c r="F29" s="19"/>
      <c r="G29" s="19">
        <f>G19-BS!G74</f>
        <v>0</v>
      </c>
      <c r="H29" s="19"/>
      <c r="I29" s="19">
        <f>I19-BS!G75</f>
        <v>0</v>
      </c>
      <c r="J29" s="19"/>
      <c r="K29" s="19"/>
      <c r="L29" s="19"/>
      <c r="M29" s="19"/>
      <c r="N29" s="19"/>
      <c r="O29" s="19"/>
      <c r="P29" s="19"/>
      <c r="Q29" s="19"/>
      <c r="R29" s="19"/>
      <c r="S29" s="19">
        <f>S19-BS!G76</f>
        <v>0</v>
      </c>
      <c r="T29" s="19"/>
      <c r="U29" s="19">
        <f>U19-BS!G77</f>
        <v>0</v>
      </c>
    </row>
    <row r="30" spans="1:263" ht="18" customHeight="1">
      <c r="A30" s="6"/>
      <c r="B30" s="6"/>
      <c r="C30" s="19">
        <f>C28-BS!E71</f>
        <v>0</v>
      </c>
      <c r="D30" s="19"/>
      <c r="E30" s="19">
        <f>E28-BS!E72</f>
        <v>0</v>
      </c>
      <c r="F30" s="19"/>
      <c r="G30" s="19">
        <f>G28-BS!E74</f>
        <v>0</v>
      </c>
      <c r="H30" s="19"/>
      <c r="I30" s="19">
        <f>I28-BS!E75</f>
        <v>0</v>
      </c>
      <c r="J30" s="19"/>
      <c r="K30" s="19"/>
      <c r="L30" s="19"/>
      <c r="M30" s="19"/>
      <c r="N30" s="19"/>
      <c r="O30" s="19"/>
      <c r="P30" s="19"/>
      <c r="Q30" s="19"/>
      <c r="R30" s="19"/>
      <c r="S30" s="19">
        <f>S28-BS!E76</f>
        <v>0</v>
      </c>
      <c r="T30" s="19"/>
      <c r="U30" s="19">
        <f>U28-BS!E77</f>
        <v>0</v>
      </c>
    </row>
    <row r="31" spans="1:263" ht="18" customHeight="1">
      <c r="A31" s="4" t="s">
        <v>9</v>
      </c>
      <c r="B31" s="6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63" s="27" customFormat="1" ht="18" customHeight="1">
      <c r="A32" s="4"/>
      <c r="B32" s="4"/>
      <c r="C32" s="4"/>
      <c r="D32" s="4"/>
      <c r="E32" s="4"/>
      <c r="F32" s="4"/>
      <c r="G32" s="4"/>
      <c r="H32" s="4"/>
      <c r="I32" s="21"/>
      <c r="J32" s="4"/>
      <c r="K32" s="4"/>
      <c r="L32" s="4"/>
      <c r="M32" s="4"/>
      <c r="N32" s="4"/>
      <c r="O32" s="4"/>
      <c r="P32" s="4"/>
      <c r="Q32" s="4"/>
      <c r="R32" s="4"/>
      <c r="S32" s="4"/>
      <c r="T32" s="21"/>
      <c r="U32" s="21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</row>
    <row r="33" spans="1:263" s="27" customFormat="1" ht="18" customHeight="1">
      <c r="A33" s="4"/>
      <c r="B33" s="4"/>
      <c r="C33" s="4"/>
      <c r="D33" s="4"/>
      <c r="E33" s="4"/>
      <c r="F33" s="4"/>
      <c r="G33" s="4"/>
      <c r="H33" s="4"/>
      <c r="I33" s="21"/>
      <c r="J33" s="4"/>
      <c r="K33" s="4"/>
      <c r="L33" s="4"/>
      <c r="M33" s="4"/>
      <c r="N33" s="4"/>
      <c r="O33" s="4"/>
      <c r="P33" s="4"/>
      <c r="Q33" s="4"/>
      <c r="R33" s="4"/>
      <c r="S33" s="4"/>
      <c r="T33" s="21"/>
      <c r="U33" s="21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</row>
    <row r="41" spans="1:263" s="27" customFormat="1" ht="18" customHeight="1">
      <c r="A41" s="4"/>
      <c r="B41" s="4"/>
      <c r="C41" s="4"/>
      <c r="D41" s="4"/>
      <c r="E41" s="4"/>
      <c r="F41" s="4"/>
      <c r="G41" s="4"/>
      <c r="H41" s="4"/>
      <c r="I41" s="21"/>
      <c r="J41" s="4"/>
      <c r="K41" s="4"/>
      <c r="L41" s="4"/>
      <c r="M41" s="4"/>
      <c r="N41" s="4"/>
      <c r="O41" s="4"/>
      <c r="P41" s="4"/>
      <c r="Q41" s="4"/>
      <c r="R41" s="4"/>
      <c r="S41" s="4"/>
      <c r="T41" s="21"/>
      <c r="U41" s="21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</row>
  </sheetData>
  <mergeCells count="3">
    <mergeCell ref="C5:U5"/>
    <mergeCell ref="K6:S6"/>
    <mergeCell ref="K7:Q7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41"/>
  <sheetViews>
    <sheetView showGridLines="0" view="pageBreakPreview" topLeftCell="A7" zoomScale="70" zoomScaleNormal="100" zoomScaleSheetLayoutView="70" workbookViewId="0">
      <selection activeCell="G20" sqref="G20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6" t="s">
        <v>90</v>
      </c>
      <c r="B1" s="1"/>
      <c r="C1" s="1"/>
      <c r="D1" s="1"/>
      <c r="E1" s="1"/>
      <c r="F1" s="1"/>
      <c r="G1" s="1"/>
      <c r="H1" s="1"/>
      <c r="I1" s="2"/>
      <c r="J1" s="11"/>
      <c r="K1" s="1"/>
      <c r="L1" s="11"/>
      <c r="M1" s="1"/>
      <c r="N1" s="11"/>
      <c r="O1" s="1"/>
      <c r="P1" s="1"/>
      <c r="Q1" s="6"/>
      <c r="R1" s="6"/>
      <c r="S1" s="6"/>
      <c r="T1" s="2"/>
      <c r="U1" s="3"/>
      <c r="V1" s="4"/>
    </row>
    <row r="2" spans="1:263" ht="18" customHeight="1">
      <c r="A2" s="6" t="s">
        <v>97</v>
      </c>
      <c r="B2" s="6"/>
      <c r="C2" s="6"/>
      <c r="D2" s="6"/>
      <c r="E2" s="6"/>
      <c r="F2" s="6"/>
      <c r="G2" s="6"/>
      <c r="H2" s="6"/>
      <c r="I2" s="7"/>
      <c r="J2" s="29"/>
      <c r="K2" s="6"/>
      <c r="L2" s="29"/>
      <c r="M2" s="6"/>
      <c r="N2" s="29"/>
      <c r="O2" s="6"/>
      <c r="P2" s="6"/>
      <c r="Q2" s="6"/>
      <c r="R2" s="6"/>
      <c r="S2" s="6"/>
      <c r="T2" s="7"/>
      <c r="U2" s="7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</row>
    <row r="3" spans="1:263" ht="18" customHeight="1">
      <c r="A3" s="6" t="s">
        <v>231</v>
      </c>
      <c r="B3" s="6"/>
      <c r="C3" s="6"/>
      <c r="D3" s="6"/>
      <c r="E3" s="6"/>
      <c r="F3" s="6"/>
      <c r="G3" s="6"/>
      <c r="H3" s="6"/>
      <c r="I3" s="7"/>
      <c r="J3" s="29"/>
      <c r="K3" s="6"/>
      <c r="L3" s="29"/>
      <c r="M3" s="6"/>
      <c r="N3" s="29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1"/>
      <c r="B4" s="1"/>
      <c r="C4" s="1"/>
      <c r="D4" s="1"/>
      <c r="E4" s="1"/>
      <c r="F4" s="1"/>
      <c r="G4" s="1"/>
      <c r="H4" s="1"/>
      <c r="I4" s="2"/>
      <c r="J4" s="11"/>
      <c r="K4" s="1"/>
      <c r="L4" s="11"/>
      <c r="M4" s="1"/>
      <c r="N4" s="11"/>
      <c r="O4" s="1"/>
      <c r="P4" s="1"/>
      <c r="Q4" s="1"/>
      <c r="R4" s="1"/>
      <c r="S4" s="1"/>
      <c r="T4" s="2"/>
      <c r="U4" s="8" t="s">
        <v>162</v>
      </c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</row>
    <row r="5" spans="1:263" ht="18" customHeight="1">
      <c r="A5" s="1"/>
      <c r="B5" s="1"/>
      <c r="C5" s="130" t="s">
        <v>10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0"/>
      <c r="D6" s="10"/>
      <c r="E6" s="10"/>
      <c r="F6" s="10"/>
      <c r="G6" s="10"/>
      <c r="H6" s="10"/>
      <c r="I6" s="11"/>
      <c r="J6" s="11"/>
      <c r="K6" s="135" t="s">
        <v>78</v>
      </c>
      <c r="L6" s="135"/>
      <c r="M6" s="135"/>
      <c r="N6" s="135"/>
      <c r="O6" s="135"/>
      <c r="P6" s="135"/>
      <c r="Q6" s="135"/>
      <c r="R6" s="135"/>
      <c r="S6" s="135"/>
      <c r="T6" s="11"/>
      <c r="U6" s="11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35" t="s">
        <v>128</v>
      </c>
      <c r="L7" s="135"/>
      <c r="M7" s="135"/>
      <c r="N7" s="135"/>
      <c r="O7" s="135"/>
      <c r="P7" s="135"/>
      <c r="Q7" s="135"/>
      <c r="R7" s="54"/>
      <c r="S7" s="54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s="6" customFormat="1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22" t="s">
        <v>139</v>
      </c>
      <c r="L8" s="10"/>
      <c r="M8" s="122" t="s">
        <v>189</v>
      </c>
      <c r="N8" s="54"/>
      <c r="O8" s="122" t="s">
        <v>243</v>
      </c>
      <c r="P8" s="54"/>
      <c r="Q8" s="122" t="s">
        <v>234</v>
      </c>
      <c r="R8" s="54"/>
      <c r="S8" s="54"/>
      <c r="T8" s="11"/>
      <c r="U8" s="11"/>
      <c r="V8" s="4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9"/>
      <c r="H9" s="43" t="s">
        <v>1</v>
      </c>
      <c r="I9" s="12"/>
      <c r="J9" s="13"/>
      <c r="K9" s="122" t="s">
        <v>136</v>
      </c>
      <c r="L9" s="1"/>
      <c r="M9" s="122" t="s">
        <v>190</v>
      </c>
      <c r="N9" s="122"/>
      <c r="O9" s="54" t="s">
        <v>140</v>
      </c>
      <c r="P9" s="122"/>
      <c r="Q9" s="54" t="s">
        <v>141</v>
      </c>
      <c r="R9" s="122"/>
      <c r="S9" s="122" t="s">
        <v>8</v>
      </c>
      <c r="T9" s="11"/>
      <c r="U9" s="14" t="s">
        <v>8</v>
      </c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5" customFormat="1" ht="18" customHeight="1">
      <c r="A10" s="1"/>
      <c r="B10" s="1"/>
      <c r="C10" s="122" t="s">
        <v>2</v>
      </c>
      <c r="D10" s="122"/>
      <c r="E10" s="122" t="s">
        <v>3</v>
      </c>
      <c r="F10" s="122"/>
      <c r="G10" s="54" t="s">
        <v>4</v>
      </c>
      <c r="H10" s="122"/>
      <c r="I10" s="13"/>
      <c r="J10" s="13"/>
      <c r="K10" s="122" t="s">
        <v>137</v>
      </c>
      <c r="L10" s="122"/>
      <c r="M10" s="54" t="s">
        <v>191</v>
      </c>
      <c r="N10" s="122"/>
      <c r="O10" s="122" t="s">
        <v>131</v>
      </c>
      <c r="P10" s="122"/>
      <c r="Q10" s="122" t="s">
        <v>131</v>
      </c>
      <c r="R10" s="122"/>
      <c r="S10" s="122" t="s">
        <v>129</v>
      </c>
      <c r="T10" s="17"/>
      <c r="U10" s="54" t="s">
        <v>205</v>
      </c>
      <c r="V10" s="4"/>
    </row>
    <row r="11" spans="1:263" s="5" customFormat="1" ht="18" customHeight="1">
      <c r="A11" s="15"/>
      <c r="B11" s="15"/>
      <c r="C11" s="16" t="s">
        <v>5</v>
      </c>
      <c r="D11" s="15"/>
      <c r="E11" s="16" t="s">
        <v>6</v>
      </c>
      <c r="F11" s="17"/>
      <c r="G11" s="16" t="s">
        <v>103</v>
      </c>
      <c r="H11" s="15"/>
      <c r="I11" s="12" t="s">
        <v>7</v>
      </c>
      <c r="J11" s="13"/>
      <c r="K11" s="16" t="s">
        <v>138</v>
      </c>
      <c r="L11" s="17"/>
      <c r="M11" s="43" t="s">
        <v>188</v>
      </c>
      <c r="N11" s="17"/>
      <c r="O11" s="43" t="s">
        <v>132</v>
      </c>
      <c r="P11" s="17"/>
      <c r="Q11" s="43" t="s">
        <v>132</v>
      </c>
      <c r="R11" s="17"/>
      <c r="S11" s="16" t="s">
        <v>130</v>
      </c>
      <c r="T11" s="17"/>
      <c r="U11" s="16" t="s">
        <v>206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s="23" customFormat="1" ht="18" customHeight="1">
      <c r="A12" s="24" t="s">
        <v>211</v>
      </c>
      <c r="C12" s="46">
        <v>2105656044</v>
      </c>
      <c r="D12" s="46"/>
      <c r="E12" s="46">
        <v>1139183677</v>
      </c>
      <c r="F12" s="46"/>
      <c r="G12" s="46">
        <v>252194502</v>
      </c>
      <c r="H12" s="46"/>
      <c r="I12" s="46">
        <v>1521929890</v>
      </c>
      <c r="J12" s="46"/>
      <c r="K12" s="46">
        <v>-1151216</v>
      </c>
      <c r="L12" s="46"/>
      <c r="M12" s="46">
        <v>-10950</v>
      </c>
      <c r="N12" s="46"/>
      <c r="O12" s="46">
        <v>5934623</v>
      </c>
      <c r="P12" s="46"/>
      <c r="Q12" s="46">
        <v>-37431528</v>
      </c>
      <c r="R12" s="46"/>
      <c r="S12" s="46">
        <f>SUM(K12:Q12)</f>
        <v>-32659071</v>
      </c>
      <c r="T12" s="46"/>
      <c r="U12" s="46">
        <f>SUM(C12:I12,S12)</f>
        <v>4986305042</v>
      </c>
    </row>
    <row r="13" spans="1:263" s="23" customFormat="1" ht="18" customHeight="1">
      <c r="A13" s="4" t="s">
        <v>244</v>
      </c>
      <c r="C13" s="46">
        <v>0</v>
      </c>
      <c r="D13" s="46"/>
      <c r="E13" s="46">
        <v>0</v>
      </c>
      <c r="F13" s="46"/>
      <c r="G13" s="46">
        <v>0</v>
      </c>
      <c r="H13" s="46"/>
      <c r="I13" s="46">
        <v>-568527080</v>
      </c>
      <c r="J13" s="46"/>
      <c r="K13" s="46">
        <v>0</v>
      </c>
      <c r="L13" s="46"/>
      <c r="M13" s="46">
        <v>0</v>
      </c>
      <c r="N13" s="46"/>
      <c r="O13" s="46">
        <v>0</v>
      </c>
      <c r="P13" s="46"/>
      <c r="Q13" s="46">
        <v>0</v>
      </c>
      <c r="R13" s="46"/>
      <c r="S13" s="46">
        <f t="shared" ref="S13:S17" si="0">SUM(K13:Q13)</f>
        <v>0</v>
      </c>
      <c r="T13" s="46"/>
      <c r="U13" s="46">
        <f t="shared" ref="U13:U17" si="1">SUM(C13:I13,S13)</f>
        <v>-568527080</v>
      </c>
    </row>
    <row r="14" spans="1:263" s="23" customFormat="1" ht="18" customHeight="1">
      <c r="A14" s="28" t="s">
        <v>171</v>
      </c>
      <c r="C14" s="113">
        <v>0</v>
      </c>
      <c r="D14" s="46"/>
      <c r="E14" s="113">
        <v>0</v>
      </c>
      <c r="F14" s="46"/>
      <c r="G14" s="113">
        <v>0</v>
      </c>
      <c r="H14" s="46"/>
      <c r="I14" s="113">
        <v>479274645</v>
      </c>
      <c r="J14" s="46"/>
      <c r="K14" s="113">
        <v>0</v>
      </c>
      <c r="L14" s="46"/>
      <c r="M14" s="113">
        <v>0</v>
      </c>
      <c r="N14" s="46"/>
      <c r="O14" s="113">
        <v>0</v>
      </c>
      <c r="P14" s="46"/>
      <c r="Q14" s="113">
        <v>0</v>
      </c>
      <c r="R14" s="46"/>
      <c r="S14" s="113">
        <f t="shared" si="0"/>
        <v>0</v>
      </c>
      <c r="T14" s="46"/>
      <c r="U14" s="113">
        <f t="shared" si="1"/>
        <v>479274645</v>
      </c>
    </row>
    <row r="15" spans="1:263" s="23" customFormat="1" ht="18" customHeight="1">
      <c r="A15" s="28" t="s">
        <v>175</v>
      </c>
      <c r="C15" s="114">
        <v>0</v>
      </c>
      <c r="D15" s="46"/>
      <c r="E15" s="114">
        <v>0</v>
      </c>
      <c r="F15" s="46"/>
      <c r="G15" s="114">
        <v>0</v>
      </c>
      <c r="H15" s="46"/>
      <c r="I15" s="114">
        <v>0</v>
      </c>
      <c r="J15" s="46"/>
      <c r="K15" s="114">
        <v>-21989603</v>
      </c>
      <c r="L15" s="46"/>
      <c r="M15" s="114">
        <v>16901</v>
      </c>
      <c r="N15" s="46"/>
      <c r="O15" s="114">
        <v>-16803</v>
      </c>
      <c r="P15" s="46"/>
      <c r="Q15" s="114">
        <v>-516014</v>
      </c>
      <c r="R15" s="46"/>
      <c r="S15" s="114">
        <f t="shared" si="0"/>
        <v>-22505519</v>
      </c>
      <c r="T15" s="46"/>
      <c r="U15" s="114">
        <f t="shared" si="1"/>
        <v>-22505519</v>
      </c>
    </row>
    <row r="16" spans="1:263" s="23" customFormat="1" ht="18" customHeight="1">
      <c r="A16" s="25" t="s">
        <v>172</v>
      </c>
      <c r="B16" s="22"/>
      <c r="C16" s="46">
        <v>0</v>
      </c>
      <c r="D16" s="46"/>
      <c r="E16" s="46">
        <v>0</v>
      </c>
      <c r="F16" s="46"/>
      <c r="G16" s="46">
        <v>0</v>
      </c>
      <c r="H16" s="46"/>
      <c r="I16" s="46">
        <v>479274645</v>
      </c>
      <c r="J16" s="46"/>
      <c r="K16" s="46">
        <v>-21989603</v>
      </c>
      <c r="L16" s="46"/>
      <c r="M16" s="46">
        <v>16901</v>
      </c>
      <c r="N16" s="46"/>
      <c r="O16" s="46">
        <v>-16803</v>
      </c>
      <c r="P16" s="46"/>
      <c r="Q16" s="46">
        <v>-516014</v>
      </c>
      <c r="R16" s="46"/>
      <c r="S16" s="128">
        <f t="shared" si="0"/>
        <v>-22505519</v>
      </c>
      <c r="T16" s="46"/>
      <c r="U16" s="128">
        <f t="shared" si="1"/>
        <v>456769126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</row>
    <row r="17" spans="1:263" s="22" customFormat="1" ht="18" customHeight="1" thickBot="1">
      <c r="A17" s="24" t="s">
        <v>212</v>
      </c>
      <c r="B17" s="24"/>
      <c r="C17" s="115">
        <v>2105656044</v>
      </c>
      <c r="D17" s="46"/>
      <c r="E17" s="115">
        <v>1139183677</v>
      </c>
      <c r="F17" s="46"/>
      <c r="G17" s="115">
        <v>252194502</v>
      </c>
      <c r="H17" s="46"/>
      <c r="I17" s="115">
        <v>1432677455</v>
      </c>
      <c r="J17" s="46"/>
      <c r="K17" s="115">
        <v>-23140819</v>
      </c>
      <c r="L17" s="46"/>
      <c r="M17" s="115">
        <v>5951</v>
      </c>
      <c r="N17" s="46"/>
      <c r="O17" s="115">
        <v>5917820</v>
      </c>
      <c r="P17" s="46"/>
      <c r="Q17" s="115">
        <v>-37947542</v>
      </c>
      <c r="R17" s="46"/>
      <c r="S17" s="115">
        <f t="shared" si="0"/>
        <v>-55164590</v>
      </c>
      <c r="T17" s="46"/>
      <c r="U17" s="115">
        <f t="shared" si="1"/>
        <v>4874547088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</row>
    <row r="18" spans="1:263" s="23" customFormat="1" ht="18" customHeight="1" thickTop="1">
      <c r="A18" s="26"/>
      <c r="B18" s="2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>
      <c r="A19" s="24" t="s">
        <v>232</v>
      </c>
      <c r="C19" s="46">
        <v>2105656044</v>
      </c>
      <c r="D19" s="46"/>
      <c r="E19" s="46">
        <v>1139183677</v>
      </c>
      <c r="F19" s="46"/>
      <c r="G19" s="46">
        <v>252194502</v>
      </c>
      <c r="H19" s="46"/>
      <c r="I19" s="46">
        <v>1432677455</v>
      </c>
      <c r="J19" s="46"/>
      <c r="K19" s="46">
        <v>-23140819</v>
      </c>
      <c r="L19" s="46"/>
      <c r="M19" s="46">
        <v>5951</v>
      </c>
      <c r="N19" s="46"/>
      <c r="O19" s="46">
        <v>5917820</v>
      </c>
      <c r="P19" s="46"/>
      <c r="Q19" s="46">
        <v>-37947542</v>
      </c>
      <c r="R19" s="46"/>
      <c r="S19" s="46">
        <f t="shared" ref="S19:S23" si="2">SUM(K19:Q19)</f>
        <v>-55164590</v>
      </c>
      <c r="T19" s="46"/>
      <c r="U19" s="46">
        <f t="shared" ref="U19:U23" si="3">SUM(C19:I19,S19)</f>
        <v>4874547088</v>
      </c>
    </row>
    <row r="20" spans="1:263" s="23" customFormat="1" ht="18" customHeight="1">
      <c r="A20" s="4" t="s">
        <v>244</v>
      </c>
      <c r="C20" s="46">
        <v>0</v>
      </c>
      <c r="D20" s="46"/>
      <c r="E20" s="46">
        <v>0</v>
      </c>
      <c r="F20" s="46"/>
      <c r="G20" s="46">
        <v>0</v>
      </c>
      <c r="H20" s="46"/>
      <c r="I20" s="126">
        <v>-442187769</v>
      </c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v>0</v>
      </c>
      <c r="R20" s="46"/>
      <c r="S20" s="46">
        <f t="shared" si="2"/>
        <v>0</v>
      </c>
      <c r="T20" s="46"/>
      <c r="U20" s="46">
        <f t="shared" si="3"/>
        <v>-442187769</v>
      </c>
    </row>
    <row r="21" spans="1:263" s="23" customFormat="1" ht="18" customHeight="1">
      <c r="A21" s="28" t="s">
        <v>171</v>
      </c>
      <c r="C21" s="113">
        <v>0</v>
      </c>
      <c r="D21" s="46"/>
      <c r="E21" s="113">
        <v>0</v>
      </c>
      <c r="F21" s="46"/>
      <c r="G21" s="113">
        <v>0</v>
      </c>
      <c r="H21" s="46"/>
      <c r="I21" s="127">
        <f>PL!I28</f>
        <v>407942916</v>
      </c>
      <c r="J21" s="46"/>
      <c r="K21" s="113">
        <v>0</v>
      </c>
      <c r="L21" s="46"/>
      <c r="M21" s="113">
        <v>0</v>
      </c>
      <c r="N21" s="46"/>
      <c r="O21" s="113">
        <v>0</v>
      </c>
      <c r="P21" s="46"/>
      <c r="Q21" s="113">
        <v>0</v>
      </c>
      <c r="R21" s="46"/>
      <c r="S21" s="113">
        <f t="shared" si="2"/>
        <v>0</v>
      </c>
      <c r="T21" s="46"/>
      <c r="U21" s="113">
        <f t="shared" si="3"/>
        <v>407942916</v>
      </c>
    </row>
    <row r="22" spans="1:263" s="23" customFormat="1" ht="18" customHeight="1">
      <c r="A22" s="28" t="s">
        <v>175</v>
      </c>
      <c r="C22" s="114">
        <v>0</v>
      </c>
      <c r="D22" s="46"/>
      <c r="E22" s="114">
        <v>0</v>
      </c>
      <c r="F22" s="46"/>
      <c r="G22" s="114">
        <v>0</v>
      </c>
      <c r="H22" s="46"/>
      <c r="I22" s="125">
        <v>0</v>
      </c>
      <c r="J22" s="46"/>
      <c r="K22" s="125">
        <v>817519</v>
      </c>
      <c r="L22" s="126"/>
      <c r="M22" s="125">
        <v>-49302</v>
      </c>
      <c r="N22" s="126"/>
      <c r="O22" s="125">
        <v>-130047</v>
      </c>
      <c r="P22" s="126"/>
      <c r="Q22" s="125">
        <v>51951122</v>
      </c>
      <c r="R22" s="46"/>
      <c r="S22" s="114">
        <f t="shared" si="2"/>
        <v>52589292</v>
      </c>
      <c r="T22" s="46"/>
      <c r="U22" s="114">
        <f t="shared" si="3"/>
        <v>52589292</v>
      </c>
    </row>
    <row r="23" spans="1:263" s="23" customFormat="1" ht="18" customHeight="1">
      <c r="A23" s="25" t="s">
        <v>172</v>
      </c>
      <c r="B23" s="22"/>
      <c r="C23" s="46">
        <f>SUM(C21:C22)</f>
        <v>0</v>
      </c>
      <c r="D23" s="46"/>
      <c r="E23" s="46">
        <f>SUM(E21:E22)</f>
        <v>0</v>
      </c>
      <c r="F23" s="46"/>
      <c r="G23" s="46">
        <f>SUM(G21:G22)</f>
        <v>0</v>
      </c>
      <c r="H23" s="46"/>
      <c r="I23" s="46">
        <f>SUM(I21:I22)</f>
        <v>407942916</v>
      </c>
      <c r="J23" s="46"/>
      <c r="K23" s="46">
        <f>SUM(K21:K22)</f>
        <v>817519</v>
      </c>
      <c r="L23" s="46"/>
      <c r="M23" s="46">
        <f>SUM(M21:M22)</f>
        <v>-49302</v>
      </c>
      <c r="N23" s="46"/>
      <c r="O23" s="46">
        <f>SUM(O21:O22)</f>
        <v>-130047</v>
      </c>
      <c r="P23" s="46"/>
      <c r="Q23" s="46">
        <f>SUM(Q21:Q22)</f>
        <v>51951122</v>
      </c>
      <c r="R23" s="46"/>
      <c r="S23" s="46">
        <f t="shared" si="2"/>
        <v>52589292</v>
      </c>
      <c r="T23" s="46"/>
      <c r="U23" s="46">
        <f t="shared" si="3"/>
        <v>460532208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s="23" customFormat="1" ht="18" customHeight="1">
      <c r="A24" s="25" t="s">
        <v>254</v>
      </c>
      <c r="B24" s="2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s="23" customFormat="1" ht="18" customHeight="1">
      <c r="A25" s="25" t="s">
        <v>253</v>
      </c>
      <c r="B25" s="22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</row>
    <row r="26" spans="1:263" s="23" customFormat="1" ht="18" customHeight="1">
      <c r="A26" s="25" t="s">
        <v>255</v>
      </c>
      <c r="B26" s="22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</row>
    <row r="27" spans="1:263" s="23" customFormat="1" ht="18" customHeight="1">
      <c r="A27" s="25" t="s">
        <v>256</v>
      </c>
      <c r="B27" s="22"/>
      <c r="C27" s="46">
        <v>0</v>
      </c>
      <c r="D27" s="46"/>
      <c r="E27" s="46">
        <v>0</v>
      </c>
      <c r="F27" s="46"/>
      <c r="G27" s="46">
        <v>0</v>
      </c>
      <c r="H27" s="46"/>
      <c r="I27" s="46">
        <v>21122400</v>
      </c>
      <c r="J27" s="46"/>
      <c r="K27" s="46">
        <v>0</v>
      </c>
      <c r="L27" s="46"/>
      <c r="M27" s="46">
        <v>0</v>
      </c>
      <c r="N27" s="46"/>
      <c r="O27" s="46">
        <v>0</v>
      </c>
      <c r="P27" s="46"/>
      <c r="Q27" s="46">
        <v>-21122400</v>
      </c>
      <c r="R27" s="46"/>
      <c r="S27" s="128">
        <f t="shared" ref="S27" si="4">SUM(K27:Q27)</f>
        <v>-21122400</v>
      </c>
      <c r="T27" s="46"/>
      <c r="U27" s="128">
        <f t="shared" ref="U27" si="5">SUM(C27:I27,S27)</f>
        <v>0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</row>
    <row r="28" spans="1:263" s="22" customFormat="1" ht="18" customHeight="1" thickBot="1">
      <c r="A28" s="24" t="s">
        <v>233</v>
      </c>
      <c r="B28" s="24"/>
      <c r="C28" s="115">
        <f>SUM(C19:C20,C23:C27)</f>
        <v>2105656044</v>
      </c>
      <c r="D28" s="46"/>
      <c r="E28" s="115">
        <f>SUM(E19:E20,E23:E27)</f>
        <v>1139183677</v>
      </c>
      <c r="F28" s="46"/>
      <c r="G28" s="115">
        <f>SUM(G19:G20,G23:G27)</f>
        <v>252194502</v>
      </c>
      <c r="H28" s="46"/>
      <c r="I28" s="115">
        <f>SUM(I19:I20,I23:I27)</f>
        <v>1419555002</v>
      </c>
      <c r="J28" s="46"/>
      <c r="K28" s="115">
        <f>SUM(K19:K20,K23:K27)</f>
        <v>-22323300</v>
      </c>
      <c r="L28" s="46"/>
      <c r="M28" s="115">
        <f>SUM(M19:M20,M23:M27)</f>
        <v>-43351</v>
      </c>
      <c r="N28" s="46"/>
      <c r="O28" s="115">
        <f>SUM(O19:O20,O23:O27)</f>
        <v>5787773</v>
      </c>
      <c r="P28" s="46"/>
      <c r="Q28" s="115">
        <f>SUM(Q19:Q20,Q23:Q27)</f>
        <v>-7118820</v>
      </c>
      <c r="R28" s="46"/>
      <c r="S28" s="115">
        <f>SUM(S19:S20,S23:S27)</f>
        <v>-23697698</v>
      </c>
      <c r="T28" s="46"/>
      <c r="U28" s="115">
        <f>SUM(U19:U20,U23:U27)</f>
        <v>4892891527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</row>
    <row r="29" spans="1:263" ht="15" customHeight="1" thickTop="1">
      <c r="A29" s="6"/>
      <c r="B29" s="6"/>
      <c r="C29" s="19">
        <f>C19-BS!K71</f>
        <v>0</v>
      </c>
      <c r="D29" s="19"/>
      <c r="E29" s="19">
        <f>E19-BS!K72</f>
        <v>0</v>
      </c>
      <c r="F29" s="19"/>
      <c r="G29" s="19">
        <f>G19-BS!K74</f>
        <v>0</v>
      </c>
      <c r="H29" s="19"/>
      <c r="I29" s="19">
        <f>I19-BS!K75</f>
        <v>0</v>
      </c>
      <c r="J29" s="19"/>
      <c r="K29" s="19"/>
      <c r="L29" s="19"/>
      <c r="M29" s="19"/>
      <c r="N29" s="19"/>
      <c r="O29" s="19"/>
      <c r="P29" s="19"/>
      <c r="Q29" s="19"/>
      <c r="R29" s="19"/>
      <c r="S29" s="19">
        <f>S19-BS!K76</f>
        <v>0</v>
      </c>
      <c r="T29" s="19"/>
      <c r="U29" s="19">
        <f>U19-BS!K77</f>
        <v>0</v>
      </c>
    </row>
    <row r="30" spans="1:263" ht="15" customHeight="1">
      <c r="C30" s="19">
        <f>C28-BS!I71</f>
        <v>0</v>
      </c>
      <c r="D30" s="19"/>
      <c r="E30" s="19">
        <f>E28-BS!I72</f>
        <v>0</v>
      </c>
      <c r="F30" s="19"/>
      <c r="G30" s="19">
        <f>G28-BS!I74</f>
        <v>0</v>
      </c>
      <c r="H30" s="19"/>
      <c r="I30" s="19">
        <f>I28-BS!I75</f>
        <v>0</v>
      </c>
      <c r="J30" s="19"/>
      <c r="K30" s="19"/>
      <c r="L30" s="19"/>
      <c r="M30" s="19"/>
      <c r="N30" s="19"/>
      <c r="O30" s="19"/>
      <c r="P30" s="19"/>
      <c r="Q30" s="19"/>
      <c r="R30" s="19"/>
      <c r="S30" s="19">
        <f>S28-BS!I76</f>
        <v>0</v>
      </c>
      <c r="T30" s="19"/>
      <c r="U30" s="19">
        <f>U28-BS!I77</f>
        <v>0</v>
      </c>
    </row>
    <row r="31" spans="1:263" ht="18" customHeight="1">
      <c r="A31" s="4" t="s">
        <v>9</v>
      </c>
      <c r="Q31" s="20"/>
      <c r="R31" s="20"/>
      <c r="S31" s="20"/>
    </row>
    <row r="32" spans="1:263" s="27" customFormat="1" ht="18" customHeight="1">
      <c r="A32" s="4"/>
      <c r="B32" s="4"/>
      <c r="C32" s="4"/>
      <c r="D32" s="4"/>
      <c r="E32" s="4"/>
      <c r="F32" s="4"/>
      <c r="G32" s="4"/>
      <c r="H32" s="4"/>
      <c r="I32" s="21"/>
      <c r="J32" s="20"/>
      <c r="K32" s="4"/>
      <c r="L32" s="20"/>
      <c r="M32" s="4"/>
      <c r="N32" s="20"/>
      <c r="O32" s="4"/>
      <c r="P32" s="4"/>
      <c r="Q32" s="4"/>
      <c r="R32" s="4"/>
      <c r="S32" s="4"/>
      <c r="T32" s="21"/>
      <c r="U32" s="21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</row>
    <row r="33" spans="1:263" s="27" customFormat="1" ht="18" customHeight="1">
      <c r="A33" s="4"/>
      <c r="B33" s="4"/>
      <c r="C33" s="4"/>
      <c r="D33" s="4"/>
      <c r="E33" s="4"/>
      <c r="F33" s="4"/>
      <c r="G33" s="4"/>
      <c r="H33" s="4"/>
      <c r="I33" s="21"/>
      <c r="J33" s="20"/>
      <c r="K33" s="4"/>
      <c r="L33" s="20"/>
      <c r="M33" s="4"/>
      <c r="N33" s="20"/>
      <c r="O33" s="4"/>
      <c r="P33" s="4"/>
      <c r="Q33" s="4"/>
      <c r="R33" s="4"/>
      <c r="S33" s="4"/>
      <c r="T33" s="21"/>
      <c r="U33" s="21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</row>
    <row r="41" spans="1:263" s="27" customFormat="1" ht="18" customHeight="1">
      <c r="A41" s="4"/>
      <c r="B41" s="4"/>
      <c r="C41" s="4"/>
      <c r="D41" s="4"/>
      <c r="E41" s="4"/>
      <c r="F41" s="4"/>
      <c r="G41" s="4"/>
      <c r="H41" s="4"/>
      <c r="I41" s="21"/>
      <c r="J41" s="20"/>
      <c r="K41" s="4"/>
      <c r="L41" s="20"/>
      <c r="M41" s="4"/>
      <c r="N41" s="20"/>
      <c r="O41" s="4"/>
      <c r="P41" s="4"/>
      <c r="Q41" s="4"/>
      <c r="R41" s="4"/>
      <c r="S41" s="4"/>
      <c r="T41" s="21"/>
      <c r="U41" s="21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</row>
  </sheetData>
  <mergeCells count="3">
    <mergeCell ref="K6:S6"/>
    <mergeCell ref="C5:U5"/>
    <mergeCell ref="K7:Q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13"/>
  <sheetViews>
    <sheetView showGridLines="0" view="pageBreakPreview" topLeftCell="A96" zoomScaleNormal="106" zoomScaleSheetLayoutView="100" workbookViewId="0">
      <selection activeCell="E111" sqref="E111"/>
    </sheetView>
  </sheetViews>
  <sheetFormatPr defaultColWidth="10.5703125" defaultRowHeight="18" customHeight="1"/>
  <cols>
    <col min="1" max="1" width="41" style="64" customWidth="1"/>
    <col min="2" max="2" width="3.7109375" style="64" customWidth="1"/>
    <col min="3" max="3" width="11.5703125" style="64" customWidth="1"/>
    <col min="4" max="4" width="1" style="64" customWidth="1"/>
    <col min="5" max="5" width="18" style="64" customWidth="1"/>
    <col min="6" max="6" width="1.28515625" style="64" customWidth="1"/>
    <col min="7" max="7" width="18" style="64" customWidth="1"/>
    <col min="8" max="8" width="1.28515625" style="64" customWidth="1"/>
    <col min="9" max="9" width="16.5703125" style="78" customWidth="1"/>
    <col min="10" max="10" width="1.28515625" style="64" customWidth="1"/>
    <col min="11" max="11" width="16.5703125" style="78" customWidth="1"/>
    <col min="12" max="12" width="0.85546875" style="64" customWidth="1"/>
    <col min="13" max="256" width="10.5703125" style="64"/>
    <col min="257" max="257" width="35.140625" style="64" customWidth="1"/>
    <col min="258" max="258" width="4" style="64" customWidth="1"/>
    <col min="259" max="259" width="4.7109375" style="64" customWidth="1"/>
    <col min="260" max="260" width="1" style="64" customWidth="1"/>
    <col min="261" max="261" width="12" style="64" customWidth="1"/>
    <col min="262" max="262" width="1.28515625" style="64" customWidth="1"/>
    <col min="263" max="263" width="12" style="64" customWidth="1"/>
    <col min="264" max="264" width="0.85546875" style="64" customWidth="1"/>
    <col min="265" max="265" width="12" style="64" customWidth="1"/>
    <col min="266" max="266" width="1.7109375" style="64" customWidth="1"/>
    <col min="267" max="267" width="12" style="64" customWidth="1"/>
    <col min="268" max="268" width="0.85546875" style="64" customWidth="1"/>
    <col min="269" max="512" width="10.5703125" style="64"/>
    <col min="513" max="513" width="35.140625" style="64" customWidth="1"/>
    <col min="514" max="514" width="4" style="64" customWidth="1"/>
    <col min="515" max="515" width="4.7109375" style="64" customWidth="1"/>
    <col min="516" max="516" width="1" style="64" customWidth="1"/>
    <col min="517" max="517" width="12" style="64" customWidth="1"/>
    <col min="518" max="518" width="1.28515625" style="64" customWidth="1"/>
    <col min="519" max="519" width="12" style="64" customWidth="1"/>
    <col min="520" max="520" width="0.85546875" style="64" customWidth="1"/>
    <col min="521" max="521" width="12" style="64" customWidth="1"/>
    <col min="522" max="522" width="1.7109375" style="64" customWidth="1"/>
    <col min="523" max="523" width="12" style="64" customWidth="1"/>
    <col min="524" max="524" width="0.85546875" style="64" customWidth="1"/>
    <col min="525" max="768" width="10.5703125" style="64"/>
    <col min="769" max="769" width="35.140625" style="64" customWidth="1"/>
    <col min="770" max="770" width="4" style="64" customWidth="1"/>
    <col min="771" max="771" width="4.7109375" style="64" customWidth="1"/>
    <col min="772" max="772" width="1" style="64" customWidth="1"/>
    <col min="773" max="773" width="12" style="64" customWidth="1"/>
    <col min="774" max="774" width="1.28515625" style="64" customWidth="1"/>
    <col min="775" max="775" width="12" style="64" customWidth="1"/>
    <col min="776" max="776" width="0.85546875" style="64" customWidth="1"/>
    <col min="777" max="777" width="12" style="64" customWidth="1"/>
    <col min="778" max="778" width="1.7109375" style="64" customWidth="1"/>
    <col min="779" max="779" width="12" style="64" customWidth="1"/>
    <col min="780" max="780" width="0.85546875" style="64" customWidth="1"/>
    <col min="781" max="1024" width="10.5703125" style="64"/>
    <col min="1025" max="1025" width="35.140625" style="64" customWidth="1"/>
    <col min="1026" max="1026" width="4" style="64" customWidth="1"/>
    <col min="1027" max="1027" width="4.7109375" style="64" customWidth="1"/>
    <col min="1028" max="1028" width="1" style="64" customWidth="1"/>
    <col min="1029" max="1029" width="12" style="64" customWidth="1"/>
    <col min="1030" max="1030" width="1.28515625" style="64" customWidth="1"/>
    <col min="1031" max="1031" width="12" style="64" customWidth="1"/>
    <col min="1032" max="1032" width="0.85546875" style="64" customWidth="1"/>
    <col min="1033" max="1033" width="12" style="64" customWidth="1"/>
    <col min="1034" max="1034" width="1.7109375" style="64" customWidth="1"/>
    <col min="1035" max="1035" width="12" style="64" customWidth="1"/>
    <col min="1036" max="1036" width="0.85546875" style="64" customWidth="1"/>
    <col min="1037" max="1280" width="10.5703125" style="64"/>
    <col min="1281" max="1281" width="35.140625" style="64" customWidth="1"/>
    <col min="1282" max="1282" width="4" style="64" customWidth="1"/>
    <col min="1283" max="1283" width="4.7109375" style="64" customWidth="1"/>
    <col min="1284" max="1284" width="1" style="64" customWidth="1"/>
    <col min="1285" max="1285" width="12" style="64" customWidth="1"/>
    <col min="1286" max="1286" width="1.28515625" style="64" customWidth="1"/>
    <col min="1287" max="1287" width="12" style="64" customWidth="1"/>
    <col min="1288" max="1288" width="0.85546875" style="64" customWidth="1"/>
    <col min="1289" max="1289" width="12" style="64" customWidth="1"/>
    <col min="1290" max="1290" width="1.7109375" style="64" customWidth="1"/>
    <col min="1291" max="1291" width="12" style="64" customWidth="1"/>
    <col min="1292" max="1292" width="0.85546875" style="64" customWidth="1"/>
    <col min="1293" max="1536" width="10.5703125" style="64"/>
    <col min="1537" max="1537" width="35.140625" style="64" customWidth="1"/>
    <col min="1538" max="1538" width="4" style="64" customWidth="1"/>
    <col min="1539" max="1539" width="4.7109375" style="64" customWidth="1"/>
    <col min="1540" max="1540" width="1" style="64" customWidth="1"/>
    <col min="1541" max="1541" width="12" style="64" customWidth="1"/>
    <col min="1542" max="1542" width="1.28515625" style="64" customWidth="1"/>
    <col min="1543" max="1543" width="12" style="64" customWidth="1"/>
    <col min="1544" max="1544" width="0.85546875" style="64" customWidth="1"/>
    <col min="1545" max="1545" width="12" style="64" customWidth="1"/>
    <col min="1546" max="1546" width="1.7109375" style="64" customWidth="1"/>
    <col min="1547" max="1547" width="12" style="64" customWidth="1"/>
    <col min="1548" max="1548" width="0.85546875" style="64" customWidth="1"/>
    <col min="1549" max="1792" width="10.5703125" style="64"/>
    <col min="1793" max="1793" width="35.140625" style="64" customWidth="1"/>
    <col min="1794" max="1794" width="4" style="64" customWidth="1"/>
    <col min="1795" max="1795" width="4.7109375" style="64" customWidth="1"/>
    <col min="1796" max="1796" width="1" style="64" customWidth="1"/>
    <col min="1797" max="1797" width="12" style="64" customWidth="1"/>
    <col min="1798" max="1798" width="1.28515625" style="64" customWidth="1"/>
    <col min="1799" max="1799" width="12" style="64" customWidth="1"/>
    <col min="1800" max="1800" width="0.85546875" style="64" customWidth="1"/>
    <col min="1801" max="1801" width="12" style="64" customWidth="1"/>
    <col min="1802" max="1802" width="1.7109375" style="64" customWidth="1"/>
    <col min="1803" max="1803" width="12" style="64" customWidth="1"/>
    <col min="1804" max="1804" width="0.85546875" style="64" customWidth="1"/>
    <col min="1805" max="2048" width="10.5703125" style="64"/>
    <col min="2049" max="2049" width="35.140625" style="64" customWidth="1"/>
    <col min="2050" max="2050" width="4" style="64" customWidth="1"/>
    <col min="2051" max="2051" width="4.7109375" style="64" customWidth="1"/>
    <col min="2052" max="2052" width="1" style="64" customWidth="1"/>
    <col min="2053" max="2053" width="12" style="64" customWidth="1"/>
    <col min="2054" max="2054" width="1.28515625" style="64" customWidth="1"/>
    <col min="2055" max="2055" width="12" style="64" customWidth="1"/>
    <col min="2056" max="2056" width="0.85546875" style="64" customWidth="1"/>
    <col min="2057" max="2057" width="12" style="64" customWidth="1"/>
    <col min="2058" max="2058" width="1.7109375" style="64" customWidth="1"/>
    <col min="2059" max="2059" width="12" style="64" customWidth="1"/>
    <col min="2060" max="2060" width="0.85546875" style="64" customWidth="1"/>
    <col min="2061" max="2304" width="10.5703125" style="64"/>
    <col min="2305" max="2305" width="35.140625" style="64" customWidth="1"/>
    <col min="2306" max="2306" width="4" style="64" customWidth="1"/>
    <col min="2307" max="2307" width="4.7109375" style="64" customWidth="1"/>
    <col min="2308" max="2308" width="1" style="64" customWidth="1"/>
    <col min="2309" max="2309" width="12" style="64" customWidth="1"/>
    <col min="2310" max="2310" width="1.28515625" style="64" customWidth="1"/>
    <col min="2311" max="2311" width="12" style="64" customWidth="1"/>
    <col min="2312" max="2312" width="0.85546875" style="64" customWidth="1"/>
    <col min="2313" max="2313" width="12" style="64" customWidth="1"/>
    <col min="2314" max="2314" width="1.7109375" style="64" customWidth="1"/>
    <col min="2315" max="2315" width="12" style="64" customWidth="1"/>
    <col min="2316" max="2316" width="0.85546875" style="64" customWidth="1"/>
    <col min="2317" max="2560" width="10.5703125" style="64"/>
    <col min="2561" max="2561" width="35.140625" style="64" customWidth="1"/>
    <col min="2562" max="2562" width="4" style="64" customWidth="1"/>
    <col min="2563" max="2563" width="4.7109375" style="64" customWidth="1"/>
    <col min="2564" max="2564" width="1" style="64" customWidth="1"/>
    <col min="2565" max="2565" width="12" style="64" customWidth="1"/>
    <col min="2566" max="2566" width="1.28515625" style="64" customWidth="1"/>
    <col min="2567" max="2567" width="12" style="64" customWidth="1"/>
    <col min="2568" max="2568" width="0.85546875" style="64" customWidth="1"/>
    <col min="2569" max="2569" width="12" style="64" customWidth="1"/>
    <col min="2570" max="2570" width="1.7109375" style="64" customWidth="1"/>
    <col min="2571" max="2571" width="12" style="64" customWidth="1"/>
    <col min="2572" max="2572" width="0.85546875" style="64" customWidth="1"/>
    <col min="2573" max="2816" width="10.5703125" style="64"/>
    <col min="2817" max="2817" width="35.140625" style="64" customWidth="1"/>
    <col min="2818" max="2818" width="4" style="64" customWidth="1"/>
    <col min="2819" max="2819" width="4.7109375" style="64" customWidth="1"/>
    <col min="2820" max="2820" width="1" style="64" customWidth="1"/>
    <col min="2821" max="2821" width="12" style="64" customWidth="1"/>
    <col min="2822" max="2822" width="1.28515625" style="64" customWidth="1"/>
    <col min="2823" max="2823" width="12" style="64" customWidth="1"/>
    <col min="2824" max="2824" width="0.85546875" style="64" customWidth="1"/>
    <col min="2825" max="2825" width="12" style="64" customWidth="1"/>
    <col min="2826" max="2826" width="1.7109375" style="64" customWidth="1"/>
    <col min="2827" max="2827" width="12" style="64" customWidth="1"/>
    <col min="2828" max="2828" width="0.85546875" style="64" customWidth="1"/>
    <col min="2829" max="3072" width="10.5703125" style="64"/>
    <col min="3073" max="3073" width="35.140625" style="64" customWidth="1"/>
    <col min="3074" max="3074" width="4" style="64" customWidth="1"/>
    <col min="3075" max="3075" width="4.7109375" style="64" customWidth="1"/>
    <col min="3076" max="3076" width="1" style="64" customWidth="1"/>
    <col min="3077" max="3077" width="12" style="64" customWidth="1"/>
    <col min="3078" max="3078" width="1.28515625" style="64" customWidth="1"/>
    <col min="3079" max="3079" width="12" style="64" customWidth="1"/>
    <col min="3080" max="3080" width="0.85546875" style="64" customWidth="1"/>
    <col min="3081" max="3081" width="12" style="64" customWidth="1"/>
    <col min="3082" max="3082" width="1.7109375" style="64" customWidth="1"/>
    <col min="3083" max="3083" width="12" style="64" customWidth="1"/>
    <col min="3084" max="3084" width="0.85546875" style="64" customWidth="1"/>
    <col min="3085" max="3328" width="10.5703125" style="64"/>
    <col min="3329" max="3329" width="35.140625" style="64" customWidth="1"/>
    <col min="3330" max="3330" width="4" style="64" customWidth="1"/>
    <col min="3331" max="3331" width="4.7109375" style="64" customWidth="1"/>
    <col min="3332" max="3332" width="1" style="64" customWidth="1"/>
    <col min="3333" max="3333" width="12" style="64" customWidth="1"/>
    <col min="3334" max="3334" width="1.28515625" style="64" customWidth="1"/>
    <col min="3335" max="3335" width="12" style="64" customWidth="1"/>
    <col min="3336" max="3336" width="0.85546875" style="64" customWidth="1"/>
    <col min="3337" max="3337" width="12" style="64" customWidth="1"/>
    <col min="3338" max="3338" width="1.7109375" style="64" customWidth="1"/>
    <col min="3339" max="3339" width="12" style="64" customWidth="1"/>
    <col min="3340" max="3340" width="0.85546875" style="64" customWidth="1"/>
    <col min="3341" max="3584" width="10.5703125" style="64"/>
    <col min="3585" max="3585" width="35.140625" style="64" customWidth="1"/>
    <col min="3586" max="3586" width="4" style="64" customWidth="1"/>
    <col min="3587" max="3587" width="4.7109375" style="64" customWidth="1"/>
    <col min="3588" max="3588" width="1" style="64" customWidth="1"/>
    <col min="3589" max="3589" width="12" style="64" customWidth="1"/>
    <col min="3590" max="3590" width="1.28515625" style="64" customWidth="1"/>
    <col min="3591" max="3591" width="12" style="64" customWidth="1"/>
    <col min="3592" max="3592" width="0.85546875" style="64" customWidth="1"/>
    <col min="3593" max="3593" width="12" style="64" customWidth="1"/>
    <col min="3594" max="3594" width="1.7109375" style="64" customWidth="1"/>
    <col min="3595" max="3595" width="12" style="64" customWidth="1"/>
    <col min="3596" max="3596" width="0.85546875" style="64" customWidth="1"/>
    <col min="3597" max="3840" width="10.5703125" style="64"/>
    <col min="3841" max="3841" width="35.140625" style="64" customWidth="1"/>
    <col min="3842" max="3842" width="4" style="64" customWidth="1"/>
    <col min="3843" max="3843" width="4.7109375" style="64" customWidth="1"/>
    <col min="3844" max="3844" width="1" style="64" customWidth="1"/>
    <col min="3845" max="3845" width="12" style="64" customWidth="1"/>
    <col min="3846" max="3846" width="1.28515625" style="64" customWidth="1"/>
    <col min="3847" max="3847" width="12" style="64" customWidth="1"/>
    <col min="3848" max="3848" width="0.85546875" style="64" customWidth="1"/>
    <col min="3849" max="3849" width="12" style="64" customWidth="1"/>
    <col min="3850" max="3850" width="1.7109375" style="64" customWidth="1"/>
    <col min="3851" max="3851" width="12" style="64" customWidth="1"/>
    <col min="3852" max="3852" width="0.85546875" style="64" customWidth="1"/>
    <col min="3853" max="4096" width="10.5703125" style="64"/>
    <col min="4097" max="4097" width="35.140625" style="64" customWidth="1"/>
    <col min="4098" max="4098" width="4" style="64" customWidth="1"/>
    <col min="4099" max="4099" width="4.7109375" style="64" customWidth="1"/>
    <col min="4100" max="4100" width="1" style="64" customWidth="1"/>
    <col min="4101" max="4101" width="12" style="64" customWidth="1"/>
    <col min="4102" max="4102" width="1.28515625" style="64" customWidth="1"/>
    <col min="4103" max="4103" width="12" style="64" customWidth="1"/>
    <col min="4104" max="4104" width="0.85546875" style="64" customWidth="1"/>
    <col min="4105" max="4105" width="12" style="64" customWidth="1"/>
    <col min="4106" max="4106" width="1.7109375" style="64" customWidth="1"/>
    <col min="4107" max="4107" width="12" style="64" customWidth="1"/>
    <col min="4108" max="4108" width="0.85546875" style="64" customWidth="1"/>
    <col min="4109" max="4352" width="10.5703125" style="64"/>
    <col min="4353" max="4353" width="35.140625" style="64" customWidth="1"/>
    <col min="4354" max="4354" width="4" style="64" customWidth="1"/>
    <col min="4355" max="4355" width="4.7109375" style="64" customWidth="1"/>
    <col min="4356" max="4356" width="1" style="64" customWidth="1"/>
    <col min="4357" max="4357" width="12" style="64" customWidth="1"/>
    <col min="4358" max="4358" width="1.28515625" style="64" customWidth="1"/>
    <col min="4359" max="4359" width="12" style="64" customWidth="1"/>
    <col min="4360" max="4360" width="0.85546875" style="64" customWidth="1"/>
    <col min="4361" max="4361" width="12" style="64" customWidth="1"/>
    <col min="4362" max="4362" width="1.7109375" style="64" customWidth="1"/>
    <col min="4363" max="4363" width="12" style="64" customWidth="1"/>
    <col min="4364" max="4364" width="0.85546875" style="64" customWidth="1"/>
    <col min="4365" max="4608" width="10.5703125" style="64"/>
    <col min="4609" max="4609" width="35.140625" style="64" customWidth="1"/>
    <col min="4610" max="4610" width="4" style="64" customWidth="1"/>
    <col min="4611" max="4611" width="4.7109375" style="64" customWidth="1"/>
    <col min="4612" max="4612" width="1" style="64" customWidth="1"/>
    <col min="4613" max="4613" width="12" style="64" customWidth="1"/>
    <col min="4614" max="4614" width="1.28515625" style="64" customWidth="1"/>
    <col min="4615" max="4615" width="12" style="64" customWidth="1"/>
    <col min="4616" max="4616" width="0.85546875" style="64" customWidth="1"/>
    <col min="4617" max="4617" width="12" style="64" customWidth="1"/>
    <col min="4618" max="4618" width="1.7109375" style="64" customWidth="1"/>
    <col min="4619" max="4619" width="12" style="64" customWidth="1"/>
    <col min="4620" max="4620" width="0.85546875" style="64" customWidth="1"/>
    <col min="4621" max="4864" width="10.5703125" style="64"/>
    <col min="4865" max="4865" width="35.140625" style="64" customWidth="1"/>
    <col min="4866" max="4866" width="4" style="64" customWidth="1"/>
    <col min="4867" max="4867" width="4.7109375" style="64" customWidth="1"/>
    <col min="4868" max="4868" width="1" style="64" customWidth="1"/>
    <col min="4869" max="4869" width="12" style="64" customWidth="1"/>
    <col min="4870" max="4870" width="1.28515625" style="64" customWidth="1"/>
    <col min="4871" max="4871" width="12" style="64" customWidth="1"/>
    <col min="4872" max="4872" width="0.85546875" style="64" customWidth="1"/>
    <col min="4873" max="4873" width="12" style="64" customWidth="1"/>
    <col min="4874" max="4874" width="1.7109375" style="64" customWidth="1"/>
    <col min="4875" max="4875" width="12" style="64" customWidth="1"/>
    <col min="4876" max="4876" width="0.85546875" style="64" customWidth="1"/>
    <col min="4877" max="5120" width="10.5703125" style="64"/>
    <col min="5121" max="5121" width="35.140625" style="64" customWidth="1"/>
    <col min="5122" max="5122" width="4" style="64" customWidth="1"/>
    <col min="5123" max="5123" width="4.7109375" style="64" customWidth="1"/>
    <col min="5124" max="5124" width="1" style="64" customWidth="1"/>
    <col min="5125" max="5125" width="12" style="64" customWidth="1"/>
    <col min="5126" max="5126" width="1.28515625" style="64" customWidth="1"/>
    <col min="5127" max="5127" width="12" style="64" customWidth="1"/>
    <col min="5128" max="5128" width="0.85546875" style="64" customWidth="1"/>
    <col min="5129" max="5129" width="12" style="64" customWidth="1"/>
    <col min="5130" max="5130" width="1.7109375" style="64" customWidth="1"/>
    <col min="5131" max="5131" width="12" style="64" customWidth="1"/>
    <col min="5132" max="5132" width="0.85546875" style="64" customWidth="1"/>
    <col min="5133" max="5376" width="10.5703125" style="64"/>
    <col min="5377" max="5377" width="35.140625" style="64" customWidth="1"/>
    <col min="5378" max="5378" width="4" style="64" customWidth="1"/>
    <col min="5379" max="5379" width="4.7109375" style="64" customWidth="1"/>
    <col min="5380" max="5380" width="1" style="64" customWidth="1"/>
    <col min="5381" max="5381" width="12" style="64" customWidth="1"/>
    <col min="5382" max="5382" width="1.28515625" style="64" customWidth="1"/>
    <col min="5383" max="5383" width="12" style="64" customWidth="1"/>
    <col min="5384" max="5384" width="0.85546875" style="64" customWidth="1"/>
    <col min="5385" max="5385" width="12" style="64" customWidth="1"/>
    <col min="5386" max="5386" width="1.7109375" style="64" customWidth="1"/>
    <col min="5387" max="5387" width="12" style="64" customWidth="1"/>
    <col min="5388" max="5388" width="0.85546875" style="64" customWidth="1"/>
    <col min="5389" max="5632" width="10.5703125" style="64"/>
    <col min="5633" max="5633" width="35.140625" style="64" customWidth="1"/>
    <col min="5634" max="5634" width="4" style="64" customWidth="1"/>
    <col min="5635" max="5635" width="4.7109375" style="64" customWidth="1"/>
    <col min="5636" max="5636" width="1" style="64" customWidth="1"/>
    <col min="5637" max="5637" width="12" style="64" customWidth="1"/>
    <col min="5638" max="5638" width="1.28515625" style="64" customWidth="1"/>
    <col min="5639" max="5639" width="12" style="64" customWidth="1"/>
    <col min="5640" max="5640" width="0.85546875" style="64" customWidth="1"/>
    <col min="5641" max="5641" width="12" style="64" customWidth="1"/>
    <col min="5642" max="5642" width="1.7109375" style="64" customWidth="1"/>
    <col min="5643" max="5643" width="12" style="64" customWidth="1"/>
    <col min="5644" max="5644" width="0.85546875" style="64" customWidth="1"/>
    <col min="5645" max="5888" width="10.5703125" style="64"/>
    <col min="5889" max="5889" width="35.140625" style="64" customWidth="1"/>
    <col min="5890" max="5890" width="4" style="64" customWidth="1"/>
    <col min="5891" max="5891" width="4.7109375" style="64" customWidth="1"/>
    <col min="5892" max="5892" width="1" style="64" customWidth="1"/>
    <col min="5893" max="5893" width="12" style="64" customWidth="1"/>
    <col min="5894" max="5894" width="1.28515625" style="64" customWidth="1"/>
    <col min="5895" max="5895" width="12" style="64" customWidth="1"/>
    <col min="5896" max="5896" width="0.85546875" style="64" customWidth="1"/>
    <col min="5897" max="5897" width="12" style="64" customWidth="1"/>
    <col min="5898" max="5898" width="1.7109375" style="64" customWidth="1"/>
    <col min="5899" max="5899" width="12" style="64" customWidth="1"/>
    <col min="5900" max="5900" width="0.85546875" style="64" customWidth="1"/>
    <col min="5901" max="6144" width="10.5703125" style="64"/>
    <col min="6145" max="6145" width="35.140625" style="64" customWidth="1"/>
    <col min="6146" max="6146" width="4" style="64" customWidth="1"/>
    <col min="6147" max="6147" width="4.7109375" style="64" customWidth="1"/>
    <col min="6148" max="6148" width="1" style="64" customWidth="1"/>
    <col min="6149" max="6149" width="12" style="64" customWidth="1"/>
    <col min="6150" max="6150" width="1.28515625" style="64" customWidth="1"/>
    <col min="6151" max="6151" width="12" style="64" customWidth="1"/>
    <col min="6152" max="6152" width="0.85546875" style="64" customWidth="1"/>
    <col min="6153" max="6153" width="12" style="64" customWidth="1"/>
    <col min="6154" max="6154" width="1.7109375" style="64" customWidth="1"/>
    <col min="6155" max="6155" width="12" style="64" customWidth="1"/>
    <col min="6156" max="6156" width="0.85546875" style="64" customWidth="1"/>
    <col min="6157" max="6400" width="10.5703125" style="64"/>
    <col min="6401" max="6401" width="35.140625" style="64" customWidth="1"/>
    <col min="6402" max="6402" width="4" style="64" customWidth="1"/>
    <col min="6403" max="6403" width="4.7109375" style="64" customWidth="1"/>
    <col min="6404" max="6404" width="1" style="64" customWidth="1"/>
    <col min="6405" max="6405" width="12" style="64" customWidth="1"/>
    <col min="6406" max="6406" width="1.28515625" style="64" customWidth="1"/>
    <col min="6407" max="6407" width="12" style="64" customWidth="1"/>
    <col min="6408" max="6408" width="0.85546875" style="64" customWidth="1"/>
    <col min="6409" max="6409" width="12" style="64" customWidth="1"/>
    <col min="6410" max="6410" width="1.7109375" style="64" customWidth="1"/>
    <col min="6411" max="6411" width="12" style="64" customWidth="1"/>
    <col min="6412" max="6412" width="0.85546875" style="64" customWidth="1"/>
    <col min="6413" max="6656" width="10.5703125" style="64"/>
    <col min="6657" max="6657" width="35.140625" style="64" customWidth="1"/>
    <col min="6658" max="6658" width="4" style="64" customWidth="1"/>
    <col min="6659" max="6659" width="4.7109375" style="64" customWidth="1"/>
    <col min="6660" max="6660" width="1" style="64" customWidth="1"/>
    <col min="6661" max="6661" width="12" style="64" customWidth="1"/>
    <col min="6662" max="6662" width="1.28515625" style="64" customWidth="1"/>
    <col min="6663" max="6663" width="12" style="64" customWidth="1"/>
    <col min="6664" max="6664" width="0.85546875" style="64" customWidth="1"/>
    <col min="6665" max="6665" width="12" style="64" customWidth="1"/>
    <col min="6666" max="6666" width="1.7109375" style="64" customWidth="1"/>
    <col min="6667" max="6667" width="12" style="64" customWidth="1"/>
    <col min="6668" max="6668" width="0.85546875" style="64" customWidth="1"/>
    <col min="6669" max="6912" width="10.5703125" style="64"/>
    <col min="6913" max="6913" width="35.140625" style="64" customWidth="1"/>
    <col min="6914" max="6914" width="4" style="64" customWidth="1"/>
    <col min="6915" max="6915" width="4.7109375" style="64" customWidth="1"/>
    <col min="6916" max="6916" width="1" style="64" customWidth="1"/>
    <col min="6917" max="6917" width="12" style="64" customWidth="1"/>
    <col min="6918" max="6918" width="1.28515625" style="64" customWidth="1"/>
    <col min="6919" max="6919" width="12" style="64" customWidth="1"/>
    <col min="6920" max="6920" width="0.85546875" style="64" customWidth="1"/>
    <col min="6921" max="6921" width="12" style="64" customWidth="1"/>
    <col min="6922" max="6922" width="1.7109375" style="64" customWidth="1"/>
    <col min="6923" max="6923" width="12" style="64" customWidth="1"/>
    <col min="6924" max="6924" width="0.85546875" style="64" customWidth="1"/>
    <col min="6925" max="7168" width="10.5703125" style="64"/>
    <col min="7169" max="7169" width="35.140625" style="64" customWidth="1"/>
    <col min="7170" max="7170" width="4" style="64" customWidth="1"/>
    <col min="7171" max="7171" width="4.7109375" style="64" customWidth="1"/>
    <col min="7172" max="7172" width="1" style="64" customWidth="1"/>
    <col min="7173" max="7173" width="12" style="64" customWidth="1"/>
    <col min="7174" max="7174" width="1.28515625" style="64" customWidth="1"/>
    <col min="7175" max="7175" width="12" style="64" customWidth="1"/>
    <col min="7176" max="7176" width="0.85546875" style="64" customWidth="1"/>
    <col min="7177" max="7177" width="12" style="64" customWidth="1"/>
    <col min="7178" max="7178" width="1.7109375" style="64" customWidth="1"/>
    <col min="7179" max="7179" width="12" style="64" customWidth="1"/>
    <col min="7180" max="7180" width="0.85546875" style="64" customWidth="1"/>
    <col min="7181" max="7424" width="10.5703125" style="64"/>
    <col min="7425" max="7425" width="35.140625" style="64" customWidth="1"/>
    <col min="7426" max="7426" width="4" style="64" customWidth="1"/>
    <col min="7427" max="7427" width="4.7109375" style="64" customWidth="1"/>
    <col min="7428" max="7428" width="1" style="64" customWidth="1"/>
    <col min="7429" max="7429" width="12" style="64" customWidth="1"/>
    <col min="7430" max="7430" width="1.28515625" style="64" customWidth="1"/>
    <col min="7431" max="7431" width="12" style="64" customWidth="1"/>
    <col min="7432" max="7432" width="0.85546875" style="64" customWidth="1"/>
    <col min="7433" max="7433" width="12" style="64" customWidth="1"/>
    <col min="7434" max="7434" width="1.7109375" style="64" customWidth="1"/>
    <col min="7435" max="7435" width="12" style="64" customWidth="1"/>
    <col min="7436" max="7436" width="0.85546875" style="64" customWidth="1"/>
    <col min="7437" max="7680" width="10.5703125" style="64"/>
    <col min="7681" max="7681" width="35.140625" style="64" customWidth="1"/>
    <col min="7682" max="7682" width="4" style="64" customWidth="1"/>
    <col min="7683" max="7683" width="4.7109375" style="64" customWidth="1"/>
    <col min="7684" max="7684" width="1" style="64" customWidth="1"/>
    <col min="7685" max="7685" width="12" style="64" customWidth="1"/>
    <col min="7686" max="7686" width="1.28515625" style="64" customWidth="1"/>
    <col min="7687" max="7687" width="12" style="64" customWidth="1"/>
    <col min="7688" max="7688" width="0.85546875" style="64" customWidth="1"/>
    <col min="7689" max="7689" width="12" style="64" customWidth="1"/>
    <col min="7690" max="7690" width="1.7109375" style="64" customWidth="1"/>
    <col min="7691" max="7691" width="12" style="64" customWidth="1"/>
    <col min="7692" max="7692" width="0.85546875" style="64" customWidth="1"/>
    <col min="7693" max="7936" width="10.5703125" style="64"/>
    <col min="7937" max="7937" width="35.140625" style="64" customWidth="1"/>
    <col min="7938" max="7938" width="4" style="64" customWidth="1"/>
    <col min="7939" max="7939" width="4.7109375" style="64" customWidth="1"/>
    <col min="7940" max="7940" width="1" style="64" customWidth="1"/>
    <col min="7941" max="7941" width="12" style="64" customWidth="1"/>
    <col min="7942" max="7942" width="1.28515625" style="64" customWidth="1"/>
    <col min="7943" max="7943" width="12" style="64" customWidth="1"/>
    <col min="7944" max="7944" width="0.85546875" style="64" customWidth="1"/>
    <col min="7945" max="7945" width="12" style="64" customWidth="1"/>
    <col min="7946" max="7946" width="1.7109375" style="64" customWidth="1"/>
    <col min="7947" max="7947" width="12" style="64" customWidth="1"/>
    <col min="7948" max="7948" width="0.85546875" style="64" customWidth="1"/>
    <col min="7949" max="8192" width="10.5703125" style="64"/>
    <col min="8193" max="8193" width="35.140625" style="64" customWidth="1"/>
    <col min="8194" max="8194" width="4" style="64" customWidth="1"/>
    <col min="8195" max="8195" width="4.7109375" style="64" customWidth="1"/>
    <col min="8196" max="8196" width="1" style="64" customWidth="1"/>
    <col min="8197" max="8197" width="12" style="64" customWidth="1"/>
    <col min="8198" max="8198" width="1.28515625" style="64" customWidth="1"/>
    <col min="8199" max="8199" width="12" style="64" customWidth="1"/>
    <col min="8200" max="8200" width="0.85546875" style="64" customWidth="1"/>
    <col min="8201" max="8201" width="12" style="64" customWidth="1"/>
    <col min="8202" max="8202" width="1.7109375" style="64" customWidth="1"/>
    <col min="8203" max="8203" width="12" style="64" customWidth="1"/>
    <col min="8204" max="8204" width="0.85546875" style="64" customWidth="1"/>
    <col min="8205" max="8448" width="10.5703125" style="64"/>
    <col min="8449" max="8449" width="35.140625" style="64" customWidth="1"/>
    <col min="8450" max="8450" width="4" style="64" customWidth="1"/>
    <col min="8451" max="8451" width="4.7109375" style="64" customWidth="1"/>
    <col min="8452" max="8452" width="1" style="64" customWidth="1"/>
    <col min="8453" max="8453" width="12" style="64" customWidth="1"/>
    <col min="8454" max="8454" width="1.28515625" style="64" customWidth="1"/>
    <col min="8455" max="8455" width="12" style="64" customWidth="1"/>
    <col min="8456" max="8456" width="0.85546875" style="64" customWidth="1"/>
    <col min="8457" max="8457" width="12" style="64" customWidth="1"/>
    <col min="8458" max="8458" width="1.7109375" style="64" customWidth="1"/>
    <col min="8459" max="8459" width="12" style="64" customWidth="1"/>
    <col min="8460" max="8460" width="0.85546875" style="64" customWidth="1"/>
    <col min="8461" max="8704" width="10.5703125" style="64"/>
    <col min="8705" max="8705" width="35.140625" style="64" customWidth="1"/>
    <col min="8706" max="8706" width="4" style="64" customWidth="1"/>
    <col min="8707" max="8707" width="4.7109375" style="64" customWidth="1"/>
    <col min="8708" max="8708" width="1" style="64" customWidth="1"/>
    <col min="8709" max="8709" width="12" style="64" customWidth="1"/>
    <col min="8710" max="8710" width="1.28515625" style="64" customWidth="1"/>
    <col min="8711" max="8711" width="12" style="64" customWidth="1"/>
    <col min="8712" max="8712" width="0.85546875" style="64" customWidth="1"/>
    <col min="8713" max="8713" width="12" style="64" customWidth="1"/>
    <col min="8714" max="8714" width="1.7109375" style="64" customWidth="1"/>
    <col min="8715" max="8715" width="12" style="64" customWidth="1"/>
    <col min="8716" max="8716" width="0.85546875" style="64" customWidth="1"/>
    <col min="8717" max="8960" width="10.5703125" style="64"/>
    <col min="8961" max="8961" width="35.140625" style="64" customWidth="1"/>
    <col min="8962" max="8962" width="4" style="64" customWidth="1"/>
    <col min="8963" max="8963" width="4.7109375" style="64" customWidth="1"/>
    <col min="8964" max="8964" width="1" style="64" customWidth="1"/>
    <col min="8965" max="8965" width="12" style="64" customWidth="1"/>
    <col min="8966" max="8966" width="1.28515625" style="64" customWidth="1"/>
    <col min="8967" max="8967" width="12" style="64" customWidth="1"/>
    <col min="8968" max="8968" width="0.85546875" style="64" customWidth="1"/>
    <col min="8969" max="8969" width="12" style="64" customWidth="1"/>
    <col min="8970" max="8970" width="1.7109375" style="64" customWidth="1"/>
    <col min="8971" max="8971" width="12" style="64" customWidth="1"/>
    <col min="8972" max="8972" width="0.85546875" style="64" customWidth="1"/>
    <col min="8973" max="9216" width="10.5703125" style="64"/>
    <col min="9217" max="9217" width="35.140625" style="64" customWidth="1"/>
    <col min="9218" max="9218" width="4" style="64" customWidth="1"/>
    <col min="9219" max="9219" width="4.7109375" style="64" customWidth="1"/>
    <col min="9220" max="9220" width="1" style="64" customWidth="1"/>
    <col min="9221" max="9221" width="12" style="64" customWidth="1"/>
    <col min="9222" max="9222" width="1.28515625" style="64" customWidth="1"/>
    <col min="9223" max="9223" width="12" style="64" customWidth="1"/>
    <col min="9224" max="9224" width="0.85546875" style="64" customWidth="1"/>
    <col min="9225" max="9225" width="12" style="64" customWidth="1"/>
    <col min="9226" max="9226" width="1.7109375" style="64" customWidth="1"/>
    <col min="9227" max="9227" width="12" style="64" customWidth="1"/>
    <col min="9228" max="9228" width="0.85546875" style="64" customWidth="1"/>
    <col min="9229" max="9472" width="10.5703125" style="64"/>
    <col min="9473" max="9473" width="35.140625" style="64" customWidth="1"/>
    <col min="9474" max="9474" width="4" style="64" customWidth="1"/>
    <col min="9475" max="9475" width="4.7109375" style="64" customWidth="1"/>
    <col min="9476" max="9476" width="1" style="64" customWidth="1"/>
    <col min="9477" max="9477" width="12" style="64" customWidth="1"/>
    <col min="9478" max="9478" width="1.28515625" style="64" customWidth="1"/>
    <col min="9479" max="9479" width="12" style="64" customWidth="1"/>
    <col min="9480" max="9480" width="0.85546875" style="64" customWidth="1"/>
    <col min="9481" max="9481" width="12" style="64" customWidth="1"/>
    <col min="9482" max="9482" width="1.7109375" style="64" customWidth="1"/>
    <col min="9483" max="9483" width="12" style="64" customWidth="1"/>
    <col min="9484" max="9484" width="0.85546875" style="64" customWidth="1"/>
    <col min="9485" max="9728" width="10.5703125" style="64"/>
    <col min="9729" max="9729" width="35.140625" style="64" customWidth="1"/>
    <col min="9730" max="9730" width="4" style="64" customWidth="1"/>
    <col min="9731" max="9731" width="4.7109375" style="64" customWidth="1"/>
    <col min="9732" max="9732" width="1" style="64" customWidth="1"/>
    <col min="9733" max="9733" width="12" style="64" customWidth="1"/>
    <col min="9734" max="9734" width="1.28515625" style="64" customWidth="1"/>
    <col min="9735" max="9735" width="12" style="64" customWidth="1"/>
    <col min="9736" max="9736" width="0.85546875" style="64" customWidth="1"/>
    <col min="9737" max="9737" width="12" style="64" customWidth="1"/>
    <col min="9738" max="9738" width="1.7109375" style="64" customWidth="1"/>
    <col min="9739" max="9739" width="12" style="64" customWidth="1"/>
    <col min="9740" max="9740" width="0.85546875" style="64" customWidth="1"/>
    <col min="9741" max="9984" width="10.5703125" style="64"/>
    <col min="9985" max="9985" width="35.140625" style="64" customWidth="1"/>
    <col min="9986" max="9986" width="4" style="64" customWidth="1"/>
    <col min="9987" max="9987" width="4.7109375" style="64" customWidth="1"/>
    <col min="9988" max="9988" width="1" style="64" customWidth="1"/>
    <col min="9989" max="9989" width="12" style="64" customWidth="1"/>
    <col min="9990" max="9990" width="1.28515625" style="64" customWidth="1"/>
    <col min="9991" max="9991" width="12" style="64" customWidth="1"/>
    <col min="9992" max="9992" width="0.85546875" style="64" customWidth="1"/>
    <col min="9993" max="9993" width="12" style="64" customWidth="1"/>
    <col min="9994" max="9994" width="1.7109375" style="64" customWidth="1"/>
    <col min="9995" max="9995" width="12" style="64" customWidth="1"/>
    <col min="9996" max="9996" width="0.85546875" style="64" customWidth="1"/>
    <col min="9997" max="10240" width="10.5703125" style="64"/>
    <col min="10241" max="10241" width="35.140625" style="64" customWidth="1"/>
    <col min="10242" max="10242" width="4" style="64" customWidth="1"/>
    <col min="10243" max="10243" width="4.7109375" style="64" customWidth="1"/>
    <col min="10244" max="10244" width="1" style="64" customWidth="1"/>
    <col min="10245" max="10245" width="12" style="64" customWidth="1"/>
    <col min="10246" max="10246" width="1.28515625" style="64" customWidth="1"/>
    <col min="10247" max="10247" width="12" style="64" customWidth="1"/>
    <col min="10248" max="10248" width="0.85546875" style="64" customWidth="1"/>
    <col min="10249" max="10249" width="12" style="64" customWidth="1"/>
    <col min="10250" max="10250" width="1.7109375" style="64" customWidth="1"/>
    <col min="10251" max="10251" width="12" style="64" customWidth="1"/>
    <col min="10252" max="10252" width="0.85546875" style="64" customWidth="1"/>
    <col min="10253" max="10496" width="10.5703125" style="64"/>
    <col min="10497" max="10497" width="35.140625" style="64" customWidth="1"/>
    <col min="10498" max="10498" width="4" style="64" customWidth="1"/>
    <col min="10499" max="10499" width="4.7109375" style="64" customWidth="1"/>
    <col min="10500" max="10500" width="1" style="64" customWidth="1"/>
    <col min="10501" max="10501" width="12" style="64" customWidth="1"/>
    <col min="10502" max="10502" width="1.28515625" style="64" customWidth="1"/>
    <col min="10503" max="10503" width="12" style="64" customWidth="1"/>
    <col min="10504" max="10504" width="0.85546875" style="64" customWidth="1"/>
    <col min="10505" max="10505" width="12" style="64" customWidth="1"/>
    <col min="10506" max="10506" width="1.7109375" style="64" customWidth="1"/>
    <col min="10507" max="10507" width="12" style="64" customWidth="1"/>
    <col min="10508" max="10508" width="0.85546875" style="64" customWidth="1"/>
    <col min="10509" max="10752" width="10.5703125" style="64"/>
    <col min="10753" max="10753" width="35.140625" style="64" customWidth="1"/>
    <col min="10754" max="10754" width="4" style="64" customWidth="1"/>
    <col min="10755" max="10755" width="4.7109375" style="64" customWidth="1"/>
    <col min="10756" max="10756" width="1" style="64" customWidth="1"/>
    <col min="10757" max="10757" width="12" style="64" customWidth="1"/>
    <col min="10758" max="10758" width="1.28515625" style="64" customWidth="1"/>
    <col min="10759" max="10759" width="12" style="64" customWidth="1"/>
    <col min="10760" max="10760" width="0.85546875" style="64" customWidth="1"/>
    <col min="10761" max="10761" width="12" style="64" customWidth="1"/>
    <col min="10762" max="10762" width="1.7109375" style="64" customWidth="1"/>
    <col min="10763" max="10763" width="12" style="64" customWidth="1"/>
    <col min="10764" max="10764" width="0.85546875" style="64" customWidth="1"/>
    <col min="10765" max="11008" width="10.5703125" style="64"/>
    <col min="11009" max="11009" width="35.140625" style="64" customWidth="1"/>
    <col min="11010" max="11010" width="4" style="64" customWidth="1"/>
    <col min="11011" max="11011" width="4.7109375" style="64" customWidth="1"/>
    <col min="11012" max="11012" width="1" style="64" customWidth="1"/>
    <col min="11013" max="11013" width="12" style="64" customWidth="1"/>
    <col min="11014" max="11014" width="1.28515625" style="64" customWidth="1"/>
    <col min="11015" max="11015" width="12" style="64" customWidth="1"/>
    <col min="11016" max="11016" width="0.85546875" style="64" customWidth="1"/>
    <col min="11017" max="11017" width="12" style="64" customWidth="1"/>
    <col min="11018" max="11018" width="1.7109375" style="64" customWidth="1"/>
    <col min="11019" max="11019" width="12" style="64" customWidth="1"/>
    <col min="11020" max="11020" width="0.85546875" style="64" customWidth="1"/>
    <col min="11021" max="11264" width="10.5703125" style="64"/>
    <col min="11265" max="11265" width="35.140625" style="64" customWidth="1"/>
    <col min="11266" max="11266" width="4" style="64" customWidth="1"/>
    <col min="11267" max="11267" width="4.7109375" style="64" customWidth="1"/>
    <col min="11268" max="11268" width="1" style="64" customWidth="1"/>
    <col min="11269" max="11269" width="12" style="64" customWidth="1"/>
    <col min="11270" max="11270" width="1.28515625" style="64" customWidth="1"/>
    <col min="11271" max="11271" width="12" style="64" customWidth="1"/>
    <col min="11272" max="11272" width="0.85546875" style="64" customWidth="1"/>
    <col min="11273" max="11273" width="12" style="64" customWidth="1"/>
    <col min="11274" max="11274" width="1.7109375" style="64" customWidth="1"/>
    <col min="11275" max="11275" width="12" style="64" customWidth="1"/>
    <col min="11276" max="11276" width="0.85546875" style="64" customWidth="1"/>
    <col min="11277" max="11520" width="10.5703125" style="64"/>
    <col min="11521" max="11521" width="35.140625" style="64" customWidth="1"/>
    <col min="11522" max="11522" width="4" style="64" customWidth="1"/>
    <col min="11523" max="11523" width="4.7109375" style="64" customWidth="1"/>
    <col min="11524" max="11524" width="1" style="64" customWidth="1"/>
    <col min="11525" max="11525" width="12" style="64" customWidth="1"/>
    <col min="11526" max="11526" width="1.28515625" style="64" customWidth="1"/>
    <col min="11527" max="11527" width="12" style="64" customWidth="1"/>
    <col min="11528" max="11528" width="0.85546875" style="64" customWidth="1"/>
    <col min="11529" max="11529" width="12" style="64" customWidth="1"/>
    <col min="11530" max="11530" width="1.7109375" style="64" customWidth="1"/>
    <col min="11531" max="11531" width="12" style="64" customWidth="1"/>
    <col min="11532" max="11532" width="0.85546875" style="64" customWidth="1"/>
    <col min="11533" max="11776" width="10.5703125" style="64"/>
    <col min="11777" max="11777" width="35.140625" style="64" customWidth="1"/>
    <col min="11778" max="11778" width="4" style="64" customWidth="1"/>
    <col min="11779" max="11779" width="4.7109375" style="64" customWidth="1"/>
    <col min="11780" max="11780" width="1" style="64" customWidth="1"/>
    <col min="11781" max="11781" width="12" style="64" customWidth="1"/>
    <col min="11782" max="11782" width="1.28515625" style="64" customWidth="1"/>
    <col min="11783" max="11783" width="12" style="64" customWidth="1"/>
    <col min="11784" max="11784" width="0.85546875" style="64" customWidth="1"/>
    <col min="11785" max="11785" width="12" style="64" customWidth="1"/>
    <col min="11786" max="11786" width="1.7109375" style="64" customWidth="1"/>
    <col min="11787" max="11787" width="12" style="64" customWidth="1"/>
    <col min="11788" max="11788" width="0.85546875" style="64" customWidth="1"/>
    <col min="11789" max="12032" width="10.5703125" style="64"/>
    <col min="12033" max="12033" width="35.140625" style="64" customWidth="1"/>
    <col min="12034" max="12034" width="4" style="64" customWidth="1"/>
    <col min="12035" max="12035" width="4.7109375" style="64" customWidth="1"/>
    <col min="12036" max="12036" width="1" style="64" customWidth="1"/>
    <col min="12037" max="12037" width="12" style="64" customWidth="1"/>
    <col min="12038" max="12038" width="1.28515625" style="64" customWidth="1"/>
    <col min="12039" max="12039" width="12" style="64" customWidth="1"/>
    <col min="12040" max="12040" width="0.85546875" style="64" customWidth="1"/>
    <col min="12041" max="12041" width="12" style="64" customWidth="1"/>
    <col min="12042" max="12042" width="1.7109375" style="64" customWidth="1"/>
    <col min="12043" max="12043" width="12" style="64" customWidth="1"/>
    <col min="12044" max="12044" width="0.85546875" style="64" customWidth="1"/>
    <col min="12045" max="12288" width="10.5703125" style="64"/>
    <col min="12289" max="12289" width="35.140625" style="64" customWidth="1"/>
    <col min="12290" max="12290" width="4" style="64" customWidth="1"/>
    <col min="12291" max="12291" width="4.7109375" style="64" customWidth="1"/>
    <col min="12292" max="12292" width="1" style="64" customWidth="1"/>
    <col min="12293" max="12293" width="12" style="64" customWidth="1"/>
    <col min="12294" max="12294" width="1.28515625" style="64" customWidth="1"/>
    <col min="12295" max="12295" width="12" style="64" customWidth="1"/>
    <col min="12296" max="12296" width="0.85546875" style="64" customWidth="1"/>
    <col min="12297" max="12297" width="12" style="64" customWidth="1"/>
    <col min="12298" max="12298" width="1.7109375" style="64" customWidth="1"/>
    <col min="12299" max="12299" width="12" style="64" customWidth="1"/>
    <col min="12300" max="12300" width="0.85546875" style="64" customWidth="1"/>
    <col min="12301" max="12544" width="10.5703125" style="64"/>
    <col min="12545" max="12545" width="35.140625" style="64" customWidth="1"/>
    <col min="12546" max="12546" width="4" style="64" customWidth="1"/>
    <col min="12547" max="12547" width="4.7109375" style="64" customWidth="1"/>
    <col min="12548" max="12548" width="1" style="64" customWidth="1"/>
    <col min="12549" max="12549" width="12" style="64" customWidth="1"/>
    <col min="12550" max="12550" width="1.28515625" style="64" customWidth="1"/>
    <col min="12551" max="12551" width="12" style="64" customWidth="1"/>
    <col min="12552" max="12552" width="0.85546875" style="64" customWidth="1"/>
    <col min="12553" max="12553" width="12" style="64" customWidth="1"/>
    <col min="12554" max="12554" width="1.7109375" style="64" customWidth="1"/>
    <col min="12555" max="12555" width="12" style="64" customWidth="1"/>
    <col min="12556" max="12556" width="0.85546875" style="64" customWidth="1"/>
    <col min="12557" max="12800" width="10.5703125" style="64"/>
    <col min="12801" max="12801" width="35.140625" style="64" customWidth="1"/>
    <col min="12802" max="12802" width="4" style="64" customWidth="1"/>
    <col min="12803" max="12803" width="4.7109375" style="64" customWidth="1"/>
    <col min="12804" max="12804" width="1" style="64" customWidth="1"/>
    <col min="12805" max="12805" width="12" style="64" customWidth="1"/>
    <col min="12806" max="12806" width="1.28515625" style="64" customWidth="1"/>
    <col min="12807" max="12807" width="12" style="64" customWidth="1"/>
    <col min="12808" max="12808" width="0.85546875" style="64" customWidth="1"/>
    <col min="12809" max="12809" width="12" style="64" customWidth="1"/>
    <col min="12810" max="12810" width="1.7109375" style="64" customWidth="1"/>
    <col min="12811" max="12811" width="12" style="64" customWidth="1"/>
    <col min="12812" max="12812" width="0.85546875" style="64" customWidth="1"/>
    <col min="12813" max="13056" width="10.5703125" style="64"/>
    <col min="13057" max="13057" width="35.140625" style="64" customWidth="1"/>
    <col min="13058" max="13058" width="4" style="64" customWidth="1"/>
    <col min="13059" max="13059" width="4.7109375" style="64" customWidth="1"/>
    <col min="13060" max="13060" width="1" style="64" customWidth="1"/>
    <col min="13061" max="13061" width="12" style="64" customWidth="1"/>
    <col min="13062" max="13062" width="1.28515625" style="64" customWidth="1"/>
    <col min="13063" max="13063" width="12" style="64" customWidth="1"/>
    <col min="13064" max="13064" width="0.85546875" style="64" customWidth="1"/>
    <col min="13065" max="13065" width="12" style="64" customWidth="1"/>
    <col min="13066" max="13066" width="1.7109375" style="64" customWidth="1"/>
    <col min="13067" max="13067" width="12" style="64" customWidth="1"/>
    <col min="13068" max="13068" width="0.85546875" style="64" customWidth="1"/>
    <col min="13069" max="13312" width="10.5703125" style="64"/>
    <col min="13313" max="13313" width="35.140625" style="64" customWidth="1"/>
    <col min="13314" max="13314" width="4" style="64" customWidth="1"/>
    <col min="13315" max="13315" width="4.7109375" style="64" customWidth="1"/>
    <col min="13316" max="13316" width="1" style="64" customWidth="1"/>
    <col min="13317" max="13317" width="12" style="64" customWidth="1"/>
    <col min="13318" max="13318" width="1.28515625" style="64" customWidth="1"/>
    <col min="13319" max="13319" width="12" style="64" customWidth="1"/>
    <col min="13320" max="13320" width="0.85546875" style="64" customWidth="1"/>
    <col min="13321" max="13321" width="12" style="64" customWidth="1"/>
    <col min="13322" max="13322" width="1.7109375" style="64" customWidth="1"/>
    <col min="13323" max="13323" width="12" style="64" customWidth="1"/>
    <col min="13324" max="13324" width="0.85546875" style="64" customWidth="1"/>
    <col min="13325" max="13568" width="10.5703125" style="64"/>
    <col min="13569" max="13569" width="35.140625" style="64" customWidth="1"/>
    <col min="13570" max="13570" width="4" style="64" customWidth="1"/>
    <col min="13571" max="13571" width="4.7109375" style="64" customWidth="1"/>
    <col min="13572" max="13572" width="1" style="64" customWidth="1"/>
    <col min="13573" max="13573" width="12" style="64" customWidth="1"/>
    <col min="13574" max="13574" width="1.28515625" style="64" customWidth="1"/>
    <col min="13575" max="13575" width="12" style="64" customWidth="1"/>
    <col min="13576" max="13576" width="0.85546875" style="64" customWidth="1"/>
    <col min="13577" max="13577" width="12" style="64" customWidth="1"/>
    <col min="13578" max="13578" width="1.7109375" style="64" customWidth="1"/>
    <col min="13579" max="13579" width="12" style="64" customWidth="1"/>
    <col min="13580" max="13580" width="0.85546875" style="64" customWidth="1"/>
    <col min="13581" max="13824" width="10.5703125" style="64"/>
    <col min="13825" max="13825" width="35.140625" style="64" customWidth="1"/>
    <col min="13826" max="13826" width="4" style="64" customWidth="1"/>
    <col min="13827" max="13827" width="4.7109375" style="64" customWidth="1"/>
    <col min="13828" max="13828" width="1" style="64" customWidth="1"/>
    <col min="13829" max="13829" width="12" style="64" customWidth="1"/>
    <col min="13830" max="13830" width="1.28515625" style="64" customWidth="1"/>
    <col min="13831" max="13831" width="12" style="64" customWidth="1"/>
    <col min="13832" max="13832" width="0.85546875" style="64" customWidth="1"/>
    <col min="13833" max="13833" width="12" style="64" customWidth="1"/>
    <col min="13834" max="13834" width="1.7109375" style="64" customWidth="1"/>
    <col min="13835" max="13835" width="12" style="64" customWidth="1"/>
    <col min="13836" max="13836" width="0.85546875" style="64" customWidth="1"/>
    <col min="13837" max="14080" width="10.5703125" style="64"/>
    <col min="14081" max="14081" width="35.140625" style="64" customWidth="1"/>
    <col min="14082" max="14082" width="4" style="64" customWidth="1"/>
    <col min="14083" max="14083" width="4.7109375" style="64" customWidth="1"/>
    <col min="14084" max="14084" width="1" style="64" customWidth="1"/>
    <col min="14085" max="14085" width="12" style="64" customWidth="1"/>
    <col min="14086" max="14086" width="1.28515625" style="64" customWidth="1"/>
    <col min="14087" max="14087" width="12" style="64" customWidth="1"/>
    <col min="14088" max="14088" width="0.85546875" style="64" customWidth="1"/>
    <col min="14089" max="14089" width="12" style="64" customWidth="1"/>
    <col min="14090" max="14090" width="1.7109375" style="64" customWidth="1"/>
    <col min="14091" max="14091" width="12" style="64" customWidth="1"/>
    <col min="14092" max="14092" width="0.85546875" style="64" customWidth="1"/>
    <col min="14093" max="14336" width="10.5703125" style="64"/>
    <col min="14337" max="14337" width="35.140625" style="64" customWidth="1"/>
    <col min="14338" max="14338" width="4" style="64" customWidth="1"/>
    <col min="14339" max="14339" width="4.7109375" style="64" customWidth="1"/>
    <col min="14340" max="14340" width="1" style="64" customWidth="1"/>
    <col min="14341" max="14341" width="12" style="64" customWidth="1"/>
    <col min="14342" max="14342" width="1.28515625" style="64" customWidth="1"/>
    <col min="14343" max="14343" width="12" style="64" customWidth="1"/>
    <col min="14344" max="14344" width="0.85546875" style="64" customWidth="1"/>
    <col min="14345" max="14345" width="12" style="64" customWidth="1"/>
    <col min="14346" max="14346" width="1.7109375" style="64" customWidth="1"/>
    <col min="14347" max="14347" width="12" style="64" customWidth="1"/>
    <col min="14348" max="14348" width="0.85546875" style="64" customWidth="1"/>
    <col min="14349" max="14592" width="10.5703125" style="64"/>
    <col min="14593" max="14593" width="35.140625" style="64" customWidth="1"/>
    <col min="14594" max="14594" width="4" style="64" customWidth="1"/>
    <col min="14595" max="14595" width="4.7109375" style="64" customWidth="1"/>
    <col min="14596" max="14596" width="1" style="64" customWidth="1"/>
    <col min="14597" max="14597" width="12" style="64" customWidth="1"/>
    <col min="14598" max="14598" width="1.28515625" style="64" customWidth="1"/>
    <col min="14599" max="14599" width="12" style="64" customWidth="1"/>
    <col min="14600" max="14600" width="0.85546875" style="64" customWidth="1"/>
    <col min="14601" max="14601" width="12" style="64" customWidth="1"/>
    <col min="14602" max="14602" width="1.7109375" style="64" customWidth="1"/>
    <col min="14603" max="14603" width="12" style="64" customWidth="1"/>
    <col min="14604" max="14604" width="0.85546875" style="64" customWidth="1"/>
    <col min="14605" max="14848" width="10.5703125" style="64"/>
    <col min="14849" max="14849" width="35.140625" style="64" customWidth="1"/>
    <col min="14850" max="14850" width="4" style="64" customWidth="1"/>
    <col min="14851" max="14851" width="4.7109375" style="64" customWidth="1"/>
    <col min="14852" max="14852" width="1" style="64" customWidth="1"/>
    <col min="14853" max="14853" width="12" style="64" customWidth="1"/>
    <col min="14854" max="14854" width="1.28515625" style="64" customWidth="1"/>
    <col min="14855" max="14855" width="12" style="64" customWidth="1"/>
    <col min="14856" max="14856" width="0.85546875" style="64" customWidth="1"/>
    <col min="14857" max="14857" width="12" style="64" customWidth="1"/>
    <col min="14858" max="14858" width="1.7109375" style="64" customWidth="1"/>
    <col min="14859" max="14859" width="12" style="64" customWidth="1"/>
    <col min="14860" max="14860" width="0.85546875" style="64" customWidth="1"/>
    <col min="14861" max="15104" width="10.5703125" style="64"/>
    <col min="15105" max="15105" width="35.140625" style="64" customWidth="1"/>
    <col min="15106" max="15106" width="4" style="64" customWidth="1"/>
    <col min="15107" max="15107" width="4.7109375" style="64" customWidth="1"/>
    <col min="15108" max="15108" width="1" style="64" customWidth="1"/>
    <col min="15109" max="15109" width="12" style="64" customWidth="1"/>
    <col min="15110" max="15110" width="1.28515625" style="64" customWidth="1"/>
    <col min="15111" max="15111" width="12" style="64" customWidth="1"/>
    <col min="15112" max="15112" width="0.85546875" style="64" customWidth="1"/>
    <col min="15113" max="15113" width="12" style="64" customWidth="1"/>
    <col min="15114" max="15114" width="1.7109375" style="64" customWidth="1"/>
    <col min="15115" max="15115" width="12" style="64" customWidth="1"/>
    <col min="15116" max="15116" width="0.85546875" style="64" customWidth="1"/>
    <col min="15117" max="15360" width="10.5703125" style="64"/>
    <col min="15361" max="15361" width="35.140625" style="64" customWidth="1"/>
    <col min="15362" max="15362" width="4" style="64" customWidth="1"/>
    <col min="15363" max="15363" width="4.7109375" style="64" customWidth="1"/>
    <col min="15364" max="15364" width="1" style="64" customWidth="1"/>
    <col min="15365" max="15365" width="12" style="64" customWidth="1"/>
    <col min="15366" max="15366" width="1.28515625" style="64" customWidth="1"/>
    <col min="15367" max="15367" width="12" style="64" customWidth="1"/>
    <col min="15368" max="15368" width="0.85546875" style="64" customWidth="1"/>
    <col min="15369" max="15369" width="12" style="64" customWidth="1"/>
    <col min="15370" max="15370" width="1.7109375" style="64" customWidth="1"/>
    <col min="15371" max="15371" width="12" style="64" customWidth="1"/>
    <col min="15372" max="15372" width="0.85546875" style="64" customWidth="1"/>
    <col min="15373" max="15616" width="10.5703125" style="64"/>
    <col min="15617" max="15617" width="35.140625" style="64" customWidth="1"/>
    <col min="15618" max="15618" width="4" style="64" customWidth="1"/>
    <col min="15619" max="15619" width="4.7109375" style="64" customWidth="1"/>
    <col min="15620" max="15620" width="1" style="64" customWidth="1"/>
    <col min="15621" max="15621" width="12" style="64" customWidth="1"/>
    <col min="15622" max="15622" width="1.28515625" style="64" customWidth="1"/>
    <col min="15623" max="15623" width="12" style="64" customWidth="1"/>
    <col min="15624" max="15624" width="0.85546875" style="64" customWidth="1"/>
    <col min="15625" max="15625" width="12" style="64" customWidth="1"/>
    <col min="15626" max="15626" width="1.7109375" style="64" customWidth="1"/>
    <col min="15627" max="15627" width="12" style="64" customWidth="1"/>
    <col min="15628" max="15628" width="0.85546875" style="64" customWidth="1"/>
    <col min="15629" max="15872" width="10.5703125" style="64"/>
    <col min="15873" max="15873" width="35.140625" style="64" customWidth="1"/>
    <col min="15874" max="15874" width="4" style="64" customWidth="1"/>
    <col min="15875" max="15875" width="4.7109375" style="64" customWidth="1"/>
    <col min="15876" max="15876" width="1" style="64" customWidth="1"/>
    <col min="15877" max="15877" width="12" style="64" customWidth="1"/>
    <col min="15878" max="15878" width="1.28515625" style="64" customWidth="1"/>
    <col min="15879" max="15879" width="12" style="64" customWidth="1"/>
    <col min="15880" max="15880" width="0.85546875" style="64" customWidth="1"/>
    <col min="15881" max="15881" width="12" style="64" customWidth="1"/>
    <col min="15882" max="15882" width="1.7109375" style="64" customWidth="1"/>
    <col min="15883" max="15883" width="12" style="64" customWidth="1"/>
    <col min="15884" max="15884" width="0.85546875" style="64" customWidth="1"/>
    <col min="15885" max="16128" width="10.5703125" style="64"/>
    <col min="16129" max="16129" width="35.140625" style="64" customWidth="1"/>
    <col min="16130" max="16130" width="4" style="64" customWidth="1"/>
    <col min="16131" max="16131" width="4.7109375" style="64" customWidth="1"/>
    <col min="16132" max="16132" width="1" style="64" customWidth="1"/>
    <col min="16133" max="16133" width="12" style="64" customWidth="1"/>
    <col min="16134" max="16134" width="1.28515625" style="64" customWidth="1"/>
    <col min="16135" max="16135" width="12" style="64" customWidth="1"/>
    <col min="16136" max="16136" width="0.85546875" style="64" customWidth="1"/>
    <col min="16137" max="16137" width="12" style="64" customWidth="1"/>
    <col min="16138" max="16138" width="1.7109375" style="64" customWidth="1"/>
    <col min="16139" max="16139" width="12" style="64" customWidth="1"/>
    <col min="16140" max="16140" width="0.85546875" style="64" customWidth="1"/>
    <col min="16141" max="16384" width="10.5703125" style="64"/>
  </cols>
  <sheetData>
    <row r="1" spans="1:13" s="57" customFormat="1" ht="21" customHeight="1">
      <c r="A1" s="57" t="s">
        <v>90</v>
      </c>
      <c r="I1" s="58"/>
      <c r="K1" s="59"/>
    </row>
    <row r="2" spans="1:13" s="57" customFormat="1" ht="19.5" customHeight="1">
      <c r="A2" s="57" t="s">
        <v>98</v>
      </c>
      <c r="I2" s="58"/>
      <c r="K2" s="58"/>
    </row>
    <row r="3" spans="1:13" s="57" customFormat="1" ht="21" customHeight="1">
      <c r="A3" s="57" t="s">
        <v>231</v>
      </c>
      <c r="I3" s="58"/>
      <c r="K3" s="58"/>
    </row>
    <row r="4" spans="1:13" s="63" customFormat="1" ht="21" customHeight="1">
      <c r="A4" s="60"/>
      <c r="B4" s="60"/>
      <c r="C4" s="60"/>
      <c r="D4" s="60"/>
      <c r="E4" s="60"/>
      <c r="F4" s="60"/>
      <c r="G4" s="60"/>
      <c r="H4" s="60"/>
      <c r="I4" s="61"/>
      <c r="J4" s="60"/>
      <c r="K4" s="62" t="s">
        <v>162</v>
      </c>
    </row>
    <row r="5" spans="1:13" s="63" customFormat="1" ht="18" customHeight="1">
      <c r="A5" s="60"/>
      <c r="B5" s="60"/>
      <c r="C5" s="60"/>
      <c r="D5" s="60"/>
      <c r="E5" s="132" t="s">
        <v>0</v>
      </c>
      <c r="F5" s="132"/>
      <c r="G5" s="132"/>
      <c r="H5" s="64"/>
      <c r="I5" s="132" t="s">
        <v>10</v>
      </c>
      <c r="J5" s="132"/>
      <c r="K5" s="132"/>
      <c r="L5" s="64"/>
      <c r="M5" s="62"/>
    </row>
    <row r="6" spans="1:13" ht="21" customHeight="1">
      <c r="C6" s="60"/>
      <c r="D6" s="65"/>
      <c r="E6" s="66" t="s">
        <v>230</v>
      </c>
      <c r="F6" s="67"/>
      <c r="G6" s="66" t="s">
        <v>213</v>
      </c>
      <c r="H6" s="67"/>
      <c r="I6" s="66" t="s">
        <v>230</v>
      </c>
      <c r="J6" s="67"/>
      <c r="K6" s="66" t="s">
        <v>213</v>
      </c>
    </row>
    <row r="7" spans="1:13" ht="19.5" customHeight="1">
      <c r="A7" s="57" t="s">
        <v>32</v>
      </c>
      <c r="B7" s="57"/>
      <c r="I7" s="92"/>
      <c r="K7" s="92"/>
    </row>
    <row r="8" spans="1:13" ht="19.5" customHeight="1">
      <c r="A8" s="93" t="s">
        <v>151</v>
      </c>
      <c r="B8" s="57"/>
      <c r="E8" s="78">
        <f>PL!E26</f>
        <v>508286616</v>
      </c>
      <c r="F8" s="94"/>
      <c r="G8" s="78">
        <f>PL!G26</f>
        <v>600618868</v>
      </c>
      <c r="H8" s="94"/>
      <c r="I8" s="78">
        <f>PL!I26</f>
        <v>398268602</v>
      </c>
      <c r="J8" s="94"/>
      <c r="K8" s="78">
        <f>PL!K26</f>
        <v>446662773</v>
      </c>
    </row>
    <row r="9" spans="1:13" ht="19.5" customHeight="1">
      <c r="A9" s="64" t="s">
        <v>134</v>
      </c>
      <c r="E9" s="95"/>
      <c r="F9" s="96"/>
      <c r="G9" s="95"/>
      <c r="H9" s="96"/>
      <c r="I9" s="95"/>
      <c r="J9" s="96"/>
      <c r="K9" s="95"/>
    </row>
    <row r="10" spans="1:13" ht="19.5" customHeight="1">
      <c r="A10" s="64" t="s">
        <v>87</v>
      </c>
      <c r="E10" s="96"/>
      <c r="F10" s="96"/>
      <c r="G10" s="96"/>
      <c r="H10" s="96"/>
      <c r="I10" s="96"/>
      <c r="J10" s="96"/>
      <c r="K10" s="96"/>
    </row>
    <row r="11" spans="1:13" ht="19.5" customHeight="1">
      <c r="A11" s="64" t="s">
        <v>33</v>
      </c>
      <c r="E11" s="73">
        <v>92919345</v>
      </c>
      <c r="F11" s="72"/>
      <c r="G11" s="73">
        <v>91788018</v>
      </c>
      <c r="H11" s="72"/>
      <c r="I11" s="97">
        <v>22393690</v>
      </c>
      <c r="J11" s="72"/>
      <c r="K11" s="97">
        <v>26919124</v>
      </c>
    </row>
    <row r="12" spans="1:13" ht="19.5" customHeight="1">
      <c r="A12" s="64" t="s">
        <v>235</v>
      </c>
      <c r="E12" s="73">
        <v>-3094444</v>
      </c>
      <c r="F12" s="72"/>
      <c r="G12" s="73">
        <v>6110013</v>
      </c>
      <c r="H12" s="72"/>
      <c r="I12" s="72">
        <v>-705490</v>
      </c>
      <c r="J12" s="72"/>
      <c r="K12" s="72">
        <v>-11616409</v>
      </c>
    </row>
    <row r="13" spans="1:13" ht="19.5" customHeight="1">
      <c r="A13" s="64" t="s">
        <v>245</v>
      </c>
      <c r="E13" s="73">
        <v>766579</v>
      </c>
      <c r="F13" s="72"/>
      <c r="G13" s="73">
        <v>-6471905</v>
      </c>
      <c r="H13" s="72"/>
      <c r="I13" s="97">
        <v>352833</v>
      </c>
      <c r="J13" s="72"/>
      <c r="K13" s="97">
        <v>-3655357</v>
      </c>
    </row>
    <row r="14" spans="1:13" ht="19.5" customHeight="1">
      <c r="A14" s="64" t="s">
        <v>236</v>
      </c>
      <c r="E14" s="73">
        <v>0</v>
      </c>
      <c r="F14" s="72"/>
      <c r="G14" s="73">
        <v>-5463480</v>
      </c>
      <c r="H14" s="72"/>
      <c r="I14" s="73">
        <v>0</v>
      </c>
      <c r="J14" s="72"/>
      <c r="K14" s="73">
        <v>0</v>
      </c>
    </row>
    <row r="15" spans="1:13" ht="19.5" customHeight="1">
      <c r="A15" s="64" t="s">
        <v>237</v>
      </c>
      <c r="E15" s="97">
        <v>-63163991</v>
      </c>
      <c r="F15" s="72"/>
      <c r="G15" s="97">
        <v>106323827</v>
      </c>
      <c r="H15" s="72"/>
      <c r="I15" s="97">
        <v>-29335909</v>
      </c>
      <c r="J15" s="72"/>
      <c r="K15" s="97">
        <v>120794795</v>
      </c>
    </row>
    <row r="16" spans="1:13" ht="19.5" customHeight="1">
      <c r="A16" s="64" t="s">
        <v>238</v>
      </c>
      <c r="E16" s="97">
        <v>22929487</v>
      </c>
      <c r="F16" s="72"/>
      <c r="G16" s="97">
        <v>12615949</v>
      </c>
      <c r="H16" s="72"/>
      <c r="I16" s="97">
        <v>22929487</v>
      </c>
      <c r="J16" s="72"/>
      <c r="K16" s="97">
        <v>12615949</v>
      </c>
    </row>
    <row r="17" spans="1:11" ht="19.5" customHeight="1">
      <c r="A17" s="64" t="s">
        <v>239</v>
      </c>
      <c r="E17" s="97">
        <v>15981731</v>
      </c>
      <c r="F17" s="72"/>
      <c r="G17" s="97">
        <v>0</v>
      </c>
      <c r="H17" s="72"/>
      <c r="I17" s="97">
        <v>15981731</v>
      </c>
      <c r="J17" s="72"/>
      <c r="K17" s="97">
        <v>0</v>
      </c>
    </row>
    <row r="18" spans="1:11" ht="19.5" customHeight="1">
      <c r="A18" s="64" t="s">
        <v>225</v>
      </c>
      <c r="E18" s="73">
        <v>5059448</v>
      </c>
      <c r="F18" s="72"/>
      <c r="G18" s="73">
        <v>1868470</v>
      </c>
      <c r="H18" s="72"/>
      <c r="I18" s="97">
        <v>0</v>
      </c>
      <c r="J18" s="72"/>
      <c r="K18" s="97">
        <v>0</v>
      </c>
    </row>
    <row r="19" spans="1:11" ht="19.5" customHeight="1">
      <c r="A19" s="64" t="s">
        <v>219</v>
      </c>
      <c r="E19" s="73">
        <v>-12168</v>
      </c>
      <c r="F19" s="73"/>
      <c r="G19" s="73">
        <v>-350178</v>
      </c>
      <c r="H19" s="73"/>
      <c r="I19" s="97">
        <v>-14308</v>
      </c>
      <c r="J19" s="73"/>
      <c r="K19" s="97">
        <v>0</v>
      </c>
    </row>
    <row r="20" spans="1:11" ht="19.5" customHeight="1">
      <c r="A20" s="64" t="s">
        <v>152</v>
      </c>
      <c r="E20" s="73">
        <v>568939</v>
      </c>
      <c r="F20" s="73"/>
      <c r="G20" s="73">
        <v>1965</v>
      </c>
      <c r="H20" s="73"/>
      <c r="I20" s="97">
        <v>29</v>
      </c>
      <c r="J20" s="73"/>
      <c r="K20" s="97">
        <v>1906</v>
      </c>
    </row>
    <row r="21" spans="1:11" ht="19.5" customHeight="1">
      <c r="A21" s="64" t="s">
        <v>224</v>
      </c>
      <c r="E21" s="73">
        <v>-4602573</v>
      </c>
      <c r="F21" s="73"/>
      <c r="G21" s="73">
        <v>-146277</v>
      </c>
      <c r="H21" s="73"/>
      <c r="I21" s="97">
        <v>-3084853</v>
      </c>
      <c r="J21" s="73"/>
      <c r="K21" s="97">
        <v>0</v>
      </c>
    </row>
    <row r="22" spans="1:11" ht="19.5" customHeight="1">
      <c r="A22" s="64" t="s">
        <v>102</v>
      </c>
      <c r="E22" s="72">
        <v>23566393</v>
      </c>
      <c r="F22" s="72"/>
      <c r="G22" s="72">
        <v>25041453</v>
      </c>
      <c r="H22" s="72"/>
      <c r="I22" s="72">
        <v>5597860</v>
      </c>
      <c r="J22" s="72"/>
      <c r="K22" s="72">
        <v>6478998</v>
      </c>
    </row>
    <row r="23" spans="1:11" ht="19.5" customHeight="1">
      <c r="A23" s="64" t="s">
        <v>196</v>
      </c>
      <c r="E23" s="72">
        <v>346416</v>
      </c>
      <c r="F23" s="72"/>
      <c r="G23" s="72">
        <v>313477</v>
      </c>
      <c r="H23" s="72"/>
      <c r="I23" s="72">
        <v>346416</v>
      </c>
      <c r="J23" s="72"/>
      <c r="K23" s="72">
        <v>313477</v>
      </c>
    </row>
    <row r="24" spans="1:11" ht="19.5" customHeight="1">
      <c r="A24" s="64" t="s">
        <v>115</v>
      </c>
      <c r="E24" s="72">
        <v>0</v>
      </c>
      <c r="F24" s="72"/>
      <c r="G24" s="72">
        <v>0</v>
      </c>
      <c r="H24" s="72"/>
      <c r="I24" s="72">
        <v>-448241917</v>
      </c>
      <c r="J24" s="72"/>
      <c r="K24" s="72">
        <v>-615783640</v>
      </c>
    </row>
    <row r="25" spans="1:11" ht="19.5" customHeight="1">
      <c r="A25" s="64" t="s">
        <v>34</v>
      </c>
      <c r="E25" s="72">
        <v>-200328976</v>
      </c>
      <c r="F25" s="72"/>
      <c r="G25" s="72">
        <v>-174179350</v>
      </c>
      <c r="H25" s="72"/>
      <c r="I25" s="72">
        <v>-63913025</v>
      </c>
      <c r="J25" s="72"/>
      <c r="K25" s="72">
        <v>-64439049</v>
      </c>
    </row>
    <row r="26" spans="1:11" ht="19.5" customHeight="1">
      <c r="A26" s="64" t="s">
        <v>99</v>
      </c>
      <c r="E26" s="98">
        <v>-271908312</v>
      </c>
      <c r="F26" s="98"/>
      <c r="G26" s="98">
        <v>-305369797</v>
      </c>
      <c r="H26" s="98"/>
      <c r="I26" s="73">
        <v>0</v>
      </c>
      <c r="J26" s="98"/>
      <c r="K26" s="73">
        <v>0</v>
      </c>
    </row>
    <row r="27" spans="1:11" ht="19.5" customHeight="1">
      <c r="A27" s="64" t="s">
        <v>35</v>
      </c>
      <c r="E27" s="99">
        <v>157431407</v>
      </c>
      <c r="F27" s="72"/>
      <c r="G27" s="99">
        <v>128818705</v>
      </c>
      <c r="H27" s="72"/>
      <c r="I27" s="100">
        <v>82877673</v>
      </c>
      <c r="J27" s="72"/>
      <c r="K27" s="100">
        <v>61324912</v>
      </c>
    </row>
    <row r="28" spans="1:11" ht="19.5" customHeight="1">
      <c r="A28" s="64" t="s">
        <v>197</v>
      </c>
      <c r="E28" s="72"/>
      <c r="F28" s="72"/>
      <c r="G28" s="72"/>
      <c r="H28" s="72"/>
      <c r="I28" s="72"/>
      <c r="J28" s="72"/>
      <c r="K28" s="72"/>
    </row>
    <row r="29" spans="1:11" ht="19.5" customHeight="1">
      <c r="A29" s="64" t="s">
        <v>36</v>
      </c>
      <c r="E29" s="97">
        <f>SUM(E5:E27)</f>
        <v>284745897</v>
      </c>
      <c r="F29" s="72"/>
      <c r="G29" s="97">
        <f>SUM(G5:G27)</f>
        <v>481519758</v>
      </c>
      <c r="H29" s="72"/>
      <c r="I29" s="97">
        <f>SUM(I5:I27)</f>
        <v>3452819</v>
      </c>
      <c r="J29" s="72"/>
      <c r="K29" s="97">
        <f>SUM(K5:K27)</f>
        <v>-20382521</v>
      </c>
    </row>
    <row r="30" spans="1:11" ht="19.5" customHeight="1">
      <c r="A30" s="64" t="s">
        <v>37</v>
      </c>
    </row>
    <row r="31" spans="1:11" ht="19.5" customHeight="1">
      <c r="A31" s="64" t="s">
        <v>179</v>
      </c>
      <c r="E31" s="72">
        <v>-823046200</v>
      </c>
      <c r="F31" s="72"/>
      <c r="G31" s="72">
        <v>420010622</v>
      </c>
      <c r="H31" s="72"/>
      <c r="I31" s="72">
        <v>-92907823</v>
      </c>
      <c r="J31" s="72"/>
      <c r="K31" s="72">
        <v>10929238</v>
      </c>
    </row>
    <row r="32" spans="1:11" ht="19.5" customHeight="1">
      <c r="A32" s="64" t="s">
        <v>207</v>
      </c>
      <c r="E32" s="72">
        <v>-1494033160</v>
      </c>
      <c r="F32" s="72"/>
      <c r="G32" s="72">
        <v>-1429351237</v>
      </c>
      <c r="H32" s="72"/>
      <c r="I32" s="72">
        <v>0</v>
      </c>
      <c r="J32" s="72"/>
      <c r="K32" s="72">
        <v>0</v>
      </c>
    </row>
    <row r="33" spans="1:13" ht="19.5" customHeight="1">
      <c r="A33" s="64" t="s">
        <v>180</v>
      </c>
      <c r="E33" s="72">
        <v>768415696</v>
      </c>
      <c r="F33" s="72"/>
      <c r="G33" s="72">
        <v>-865543788</v>
      </c>
      <c r="H33" s="72"/>
      <c r="I33" s="72">
        <v>0</v>
      </c>
      <c r="J33" s="72"/>
      <c r="K33" s="72">
        <v>0</v>
      </c>
    </row>
    <row r="34" spans="1:13" ht="19.5" customHeight="1">
      <c r="A34" s="64" t="s">
        <v>181</v>
      </c>
      <c r="E34" s="72">
        <v>3847567477</v>
      </c>
      <c r="F34" s="72"/>
      <c r="G34" s="72">
        <v>587415899</v>
      </c>
      <c r="H34" s="72"/>
      <c r="I34" s="72">
        <v>0</v>
      </c>
      <c r="J34" s="72"/>
      <c r="K34" s="72">
        <v>0</v>
      </c>
    </row>
    <row r="35" spans="1:13" ht="19.5" customHeight="1">
      <c r="A35" s="64" t="s">
        <v>182</v>
      </c>
    </row>
    <row r="36" spans="1:13" ht="19.5" customHeight="1">
      <c r="A36" s="64" t="s">
        <v>183</v>
      </c>
      <c r="E36" s="72">
        <v>3762789</v>
      </c>
      <c r="F36" s="72"/>
      <c r="G36" s="72">
        <v>-4743862</v>
      </c>
      <c r="H36" s="72"/>
      <c r="I36" s="72">
        <v>0</v>
      </c>
      <c r="J36" s="72"/>
      <c r="K36" s="72">
        <v>0</v>
      </c>
    </row>
    <row r="37" spans="1:13" ht="19.5" customHeight="1">
      <c r="A37" s="64" t="s">
        <v>184</v>
      </c>
      <c r="E37" s="72">
        <v>-1807147</v>
      </c>
      <c r="F37" s="72"/>
      <c r="G37" s="72">
        <v>4648276</v>
      </c>
      <c r="H37" s="72"/>
      <c r="I37" s="72">
        <v>127398</v>
      </c>
      <c r="J37" s="72"/>
      <c r="K37" s="72">
        <v>-127398</v>
      </c>
    </row>
    <row r="38" spans="1:13" ht="19.5" customHeight="1">
      <c r="A38" s="64" t="s">
        <v>201</v>
      </c>
      <c r="E38" s="72">
        <v>0</v>
      </c>
      <c r="F38" s="72"/>
      <c r="G38" s="72">
        <v>42161183</v>
      </c>
      <c r="H38" s="72"/>
      <c r="I38" s="72">
        <v>0</v>
      </c>
      <c r="J38" s="72"/>
      <c r="K38" s="72">
        <v>0</v>
      </c>
    </row>
    <row r="39" spans="1:13" ht="19.5" customHeight="1">
      <c r="A39" s="64" t="s">
        <v>185</v>
      </c>
      <c r="E39" s="72">
        <v>-26446555</v>
      </c>
      <c r="F39" s="72"/>
      <c r="G39" s="72">
        <v>77749020</v>
      </c>
      <c r="H39" s="72"/>
      <c r="I39" s="97">
        <v>-6118072</v>
      </c>
      <c r="J39" s="72"/>
      <c r="K39" s="97">
        <v>86468582</v>
      </c>
    </row>
    <row r="40" spans="1:13" ht="19.5" customHeight="1">
      <c r="E40" s="72"/>
      <c r="F40" s="72"/>
      <c r="G40" s="72"/>
      <c r="H40" s="72"/>
      <c r="I40" s="97"/>
      <c r="J40" s="72"/>
      <c r="K40" s="97"/>
    </row>
    <row r="41" spans="1:13" ht="19.5" customHeight="1">
      <c r="A41" s="64" t="s">
        <v>9</v>
      </c>
      <c r="I41" s="64"/>
      <c r="K41" s="64"/>
    </row>
    <row r="42" spans="1:13" s="57" customFormat="1" ht="21" customHeight="1">
      <c r="A42" s="57" t="s">
        <v>90</v>
      </c>
      <c r="I42" s="58"/>
      <c r="K42" s="59"/>
    </row>
    <row r="43" spans="1:13" s="57" customFormat="1" ht="20.25" customHeight="1">
      <c r="A43" s="57" t="s">
        <v>100</v>
      </c>
      <c r="I43" s="58"/>
      <c r="K43" s="58"/>
    </row>
    <row r="44" spans="1:13" s="57" customFormat="1" ht="21" customHeight="1">
      <c r="A44" s="57" t="s">
        <v>231</v>
      </c>
      <c r="I44" s="58"/>
      <c r="K44" s="58"/>
    </row>
    <row r="45" spans="1:13" s="63" customFormat="1" ht="16.5" customHeight="1">
      <c r="A45" s="60"/>
      <c r="B45" s="60"/>
      <c r="C45" s="60"/>
      <c r="D45" s="60"/>
      <c r="E45" s="60"/>
      <c r="F45" s="60"/>
      <c r="G45" s="60"/>
      <c r="H45" s="60"/>
      <c r="I45" s="61"/>
      <c r="J45" s="60"/>
      <c r="K45" s="62" t="s">
        <v>162</v>
      </c>
    </row>
    <row r="46" spans="1:13" s="63" customFormat="1" ht="18" customHeight="1">
      <c r="A46" s="60"/>
      <c r="B46" s="60"/>
      <c r="C46" s="60"/>
      <c r="D46" s="60"/>
      <c r="E46" s="132" t="s">
        <v>0</v>
      </c>
      <c r="F46" s="132"/>
      <c r="G46" s="132"/>
      <c r="H46" s="64"/>
      <c r="I46" s="132" t="s">
        <v>10</v>
      </c>
      <c r="J46" s="132"/>
      <c r="K46" s="132"/>
      <c r="L46" s="64"/>
      <c r="M46" s="62"/>
    </row>
    <row r="47" spans="1:13" ht="21" customHeight="1">
      <c r="C47" s="60"/>
      <c r="D47" s="65"/>
      <c r="E47" s="66" t="s">
        <v>230</v>
      </c>
      <c r="F47" s="67"/>
      <c r="G47" s="66" t="s">
        <v>213</v>
      </c>
      <c r="H47" s="67"/>
      <c r="I47" s="66" t="s">
        <v>230</v>
      </c>
      <c r="J47" s="67"/>
      <c r="K47" s="66" t="s">
        <v>213</v>
      </c>
    </row>
    <row r="48" spans="1:13" ht="19.5" customHeight="1">
      <c r="A48" s="64" t="s">
        <v>38</v>
      </c>
      <c r="E48" s="96"/>
      <c r="F48" s="96"/>
      <c r="G48" s="96"/>
      <c r="H48" s="96"/>
      <c r="I48" s="96"/>
      <c r="J48" s="96"/>
      <c r="K48" s="96"/>
    </row>
    <row r="49" spans="1:14" ht="19.5" customHeight="1">
      <c r="A49" s="64" t="s">
        <v>198</v>
      </c>
      <c r="E49" s="120">
        <v>1493115759</v>
      </c>
      <c r="F49" s="71"/>
      <c r="G49" s="120">
        <v>1428997094</v>
      </c>
      <c r="H49" s="101"/>
      <c r="I49" s="72">
        <v>0</v>
      </c>
      <c r="J49" s="101"/>
      <c r="K49" s="72">
        <v>0</v>
      </c>
    </row>
    <row r="50" spans="1:14" ht="19.5" customHeight="1">
      <c r="A50" s="64" t="s">
        <v>113</v>
      </c>
      <c r="E50" s="72">
        <v>33706475</v>
      </c>
      <c r="F50" s="73"/>
      <c r="G50" s="72">
        <v>36297891</v>
      </c>
      <c r="H50" s="72"/>
      <c r="I50" s="72">
        <v>0</v>
      </c>
      <c r="J50" s="72"/>
      <c r="K50" s="72">
        <v>0</v>
      </c>
    </row>
    <row r="51" spans="1:14" ht="19.5" customHeight="1">
      <c r="A51" s="64" t="s">
        <v>39</v>
      </c>
      <c r="E51" s="72">
        <v>-1264030214</v>
      </c>
      <c r="F51" s="73"/>
      <c r="G51" s="72">
        <v>1046313514</v>
      </c>
      <c r="H51" s="72"/>
      <c r="I51" s="72">
        <v>0</v>
      </c>
      <c r="J51" s="72"/>
      <c r="K51" s="72">
        <v>0</v>
      </c>
    </row>
    <row r="52" spans="1:14" ht="19.5" customHeight="1">
      <c r="A52" s="64" t="s">
        <v>154</v>
      </c>
      <c r="I52" s="64"/>
      <c r="K52" s="64"/>
    </row>
    <row r="53" spans="1:14" ht="19.5" customHeight="1">
      <c r="A53" s="64" t="s">
        <v>153</v>
      </c>
      <c r="E53" s="72">
        <v>12627363</v>
      </c>
      <c r="F53" s="73"/>
      <c r="G53" s="72">
        <v>-11089032</v>
      </c>
      <c r="H53" s="72"/>
      <c r="I53" s="72">
        <v>0</v>
      </c>
      <c r="J53" s="72"/>
      <c r="K53" s="72">
        <v>0</v>
      </c>
      <c r="L53" s="96"/>
      <c r="M53" s="96"/>
      <c r="N53" s="96"/>
    </row>
    <row r="54" spans="1:14" ht="19.5" customHeight="1">
      <c r="A54" s="64" t="s">
        <v>47</v>
      </c>
      <c r="E54" s="72">
        <v>-9336725</v>
      </c>
      <c r="F54" s="72"/>
      <c r="G54" s="72">
        <v>9071285</v>
      </c>
      <c r="H54" s="72"/>
      <c r="I54" s="72">
        <v>0</v>
      </c>
      <c r="J54" s="72"/>
      <c r="K54" s="72">
        <v>0</v>
      </c>
    </row>
    <row r="55" spans="1:14" ht="19.5" customHeight="1">
      <c r="A55" s="64" t="s">
        <v>101</v>
      </c>
      <c r="E55" s="72">
        <v>694240342</v>
      </c>
      <c r="F55" s="72"/>
      <c r="G55" s="72">
        <v>-848723315</v>
      </c>
      <c r="H55" s="72"/>
      <c r="I55" s="72">
        <v>-61267781</v>
      </c>
      <c r="J55" s="72"/>
      <c r="K55" s="72">
        <v>-72674781</v>
      </c>
    </row>
    <row r="56" spans="1:14" ht="19.5" customHeight="1">
      <c r="A56" s="64" t="s">
        <v>117</v>
      </c>
      <c r="E56" s="72">
        <v>-13884667</v>
      </c>
      <c r="F56" s="72"/>
      <c r="G56" s="72">
        <v>-4395689</v>
      </c>
      <c r="H56" s="72"/>
      <c r="I56" s="72">
        <v>-5061587</v>
      </c>
      <c r="J56" s="72"/>
      <c r="K56" s="72">
        <v>-1847306</v>
      </c>
    </row>
    <row r="57" spans="1:14" ht="19.5" customHeight="1">
      <c r="A57" s="64" t="s">
        <v>40</v>
      </c>
      <c r="E57" s="99">
        <v>-8225758</v>
      </c>
      <c r="F57" s="72"/>
      <c r="G57" s="99">
        <v>3750620</v>
      </c>
      <c r="H57" s="102"/>
      <c r="I57" s="100">
        <v>922032</v>
      </c>
      <c r="J57" s="97"/>
      <c r="K57" s="100">
        <v>869367</v>
      </c>
    </row>
    <row r="58" spans="1:14" ht="19.5" customHeight="1">
      <c r="A58" s="57" t="s">
        <v>246</v>
      </c>
      <c r="E58" s="72">
        <f>SUM(E29:E39,E49:E57)</f>
        <v>3497371372</v>
      </c>
      <c r="F58" s="72"/>
      <c r="G58" s="72">
        <f>SUM(G29:G39,G49:G57)</f>
        <v>974088239</v>
      </c>
      <c r="H58" s="102"/>
      <c r="I58" s="72">
        <f>SUM(I29:I39,I49:I57)</f>
        <v>-160853014</v>
      </c>
      <c r="J58" s="97"/>
      <c r="K58" s="72">
        <f>SUM(K29:K39,K49:K57)</f>
        <v>3235181</v>
      </c>
    </row>
    <row r="59" spans="1:14" ht="19.5" customHeight="1">
      <c r="A59" s="64" t="s">
        <v>45</v>
      </c>
      <c r="E59" s="72">
        <v>174925269</v>
      </c>
      <c r="F59" s="72"/>
      <c r="G59" s="72">
        <v>145039947</v>
      </c>
      <c r="H59" s="102"/>
      <c r="I59" s="97">
        <v>41938781</v>
      </c>
      <c r="J59" s="97"/>
      <c r="K59" s="97">
        <v>43862969</v>
      </c>
    </row>
    <row r="60" spans="1:14" ht="19.5" customHeight="1">
      <c r="A60" s="64" t="s">
        <v>46</v>
      </c>
      <c r="E60" s="72">
        <v>-71801862</v>
      </c>
      <c r="F60" s="72"/>
      <c r="G60" s="72">
        <v>-50995767</v>
      </c>
      <c r="H60" s="102"/>
      <c r="I60" s="97">
        <v>-1762329</v>
      </c>
      <c r="J60" s="97"/>
      <c r="K60" s="97">
        <v>0</v>
      </c>
    </row>
    <row r="61" spans="1:14" ht="19.5" customHeight="1">
      <c r="A61" s="64" t="s">
        <v>86</v>
      </c>
      <c r="E61" s="99">
        <v>-142879143</v>
      </c>
      <c r="F61" s="72"/>
      <c r="G61" s="99">
        <v>-242131524</v>
      </c>
      <c r="H61" s="72"/>
      <c r="I61" s="99">
        <v>-8954544</v>
      </c>
      <c r="J61" s="72"/>
      <c r="K61" s="99">
        <v>-8593282</v>
      </c>
    </row>
    <row r="62" spans="1:14" ht="19.5" customHeight="1">
      <c r="A62" s="57" t="s">
        <v>247</v>
      </c>
      <c r="E62" s="74">
        <f>SUM(E58:E61)</f>
        <v>3457615636</v>
      </c>
      <c r="F62" s="72"/>
      <c r="G62" s="74">
        <f>SUM(G58:G61)</f>
        <v>826000895</v>
      </c>
      <c r="H62" s="72"/>
      <c r="I62" s="74">
        <f>SUM(I58:I61)</f>
        <v>-129631106</v>
      </c>
      <c r="J62" s="72"/>
      <c r="K62" s="74">
        <f>SUM(K58:K61)</f>
        <v>38504868</v>
      </c>
    </row>
    <row r="63" spans="1:14" ht="20.25" customHeight="1">
      <c r="A63" s="57" t="s">
        <v>41</v>
      </c>
      <c r="B63" s="57"/>
      <c r="I63" s="64"/>
      <c r="K63" s="64"/>
    </row>
    <row r="64" spans="1:14" ht="20.25" customHeight="1">
      <c r="A64" s="64" t="s">
        <v>155</v>
      </c>
      <c r="E64" s="72">
        <v>-382733299</v>
      </c>
      <c r="F64" s="72"/>
      <c r="G64" s="72">
        <v>-243327533</v>
      </c>
      <c r="H64" s="72"/>
      <c r="I64" s="72">
        <v>-392624066</v>
      </c>
      <c r="J64" s="72"/>
      <c r="K64" s="72">
        <v>-243327533</v>
      </c>
    </row>
    <row r="65" spans="1:11" ht="20.25" customHeight="1">
      <c r="A65" s="64" t="s">
        <v>156</v>
      </c>
      <c r="B65" s="57"/>
      <c r="E65" s="72">
        <v>135646393</v>
      </c>
      <c r="F65" s="72"/>
      <c r="G65" s="72">
        <v>173178355</v>
      </c>
      <c r="H65" s="72"/>
      <c r="I65" s="72">
        <v>135646393</v>
      </c>
      <c r="J65" s="72"/>
      <c r="K65" s="72">
        <v>173178355</v>
      </c>
    </row>
    <row r="66" spans="1:11" ht="20.25" customHeight="1">
      <c r="A66" s="64" t="s">
        <v>120</v>
      </c>
      <c r="E66" s="72">
        <v>0</v>
      </c>
      <c r="F66" s="73"/>
      <c r="G66" s="72">
        <v>0</v>
      </c>
      <c r="H66" s="72"/>
      <c r="I66" s="72">
        <v>492999997</v>
      </c>
      <c r="J66" s="72"/>
      <c r="K66" s="72">
        <v>628999920</v>
      </c>
    </row>
    <row r="67" spans="1:11" ht="20.25" customHeight="1">
      <c r="A67" s="64" t="s">
        <v>192</v>
      </c>
      <c r="E67" s="72">
        <v>-31468986</v>
      </c>
      <c r="F67" s="73"/>
      <c r="G67" s="72">
        <v>-69796719</v>
      </c>
      <c r="H67" s="72"/>
      <c r="I67" s="72">
        <v>-31468986</v>
      </c>
      <c r="J67" s="72"/>
      <c r="K67" s="72">
        <v>-69796719</v>
      </c>
    </row>
    <row r="68" spans="1:11" ht="20.25" customHeight="1">
      <c r="A68" s="64" t="s">
        <v>193</v>
      </c>
      <c r="E68" s="72">
        <v>263988834</v>
      </c>
      <c r="F68" s="73"/>
      <c r="G68" s="72">
        <v>52542519</v>
      </c>
      <c r="H68" s="72"/>
      <c r="I68" s="72">
        <v>263988834</v>
      </c>
      <c r="J68" s="72"/>
      <c r="K68" s="72">
        <v>52542519</v>
      </c>
    </row>
    <row r="69" spans="1:11" ht="20.25" customHeight="1">
      <c r="A69" s="64" t="s">
        <v>157</v>
      </c>
      <c r="E69" s="72">
        <v>248663</v>
      </c>
      <c r="F69" s="73"/>
      <c r="G69" s="72">
        <v>5526529</v>
      </c>
      <c r="H69" s="72"/>
      <c r="I69" s="72">
        <v>248663</v>
      </c>
      <c r="J69" s="72"/>
      <c r="K69" s="72">
        <v>5526529</v>
      </c>
    </row>
    <row r="70" spans="1:11" ht="20.25" customHeight="1">
      <c r="A70" s="64" t="s">
        <v>121</v>
      </c>
      <c r="E70" s="73">
        <v>21518385</v>
      </c>
      <c r="F70" s="73"/>
      <c r="G70" s="73">
        <v>13414308</v>
      </c>
      <c r="H70" s="72"/>
      <c r="I70" s="73">
        <v>21518385</v>
      </c>
      <c r="J70" s="72"/>
      <c r="K70" s="73">
        <v>13414308</v>
      </c>
    </row>
    <row r="71" spans="1:11" ht="20.25" customHeight="1">
      <c r="A71" s="64" t="s">
        <v>248</v>
      </c>
      <c r="E71" s="72">
        <v>0</v>
      </c>
      <c r="F71" s="72"/>
      <c r="G71" s="72">
        <v>0</v>
      </c>
      <c r="H71" s="72"/>
      <c r="I71" s="72">
        <v>770000000</v>
      </c>
      <c r="J71" s="72"/>
      <c r="K71" s="72">
        <v>-670000000</v>
      </c>
    </row>
    <row r="72" spans="1:11" ht="20.25" customHeight="1">
      <c r="A72" s="64" t="s">
        <v>208</v>
      </c>
      <c r="I72" s="64"/>
      <c r="K72" s="64"/>
    </row>
    <row r="73" spans="1:11" ht="20.25" customHeight="1">
      <c r="A73" s="64" t="s">
        <v>119</v>
      </c>
      <c r="E73" s="103">
        <v>-49350909</v>
      </c>
      <c r="F73" s="71"/>
      <c r="G73" s="103">
        <v>-53828550</v>
      </c>
      <c r="H73" s="71"/>
      <c r="I73" s="103">
        <v>-1465734</v>
      </c>
      <c r="J73" s="71"/>
      <c r="K73" s="103">
        <v>-775089</v>
      </c>
    </row>
    <row r="74" spans="1:11" ht="20.25" customHeight="1">
      <c r="A74" s="64" t="s">
        <v>210</v>
      </c>
      <c r="E74" s="103"/>
      <c r="F74" s="71"/>
      <c r="G74" s="103"/>
      <c r="H74" s="71"/>
      <c r="I74" s="103"/>
      <c r="J74" s="71"/>
      <c r="K74" s="103"/>
    </row>
    <row r="75" spans="1:11" ht="20.25" customHeight="1">
      <c r="A75" s="64" t="s">
        <v>119</v>
      </c>
      <c r="E75" s="72">
        <v>146648</v>
      </c>
      <c r="F75" s="71"/>
      <c r="G75" s="72">
        <v>350178</v>
      </c>
      <c r="H75" s="71"/>
      <c r="I75" s="72">
        <v>35952</v>
      </c>
      <c r="J75" s="71"/>
      <c r="K75" s="72">
        <v>0</v>
      </c>
    </row>
    <row r="76" spans="1:11" ht="20.25" customHeight="1">
      <c r="A76" s="57" t="s">
        <v>222</v>
      </c>
      <c r="E76" s="104">
        <f>SUM(E64:E75)</f>
        <v>-42004271</v>
      </c>
      <c r="F76" s="71"/>
      <c r="G76" s="104">
        <f>SUM(G64:G75)</f>
        <v>-121940913</v>
      </c>
      <c r="H76" s="71"/>
      <c r="I76" s="104">
        <f>SUM(I64:I75)</f>
        <v>1258879438</v>
      </c>
      <c r="J76" s="71"/>
      <c r="K76" s="104">
        <f>SUM(K64:K75)</f>
        <v>-110237710</v>
      </c>
    </row>
    <row r="77" spans="1:11" ht="20.25" customHeight="1">
      <c r="A77" s="57" t="s">
        <v>223</v>
      </c>
      <c r="E77" s="103"/>
      <c r="F77" s="71"/>
      <c r="G77" s="103"/>
      <c r="H77" s="71"/>
      <c r="I77" s="103"/>
      <c r="J77" s="71"/>
      <c r="K77" s="103"/>
    </row>
    <row r="78" spans="1:11" ht="20.25" customHeight="1">
      <c r="A78" s="64" t="s">
        <v>118</v>
      </c>
      <c r="E78" s="72">
        <v>53195000000</v>
      </c>
      <c r="F78" s="72"/>
      <c r="G78" s="72">
        <v>51590000000</v>
      </c>
      <c r="H78" s="72"/>
      <c r="I78" s="72">
        <v>0</v>
      </c>
      <c r="J78" s="72"/>
      <c r="K78" s="72">
        <v>0</v>
      </c>
    </row>
    <row r="79" spans="1:11" ht="20.25" customHeight="1">
      <c r="A79" s="64" t="s">
        <v>158</v>
      </c>
      <c r="I79" s="64"/>
      <c r="K79" s="64"/>
    </row>
    <row r="80" spans="1:11" ht="20.25" customHeight="1">
      <c r="A80" s="64" t="s">
        <v>159</v>
      </c>
      <c r="E80" s="72">
        <v>-55000000000</v>
      </c>
      <c r="F80" s="72"/>
      <c r="G80" s="72">
        <v>-52805000000</v>
      </c>
      <c r="H80" s="72"/>
      <c r="I80" s="72">
        <v>0</v>
      </c>
      <c r="J80" s="72"/>
      <c r="K80" s="72">
        <v>0</v>
      </c>
    </row>
    <row r="81" spans="1:13" ht="19.5" customHeight="1">
      <c r="A81" s="64" t="s">
        <v>241</v>
      </c>
      <c r="E81" s="72">
        <v>-854786064</v>
      </c>
      <c r="F81" s="72"/>
      <c r="G81" s="72">
        <v>-513202715</v>
      </c>
      <c r="H81" s="72"/>
      <c r="I81" s="72">
        <v>-178025384</v>
      </c>
      <c r="J81" s="72"/>
      <c r="K81" s="72">
        <v>-930154599</v>
      </c>
    </row>
    <row r="82" spans="1:13" ht="19.5" customHeight="1">
      <c r="A82" s="64" t="s">
        <v>220</v>
      </c>
      <c r="E82" s="72">
        <v>0</v>
      </c>
      <c r="F82" s="72"/>
      <c r="G82" s="72">
        <v>1489172518</v>
      </c>
      <c r="H82" s="72"/>
      <c r="I82" s="72">
        <v>0</v>
      </c>
      <c r="J82" s="72"/>
      <c r="K82" s="72">
        <v>1489172518</v>
      </c>
    </row>
    <row r="83" spans="1:13" ht="19.5" customHeight="1">
      <c r="A83" s="64" t="s">
        <v>250</v>
      </c>
      <c r="E83" s="72">
        <v>-489172517</v>
      </c>
      <c r="F83" s="72"/>
      <c r="G83" s="72">
        <v>0</v>
      </c>
      <c r="H83" s="72"/>
      <c r="I83" s="72">
        <v>-489172517</v>
      </c>
      <c r="J83" s="72"/>
      <c r="K83" s="72">
        <v>0</v>
      </c>
    </row>
    <row r="84" spans="1:13" ht="19.5" customHeight="1">
      <c r="A84" s="64" t="s">
        <v>160</v>
      </c>
      <c r="E84" s="72">
        <v>-56752911</v>
      </c>
      <c r="F84" s="72"/>
      <c r="G84" s="72">
        <v>-57009950</v>
      </c>
      <c r="H84" s="72"/>
      <c r="I84" s="72">
        <v>-10137851</v>
      </c>
      <c r="J84" s="72"/>
      <c r="K84" s="72">
        <v>-12393135</v>
      </c>
    </row>
    <row r="85" spans="1:13" ht="19.5" customHeight="1">
      <c r="A85" s="64" t="s">
        <v>144</v>
      </c>
      <c r="E85" s="72">
        <v>-442187769</v>
      </c>
      <c r="F85" s="72"/>
      <c r="G85" s="72">
        <v>-568527080</v>
      </c>
      <c r="H85" s="72"/>
      <c r="I85" s="72">
        <v>-442187769</v>
      </c>
      <c r="J85" s="72"/>
      <c r="K85" s="72">
        <v>-568527080</v>
      </c>
    </row>
    <row r="86" spans="1:13" ht="20.25" customHeight="1">
      <c r="A86" s="57" t="s">
        <v>240</v>
      </c>
      <c r="C86" s="77"/>
      <c r="D86" s="77"/>
      <c r="E86" s="74">
        <f>SUM(E78:E85)</f>
        <v>-3647899261</v>
      </c>
      <c r="F86" s="72"/>
      <c r="G86" s="74">
        <f>SUM(G78:G85)</f>
        <v>-864567227</v>
      </c>
      <c r="H86" s="72"/>
      <c r="I86" s="74">
        <f>SUM(I78:I85)</f>
        <v>-1119523521</v>
      </c>
      <c r="J86" s="72"/>
      <c r="K86" s="74">
        <f>SUM(K78:K85)</f>
        <v>-21902296</v>
      </c>
    </row>
    <row r="87" spans="1:13" ht="15" customHeight="1">
      <c r="A87" s="57" t="s">
        <v>104</v>
      </c>
      <c r="C87" s="77"/>
      <c r="D87" s="77"/>
      <c r="E87" s="73">
        <f>SUM(E62,E76,E86)</f>
        <v>-232287896</v>
      </c>
      <c r="F87" s="73"/>
      <c r="G87" s="73">
        <f>SUM(G62,G76,G86)</f>
        <v>-160507245</v>
      </c>
      <c r="H87" s="73"/>
      <c r="I87" s="73">
        <f>SUM(I62,I76,I86)</f>
        <v>9724811</v>
      </c>
      <c r="J87" s="73"/>
      <c r="K87" s="73">
        <f>SUM(K62,K76,K86)</f>
        <v>-93635138</v>
      </c>
    </row>
    <row r="88" spans="1:13" ht="20.25" customHeight="1">
      <c r="A88" s="64" t="s">
        <v>176</v>
      </c>
      <c r="E88" s="99">
        <v>925368987</v>
      </c>
      <c r="F88" s="73"/>
      <c r="G88" s="99">
        <v>1085876232</v>
      </c>
      <c r="H88" s="73"/>
      <c r="I88" s="99">
        <v>311896384</v>
      </c>
      <c r="J88" s="73"/>
      <c r="K88" s="99">
        <v>405531522</v>
      </c>
    </row>
    <row r="89" spans="1:13" ht="20.25" customHeight="1" thickBot="1">
      <c r="A89" s="57" t="s">
        <v>199</v>
      </c>
      <c r="E89" s="88">
        <f>SUM(E87:E88)</f>
        <v>693081091</v>
      </c>
      <c r="F89" s="105"/>
      <c r="G89" s="88">
        <f>SUM(G87:G88)</f>
        <v>925368987</v>
      </c>
      <c r="H89" s="73"/>
      <c r="I89" s="88">
        <f>SUM(I87:I88)</f>
        <v>321621195</v>
      </c>
      <c r="J89" s="73"/>
      <c r="K89" s="88">
        <f>SUM(K87:K88)</f>
        <v>311896384</v>
      </c>
    </row>
    <row r="90" spans="1:13" ht="16.5" customHeight="1" thickTop="1">
      <c r="E90" s="73">
        <f>E89-BS!E9</f>
        <v>0</v>
      </c>
      <c r="F90" s="105"/>
      <c r="G90" s="73">
        <f>G89-BS!G9</f>
        <v>0</v>
      </c>
      <c r="H90" s="73"/>
      <c r="I90" s="73">
        <f>I89-BS!I9</f>
        <v>0</v>
      </c>
      <c r="J90" s="73"/>
      <c r="K90" s="73">
        <f>K89-BS!K9</f>
        <v>0</v>
      </c>
    </row>
    <row r="91" spans="1:13" ht="19.5" customHeight="1">
      <c r="A91" s="64" t="s">
        <v>9</v>
      </c>
      <c r="E91" s="87"/>
      <c r="F91" s="87"/>
      <c r="G91" s="87"/>
      <c r="H91" s="87"/>
      <c r="I91" s="87"/>
      <c r="J91" s="87"/>
      <c r="K91" s="87"/>
    </row>
    <row r="92" spans="1:13" s="57" customFormat="1" ht="21" customHeight="1">
      <c r="A92" s="57" t="s">
        <v>90</v>
      </c>
      <c r="E92" s="87"/>
      <c r="F92" s="87"/>
      <c r="G92" s="87"/>
      <c r="H92" s="87"/>
      <c r="I92" s="87"/>
      <c r="J92" s="87"/>
      <c r="K92" s="87"/>
    </row>
    <row r="93" spans="1:13" s="57" customFormat="1" ht="20.25" customHeight="1">
      <c r="A93" s="57" t="s">
        <v>100</v>
      </c>
      <c r="E93" s="73"/>
      <c r="F93" s="73"/>
      <c r="G93" s="73"/>
      <c r="H93" s="73"/>
      <c r="I93" s="73"/>
      <c r="J93" s="73"/>
      <c r="K93" s="73"/>
    </row>
    <row r="94" spans="1:13" s="57" customFormat="1" ht="21" customHeight="1">
      <c r="A94" s="57" t="s">
        <v>231</v>
      </c>
      <c r="E94" s="73"/>
      <c r="F94" s="73"/>
      <c r="G94" s="73"/>
      <c r="H94" s="73"/>
      <c r="I94" s="73"/>
      <c r="J94" s="73"/>
      <c r="K94" s="73"/>
    </row>
    <row r="95" spans="1:13" s="63" customFormat="1" ht="16.5" customHeight="1">
      <c r="A95" s="60"/>
      <c r="B95" s="60"/>
      <c r="C95" s="60"/>
      <c r="D95" s="60"/>
      <c r="E95" s="60"/>
      <c r="F95" s="60"/>
      <c r="G95" s="60"/>
      <c r="H95" s="60"/>
      <c r="I95" s="61"/>
      <c r="J95" s="60"/>
      <c r="K95" s="62" t="s">
        <v>162</v>
      </c>
    </row>
    <row r="96" spans="1:13" s="63" customFormat="1" ht="18" customHeight="1">
      <c r="A96" s="60"/>
      <c r="B96" s="60"/>
      <c r="C96" s="60"/>
      <c r="D96" s="60"/>
      <c r="E96" s="132" t="s">
        <v>0</v>
      </c>
      <c r="F96" s="132"/>
      <c r="G96" s="132"/>
      <c r="H96" s="64"/>
      <c r="I96" s="132" t="s">
        <v>10</v>
      </c>
      <c r="J96" s="132"/>
      <c r="K96" s="132"/>
      <c r="L96" s="64"/>
      <c r="M96" s="62"/>
    </row>
    <row r="97" spans="1:11" ht="21" customHeight="1">
      <c r="C97" s="60"/>
      <c r="D97" s="65"/>
      <c r="E97" s="66" t="s">
        <v>230</v>
      </c>
      <c r="F97" s="67"/>
      <c r="G97" s="66" t="s">
        <v>213</v>
      </c>
      <c r="H97" s="67"/>
      <c r="I97" s="66" t="s">
        <v>230</v>
      </c>
      <c r="J97" s="67"/>
      <c r="K97" s="66" t="s">
        <v>213</v>
      </c>
    </row>
    <row r="98" spans="1:11" ht="20.25" customHeight="1">
      <c r="A98" s="57" t="s">
        <v>42</v>
      </c>
      <c r="E98" s="73"/>
      <c r="F98" s="73"/>
      <c r="G98" s="73"/>
      <c r="H98" s="73"/>
      <c r="I98" s="73"/>
      <c r="J98" s="73"/>
      <c r="K98" s="73"/>
    </row>
    <row r="99" spans="1:11" ht="20.25" customHeight="1">
      <c r="A99" s="64" t="s">
        <v>43</v>
      </c>
      <c r="E99" s="73"/>
      <c r="F99" s="73"/>
      <c r="G99" s="73"/>
      <c r="H99" s="73"/>
      <c r="I99" s="73"/>
      <c r="J99" s="73"/>
      <c r="K99" s="73"/>
    </row>
    <row r="100" spans="1:11" ht="20.25" customHeight="1">
      <c r="A100" s="64" t="s">
        <v>221</v>
      </c>
      <c r="I100" s="64"/>
      <c r="J100" s="73"/>
      <c r="K100" s="64"/>
    </row>
    <row r="101" spans="1:11" ht="20.25" customHeight="1">
      <c r="A101" s="64" t="s">
        <v>200</v>
      </c>
      <c r="E101" s="116"/>
      <c r="F101" s="117"/>
      <c r="G101" s="116"/>
      <c r="H101" s="117"/>
      <c r="I101" s="117"/>
      <c r="J101" s="73"/>
      <c r="K101" s="117"/>
    </row>
    <row r="102" spans="1:11" ht="20.25" customHeight="1">
      <c r="A102" s="64" t="s">
        <v>226</v>
      </c>
      <c r="E102" s="73">
        <v>-162559.1</v>
      </c>
      <c r="F102" s="73"/>
      <c r="G102" s="73">
        <v>-21004</v>
      </c>
      <c r="H102" s="73"/>
      <c r="I102" s="73">
        <v>-162559.1</v>
      </c>
      <c r="J102" s="73"/>
      <c r="K102" s="73">
        <v>-21004</v>
      </c>
    </row>
    <row r="103" spans="1:11" ht="20.25" customHeight="1">
      <c r="A103" s="64" t="s">
        <v>249</v>
      </c>
      <c r="E103" s="73"/>
      <c r="F103" s="73"/>
      <c r="G103" s="73"/>
      <c r="H103" s="73"/>
      <c r="I103" s="73"/>
      <c r="J103" s="73"/>
      <c r="K103" s="73"/>
    </row>
    <row r="104" spans="1:11" ht="20.25" customHeight="1">
      <c r="A104" s="64" t="s">
        <v>227</v>
      </c>
      <c r="E104" s="73"/>
      <c r="F104" s="73"/>
      <c r="G104" s="73"/>
      <c r="H104" s="73"/>
      <c r="I104" s="73"/>
      <c r="J104" s="73"/>
      <c r="K104" s="73"/>
    </row>
    <row r="105" spans="1:11" ht="20.25" customHeight="1">
      <c r="A105" s="64" t="s">
        <v>228</v>
      </c>
      <c r="E105" s="73">
        <v>38535902</v>
      </c>
      <c r="F105" s="73"/>
      <c r="G105" s="73">
        <v>-645018</v>
      </c>
      <c r="H105" s="73"/>
      <c r="I105" s="73">
        <v>38535902</v>
      </c>
      <c r="J105" s="73"/>
      <c r="K105" s="73">
        <v>-645018</v>
      </c>
    </row>
    <row r="106" spans="1:11" ht="20.25" customHeight="1">
      <c r="A106" s="64" t="s">
        <v>106</v>
      </c>
      <c r="E106" s="73">
        <v>1655637</v>
      </c>
      <c r="F106" s="73"/>
      <c r="G106" s="73">
        <v>706081</v>
      </c>
      <c r="H106" s="73"/>
      <c r="I106" s="73">
        <v>521910</v>
      </c>
      <c r="J106" s="73"/>
      <c r="K106" s="73">
        <v>492143</v>
      </c>
    </row>
    <row r="107" spans="1:11" ht="19.5" customHeight="1">
      <c r="A107" s="64" t="s">
        <v>167</v>
      </c>
      <c r="E107" s="73">
        <v>127978544</v>
      </c>
      <c r="F107" s="71"/>
      <c r="G107" s="73">
        <v>99463146</v>
      </c>
      <c r="H107" s="71"/>
      <c r="I107" s="73">
        <v>16065543</v>
      </c>
      <c r="J107" s="71"/>
      <c r="K107" s="73">
        <v>25048853</v>
      </c>
    </row>
    <row r="108" spans="1:11" ht="19.5" customHeight="1">
      <c r="A108" s="64" t="s">
        <v>168</v>
      </c>
      <c r="E108" s="73"/>
      <c r="F108" s="71"/>
      <c r="G108" s="73"/>
      <c r="H108" s="71"/>
      <c r="I108" s="73"/>
      <c r="J108" s="71"/>
      <c r="K108" s="73"/>
    </row>
    <row r="109" spans="1:11" ht="19.5" customHeight="1">
      <c r="A109" s="64" t="s">
        <v>161</v>
      </c>
      <c r="E109" s="73">
        <v>-47103975</v>
      </c>
      <c r="F109" s="71"/>
      <c r="G109" s="73">
        <v>-5171374</v>
      </c>
      <c r="H109" s="71"/>
      <c r="I109" s="73">
        <v>-26009841</v>
      </c>
      <c r="J109" s="71"/>
      <c r="K109" s="73">
        <v>0</v>
      </c>
    </row>
    <row r="110" spans="1:11" ht="19.5" customHeight="1">
      <c r="A110" s="64" t="s">
        <v>169</v>
      </c>
      <c r="E110" s="73">
        <v>126162772</v>
      </c>
      <c r="F110" s="71"/>
      <c r="G110" s="73">
        <v>99464878</v>
      </c>
      <c r="H110" s="71"/>
      <c r="I110" s="73">
        <v>18291994</v>
      </c>
      <c r="J110" s="71"/>
      <c r="K110" s="73">
        <v>25049070</v>
      </c>
    </row>
    <row r="111" spans="1:11" ht="19.5" customHeight="1">
      <c r="A111" s="64" t="s">
        <v>170</v>
      </c>
      <c r="E111" s="73">
        <v>-53298907</v>
      </c>
      <c r="F111" s="71"/>
      <c r="G111" s="73">
        <v>-5317652</v>
      </c>
      <c r="H111" s="71"/>
      <c r="I111" s="73">
        <v>-29964449</v>
      </c>
      <c r="J111" s="71"/>
      <c r="K111" s="73">
        <v>0</v>
      </c>
    </row>
    <row r="112" spans="1:11" ht="19.5" customHeight="1"/>
    <row r="113" spans="1:11" ht="20.25" customHeight="1">
      <c r="A113" s="64" t="s">
        <v>9</v>
      </c>
      <c r="E113" s="73"/>
      <c r="F113" s="73"/>
      <c r="G113" s="73"/>
      <c r="H113" s="73"/>
      <c r="I113" s="73"/>
      <c r="J113" s="73"/>
      <c r="K113" s="73"/>
    </row>
  </sheetData>
  <mergeCells count="6">
    <mergeCell ref="E96:G96"/>
    <mergeCell ref="I96:K96"/>
    <mergeCell ref="E5:G5"/>
    <mergeCell ref="I5:K5"/>
    <mergeCell ref="E46:G46"/>
    <mergeCell ref="I46:K46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1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2B8B3A-1E9D-4D25-9DBE-94DEFA8AB82D}"/>
</file>

<file path=customXml/itemProps2.xml><?xml version="1.0" encoding="utf-8"?>
<ds:datastoreItem xmlns:ds="http://schemas.openxmlformats.org/officeDocument/2006/customXml" ds:itemID="{99D5FECA-682F-47D4-8632-710E4271FF9D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customXml/itemProps3.xml><?xml version="1.0" encoding="utf-8"?>
<ds:datastoreItem xmlns:ds="http://schemas.openxmlformats.org/officeDocument/2006/customXml" ds:itemID="{C0AD14E6-0E99-4CEA-91DD-CA750AA8E8A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103476</vt:lpwstr>
  </property>
  <property fmtid="{D5CDD505-2E9C-101B-9397-08002B2CF9AE}" pid="4" name="OptimizationTime">
    <vt:lpwstr>20240223_1659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SCE-Consolidate</vt:lpstr>
      <vt:lpstr>SCE-Company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Sunantha Sawandwangkung</cp:lastModifiedBy>
  <cp:lastPrinted>2024-02-21T02:56:40Z</cp:lastPrinted>
  <dcterms:created xsi:type="dcterms:W3CDTF">2013-03-26T08:53:27Z</dcterms:created>
  <dcterms:modified xsi:type="dcterms:W3CDTF">2024-02-21T02:56:44Z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