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Dec23 (SHI-14)\"/>
    </mc:Choice>
  </mc:AlternateContent>
  <xr:revisionPtr revIDLastSave="0" documentId="13_ncr:1_{082FCAE6-1449-4AB1-8008-8AC5045B04DE}" xr6:coauthVersionLast="47" xr6:coauthVersionMax="47" xr10:uidLastSave="{00000000-0000-0000-0000-000000000000}"/>
  <bookViews>
    <workbookView xWindow="-120" yWindow="-120" windowWidth="21840" windowHeight="13020" tabRatio="591" activeTab="4" xr2:uid="{00000000-000D-0000-FFFF-FFFF00000000}"/>
  </bookViews>
  <sheets>
    <sheet name="T6-8" sheetId="2" r:id="rId1"/>
    <sheet name="T9" sheetId="3" r:id="rId2"/>
    <sheet name="T10" sheetId="4" r:id="rId3"/>
    <sheet name="T11" sheetId="5" r:id="rId4"/>
    <sheet name="T12-13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hidden="1">{"'Summary'!$A$5:$H$42"}</definedName>
    <definedName name="_______b6" hidden="1">{"'Summary'!$A$5:$H$42"}</definedName>
    <definedName name="_______jib1" hidden="1">{"'Summary'!$A$5:$H$42"}</definedName>
    <definedName name="_______jib2" hidden="1">{"'Summary'!$A$5:$H$42"}</definedName>
    <definedName name="_______xlfn.BAHTTEXT" hidden="1">#NAME?</definedName>
    <definedName name="______b2" hidden="1">{"'Summary'!$A$5:$H$42"}</definedName>
    <definedName name="______b6" hidden="1">{"'Summary'!$A$5:$H$42"}</definedName>
    <definedName name="______jib1" hidden="1">{"'Summary'!$A$5:$H$42"}</definedName>
    <definedName name="______jib2" hidden="1">{"'Summary'!$A$5:$H$42"}</definedName>
    <definedName name="______xlfn.BAHTTEXT" hidden="1">#NAME?</definedName>
    <definedName name="_____b2" hidden="1">{"'Summary'!$A$5:$H$42"}</definedName>
    <definedName name="_____b6" hidden="1">{"'Summary'!$A$5:$H$42"}</definedName>
    <definedName name="_____jib1" hidden="1">{"'Summary'!$A$5:$H$42"}</definedName>
    <definedName name="_____jib2" hidden="1">{"'Summary'!$A$5:$H$42"}</definedName>
    <definedName name="_____xlfn.BAHTTEXT" hidden="1">#NAME?</definedName>
    <definedName name="____b2" hidden="1">{"'Summary'!$A$5:$H$42"}</definedName>
    <definedName name="____b6" hidden="1">{"'Summary'!$A$5:$H$42"}</definedName>
    <definedName name="____dfr4" hidden="1">[1]A!$J$4:$U$4</definedName>
    <definedName name="____jib1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hidden="1">{"'Summary'!$A$5:$H$42"}</definedName>
    <definedName name="___b6" hidden="1">{"'Summary'!$A$5:$H$42"}</definedName>
    <definedName name="___dfr4" hidden="1">[1]A!$J$4:$U$4</definedName>
    <definedName name="___jib1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hidden="1">{"'Summary'!$A$5:$H$42"}</definedName>
    <definedName name="_b2" hidden="1">{"'Summary'!$A$5:$H$42"}</definedName>
    <definedName name="_b3" hidden="1">{"'Summary'!$A$5:$H$42"}</definedName>
    <definedName name="_b6" hidden="1">{"'Summary'!$A$5:$H$42"}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hidden="1">{#N/A,#N/A,TRUE,"AB_Vertrag";#N/A,#N/A,TRUE,"AB_BWL"}</definedName>
    <definedName name="_imp14" hidden="1">{#N/A,#N/A,TRUE,"AB_Vertrag";#N/A,#N/A,TRUE,"AB_BWL"}</definedName>
    <definedName name="_imp15" hidden="1">{#N/A,#N/A,TRUE,"AB_Vertrag";#N/A,#N/A,TRUE,"AB_BWL"}</definedName>
    <definedName name="_imp21" hidden="1">{#N/A,#N/A,TRUE,"AB_Vertrag";#N/A,#N/A,TRUE,"AB_BWL"}</definedName>
    <definedName name="_imp5" hidden="1">{#N/A,#N/A,TRUE,"AB_Vertrag";#N/A,#N/A,TRUE,"AB_BWL"}</definedName>
    <definedName name="_imp6" hidden="1">{#N/A,#N/A,TRUE,"AB_Vertrag";#N/A,#N/A,TRUE,"AB_BWL"}</definedName>
    <definedName name="_imp7" hidden="1">{#N/A,#N/A,TRUE,"AB_Vertrag";#N/A,#N/A,TRUE,"AB_BWL"}</definedName>
    <definedName name="_imp8" hidden="1">{#N/A,#N/A,TRUE,"AB_Vertrag";#N/A,#N/A,TRUE,"AB_BWL"}</definedName>
    <definedName name="_jib1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hidden="1">{"FB Assumptions",#N/A,FALSE,"Asu";"FB Cashflow 1",#N/A,FALSE,"F&amp;B";"FB Cashflow 2",#N/A,FALSE,"F&amp;B"}</definedName>
    <definedName name="aaaa" hidden="1">{"'Summary'!$A$5:$H$42"}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hidden="1">{"adj95mult",#N/A,FALSE,"COMPCO";"adj95est",#N/A,FALSE,"COMPCO"}</definedName>
    <definedName name="agfgtg" hidden="1">[1]A!$J$4:$U$4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hidden="1">{"'Summary'!$A$5:$H$42"}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hidden="1">{"Rent1",#N/A,FALSE,"RENT";"Rent2",#N/A,FALSE,"RENT"}</definedName>
    <definedName name="cere" hidden="1">{#N/A,#N/A,TRUE,"AB_Vertrag";#N/A,#N/A,TRUE,"AB_BWL"}</definedName>
    <definedName name="CERE1" hidden="1">{#N/A,#N/A,TRUE,"AB_Vertrag";#N/A,#N/A,TRUE,"AB_BWL"}</definedName>
    <definedName name="CERE2" hidden="1">{#N/A,#N/A,TRUE,"AB_Vertrag";#N/A,#N/A,TRUE,"AB_BWL"}</definedName>
    <definedName name="ceren" hidden="1">{#N/A,#N/A,TRUE,"AB_Vertrag";#N/A,#N/A,TRUE,"AB_BWL"}</definedName>
    <definedName name="CEREN1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hidden="1">{#N/A,#N/A,FALSE,"Aging Summary";#N/A,#N/A,FALSE,"Ratio Analysis";#N/A,#N/A,FALSE,"Test 120 Day Accts";#N/A,#N/A,FALSE,"Tickmarks"}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hidden="1">{"'Summary'!$A$5:$H$42"}</definedName>
    <definedName name="HTML_Control_1" hidden="1">{"'SUMMARY'!$A$1:$J$276","'SUMMARY'!$G$7:$J$25"}</definedName>
    <definedName name="HTML_Control_1_1" hidden="1">{"'SUMMARY'!$A$1:$J$276","'SUMMARY'!$G$7:$J$25"}</definedName>
    <definedName name="HTML_Control_2" hidden="1">{"'SUMMARY'!$A$1:$J$276","'SUMMARY'!$G$7:$J$25"}</definedName>
    <definedName name="HTML_Control_2_1" hidden="1">{"'SUMMARY'!$A$1:$J$276","'SUMMARY'!$G$7:$J$25"}</definedName>
    <definedName name="HTML_Control_3" hidden="1">{"'SUMMARY'!$A$1:$J$276","'SUMMARY'!$G$7:$J$25"}</definedName>
    <definedName name="HTML_Control_3_1" hidden="1">{"'SUMMARY'!$A$1:$J$276","'SUMMARY'!$G$7:$J$25"}</definedName>
    <definedName name="HTML_Control_4" hidden="1">{"'SUMMARY'!$A$1:$J$276","'SUMMARY'!$G$7:$J$25"}</definedName>
    <definedName name="HTML_Control_4_1" hidden="1">{"'SUMMARY'!$A$1:$J$276","'SUMMARY'!$G$7:$J$25"}</definedName>
    <definedName name="HTML_Control_5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hidden="1">{#N/A,#N/A,TRUE,"AB_Vertrag";#N/A,#N/A,TRUE,"AB_BWL"}</definedName>
    <definedName name="imp_yy" hidden="1">{#N/A,#N/A,TRUE,"AB_Vertrag";#N/A,#N/A,TRUE,"AB_BWL"}</definedName>
    <definedName name="ImpxPagar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hidden="1">{"'Summary'!$A$5:$H$42"}</definedName>
    <definedName name="kanokwan" hidden="1">{"FB Assumptions",#N/A,FALSE,"Asu";"FB Cashflow 1",#N/A,FALSE,"F&amp;B";"FB Cashflow 2",#N/A,FALSE,"F&amp;B"}</definedName>
    <definedName name="Kat" hidden="1">{"'Summary'!$A$5:$H$42"}</definedName>
    <definedName name="kghjff" hidden="1">[1]A!$J$144:$U$144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hidden="1">{#N/A,#N/A,TRUE,"AB_Vertrag";#N/A,#N/A,TRUE,"AB_BWL"}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hidden="1">{"'Summary'!$A$5:$H$42"}</definedName>
    <definedName name="nittaya_su_1" hidden="1">{"'Summary'!$A$5:$H$42"}</definedName>
    <definedName name="nittaya_su_1_1" hidden="1">{"'Summary'!$A$5:$H$42"}</definedName>
    <definedName name="nittaya_su_2" hidden="1">{"'Summary'!$A$5:$H$42"}</definedName>
    <definedName name="nittaya_su_2_1" hidden="1">{"'Summary'!$A$5:$H$42"}</definedName>
    <definedName name="nittaya_su_3" hidden="1">{"'Summary'!$A$5:$H$42"}</definedName>
    <definedName name="nittaya_su_3_1" hidden="1">{"'Summary'!$A$5:$H$42"}</definedName>
    <definedName name="nittaya_su_4" hidden="1">{"'Summary'!$A$5:$H$42"}</definedName>
    <definedName name="nittaya_su_4_1" hidden="1">{"'Summary'!$A$5:$H$42"}</definedName>
    <definedName name="nittaya_su_5" hidden="1">{"'Summary'!$A$5:$H$42"}</definedName>
    <definedName name="nittaya_su_5_1" hidden="1">{"'Summary'!$A$5:$H$42"}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hidden="1">{"Sensitivity1",#N/A,FALSE,"Sensitivity";"Sensitivity2",#N/A,FALSE,"Sensitivity"}</definedName>
    <definedName name="NumofGrpAccts" hidden="1">2</definedName>
    <definedName name="o" hidden="1">{#N/A,#N/A,FALSE,"Aging Summary";#N/A,#N/A,FALSE,"Ratio Analysis";#N/A,#N/A,FALSE,"Test 120 Day Accts";#N/A,#N/A,FALSE,"Tickmarks"}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hidden="1">{"adj95mult",#N/A,FALSE,"COMPCO";"adj95est",#N/A,FALSE,"COMPCO"}</definedName>
    <definedName name="opooooo" hidden="1">{"FB Assumptions",#N/A,FALSE,"Asu";"FB Cashflow 1",#N/A,FALSE,"F&amp;B";"FB Cashflow 2",#N/A,FALSE,"F&amp;B"}</definedName>
    <definedName name="optim" hidden="1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hidden="1">{#N/A,#N/A,FALSE,"SALES-03"}</definedName>
    <definedName name="ProdForm" hidden="1">#REF!</definedName>
    <definedName name="qe" hidden="1">{#N/A,#N/A,FALSE,"Aging Summary";#N/A,#N/A,FALSE,"Ratio Analysis";#N/A,#N/A,FALSE,"Test 120 Day Accts";#N/A,#N/A,FALSE,"Tickmarks"}</definedName>
    <definedName name="QQQAAASSS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hidden="1">{"'Summary'!$A$5:$H$42"}</definedName>
    <definedName name="REPONI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hidden="1">{#N/A,#N/A,FALSE,"Aging Summary";#N/A,#N/A,FALSE,"Ratio Analysis";#N/A,#N/A,FALSE,"Test 120 Day Accts";#N/A,#N/A,FALSE,"Tickmarks"}</definedName>
    <definedName name="rr" hidden="1">{"Rent1",#N/A,FALSE,"RENT";"Rent2",#N/A,FALSE,"RENT"}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hidden="1">{#N/A,#N/A,TRUE,"Y생산";#N/A,#N/A,TRUE,"Y판매";#N/A,#N/A,TRUE,"Y총물량";#N/A,#N/A,TRUE,"Y능력";#N/A,#N/A,TRUE,"YKD"}</definedName>
    <definedName name="wedwefed" hidden="1">{"'Summary'!$A$5:$H$42"}</definedName>
    <definedName name="WEER" hidden="1">#REF!</definedName>
    <definedName name="weqweew" hidden="1">#REF!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hidden="1">{#N/A,#N/A,TRUE,"SUM";#N/A,#N/A,TRUE,"EE";#N/A,#N/A,TRUE,"AC";#N/A,#N/A,TRUE,"SN"}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hidden="1">{#N/A,#N/A,TRUE,"AB_Vertrag";#N/A,#N/A,TRUE,"AB_BWL"}</definedName>
    <definedName name="wrn.AQUIROR._.DCF." hidden="1">{"AQUIRORDCF",#N/A,FALSE,"Merger consequences";"Acquirorassns",#N/A,FALSE,"Merger consequences"}</definedName>
    <definedName name="wrn.AU._.검사성적서." hidden="1">{#N/A,#N/A,FALSE,"을지 (4)";#N/A,#N/A,FALSE,"을지 (5)";#N/A,#N/A,FALSE,"을지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hidden="1">{"qchm_dcf",#N/A,FALSE,"QCHMDCF2";"qchm_terminal",#N/A,FALSE,"QCHMDCF2"}</definedName>
    <definedName name="wrn.dd." hidden="1">{#N/A,#N/A,FALSE,"SALES-03"}</definedName>
    <definedName name="wrn.Economic._.Value._.Added._.Analysis." hidden="1">{"EVA",#N/A,FALSE,"EVA";"WACC",#N/A,FALSE,"WACC"}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puts." hidden="1">{"Inputs",#N/A,TRUE,"North America";"Inputs",#N/A,TRUE,"Europe";"Inputs",#N/A,TRUE,"Asia Pacific";"Inputs",#N/A,TRUE,"Latin America";"Inputs",#N/A,TRUE,"Wireless"}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hidden="1">{"DCF","UPSIDE CASE",FALSE,"Sheet1";"DCF","BASE CASE",FALSE,"Sheet1";"DCF","DOWNSIDE CASE",FALSE,"Sheet1"}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hidden="1">{"Graphic",#N/A,TRUE,"Graphic"}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hidden="1">{"Rent1",#N/A,FALSE,"RENT";"Rent2",#N/A,FALSE,"RENT"}</definedName>
    <definedName name="wrn.REPORT." hidden="1">{#N/A,#N/A,FALSE,"Sales  total 9712";#N/A,#N/A,FALSE,"Sales  total 9712";#N/A,#N/A,FALSE,"Sales  total 9712";#N/A,#N/A,FALSE,"Sales  total 9712"}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hidden="1">{"rts",#N/A,TRUE,"TITLE";#N/A,#N/A,TRUE,"P&amp;L - RTS";#N/A,#N/A,TRUE,"RTS biz";#N/A,#N/A,TRUE,"Cost - RTS";"RTS",#N/A,TRUE,"Capex 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{"Section 1",#N/A,TRUE,"Summary";"Section 2",#N/A,TRUE,"Summary";"Section 3",#N/A,TRUE,"Summary";"Section 4",#N/A,TRUE,"Summary"}</definedName>
    <definedName name="wrn.TARGET._.DCF." hidden="1">{"targetdcf",#N/A,FALSE,"Merger consequences";"TARGETASSU",#N/A,FALSE,"Merger consequences";"TERMINAL VALUE",#N/A,FALSE,"Merger consequences"}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Wacc." hidden="1">{"Area1",#N/A,FALSE,"OREWACC";"Area2",#N/A,FALSE,"OREWACC"}</definedName>
    <definedName name="wrn.Y차._.종합." hidden="1">{#N/A,#N/A,TRUE,"Y생산";#N/A,#N/A,TRUE,"Y판매";#N/A,#N/A,TRUE,"Y총물량";#N/A,#N/A,TRUE,"Y능력";#N/A,#N/A,TRUE,"YKD"}</definedName>
    <definedName name="wrn.전부인쇄." hidden="1">{#N/A,#N/A,FALSE,"단축1";#N/A,#N/A,FALSE,"단축2";#N/A,#N/A,FALSE,"단축3";#N/A,#N/A,FALSE,"장축";#N/A,#N/A,FALSE,"4WD"}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hidden="1">{"FB Assumptions",#N/A,FALSE,"Asu";"FB Cashflow 1",#N/A,FALSE,"F&amp;B";"FB Cashflow 2",#N/A,FALSE,"F&amp;B"}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hidden="1">{#N/A,#N/A,FALSE,"을지 (4)";#N/A,#N/A,FALSE,"을지 (5)";#N/A,#N/A,FALSE,"을지 (6)"}</definedName>
    <definedName name="ㄴㅇ" hidden="1">{#N/A,#N/A,TRUE,"Y생산";#N/A,#N/A,TRUE,"Y판매";#N/A,#N/A,TRUE,"Y총물량";#N/A,#N/A,TRUE,"Y능력";#N/A,#N/A,TRUE,"YKD"}</definedName>
    <definedName name="ㄷㄷ" hidden="1">{#N/A,#N/A,FALSE,"을지 (4)";#N/A,#N/A,FALSE,"을지 (5)";#N/A,#N/A,FALSE,"을지 (6)"}</definedName>
    <definedName name="ㄷㅇ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hidden="1">{#N/A,#N/A,FALSE,"단축1";#N/A,#N/A,FALSE,"단축2";#N/A,#N/A,FALSE,"단축3";#N/A,#N/A,FALSE,"장축";#N/A,#N/A,FALSE,"4WD"}</definedName>
    <definedName name="유형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hidden="1">{#N/A,#N/A,TRUE,"Y생산";#N/A,#N/A,TRUE,"Y판매";#N/A,#N/A,TRUE,"Y총물량";#N/A,#N/A,TRUE,"Y능력";#N/A,#N/A,TRUE,"YKD"}</definedName>
    <definedName name="ㅐㅐ" hidden="1">{#N/A,#N/A,FALSE,"을지 (4)";#N/A,#N/A,FALSE,"을지 (5)";#N/A,#N/A,FALSE,"을지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hidden="1">{#N/A,#N/A,FALSE,"을지 (4)";#N/A,#N/A,FALSE,"을지 (5)";#N/A,#N/A,FALSE,"을지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hidden="1">{#N/A,#N/A,FALSE,"을지 (4)";#N/A,#N/A,FALSE,"을지 (5)";#N/A,#N/A,FALSE,"을지 (6)"}</definedName>
    <definedName name="朗臣" hidden="1">{#N/A,#N/A,FALSE,"Sales  total 9712";#N/A,#N/A,FALSE,"Sales  total 9712";#N/A,#N/A,FALSE,"Sales  total 9712";#N/A,#N/A,FALSE,"Sales  total 9712"}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" i="6" l="1"/>
  <c r="M72" i="6"/>
  <c r="G72" i="6"/>
  <c r="K72" i="6"/>
  <c r="W27" i="4"/>
  <c r="Y27" i="4" s="1"/>
  <c r="AC27" i="4" s="1"/>
  <c r="W18" i="4"/>
  <c r="W17" i="4"/>
  <c r="W19" i="4"/>
  <c r="W29" i="4"/>
  <c r="W28" i="4"/>
  <c r="W25" i="4"/>
  <c r="W15" i="4"/>
  <c r="Q21" i="4"/>
  <c r="Q23" i="4" s="1"/>
  <c r="Q31" i="4" s="1"/>
  <c r="M85" i="6" l="1"/>
  <c r="M37" i="6"/>
  <c r="M41" i="6" s="1"/>
  <c r="I85" i="6"/>
  <c r="I37" i="6"/>
  <c r="I41" i="6" s="1"/>
  <c r="M43" i="3"/>
  <c r="M49" i="3" s="1"/>
  <c r="M35" i="3"/>
  <c r="M12" i="3"/>
  <c r="M21" i="3" s="1"/>
  <c r="M24" i="3" s="1"/>
  <c r="I49" i="3"/>
  <c r="I43" i="3"/>
  <c r="I35" i="3"/>
  <c r="I12" i="3"/>
  <c r="I21" i="3" s="1"/>
  <c r="I24" i="3" s="1"/>
  <c r="M123" i="2"/>
  <c r="M126" i="2" s="1"/>
  <c r="M82" i="2"/>
  <c r="M72" i="2"/>
  <c r="M40" i="2"/>
  <c r="M23" i="2"/>
  <c r="I123" i="2"/>
  <c r="I126" i="2" s="1"/>
  <c r="I82" i="2"/>
  <c r="I72" i="2"/>
  <c r="I40" i="2"/>
  <c r="I23" i="2"/>
  <c r="AA21" i="4"/>
  <c r="AA23" i="4" s="1"/>
  <c r="AA31" i="4" s="1"/>
  <c r="S21" i="4"/>
  <c r="S23" i="4" s="1"/>
  <c r="S31" i="4" s="1"/>
  <c r="O21" i="4"/>
  <c r="O23" i="4" s="1"/>
  <c r="O31" i="4" s="1"/>
  <c r="O19" i="5"/>
  <c r="O21" i="5" s="1"/>
  <c r="O27" i="5" s="1"/>
  <c r="M19" i="5"/>
  <c r="M21" i="5" s="1"/>
  <c r="M27" i="5" s="1"/>
  <c r="K19" i="5"/>
  <c r="K21" i="5" s="1"/>
  <c r="K27" i="5" s="1"/>
  <c r="Q13" i="5"/>
  <c r="K85" i="6"/>
  <c r="G85" i="6"/>
  <c r="A53" i="6"/>
  <c r="K37" i="6"/>
  <c r="K41" i="6" s="1"/>
  <c r="G37" i="6"/>
  <c r="G41" i="6" s="1"/>
  <c r="A1" i="6"/>
  <c r="A51" i="6" s="1"/>
  <c r="Q25" i="5"/>
  <c r="Q24" i="5"/>
  <c r="Q23" i="5"/>
  <c r="I19" i="5"/>
  <c r="I21" i="5" s="1"/>
  <c r="I27" i="5" s="1"/>
  <c r="G19" i="5"/>
  <c r="G21" i="5" s="1"/>
  <c r="Q17" i="5"/>
  <c r="Q16" i="5"/>
  <c r="Q15" i="5"/>
  <c r="Y29" i="4"/>
  <c r="AC29" i="4" s="1"/>
  <c r="Y28" i="4"/>
  <c r="AC28" i="4" s="1"/>
  <c r="Y25" i="4"/>
  <c r="AC25" i="4" s="1"/>
  <c r="U21" i="4"/>
  <c r="U23" i="4" s="1"/>
  <c r="U31" i="4" s="1"/>
  <c r="M21" i="4"/>
  <c r="M23" i="4" s="1"/>
  <c r="M31" i="4" s="1"/>
  <c r="K21" i="4"/>
  <c r="K23" i="4" s="1"/>
  <c r="K31" i="4" s="1"/>
  <c r="I21" i="4"/>
  <c r="I23" i="4" s="1"/>
  <c r="I31" i="4" s="1"/>
  <c r="G21" i="4"/>
  <c r="G23" i="4" s="1"/>
  <c r="G31" i="4" s="1"/>
  <c r="Y19" i="4"/>
  <c r="AC19" i="4" s="1"/>
  <c r="Y18" i="4"/>
  <c r="AC18" i="4" s="1"/>
  <c r="Y17" i="4"/>
  <c r="AC17" i="4" s="1"/>
  <c r="G49" i="3"/>
  <c r="K43" i="3"/>
  <c r="K49" i="3" s="1"/>
  <c r="G43" i="3"/>
  <c r="K35" i="3"/>
  <c r="G35" i="3"/>
  <c r="K12" i="3"/>
  <c r="K21" i="3" s="1"/>
  <c r="K24" i="3" s="1"/>
  <c r="G12" i="3"/>
  <c r="G21" i="3" s="1"/>
  <c r="G24" i="3" s="1"/>
  <c r="K123" i="2"/>
  <c r="K126" i="2" s="1"/>
  <c r="G123" i="2"/>
  <c r="G126" i="2" s="1"/>
  <c r="A95" i="2"/>
  <c r="A93" i="2"/>
  <c r="K82" i="2"/>
  <c r="G82" i="2"/>
  <c r="K72" i="2"/>
  <c r="G72" i="2"/>
  <c r="A49" i="2"/>
  <c r="A47" i="2"/>
  <c r="K40" i="2"/>
  <c r="G40" i="2"/>
  <c r="K23" i="2"/>
  <c r="G23" i="2"/>
  <c r="I87" i="6" l="1"/>
  <c r="I92" i="6" s="1"/>
  <c r="M87" i="6"/>
  <c r="M92" i="6" s="1"/>
  <c r="G87" i="6"/>
  <c r="G92" i="6" s="1"/>
  <c r="M84" i="2"/>
  <c r="M128" i="2" s="1"/>
  <c r="I37" i="3"/>
  <c r="M42" i="2"/>
  <c r="I42" i="2"/>
  <c r="I84" i="2"/>
  <c r="I128" i="2" s="1"/>
  <c r="K87" i="6"/>
  <c r="K92" i="6" s="1"/>
  <c r="M37" i="3"/>
  <c r="K84" i="2"/>
  <c r="G84" i="2"/>
  <c r="K42" i="2"/>
  <c r="G42" i="2"/>
  <c r="W21" i="4"/>
  <c r="W23" i="4" s="1"/>
  <c r="W31" i="4" s="1"/>
  <c r="Y15" i="4"/>
  <c r="Y21" i="4" s="1"/>
  <c r="Y23" i="4" s="1"/>
  <c r="Y31" i="4" s="1"/>
  <c r="Q19" i="5"/>
  <c r="G37" i="3"/>
  <c r="Q21" i="5"/>
  <c r="Q27" i="5" s="1"/>
  <c r="G27" i="5"/>
  <c r="K37" i="3"/>
  <c r="K128" i="2" l="1"/>
  <c r="G128" i="2"/>
  <c r="AC15" i="4"/>
  <c r="AC21" i="4" s="1"/>
  <c r="AC23" i="4" s="1"/>
  <c r="AC31" i="4" s="1"/>
</calcChain>
</file>

<file path=xl/sharedStrings.xml><?xml version="1.0" encoding="utf-8"?>
<sst xmlns="http://schemas.openxmlformats.org/spreadsheetml/2006/main" count="372" uniqueCount="224">
  <si>
    <t>บริษัท เอส แอนด์ พี ซินดิเคท จำกัด (มหาชน) และบริษัทย่อย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</si>
  <si>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</si>
  <si>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</si>
  <si>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</si>
  <si>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</si>
  <si>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</si>
  <si>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</si>
  <si>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</si>
  <si>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</si>
  <si>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</si>
  <si>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</si>
  <si>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</si>
  <si>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</si>
  <si>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</si>
  <si>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ส่วนของเงินให้กู้ยืมระยะยาวแก่บริษัทย่อย</t>
  </si>
  <si>
    <t>ที่ครบกำหนดชำระภายในหนึ่งปี</t>
  </si>
  <si>
    <t xml:space="preserve"> -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</si>
  <si>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</si>
  <si>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</si>
  <si>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</si>
  <si>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</si>
  <si>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</si>
  <si>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สินทรัพย์ทางการเงินที่วัดมูลค่าด้วย</t>
  </si>
  <si>
    <t>วิธีราคาทุนตัดจำหน่าย</t>
  </si>
  <si>
    <t xml:space="preserve">เงินลงทุนในบริษัทย่อย </t>
  </si>
  <si>
    <t xml:space="preserve">เงินลงทุนในบริษัทร่วม </t>
  </si>
  <si>
    <t>เงินลงทุนในการร่วมค้า</t>
  </si>
  <si>
    <t>เงินให้กู้ยืมระยะยาวแก่บริษัทย่อย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</si>
  <si>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</si>
  <si>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</si>
  <si>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</si>
  <si>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</si>
  <si>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</si>
  <si>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</si>
  <si>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</si>
  <si>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</si>
  <si>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</si>
  <si>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 xml:space="preserve">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</si>
  <si>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</si>
  <si>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</si>
  <si>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</si>
  <si>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</si>
  <si>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</si>
  <si>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ส่วนของเงินกู้ยืมระยะยาวจากกิจการที่เกี่ยวข้องกัน</t>
  </si>
  <si>
    <t>19,30</t>
  </si>
  <si>
    <t>เจ้าหนี้การค้าและเจ้าหนี้อื่น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</si>
  <si>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</si>
  <si>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</si>
  <si>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ประมาณการหนี้สินหมุนเวียนภาระผูกพัน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</si>
  <si>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</si>
  <si>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</si>
  <si>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</si>
  <si>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</si>
  <si>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</si>
  <si>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</si>
  <si>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ประมาณการหนี้สินไม่หมุนเวียนภาระผูกพัน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</si>
  <si>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</si>
  <si>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</si>
  <si>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</si>
  <si>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</si>
  <si>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</si>
  <si>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</si>
  <si>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</si>
  <si>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</si>
  <si>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514,928,784 หุ้น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</si>
  <si>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</si>
  <si>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</si>
  <si>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514,710,383 หุ้น </t>
  </si>
  <si>
    <t>มูลค่าที่ได้รับชำระแล้วหุ้นละ 1 บาท</t>
  </si>
  <si>
    <t>(พ.ศ. 2565 : 512,814,512 หุ้น</t>
  </si>
  <si>
    <t>มูลค่าที่ได้รับชำระแล้วหุ้นละ 1 บาท)</t>
  </si>
  <si>
    <t>ส่วนเกินมูลค่าหุ้น</t>
  </si>
  <si>
    <t>ส่วนเกินจากกำไรจากการโอนธุรกิจ</t>
  </si>
  <si>
    <t>ให้แก่การร่วมค้า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</si>
  <si>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</si>
  <si>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</si>
  <si>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</si>
  <si>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</si>
  <si>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</si>
  <si>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</si>
  <si>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</si>
  <si>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</si>
  <si>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เอส แอนด์ พี ซินดิเคท จำกัด (มหาชน) และบริษัทย่อย </t>
  </si>
  <si>
    <t>งบกำไรขาดทุนเบ็ดเสร็จ</t>
  </si>
  <si>
    <t>สำหรับปีสิ้นสุดวันที่ 31 ธันวาคม พ.ศ. 2566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</si>
  <si>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</si>
  <si>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</si>
  <si>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</si>
  <si>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</si>
  <si>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</si>
  <si>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</si>
  <si>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 xml:space="preserve">กำไร (ขาดทุน) จากอัตราแลกเปลี่ยน </t>
  </si>
  <si>
    <t>ส่วนแบ่งกำไร (ขาดทุน) จากเงินลงทุนในบริษัทร่วม</t>
  </si>
  <si>
    <t xml:space="preserve">   และการร่วมค้า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</si>
  <si>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</si>
  <si>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</si>
  <si>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</si>
  <si>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สำหรับปี</t>
  </si>
  <si>
    <t>กำไร (ขาดทุน) เบ็ดเสร็จอื่น:</t>
  </si>
  <si>
    <t>รายการที่ไม่ถูกจัดประเภทใหม่ไว้ในกำไรหรือ</t>
  </si>
  <si>
    <t>ขาดทุนในภายหลัง</t>
  </si>
  <si>
    <t>การวัดมูลค่าใหม่ของภาระผูกพันผลประโยชน์</t>
  </si>
  <si>
    <t xml:space="preserve">   พนักงาน - สุทธิจากภาษีเงินได้</t>
  </si>
  <si>
    <t>รายการที่จะจัดประเภทรายการใหม่ไปยังกำไรหรือ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</si>
  <si>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</si>
  <si>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</si>
  <si>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</si>
  <si>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</si>
  <si>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</si>
  <si>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</si>
  <si>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กำไรต่อหุ้น</t>
  </si>
  <si>
    <t>กำไร (ขาดทุน) ต่อหุ้นขั้นพื้นฐาน (บาท)</t>
  </si>
  <si>
    <t>กำไร (ขาดทุน) ต่อหุ้นปรับลด (บาท)</t>
  </si>
  <si>
    <t xml:space="preserve">งบแสดงการเปลี่ยนแปลงส่วนของเจ้าของ </t>
  </si>
  <si>
    <t xml:space="preserve">องค์ประกอบอื่นของส่วนของเจ้าของ </t>
  </si>
  <si>
    <t>กำไร (ขาดทุน) เบ็ดเสร็จอื่น</t>
  </si>
  <si>
    <t>ส่วนเกินจาก</t>
  </si>
  <si>
    <t>การเปลี่ยนแปลง</t>
  </si>
  <si>
    <t>การวัดมูลค่าใหม่</t>
  </si>
  <si>
    <t>กำไรจากการ</t>
  </si>
  <si>
    <t>จัดสรรแล้ว -</t>
  </si>
  <si>
    <t>สัดส่วนของ</t>
  </si>
  <si>
    <t>ของภาระผูกพัน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</si>
  <si>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</si>
  <si>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</si>
  <si>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</si>
  <si>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</si>
  <si>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</si>
  <si>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โอนธุรกิจแก่</t>
  </si>
  <si>
    <t xml:space="preserve"> ทุนสำรอง</t>
  </si>
  <si>
    <t>เงินลงทุน</t>
  </si>
  <si>
    <t>การแปลง</t>
  </si>
  <si>
    <t>ผลประโยชน์</t>
  </si>
  <si>
    <t>อื่นของส่วน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</si>
  <si>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</si>
  <si>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</si>
  <si>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</si>
  <si>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</si>
  <si>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กิจการร่วมค้า</t>
  </si>
  <si>
    <t>ตามกฎหมาย</t>
  </si>
  <si>
    <t>ในบริษัทย่อย</t>
  </si>
  <si>
    <t>ค่างบการเงิน</t>
  </si>
  <si>
    <t>พนักงาน</t>
  </si>
  <si>
    <t>ของเจ้าของ</t>
  </si>
  <si>
    <t>ของบริษัท</t>
  </si>
  <si>
    <t>ควบคุม</t>
  </si>
  <si>
    <t>เจ้าของ</t>
  </si>
  <si>
    <t>ยอดคงเหลือต้นงวด วันที่ 1 มกราคม พ.ศ. 2565</t>
  </si>
  <si>
    <t xml:space="preserve">การเปลี่ยนแปลงในส่วนของเจ้าของสำหรับปี </t>
  </si>
  <si>
    <t>การใช้สิทธิใบสำคัญแสดงสิทธิ</t>
  </si>
  <si>
    <t>เงินปันผลจ่าย</t>
  </si>
  <si>
    <t>ยอดคงเหลือ ณ วันที่ 31 ธันวาคม พ.ศ. 2565</t>
  </si>
  <si>
    <t>ยอดคงเหลือต้นงวด วันที่ 1 มกราคม พ.ศ. 2566</t>
  </si>
  <si>
    <t>ปรับปรุงมูลค่าจากการเปลี่ยนแปลงสัดส่วนของ</t>
  </si>
  <si>
    <t>เงินลงทุนในบริษัทย่อย</t>
  </si>
  <si>
    <t>ยอดคงเหลือ ณ วันที่ 31 ธันวาคม พ.ศ. 2566</t>
  </si>
  <si>
    <t>สำหรับปีสิ้นสุดวันที่ 31 ธันวาคม พ.ศ. 2565</t>
  </si>
  <si>
    <t>องค์ประกอบอื่น</t>
  </si>
  <si>
    <t xml:space="preserve">ของส่วนของเจ้าของ </t>
  </si>
  <si>
    <t>การวัดมูลค่าใหม่ของภาระผูกพัน</t>
  </si>
  <si>
    <t>ทุนสำรองตามกฎหมาย</t>
  </si>
  <si>
    <t>ยอดคงเหลือ ณ วันที่ 1 มกราคม พ.ศ. 2565</t>
  </si>
  <si>
    <t>ยอดคงเหลือ ณ วันที่ 1 มกราคม พ.ศ. 2566</t>
  </si>
  <si>
    <t xml:space="preserve">งบกระแสเงินสด </t>
  </si>
  <si>
    <t>รายการปรับปรุง</t>
  </si>
  <si>
    <t>ค่าเสื่อมราคาและค่าตัดจำหน่าย</t>
  </si>
  <si>
    <t>(กำไร) ขาดทุนที่ยังไม่เกิดขึ้นจริงจากการปรับ</t>
  </si>
  <si>
    <t>มูลค่ายุติธรรมสินทรัพย์ทางการเงิน</t>
  </si>
  <si>
    <t>ขาดทุนจากการตัดจำหน่ายที่ดิน อาคารและอุปกรณ์</t>
  </si>
  <si>
    <t>และสินทรัพย์ไม่มีตัวตน</t>
  </si>
  <si>
    <t>กำไรจากการจำหน่ายที่ดิน อาคารและอุปกรณ์</t>
  </si>
  <si>
    <t>ภาระผูกพันผลประโยชน์พนักงาน</t>
  </si>
  <si>
    <t>รายได้เงินปันผลรับ</t>
  </si>
  <si>
    <t>รายได้ดอกเบี้ยรับ</t>
  </si>
  <si>
    <t xml:space="preserve">ต้นทุนทางการเงิน </t>
  </si>
  <si>
    <t>ส่วนแบ่ง (กำไร) ขาดทุนจากเงินลงทุนในบริษัทร่วม</t>
  </si>
  <si>
    <t>และการร่วมค้า</t>
  </si>
  <si>
    <t>การเปลี่ยนแปลงเงินทุนหมุนเวียน</t>
  </si>
  <si>
    <t>จ่ายผลประโยชน์พนักงาน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</si>
  <si>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</si>
  <si>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</si>
  <si>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</si>
  <si>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</si>
  <si>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</si>
  <si>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</si>
  <si>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เงินสดจ่ายลงทุนในการร่วมค้า</t>
  </si>
  <si>
    <t xml:space="preserve">เงินสดจ่ายเพื่อซื้อที่ดิน อาคารและอุปกรณ์ </t>
  </si>
  <si>
    <t>เงินสดรับจากการขายที่ดิน อาคารและอุปกรณ์</t>
  </si>
  <si>
    <t>เงินปันผลรับ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</si>
  <si>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</si>
  <si>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</si>
  <si>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</si>
  <si>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</si>
  <si>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</si>
  <si>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</si>
  <si>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</si>
  <si>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เงินสดจ่ายคืนจากเงินกู้ยืมระยะยาวจากกิจการที่เกี่ยวข้องกัน</t>
  </si>
  <si>
    <t>เงินสดจ่ายหนี้สินตามสัญญาเช่า</t>
  </si>
  <si>
    <t>เงินสดรับจากใบสำคัญแสดงสิทธิซื้อหุ้นสามัญ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</si>
  <si>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</si>
  <si>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</si>
  <si>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กำไร (ขาดทุน) จากอัตราแลกเปลี่ยนของ</t>
  </si>
  <si>
    <t>รายการที่ไม่ใช่เงินสด</t>
  </si>
  <si>
    <t xml:space="preserve">เจ้าหนี้จากการซื้อที่ดิน อาคาร และอุปกรณ์ </t>
  </si>
  <si>
    <t>เงินปันผลค้างจ่าย</t>
  </si>
  <si>
    <t>มูลค่ายุติธรรมผ่านกำไรขาดทุน</t>
  </si>
  <si>
    <t> </t>
  </si>
  <si>
    <t>-</t>
  </si>
  <si>
    <t>เงินสดรับคืนจากเงินลงทุนในบริษัทย่อย</t>
  </si>
  <si>
    <t>เงินสดจ่ายเพื่อซื้อเงินลงทุนเพิ่มในบริษัทย่อย</t>
  </si>
  <si>
    <t>เงินสดจ่ายเพื่อซื้อส่วนได้เสียที่ไม่มีอำนาจควบคุมในบริษัทย่อย</t>
  </si>
  <si>
    <t>ผลขาดทุนด้านเครดิตที่คาดว่าจะเกิดขึ้น (กลับรายการ)</t>
  </si>
  <si>
    <t>การด้อยค่าของที่ดิน อาคารและอุปกรณ์ (กลับรายการ)</t>
  </si>
  <si>
    <t>ค่าใช้จ่ายโปรแกรมสิทธิพิเศษแก่ลูกค้า (กลับรายการ)</t>
  </si>
  <si>
    <t>(กำไร) ขาดทุนที่ยังไม่เกิดขึ้นจริงจากอัตราแลกเปลี่ยน</t>
  </si>
  <si>
    <t>เงินสดรับจากการชำระคืนเงินให้กู้ยืมระยะสั้น</t>
  </si>
  <si>
    <t>แก่กิจการที่เกี่ยวข้องกัน</t>
  </si>
  <si>
    <t>เงินสดรับจากการชำระคืนเงินให้กู้ยืมระยะยาวแก่บริษัทย่อย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</si>
  <si>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</si>
  <si>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</si>
  <si>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5.1.2</t>
  </si>
  <si>
    <t>กำไรจากการยกเลิกสัญญาเช่า</t>
  </si>
  <si>
    <t>ซื้อสินทรัพย์สิทธิการใช้</t>
  </si>
  <si>
    <t>การยกเลิกสินทรัพย์สิทธิการใช้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</si>
</sst>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_);\(#,##0\);&quot; - &quot;_);@_)"/>
    <numFmt numFmtId="168" formatCode="_-* #,##0_-;\-* #,##0_-;_-* &quot;-&quot;??_-;_-@_-"/>
    <numFmt numFmtId="169" formatCode="#,##0;\(#,##0\);\-"/>
    <numFmt numFmtId="170" formatCode="#,##0.00;\(#,##0.00\);&quot;-&quot;;@"/>
    <numFmt numFmtId="171" formatCode="#,##0;\-#,##0;\-"/>
    <numFmt numFmtId="172" formatCode="_(* #,##0_);_(* \(#,##0\);_(* &quot;-&quot;??_);_(@_)"/>
    <numFmt numFmtId="173" formatCode="_-* #,##0.00\ _€_-;\-* #,##0.00\ _€_-;_-* &quot;-&quot;??\ _€_-;_-@_-"/>
    <numFmt numFmtId="174" formatCode="_-* #,##0.00\ &quot;€&quot;_-;\-* #,##0.00\ &quot;€&quot;_-;_-* &quot;-&quot;??\ &quot;€&quot;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4"/>
      <name val="Cordia New"/>
      <family val="2"/>
    </font>
    <font>
      <u/>
      <sz val="10"/>
      <color rgb="FF0563C1"/>
      <name val="Georgia"/>
      <family val="1"/>
    </font>
    <font>
      <sz val="11"/>
      <color indexed="8"/>
      <name val="Arial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8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" fillId="0" borderId="0"/>
    <xf numFmtId="0" fontId="14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>
      <protection locked="0"/>
    </xf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/>
    <xf numFmtId="0" fontId="12" fillId="0" borderId="0" applyNumberFormat="0" applyFill="0" applyBorder="0" applyAlignment="0" applyProtection="0">
      <alignment wrapText="1"/>
    </xf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6" fillId="0" borderId="0"/>
    <xf numFmtId="0" fontId="12" fillId="0" borderId="5" applyNumberFormat="0" applyFill="0" applyBorder="0" applyAlignment="0">
      <alignment wrapText="1"/>
      <protection locked="0"/>
    </xf>
    <xf numFmtId="0" fontId="9" fillId="0" borderId="0"/>
    <xf numFmtId="17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4" fillId="0" borderId="0">
      <protection locked="0"/>
    </xf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3">
    <xf numFmtId="0" fontId="0" fillId="0" borderId="0" xfId="0"/>
    <xf numFmtId="165" fontId="3" fillId="0" borderId="0" xfId="1" quotePrefix="1" applyNumberFormat="1" applyFont="1" applyAlignment="1">
      <alignment horizontal="left" vertical="center"/>
    </xf>
    <xf numFmtId="165" fontId="4" fillId="0" borderId="0" xfId="1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0" fontId="5" fillId="0" borderId="0" xfId="0" applyFont="1" applyAlignment="1" applyProtection="1">
      <alignment vertical="center"/>
      <protection locked="0"/>
    </xf>
    <xf numFmtId="165" fontId="3" fillId="0" borderId="0" xfId="1" applyNumberFormat="1" applyFont="1" applyAlignment="1">
      <alignment horizontal="left" vertical="center"/>
    </xf>
    <xf numFmtId="165" fontId="3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5" fontId="3" fillId="0" borderId="1" xfId="1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166" fontId="4" fillId="2" borderId="0" xfId="2" applyNumberFormat="1" applyFont="1" applyFill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vertical="center"/>
    </xf>
    <xf numFmtId="166" fontId="4" fillId="2" borderId="2" xfId="3" applyNumberFormat="1" applyFont="1" applyFill="1" applyBorder="1" applyAlignment="1">
      <alignment horizontal="right" vertical="center"/>
    </xf>
    <xf numFmtId="168" fontId="4" fillId="0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166" fontId="4" fillId="2" borderId="2" xfId="2" applyNumberFormat="1" applyFont="1" applyFill="1" applyBorder="1" applyAlignment="1">
      <alignment horizontal="right" vertical="center"/>
    </xf>
    <xf numFmtId="166" fontId="4" fillId="0" borderId="2" xfId="2" applyNumberFormat="1" applyFont="1" applyFill="1" applyBorder="1" applyAlignment="1">
      <alignment horizontal="right" vertical="center"/>
    </xf>
    <xf numFmtId="166" fontId="4" fillId="2" borderId="0" xfId="2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4" applyFont="1" applyAlignment="1">
      <alignment vertical="center"/>
    </xf>
    <xf numFmtId="166" fontId="4" fillId="2" borderId="1" xfId="2" applyNumberFormat="1" applyFont="1" applyFill="1" applyBorder="1" applyAlignment="1">
      <alignment horizontal="right" vertical="center"/>
    </xf>
    <xf numFmtId="0" fontId="4" fillId="0" borderId="0" xfId="1" quotePrefix="1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6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6" fontId="5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3" fillId="2" borderId="0" xfId="3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165" fontId="4" fillId="0" borderId="0" xfId="1" quotePrefix="1" applyNumberFormat="1" applyFont="1" applyAlignment="1">
      <alignment horizontal="left" vertical="center"/>
    </xf>
    <xf numFmtId="170" fontId="4" fillId="2" borderId="0" xfId="3" applyNumberFormat="1" applyFont="1" applyFill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5" fontId="3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3" fontId="3" fillId="0" borderId="1" xfId="3" applyNumberFormat="1" applyFont="1" applyBorder="1" applyAlignment="1">
      <alignment horizontal="right" vertical="center"/>
    </xf>
    <xf numFmtId="3" fontId="3" fillId="0" borderId="0" xfId="3" applyNumberFormat="1" applyFont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9" fontId="4" fillId="0" borderId="2" xfId="0" applyNumberFormat="1" applyFont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2" borderId="1" xfId="0" applyNumberFormat="1" applyFont="1" applyFill="1" applyBorder="1" applyAlignment="1">
      <alignment vertical="center"/>
    </xf>
    <xf numFmtId="169" fontId="4" fillId="2" borderId="2" xfId="0" applyNumberFormat="1" applyFont="1" applyFill="1" applyBorder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8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9" fontId="3" fillId="0" borderId="4" xfId="0" applyNumberFormat="1" applyFont="1" applyBorder="1" applyAlignment="1">
      <alignment horizontal="center" vertical="center"/>
    </xf>
    <xf numFmtId="169" fontId="3" fillId="0" borderId="4" xfId="0" applyNumberFormat="1" applyFont="1" applyBorder="1" applyAlignment="1">
      <alignment vertical="center"/>
    </xf>
    <xf numFmtId="0" fontId="3" fillId="0" borderId="0" xfId="1" applyFont="1" applyAlignment="1">
      <alignment horizontal="left"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67" fontId="4" fillId="0" borderId="0" xfId="2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67" fontId="4" fillId="2" borderId="0" xfId="2" applyNumberFormat="1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171" fontId="4" fillId="0" borderId="0" xfId="3" applyNumberFormat="1" applyFont="1" applyAlignment="1">
      <alignment horizontal="center" vertical="center"/>
    </xf>
    <xf numFmtId="169" fontId="4" fillId="2" borderId="0" xfId="2" applyNumberFormat="1" applyFont="1" applyFill="1" applyBorder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169" fontId="4" fillId="2" borderId="1" xfId="2" applyNumberFormat="1" applyFont="1" applyFill="1" applyBorder="1" applyAlignment="1">
      <alignment horizontal="right" vertical="center"/>
    </xf>
    <xf numFmtId="169" fontId="4" fillId="0" borderId="1" xfId="2" applyNumberFormat="1" applyFont="1" applyFill="1" applyBorder="1" applyAlignment="1">
      <alignment horizontal="right" vertical="center"/>
    </xf>
    <xf numFmtId="169" fontId="4" fillId="2" borderId="1" xfId="3" applyNumberFormat="1" applyFont="1" applyFill="1" applyBorder="1" applyAlignment="1">
      <alignment horizontal="right" vertical="center"/>
    </xf>
    <xf numFmtId="3" fontId="3" fillId="2" borderId="0" xfId="3" applyNumberFormat="1" applyFont="1" applyFill="1" applyAlignment="1">
      <alignment horizontal="right" vertical="center"/>
    </xf>
    <xf numFmtId="171" fontId="4" fillId="2" borderId="0" xfId="3" applyNumberFormat="1" applyFont="1" applyFill="1" applyAlignment="1">
      <alignment horizontal="right" vertical="center"/>
    </xf>
    <xf numFmtId="172" fontId="4" fillId="0" borderId="0" xfId="1" applyNumberFormat="1" applyFont="1" applyAlignment="1">
      <alignment horizontal="right" vertical="center"/>
    </xf>
    <xf numFmtId="172" fontId="4" fillId="2" borderId="0" xfId="2" applyNumberFormat="1" applyFont="1" applyFill="1" applyBorder="1" applyAlignment="1">
      <alignment horizontal="right" vertical="center"/>
    </xf>
    <xf numFmtId="172" fontId="4" fillId="0" borderId="0" xfId="2" applyNumberFormat="1" applyFont="1" applyFill="1" applyBorder="1" applyAlignment="1">
      <alignment horizontal="right" vertical="center"/>
    </xf>
    <xf numFmtId="169" fontId="4" fillId="2" borderId="2" xfId="3" applyNumberFormat="1" applyFont="1" applyFill="1" applyBorder="1" applyAlignment="1">
      <alignment horizontal="right" vertical="center"/>
    </xf>
    <xf numFmtId="166" fontId="4" fillId="0" borderId="2" xfId="3" applyNumberFormat="1" applyFont="1" applyBorder="1" applyAlignment="1">
      <alignment horizontal="right" vertical="center"/>
    </xf>
    <xf numFmtId="170" fontId="4" fillId="0" borderId="0" xfId="3" applyNumberFormat="1" applyFont="1" applyAlignment="1">
      <alignment horizontal="right" vertical="center"/>
    </xf>
    <xf numFmtId="169" fontId="4" fillId="0" borderId="1" xfId="3" applyNumberFormat="1" applyFont="1" applyBorder="1" applyAlignment="1">
      <alignment horizontal="right" vertical="center"/>
    </xf>
    <xf numFmtId="171" fontId="4" fillId="0" borderId="0" xfId="3" applyNumberFormat="1" applyFont="1" applyAlignment="1">
      <alignment horizontal="right" vertical="center"/>
    </xf>
    <xf numFmtId="169" fontId="4" fillId="0" borderId="2" xfId="3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3" fontId="5" fillId="2" borderId="0" xfId="0" applyNumberFormat="1" applyFont="1" applyFill="1" applyAlignment="1">
      <alignment vertical="center"/>
    </xf>
    <xf numFmtId="167" fontId="4" fillId="0" borderId="0" xfId="3" applyNumberFormat="1" applyFont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3" fontId="5" fillId="2" borderId="6" xfId="0" applyNumberFormat="1" applyFont="1" applyFill="1" applyBorder="1" applyAlignment="1">
      <alignment vertical="center"/>
    </xf>
    <xf numFmtId="167" fontId="4" fillId="0" borderId="1" xfId="3" applyNumberFormat="1" applyFont="1" applyBorder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9" fontId="4" fillId="2" borderId="0" xfId="3" applyNumberFormat="1" applyFont="1" applyFill="1" applyAlignment="1">
      <alignment horizontal="right" vertical="center"/>
    </xf>
    <xf numFmtId="165" fontId="4" fillId="0" borderId="0" xfId="1" applyNumberFormat="1" applyFont="1" applyAlignment="1">
      <alignment horizontal="left" vertical="center"/>
    </xf>
    <xf numFmtId="165" fontId="4" fillId="0" borderId="0" xfId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9" fontId="4" fillId="0" borderId="0" xfId="3" applyNumberFormat="1" applyFont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171" fontId="4" fillId="2" borderId="1" xfId="3" applyNumberFormat="1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169" fontId="4" fillId="0" borderId="0" xfId="3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0" fontId="5" fillId="0" borderId="0" xfId="0" applyFont="1" applyFill="1"/>
    <xf numFmtId="167" fontId="3" fillId="0" borderId="1" xfId="2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9" fontId="3" fillId="0" borderId="3" xfId="0" applyNumberFormat="1" applyFont="1" applyBorder="1" applyAlignment="1">
      <alignment horizontal="center" vertical="center"/>
    </xf>
  </cellXfs>
  <cellStyles count="82">
    <cellStyle name="Comma 10" xfId="19" xr:uid="{C156C6A0-0A55-4C5E-B04D-774408ED5CBD}"/>
    <cellStyle name="Comma 10 2" xfId="20" xr:uid="{FA573A7F-38A9-4D50-9A90-50510163FC32}"/>
    <cellStyle name="Comma 2" xfId="11" xr:uid="{14C6B643-BE9B-4A7B-94B6-A3E561216D16}"/>
    <cellStyle name="Comma 2 2" xfId="56" xr:uid="{B2F21F75-F6C2-47BE-8A47-36C891BB4213}"/>
    <cellStyle name="Comma 2 2 2" xfId="66" xr:uid="{BCAEA6B8-E716-4766-81EF-61B920CB41A1}"/>
    <cellStyle name="Comma 2 2 2 2" xfId="81" xr:uid="{48CDB062-CDDA-4991-9974-FB0CE192B4A8}"/>
    <cellStyle name="Comma 2 2 4" xfId="37" xr:uid="{DB56041D-EEFB-476A-96DC-13EF665A1D45}"/>
    <cellStyle name="Comma 2 2 4 2" xfId="74" xr:uid="{6059AE23-EC37-41A7-A42E-6570483E85EE}"/>
    <cellStyle name="Comma 2 3" xfId="62" xr:uid="{B011FE0A-1E8C-45F8-A2D4-778DE5BD6C3B}"/>
    <cellStyle name="Comma 2 3 2" xfId="77" xr:uid="{90D5E68C-C4C7-45A3-8853-5C4A3F9829FD}"/>
    <cellStyle name="Comma 2 4" xfId="50" xr:uid="{F3851FEF-04EC-4438-A1F9-79500E0F7C1D}"/>
    <cellStyle name="Comma 2 5" xfId="48" xr:uid="{1D077333-F084-49C3-8D40-4EB14B692794}"/>
    <cellStyle name="Comma 2 5 2" xfId="46" xr:uid="{48061603-7448-447A-89FD-12CFEEDE61A2}"/>
    <cellStyle name="Comma 2 5 2 2" xfId="65" xr:uid="{53F75C71-688F-4442-8BD1-C40E30E83F0E}"/>
    <cellStyle name="Comma 2 5 2 2 2" xfId="80" xr:uid="{3E5E7BC1-0DD3-4043-9292-86F01B025A4C}"/>
    <cellStyle name="Comma 2 5 2 3" xfId="61" xr:uid="{22DABD61-2086-455A-9209-75F3548C3D10}"/>
    <cellStyle name="Comma 2 5 2 3 2" xfId="76" xr:uid="{C8A590DA-C859-44B8-90D7-45A377A11875}"/>
    <cellStyle name="Comma 2 5 2 4" xfId="68" xr:uid="{D4A2A029-68DC-4316-B5F4-B89BC7F3F1AB}"/>
    <cellStyle name="Comma 2 6" xfId="69" xr:uid="{8C2F7912-28EC-4F50-BB08-45E934BD55F4}"/>
    <cellStyle name="Comma 257" xfId="2" xr:uid="{00000000-0005-0000-0000-000000000000}"/>
    <cellStyle name="Comma 257 2" xfId="35" xr:uid="{716319D6-81B2-45EB-9F8D-6B20B5EE5B5E}"/>
    <cellStyle name="Comma 257 2 2" xfId="64" xr:uid="{34F1136F-B06B-47AB-83C3-688E3AE5B045}"/>
    <cellStyle name="Comma 257 2 2 2" xfId="79" xr:uid="{A05C4068-973E-48EE-B6DE-6595EB167D6A}"/>
    <cellStyle name="Comma 257 2 3" xfId="60" xr:uid="{0C216DBB-DDD0-4F50-A833-80D7F49E4343}"/>
    <cellStyle name="Comma 257 2 3 2" xfId="75" xr:uid="{338BE2B8-10A0-4C07-88D9-40D0F5BC8A76}"/>
    <cellStyle name="Comma 257 2 4" xfId="67" xr:uid="{D982683A-3357-429F-8E75-AD37D7FD76AD}"/>
    <cellStyle name="Comma 257 3" xfId="9" xr:uid="{BE48F7E1-FF2C-4FD8-884C-B99DFD1FB75F}"/>
    <cellStyle name="Comma 3" xfId="30" xr:uid="{D81E6817-E012-4E79-B313-20C41E4F17FB}"/>
    <cellStyle name="Comma 3 2" xfId="43" xr:uid="{E85E1F6A-3DA5-403F-84BA-D3231C7BF4B5}"/>
    <cellStyle name="Comma 3 3" xfId="71" xr:uid="{8862961E-0EBD-440A-BD8C-6D0549B2D454}"/>
    <cellStyle name="Comma 4" xfId="12" xr:uid="{24A37A3A-A236-4AE0-B0B4-400F2204B8AD}"/>
    <cellStyle name="Comma 4 2" xfId="29" xr:uid="{371B1D59-49E7-4C60-B52D-F8AE33A79150}"/>
    <cellStyle name="Comma 4 2 2" xfId="57" xr:uid="{696526A4-F59E-40FA-A742-4C39C90836E5}"/>
    <cellStyle name="Comma 4 2 3" xfId="72" xr:uid="{DE0884EC-9428-4585-8274-2BADDA0E0A17}"/>
    <cellStyle name="Comma 4 3" xfId="38" xr:uid="{B3EAB2CF-05A7-450F-B242-4B7197E44399}"/>
    <cellStyle name="Comma 4 4" xfId="73" xr:uid="{786DA985-2DD3-4B82-959F-E656226D89CB}"/>
    <cellStyle name="Comma 5" xfId="23" xr:uid="{C6D54542-A593-406A-BFFF-E49BB3FF6D1D}"/>
    <cellStyle name="Comma 5 2" xfId="63" xr:uid="{D6A45E8F-69D3-43B8-99E5-D543FE6B5458}"/>
    <cellStyle name="Comma 5 3" xfId="78" xr:uid="{55B66A57-8810-40B5-9C36-90A13D8CD00B}"/>
    <cellStyle name="Comma 6" xfId="51" xr:uid="{69C1A9A2-A951-4FD1-993D-71E473A419B0}"/>
    <cellStyle name="Comma 7" xfId="13" xr:uid="{1844375E-6F5B-4635-A2EF-9BFA3DAAECC8}"/>
    <cellStyle name="Comma 8" xfId="70" xr:uid="{291D59E7-1942-465C-8AE1-F6AFC061D8F5}"/>
    <cellStyle name="Currency 2" xfId="47" xr:uid="{B034E683-BC99-4D17-A355-E9C9D52263C6}"/>
    <cellStyle name="Followed Hyperlink 2" xfId="42" xr:uid="{95A38297-8144-42BB-8D7A-EBBFA381DE8A}"/>
    <cellStyle name="Hyperlink 2" xfId="28" xr:uid="{D20B1965-6E9B-4656-90F6-92C210981D95}"/>
    <cellStyle name="Hyperlink 2 2" xfId="39" xr:uid="{519FAEFE-DBB0-45C0-B6A2-42ABB0E1320D}"/>
    <cellStyle name="Hyperlink 3" xfId="8" xr:uid="{1A63DD5B-924E-4AF3-B4B6-1E1BAA1B7D14}"/>
    <cellStyle name="Hyperlink 4" xfId="54" xr:uid="{370F1FA2-59D7-4105-B87F-9EFB34B120EF}"/>
    <cellStyle name="Normal" xfId="0" builtinId="0"/>
    <cellStyle name="Normal 120 4" xfId="41" xr:uid="{3048AE28-7575-4CA8-BCF7-2EAAFF492872}"/>
    <cellStyle name="Normal 122 4" xfId="1" xr:uid="{00000000-0005-0000-0000-000002000000}"/>
    <cellStyle name="Normal 13" xfId="15" xr:uid="{5F5616E7-F2DA-466E-B6EE-F3715A2C99EE}"/>
    <cellStyle name="Normal 2" xfId="21" xr:uid="{2A5C92A1-12CA-41BC-AEA9-B15AD3F0175E}"/>
    <cellStyle name="Normal 2 10 2" xfId="3" xr:uid="{00000000-0005-0000-0000-000003000000}"/>
    <cellStyle name="Normal 2 2" xfId="44" xr:uid="{4618359E-D8D1-4F74-AFE5-21AA2537787C}"/>
    <cellStyle name="Normal 2 22" xfId="33" xr:uid="{46530A96-38BD-444C-BC2A-3BC527E4AD24}"/>
    <cellStyle name="Normal 211 2 2" xfId="5" xr:uid="{00000000-0005-0000-0000-000004000000}"/>
    <cellStyle name="Normal 211 2 2 2" xfId="14" xr:uid="{FE5D4D78-7A85-4D54-95BD-CE49965B8F72}"/>
    <cellStyle name="Normal 211 2 2 3" xfId="26" xr:uid="{E39DF996-CE76-40FF-9779-6216CF739822}"/>
    <cellStyle name="Normal 211 2 2 4" xfId="17" xr:uid="{D51489BF-367A-4D36-B243-31FA9A5E55BD}"/>
    <cellStyle name="Normal 213 2 2" xfId="4" xr:uid="{00000000-0005-0000-0000-000005000000}"/>
    <cellStyle name="Normal 213 2 2 2" xfId="25" xr:uid="{08412B13-9F80-443E-9668-B22213E21461}"/>
    <cellStyle name="Normal 213 2 2 4" xfId="16" xr:uid="{4131081E-5FF4-4641-B92D-6351068B454E}"/>
    <cellStyle name="Normal 214 2 2" xfId="6" xr:uid="{00000000-0005-0000-0000-000006000000}"/>
    <cellStyle name="Normal 214 2 2 2" xfId="27" xr:uid="{C01C304B-EF46-4906-8C90-C84D8CD510E4}"/>
    <cellStyle name="Normal 214 2 2 4" xfId="18" xr:uid="{2643E16D-8A02-4230-840E-8075D40FC819}"/>
    <cellStyle name="Normal 218" xfId="49" xr:uid="{A69A9B8E-ECB6-4661-BD04-4BBBE7C82000}"/>
    <cellStyle name="Normal 3" xfId="34" xr:uid="{D06874B5-7207-47B0-8A5D-D6DE69784786}"/>
    <cellStyle name="Normal 3 2" xfId="40" xr:uid="{8266C9AA-1859-4E0E-9454-246A290157CF}"/>
    <cellStyle name="Normal 3 3" xfId="58" xr:uid="{DD3CA219-FD8C-4D9C-B13C-A14097D67F52}"/>
    <cellStyle name="Normal 3 4" xfId="32" xr:uid="{C0445CDE-0F01-4F24-A5C4-D8829782B386}"/>
    <cellStyle name="Normal 4" xfId="36" xr:uid="{31ED651C-5C92-4C0E-8B37-6A6A073E341A}"/>
    <cellStyle name="Normal 4 2" xfId="53" xr:uid="{BDBF6AFA-3E41-4560-A65E-57B26DD19458}"/>
    <cellStyle name="Normal 5" xfId="7" xr:uid="{30A42DFA-5871-4249-8F2C-77625F389307}"/>
    <cellStyle name="Normal 5 2" xfId="59" xr:uid="{A7620070-98DD-4500-8361-6818E627DEB8}"/>
    <cellStyle name="Normal 6" xfId="22" xr:uid="{2AD737F8-FD25-40E1-8617-A68470894F1C}"/>
    <cellStyle name="Normal 6 2" xfId="24" xr:uid="{48EEBD12-A4B4-418B-A50D-92118B2B11C8}"/>
    <cellStyle name="Normal 6 3" xfId="55" xr:uid="{9ADEC8D0-2234-4108-8B6E-EBE7D707605C}"/>
    <cellStyle name="Normal 7" xfId="52" xr:uid="{8693571A-EBD9-4DB1-9920-C12E5E622930}"/>
    <cellStyle name="Normal 8" xfId="10" xr:uid="{C0A2EF16-B1B4-43CC-A983-58099F6642C6}"/>
    <cellStyle name="Percent 2" xfId="31" xr:uid="{83C3F1C1-1EF6-4674-8AE9-6EDF79DB8A56}"/>
    <cellStyle name="Percent 2 2" xfId="45" xr:uid="{9C3EE973-B627-4B9C-B4F4-8AAB8458A97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ssana_pe\AppData\Roaming\Microsoft\Excel\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hamthawo001\Desktop\SNP\Q1'20\workdone\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insoongs001\AppData\Local\AuraOffline\tha\Download\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  <sheetName val="91_INDUSTRIAL_SALES_REPORT"/>
      <sheetName val="IncidentsEAP"/>
      <sheetName val="FEB summary"/>
      <sheetName val="DATA"/>
      <sheetName val="Cntmrs-Recruit"/>
      <sheetName val="ARTARG"/>
      <sheetName val="2000"/>
      <sheetName val="Actuals by Mth"/>
      <sheetName val="Forecast"/>
      <sheetName val="Plan By Mth"/>
      <sheetName val="Actuals YTD-Mth"/>
      <sheetName val="Plan YTD-Mth"/>
      <sheetName val="Sheet1"/>
      <sheetName val="Control"/>
      <sheetName val="Input"/>
      <sheetName val="Actual &amp; Forecast"/>
      <sheetName val="Initiation"/>
      <sheetName val="Rates"/>
      <sheetName val="Work hours"/>
      <sheetName val="Defaults"/>
      <sheetName val="Inventory"/>
      <sheetName val="Cntmrs"/>
      <sheetName val="SAL-2000"/>
      <sheetName val="Sheet6"/>
      <sheetName val="Matrix-Level 3-Gastonia"/>
      <sheetName val="D"/>
      <sheetName val="Ops Review Agenda"/>
      <sheetName val="Monthly Allowances"/>
      <sheetName val="Forecast Accy, OTD, and Turns "/>
      <sheetName val="backend"/>
      <sheetName val="EF021A"/>
      <sheetName val="Active Employees - done 0904"/>
      <sheetName val="ACM"/>
      <sheetName val="Table"/>
      <sheetName val="MasterBowSht 2001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Actual_&amp;_Forecast"/>
      <sheetName val="Work_hours"/>
      <sheetName val="Matrix-Level_3-Gastonia"/>
      <sheetName val="Ops_Review_Agenda"/>
      <sheetName val="Monthly_Allowances"/>
      <sheetName val="Forecast_Accy,_OTD,_and_Turns_"/>
      <sheetName val="Active_Employees_-_done_0904"/>
      <sheetName val="MasterBowSht_2001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InputSheet"/>
      <sheetName val="Back-End"/>
      <sheetName val="CM_OTD2"/>
      <sheetName val="CM_-_Inv2"/>
      <sheetName val="CM_-_LCR_PPV2"/>
      <sheetName val="Non-LCR_PPV2"/>
      <sheetName val="Action_Plan_PPV_Master2"/>
      <sheetName val="ABC_Data2"/>
      <sheetName val="FEB_summary2"/>
      <sheetName val="Actuals_by_Mth2"/>
      <sheetName val="Plan_By_Mth2"/>
      <sheetName val="Actuals_YTD-Mth2"/>
      <sheetName val="Plan_YTD-Mth2"/>
      <sheetName val="Actual_&amp;_Forecast2"/>
      <sheetName val="Work_hours2"/>
      <sheetName val="Matrix-Level_3-Gastonia2"/>
      <sheetName val="Ops_Review_Agenda2"/>
      <sheetName val="Monthly_Allowances2"/>
      <sheetName val="Forecast_Accy,_OTD,_and_Turns_2"/>
      <sheetName val="Active_Employees_-_done_09042"/>
      <sheetName val="MasterBowSht_20012"/>
      <sheetName val="KPI_-_Ames2"/>
      <sheetName val="KPI_-_Loveland2"/>
      <sheetName val="KPI_-_LCR_Manufacturing2"/>
      <sheetName val="KPI_-_LCM_Instruments2"/>
      <sheetName val="Eng_$izedRoadmap2"/>
      <sheetName val="FY04_Actual2"/>
      <sheetName val="Consolidated_Budget_Worksheet2"/>
      <sheetName val="L2_Sales_KPI2"/>
      <sheetName val="2001_Before_Capitalization2"/>
      <sheetName val="BAL_SHEET2"/>
      <sheetName val="SAP_Rate_Feed2"/>
      <sheetName val="P&amp;L_AVG2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Dic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  <sheetName val="FSM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  <sheetName val="Cashb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  <sheetName val="S&amp;W Local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  <sheetName val="Base Info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  <sheetName val="RDA Pages"/>
      <sheetName val="Core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项目"/>
      <sheetName val="GP_Produc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  <sheetName val="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Sheet1"/>
      <sheetName val="Cntmrs"/>
      <sheetName val="Sheet6"/>
      <sheetName val="Cntmrs-Recruit"/>
      <sheetName val="Matrix-Level 3-Gastonia"/>
      <sheetName val="DATA"/>
      <sheetName val="Inventory"/>
      <sheetName val="2000"/>
      <sheetName val="SAL-2000"/>
      <sheetName val="Ops Review Agenda"/>
      <sheetName val="FEB summary"/>
      <sheetName val="Actual &amp; Forecast"/>
      <sheetName val="Rates"/>
      <sheetName val="Work hours"/>
      <sheetName val="Monthly Allowances"/>
      <sheetName val="Forecast Accy, OTD, and Turns "/>
      <sheetName val="91_INDUSTRIAL_SALES_REPORT"/>
      <sheetName val="Defaults"/>
      <sheetName val="backend"/>
      <sheetName val="EF021A"/>
      <sheetName val="Active Employees - done 0904"/>
      <sheetName val="ACM"/>
      <sheetName val="Table"/>
      <sheetName val="MasterBowSht 2001"/>
      <sheetName val="ARTARG"/>
      <sheetName val="Actuals by Mth"/>
      <sheetName val="Forecast"/>
      <sheetName val="Plan By Mth"/>
      <sheetName val="Actuals YTD-Mth"/>
      <sheetName val="Plan YTD-Mth"/>
      <sheetName val="Control"/>
      <sheetName val="Input"/>
      <sheetName val="Initiation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"/>
      <sheetName val="CM_-_Inv"/>
      <sheetName val="CM_-_LCR_PPV"/>
      <sheetName val="Non-LCR_PPV"/>
      <sheetName val="Action_Plan_PPV_Master"/>
      <sheetName val="ABC_Data"/>
      <sheetName val="Matrix-Level_3-Gastonia"/>
      <sheetName val="Ops_Review_Agenda"/>
      <sheetName val="FEB_summary"/>
      <sheetName val="Actual_&amp;_Forecast"/>
      <sheetName val="Work_hours"/>
      <sheetName val="Monthly_Allowances"/>
      <sheetName val="Forecast_Accy,_OTD,_and_Turns_"/>
      <sheetName val="Active_Employees_-_done_0904"/>
      <sheetName val="MasterBowSht_2001"/>
      <sheetName val="Actuals_by_Mth"/>
      <sheetName val="Plan_By_Mth"/>
      <sheetName val="Actuals_YTD-Mth"/>
      <sheetName val="Plan_YTD-Mth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InputSheet"/>
      <sheetName val="Back-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D"/>
      <sheetName val="A"/>
      <sheetName val="Cntmrs-Recruit"/>
      <sheetName val="Cntmrs"/>
      <sheetName val="Matrix-Level 3-Gastonia"/>
      <sheetName val="2002_PD_RJ_Channel_July"/>
      <sheetName val="2002_PD_Top_42_July"/>
      <sheetName val="Sheet1"/>
      <sheetName val="072902_NA_Sales_Hist"/>
      <sheetName val="ZZ_DowntimeIssuesMTD"/>
      <sheetName val="Assy Exc Takt"/>
      <sheetName val="2002_PD_RJ_Channel_Aug"/>
      <sheetName val="2002_PD_Top_42_Aug"/>
      <sheetName val="SAL-2000"/>
      <sheetName val="Ames 2001 KPIs"/>
      <sheetName val="Consolidated Budget Worksheet"/>
      <sheetName val="Invent"/>
      <sheetName val="DATA"/>
      <sheetName val="PPM_IND"/>
      <sheetName val="Daily_Charts"/>
      <sheetName val="Matrix-Level_3-Gastonia"/>
      <sheetName val="Assy_Exc_Takt"/>
      <sheetName val="Ames_2001_KPIs"/>
      <sheetName val="Consolidated_Budget_Worksheet"/>
      <sheetName val="PPM_IND1"/>
      <sheetName val="Daily_Charts1"/>
      <sheetName val="Matrix-Level_3-Gastonia1"/>
      <sheetName val="Assy_Exc_Takt1"/>
      <sheetName val="Ames_2001_KPIs1"/>
      <sheetName val="Consolidated_Budget_Worksheet1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  <sheetName val="Cntmrs"/>
      <sheetName val="2000"/>
      <sheetName val="Cntmrs-Recruit"/>
      <sheetName val="Monthly Allowances"/>
      <sheetName val="D"/>
      <sheetName val="DATA"/>
      <sheetName val="Matrix-Level 3-Gastonia"/>
      <sheetName val="Ignor this tab"/>
      <sheetName val="Monthly_Allowances"/>
      <sheetName val="Matrix-Level_3-Gastonia"/>
      <sheetName val="Ignor_this_tab"/>
      <sheetName val="Monthly_Allowances1"/>
      <sheetName val="Matrix-Level_3-Gastonia1"/>
      <sheetName val="Ignor_this_tab1"/>
    </sheetNames>
    <sheetDataSet>
      <sheetData sheetId="0" refreshError="1">
        <row r="4">
          <cell r="K4">
            <v>3.15</v>
          </cell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  <sheetName val="2000"/>
      <sheetName val="A"/>
      <sheetName val="DTS计划&amp;完成"/>
      <sheetName val="Cntmrs"/>
      <sheetName val="D"/>
      <sheetName val="1-30 Consolidated "/>
      <sheetName val="Monthly Allowances"/>
      <sheetName val="Cntmrs-Recruit"/>
      <sheetName val="ZZ_DowntimeIssuesMTD"/>
      <sheetName val="Assy Exc Takt"/>
      <sheetName val="SAL-2000"/>
      <sheetName val="Sheet1"/>
      <sheetName val="Index"/>
      <sheetName val="1-30_Consolidated_"/>
      <sheetName val="Monthly_Allowances"/>
      <sheetName val="Assy_Exc_Takt"/>
      <sheetName val="1-30_Consolidated_1"/>
      <sheetName val="Monthly_Allowances1"/>
      <sheetName val="Assy_Exc_Takt1"/>
    </sheetNames>
    <sheetDataSet>
      <sheetData sheetId="0" refreshError="1"/>
      <sheetData sheetId="1" refreshError="1">
        <row r="3">
          <cell r="D3" t="str">
            <v>DTG - KD Tools</v>
          </cell>
        </row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TEV Multiples"/>
      <sheetName val="Summary Financials"/>
      <sheetName val="Summary"/>
      <sheetName val="srcsuses"/>
      <sheetName val="Income Statement"/>
      <sheetName val="WACC"/>
      <sheetName val="DATA"/>
      <sheetName val="2000"/>
      <sheetName val="Monthly Allowances"/>
      <sheetName val="Cntmrs"/>
      <sheetName val="Monthly_Allowances"/>
      <sheetName val="Monthly_Allowanc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  <sheetName val="1704-07_CARMEN_CARDILLO"/>
      <sheetName val="1704-08_SEG_PROBURSA"/>
      <sheetName val="SGMM_97"/>
      <sheetName val="AUTOS__SEGUROS_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  <sheetData sheetId="5"/>
      <sheetData sheetId="6"/>
      <sheetData sheetId="7"/>
      <sheetData sheetId="8">
        <row r="5">
          <cell r="B5">
            <v>303683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  <sheetName val="Non-Statistical Sampling Master"/>
      <sheetName val="Two Step Revenue Test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  <sheetName val="Aruba Surf"/>
      <sheetName val="Closings"/>
      <sheetName val="FRS"/>
      <sheetName val="Gross Contract Sales"/>
      <sheetName val="Net Contract Sales"/>
      <sheetName val="Product Cost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  <sheetName val="Stock Chart"/>
      <sheetName val="W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A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  <sheetName val="Pagos_Provisional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  <sheetName val="A_2_2"/>
      <sheetName val="A_2_1"/>
      <sheetName val="A_2_3"/>
      <sheetName val="A_4_1"/>
      <sheetName val="A_5_1"/>
      <sheetName val="A_5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  <sheetName val="Cntmrs-Recruit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  <sheetName val="Purchase Listing"/>
      <sheetName val="Deatail SCB P4C JUN'06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  <sheetName val="POWER ASSUMPTIONS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  <sheetName val="Resumen_(2)1"/>
      <sheetName val="Selecc__altas_oct_y_dic1"/>
      <sheetName val="Pruebas_Sustantivas_-_Altas1"/>
      <sheetName val="Dep´n_Ejer_1"/>
      <sheetName val="Dpn__Fisc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  <sheetName val="IMSS_SAR_INFONAVIT_ok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2% Est."/>
      <sheetName val="Dpn. Fiscal"/>
      <sheetName val="Conciliacion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  <sheetName val="Old_Lea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  <sheetName val="Pagos_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  <sheetName val="Calculo_de_la_dep´n_PWC1"/>
      <sheetName val="Depreciacion_Fiscal_DTT_20021"/>
      <sheetName val="Resumen_altas_y_bajas_1"/>
      <sheetName val="Saldos_Iniciales_S-DicFis1"/>
      <sheetName val="Balanza_de_Comprobación1"/>
      <sheetName val="Tax_Depn_EAVIII_Fixed_Assets1"/>
      <sheetName val="Depreciacion_Fiscal_DTT_20011"/>
      <sheetName val="CFO&amp;M-ESA_FORM_(2)1"/>
      <sheetName val="RevisiónDirecta_-_Altas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  <sheetName val="Old_Lead"/>
      <sheetName val="AVALUO_99"/>
      <sheetName val="AVALUO_SEP_99"/>
      <sheetName val="AVALUO_JUN_99"/>
      <sheetName val="AVALUO_MZO_99"/>
      <sheetName val="AVALUO_98"/>
      <sheetName val="AVALUO_SEPT_98_"/>
      <sheetName val="AVALUO_JUN_98"/>
      <sheetName val="AVALUO_MZO_98"/>
      <sheetName val="AVALUO_97"/>
      <sheetName val="AVALUO_96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7"/>
  <sheetViews>
    <sheetView zoomScale="93" zoomScaleNormal="93" zoomScaleSheetLayoutView="150" workbookViewId="0">
      <selection activeCell="O21" sqref="O21"/>
    </sheetView>
  </sheetViews>
  <sheetFormatPr defaultColWidth="8.85546875" defaultRowHeight="18.75"/>
  <cols>
    <col min="1" max="3" width="1.7109375" style="5" customWidth="1"/>
    <col min="4" max="4" width="28.42578125" style="5" customWidth="1"/>
    <col min="5" max="5" width="7.7109375" style="131" customWidth="1"/>
    <col min="6" max="6" width="0.85546875" style="5" customWidth="1"/>
    <col min="7" max="7" width="12.42578125" style="47" customWidth="1"/>
    <col min="8" max="8" width="0.85546875" style="5" customWidth="1"/>
    <col min="9" max="9" width="12.42578125" style="47" customWidth="1"/>
    <col min="10" max="10" width="0.85546875" style="5" customWidth="1"/>
    <col min="11" max="11" width="12.42578125" style="47" customWidth="1"/>
    <col min="12" max="12" width="0.85546875" style="5" customWidth="1"/>
    <col min="13" max="13" width="12.42578125" style="47" customWidth="1"/>
    <col min="14" max="14" width="8.85546875" style="131"/>
    <col min="15" max="15" width="10.42578125" style="131" bestFit="1" customWidth="1"/>
    <col min="16" max="16384" width="8.85546875" style="131"/>
  </cols>
  <sheetData>
    <row r="1" spans="1:13" s="5" customFormat="1" ht="21.75" customHeight="1">
      <c r="A1" s="1" t="s">
        <v>0</v>
      </c>
      <c r="B1" s="129"/>
      <c r="C1" s="129"/>
      <c r="D1" s="129"/>
      <c r="E1" s="2"/>
      <c r="F1" s="130"/>
      <c r="G1" s="3"/>
      <c r="H1" s="130"/>
      <c r="I1" s="4"/>
      <c r="J1" s="130"/>
      <c r="K1" s="3"/>
      <c r="L1" s="130"/>
      <c r="M1" s="4"/>
    </row>
    <row r="2" spans="1:13" s="5" customFormat="1" ht="21.75" customHeight="1">
      <c r="A2" s="6" t="s">
        <v>1</v>
      </c>
      <c r="B2" s="6"/>
      <c r="C2" s="129"/>
      <c r="D2" s="129"/>
      <c r="E2" s="2"/>
      <c r="F2" s="130"/>
      <c r="G2" s="3"/>
      <c r="H2" s="130"/>
      <c r="I2" s="4"/>
      <c r="J2" s="130"/>
      <c r="K2" s="3"/>
      <c r="L2" s="130"/>
      <c r="M2" s="4"/>
    </row>
    <row r="3" spans="1:13" s="5" customFormat="1" ht="21.75" customHeight="1">
      <c r="A3" s="7" t="s">
        <v>2</v>
      </c>
      <c r="B3" s="8"/>
      <c r="C3" s="8"/>
      <c r="D3" s="8"/>
      <c r="E3" s="9"/>
      <c r="F3" s="10"/>
      <c r="G3" s="11"/>
      <c r="H3" s="10"/>
      <c r="I3" s="12"/>
      <c r="J3" s="10"/>
      <c r="K3" s="11"/>
      <c r="L3" s="10"/>
      <c r="M3" s="12"/>
    </row>
    <row r="4" spans="1:13" s="5" customFormat="1" ht="20.45" customHeight="1">
      <c r="A4" s="6"/>
      <c r="B4" s="129"/>
      <c r="C4" s="129"/>
      <c r="D4" s="129"/>
      <c r="E4" s="2"/>
      <c r="F4" s="130"/>
      <c r="G4" s="13"/>
      <c r="H4" s="130"/>
      <c r="I4" s="14"/>
      <c r="J4" s="130"/>
      <c r="K4" s="13"/>
      <c r="L4" s="130"/>
      <c r="M4" s="14"/>
    </row>
    <row r="5" spans="1:13" ht="20.45" customHeight="1">
      <c r="A5" s="6"/>
      <c r="B5" s="129"/>
      <c r="C5" s="129"/>
      <c r="D5" s="129"/>
      <c r="F5" s="130"/>
      <c r="G5" s="140" t="s">
        <v>3</v>
      </c>
      <c r="H5" s="140"/>
      <c r="I5" s="140"/>
      <c r="J5" s="130"/>
      <c r="K5" s="140" t="s">
        <v>4</v>
      </c>
      <c r="L5" s="140"/>
      <c r="M5" s="140"/>
    </row>
    <row r="6" spans="1:13" ht="20.45" customHeight="1">
      <c r="A6" s="6"/>
      <c r="B6" s="129"/>
      <c r="C6" s="129"/>
      <c r="D6" s="129"/>
      <c r="F6" s="15"/>
      <c r="G6" s="16" t="s">
        <v>5</v>
      </c>
      <c r="H6" s="15"/>
      <c r="I6" s="16" t="s">
        <v>6</v>
      </c>
      <c r="J6" s="15"/>
      <c r="K6" s="16" t="s">
        <v>5</v>
      </c>
      <c r="L6" s="15"/>
      <c r="M6" s="16" t="s">
        <v>6</v>
      </c>
    </row>
    <row r="7" spans="1:13" ht="20.45" customHeight="1">
      <c r="A7" s="6"/>
      <c r="B7" s="129"/>
      <c r="C7" s="129"/>
      <c r="E7" s="17" t="s">
        <v>7</v>
      </c>
      <c r="F7" s="130"/>
      <c r="G7" s="18" t="s">
        <v>8</v>
      </c>
      <c r="H7" s="15"/>
      <c r="I7" s="18" t="s">
        <v>8</v>
      </c>
      <c r="J7" s="15"/>
      <c r="K7" s="18" t="s">
        <v>8</v>
      </c>
      <c r="L7" s="15"/>
      <c r="M7" s="18" t="s">
        <v>8</v>
      </c>
    </row>
    <row r="8" spans="1:13" ht="6" customHeight="1">
      <c r="A8" s="6"/>
      <c r="B8" s="129"/>
      <c r="C8" s="129"/>
      <c r="E8" s="19"/>
      <c r="F8" s="130"/>
      <c r="G8" s="20"/>
      <c r="H8" s="130"/>
      <c r="I8" s="4"/>
      <c r="J8" s="130"/>
      <c r="K8" s="20"/>
      <c r="L8" s="15"/>
      <c r="M8" s="4"/>
    </row>
    <row r="9" spans="1:13" ht="20.45" customHeight="1">
      <c r="A9" s="6" t="s">
        <v>9</v>
      </c>
      <c r="B9" s="129"/>
      <c r="C9" s="129"/>
      <c r="D9" s="129"/>
      <c r="E9" s="127"/>
      <c r="F9" s="130"/>
      <c r="G9" s="20"/>
      <c r="H9" s="130"/>
      <c r="I9" s="4"/>
      <c r="J9" s="130"/>
      <c r="K9" s="20"/>
      <c r="L9" s="130"/>
      <c r="M9" s="4"/>
    </row>
    <row r="10" spans="1:13" ht="6" customHeight="1">
      <c r="A10" s="6"/>
      <c r="B10" s="129"/>
      <c r="C10" s="129"/>
      <c r="D10" s="129"/>
      <c r="E10" s="127"/>
      <c r="F10" s="130"/>
      <c r="G10" s="20"/>
      <c r="H10" s="130"/>
      <c r="I10" s="4"/>
      <c r="J10" s="130"/>
      <c r="K10" s="20"/>
      <c r="L10" s="130"/>
      <c r="M10" s="4"/>
    </row>
    <row r="11" spans="1:13" ht="20.45" customHeight="1">
      <c r="A11" s="6" t="s">
        <v>10</v>
      </c>
      <c r="B11" s="6"/>
      <c r="C11" s="6"/>
      <c r="D11" s="6"/>
      <c r="E11" s="127"/>
      <c r="F11" s="130"/>
      <c r="G11" s="20"/>
      <c r="H11" s="130"/>
      <c r="I11" s="4"/>
      <c r="J11" s="130"/>
      <c r="K11" s="20"/>
      <c r="L11" s="130"/>
      <c r="M11" s="4"/>
    </row>
    <row r="12" spans="1:13" ht="6" customHeight="1">
      <c r="A12" s="6"/>
      <c r="B12" s="6"/>
      <c r="C12" s="6"/>
      <c r="D12" s="6"/>
      <c r="E12" s="127"/>
      <c r="F12" s="130"/>
      <c r="G12" s="20"/>
      <c r="H12" s="130"/>
      <c r="I12" s="4"/>
      <c r="J12" s="130"/>
      <c r="K12" s="20"/>
      <c r="L12" s="130"/>
      <c r="M12" s="4"/>
    </row>
    <row r="13" spans="1:13" ht="20.45" customHeight="1">
      <c r="A13" s="129" t="s">
        <v>11</v>
      </c>
      <c r="B13" s="129"/>
      <c r="C13" s="129"/>
      <c r="D13" s="129"/>
      <c r="E13" s="127">
        <v>9</v>
      </c>
      <c r="F13" s="130"/>
      <c r="G13" s="120">
        <v>717599339</v>
      </c>
      <c r="H13" s="130"/>
      <c r="I13" s="121">
        <v>1082384978</v>
      </c>
      <c r="J13" s="130"/>
      <c r="K13" s="120">
        <v>559629445</v>
      </c>
      <c r="L13" s="130"/>
      <c r="M13" s="121">
        <v>936790097</v>
      </c>
    </row>
    <row r="14" spans="1:13" ht="20.45" customHeight="1">
      <c r="A14" s="129" t="s">
        <v>22</v>
      </c>
      <c r="B14" s="129"/>
      <c r="C14" s="129"/>
      <c r="D14" s="129"/>
      <c r="E14" s="127"/>
      <c r="F14" s="130"/>
      <c r="G14" s="98" t="s">
        <v>206</v>
      </c>
      <c r="H14" s="130"/>
      <c r="I14" s="121"/>
      <c r="J14" s="130"/>
      <c r="K14" s="98" t="s">
        <v>206</v>
      </c>
      <c r="L14" s="130"/>
      <c r="M14" s="121"/>
    </row>
    <row r="15" spans="1:13" ht="20.45" customHeight="1">
      <c r="A15" s="129"/>
      <c r="B15" s="129" t="s">
        <v>205</v>
      </c>
      <c r="C15" s="129"/>
      <c r="D15" s="129"/>
      <c r="E15" s="23">
        <v>6</v>
      </c>
      <c r="F15" s="130"/>
      <c r="G15" s="120">
        <v>366817285</v>
      </c>
      <c r="H15" s="130"/>
      <c r="I15" s="121">
        <v>361503534</v>
      </c>
      <c r="J15" s="130"/>
      <c r="K15" s="120">
        <v>366817285</v>
      </c>
      <c r="L15" s="130"/>
      <c r="M15" s="121">
        <v>361503534</v>
      </c>
    </row>
    <row r="16" spans="1:13" ht="20.45" customHeight="1">
      <c r="A16" s="129" t="s">
        <v>12</v>
      </c>
      <c r="B16" s="129"/>
      <c r="C16" s="129"/>
      <c r="D16" s="129"/>
      <c r="E16" s="127">
        <v>10</v>
      </c>
      <c r="F16" s="130"/>
      <c r="G16" s="120">
        <v>271640576</v>
      </c>
      <c r="H16" s="130"/>
      <c r="I16" s="121">
        <v>254864504</v>
      </c>
      <c r="J16" s="130"/>
      <c r="K16" s="120">
        <v>242405278</v>
      </c>
      <c r="L16" s="130"/>
      <c r="M16" s="121">
        <v>239283708</v>
      </c>
    </row>
    <row r="17" spans="1:15" ht="20.45" customHeight="1">
      <c r="A17" s="129" t="s">
        <v>13</v>
      </c>
      <c r="B17" s="129"/>
      <c r="C17" s="129"/>
      <c r="D17" s="129"/>
      <c r="E17" s="127">
        <v>30</v>
      </c>
      <c r="F17" s="130"/>
      <c r="G17" s="120">
        <v>13025400</v>
      </c>
      <c r="H17" s="130"/>
      <c r="I17" s="121">
        <v>12368190</v>
      </c>
      <c r="J17" s="130"/>
      <c r="K17" s="120">
        <v>13025400</v>
      </c>
      <c r="L17" s="130"/>
      <c r="M17" s="121">
        <v>12368190</v>
      </c>
    </row>
    <row r="18" spans="1:15" ht="20.45" customHeight="1">
      <c r="A18" s="129" t="s">
        <v>14</v>
      </c>
      <c r="B18" s="129"/>
      <c r="C18" s="129"/>
      <c r="D18" s="129"/>
      <c r="E18" s="127"/>
      <c r="F18" s="130"/>
      <c r="G18" s="98" t="s">
        <v>206</v>
      </c>
      <c r="H18" s="130"/>
      <c r="I18" s="121"/>
      <c r="J18" s="130"/>
      <c r="K18" s="98" t="s">
        <v>206</v>
      </c>
      <c r="L18" s="130"/>
      <c r="M18" s="121"/>
    </row>
    <row r="19" spans="1:15" ht="20.45" customHeight="1">
      <c r="A19" s="129"/>
      <c r="B19" s="129" t="s">
        <v>15</v>
      </c>
      <c r="C19" s="129"/>
      <c r="D19" s="129"/>
      <c r="E19" s="127">
        <v>30</v>
      </c>
      <c r="F19" s="130"/>
      <c r="G19" s="122" t="s">
        <v>16</v>
      </c>
      <c r="H19" s="130"/>
      <c r="I19" s="121">
        <v>0</v>
      </c>
      <c r="J19" s="130"/>
      <c r="K19" s="122" t="s">
        <v>16</v>
      </c>
      <c r="L19" s="130"/>
      <c r="M19" s="121">
        <v>1200000</v>
      </c>
    </row>
    <row r="20" spans="1:15" ht="20.45" customHeight="1">
      <c r="A20" s="129" t="s">
        <v>17</v>
      </c>
      <c r="B20" s="129"/>
      <c r="C20" s="129"/>
      <c r="D20" s="129"/>
      <c r="E20" s="127">
        <v>12</v>
      </c>
      <c r="F20" s="130"/>
      <c r="G20" s="120">
        <v>284674174</v>
      </c>
      <c r="H20" s="130"/>
      <c r="I20" s="121">
        <v>323855713</v>
      </c>
      <c r="J20" s="130"/>
      <c r="K20" s="120">
        <v>276674889</v>
      </c>
      <c r="L20" s="130"/>
      <c r="M20" s="121">
        <v>314467955</v>
      </c>
    </row>
    <row r="21" spans="1:15" ht="20.45" customHeight="1">
      <c r="A21" s="129" t="s">
        <v>18</v>
      </c>
      <c r="B21" s="129"/>
      <c r="C21" s="129"/>
      <c r="D21" s="129"/>
      <c r="E21" s="127"/>
      <c r="F21" s="130"/>
      <c r="G21" s="123">
        <v>11198112</v>
      </c>
      <c r="H21" s="130"/>
      <c r="I21" s="124">
        <v>15736979</v>
      </c>
      <c r="J21" s="130"/>
      <c r="K21" s="123">
        <v>8654296</v>
      </c>
      <c r="L21" s="130"/>
      <c r="M21" s="124">
        <v>10867063</v>
      </c>
    </row>
    <row r="22" spans="1:15" ht="6" customHeight="1">
      <c r="A22" s="129"/>
      <c r="B22" s="129"/>
      <c r="C22" s="129"/>
      <c r="D22" s="129"/>
      <c r="E22" s="127"/>
      <c r="F22" s="130"/>
      <c r="G22" s="21"/>
      <c r="H22" s="130"/>
      <c r="I22" s="22"/>
      <c r="J22" s="130"/>
      <c r="K22" s="21"/>
      <c r="L22" s="130"/>
      <c r="M22" s="22"/>
    </row>
    <row r="23" spans="1:15" ht="20.45" customHeight="1">
      <c r="A23" s="6" t="s">
        <v>19</v>
      </c>
      <c r="B23" s="129"/>
      <c r="C23" s="129"/>
      <c r="D23" s="129"/>
      <c r="E23" s="127"/>
      <c r="F23" s="130"/>
      <c r="G23" s="24">
        <f>SUM(G13:G21)</f>
        <v>1664954886</v>
      </c>
      <c r="H23" s="130"/>
      <c r="I23" s="25">
        <f>SUM(I13:I21)</f>
        <v>2050713898</v>
      </c>
      <c r="J23" s="130"/>
      <c r="K23" s="24">
        <f>SUM(K13:K21)</f>
        <v>1467206593</v>
      </c>
      <c r="L23" s="130"/>
      <c r="M23" s="25">
        <f>SUM(M13:M21)</f>
        <v>1876480547</v>
      </c>
    </row>
    <row r="24" spans="1:15" ht="20.45" customHeight="1">
      <c r="A24" s="129"/>
      <c r="B24" s="129"/>
      <c r="C24" s="129"/>
      <c r="D24" s="129"/>
      <c r="E24" s="127"/>
      <c r="F24" s="130"/>
      <c r="G24" s="20"/>
      <c r="H24" s="130"/>
      <c r="I24" s="4"/>
      <c r="J24" s="130"/>
      <c r="K24" s="20"/>
      <c r="L24" s="130"/>
      <c r="M24" s="4"/>
    </row>
    <row r="25" spans="1:15" ht="20.45" customHeight="1">
      <c r="A25" s="6" t="s">
        <v>20</v>
      </c>
      <c r="B25" s="129"/>
      <c r="C25" s="129"/>
      <c r="D25" s="129"/>
      <c r="E25" s="127"/>
      <c r="F25" s="130"/>
      <c r="G25" s="20"/>
      <c r="H25" s="130"/>
      <c r="I25" s="4"/>
      <c r="J25" s="130"/>
      <c r="K25" s="20"/>
      <c r="L25" s="130"/>
      <c r="M25" s="4"/>
    </row>
    <row r="26" spans="1:15" ht="6" customHeight="1">
      <c r="A26" s="6"/>
      <c r="B26" s="129"/>
      <c r="C26" s="129"/>
      <c r="D26" s="129"/>
      <c r="E26" s="127"/>
      <c r="F26" s="130"/>
      <c r="G26" s="20"/>
      <c r="H26" s="130"/>
      <c r="I26" s="4"/>
      <c r="J26" s="130"/>
      <c r="K26" s="20"/>
      <c r="L26" s="130"/>
      <c r="M26" s="4"/>
    </row>
    <row r="27" spans="1:15" ht="20.45" customHeight="1">
      <c r="A27" s="129" t="s">
        <v>21</v>
      </c>
      <c r="B27" s="129"/>
      <c r="C27" s="129"/>
      <c r="D27" s="129"/>
      <c r="E27" s="127"/>
      <c r="F27" s="130"/>
      <c r="G27" s="125">
        <v>810648</v>
      </c>
      <c r="H27" s="130"/>
      <c r="I27" s="121">
        <v>810648</v>
      </c>
      <c r="J27" s="130"/>
      <c r="K27" s="125">
        <v>785427</v>
      </c>
      <c r="L27" s="130"/>
      <c r="M27" s="121">
        <v>785427</v>
      </c>
    </row>
    <row r="28" spans="1:15" ht="20.45" customHeight="1">
      <c r="A28" s="129" t="s">
        <v>22</v>
      </c>
      <c r="B28" s="129"/>
      <c r="C28" s="129"/>
      <c r="D28" s="129"/>
      <c r="E28" s="127"/>
      <c r="F28" s="130"/>
      <c r="G28" s="125"/>
      <c r="H28" s="130"/>
      <c r="I28" s="121"/>
      <c r="J28" s="130"/>
      <c r="K28" s="125"/>
      <c r="L28" s="130"/>
      <c r="M28" s="121"/>
    </row>
    <row r="29" spans="1:15" ht="20.45" customHeight="1">
      <c r="A29" s="129"/>
      <c r="B29" s="129" t="s">
        <v>23</v>
      </c>
      <c r="C29" s="129"/>
      <c r="D29" s="129"/>
      <c r="E29" s="127">
        <v>11</v>
      </c>
      <c r="F29" s="130"/>
      <c r="G29" s="125">
        <v>10000000</v>
      </c>
      <c r="H29" s="130"/>
      <c r="I29" s="121">
        <v>10000000</v>
      </c>
      <c r="J29" s="130"/>
      <c r="K29" s="125">
        <v>10000000</v>
      </c>
      <c r="L29" s="130"/>
      <c r="M29" s="121">
        <v>10000000</v>
      </c>
    </row>
    <row r="30" spans="1:15" ht="20.45" customHeight="1">
      <c r="A30" s="129" t="s">
        <v>24</v>
      </c>
      <c r="B30" s="129"/>
      <c r="C30" s="129"/>
      <c r="D30" s="129"/>
      <c r="E30" s="127">
        <v>14</v>
      </c>
      <c r="F30" s="130"/>
      <c r="G30" s="125" t="s">
        <v>207</v>
      </c>
      <c r="H30" s="130"/>
      <c r="I30" s="121">
        <v>0</v>
      </c>
      <c r="J30" s="130"/>
      <c r="K30" s="125">
        <v>156866254</v>
      </c>
      <c r="L30" s="130"/>
      <c r="M30" s="121">
        <v>155865554</v>
      </c>
    </row>
    <row r="31" spans="1:15" ht="20.45" customHeight="1">
      <c r="A31" s="129" t="s">
        <v>25</v>
      </c>
      <c r="B31" s="129"/>
      <c r="C31" s="129"/>
      <c r="D31" s="129"/>
      <c r="E31" s="127">
        <v>13</v>
      </c>
      <c r="F31" s="130"/>
      <c r="G31" s="125">
        <v>111097721</v>
      </c>
      <c r="H31" s="130"/>
      <c r="I31" s="121">
        <v>108676485</v>
      </c>
      <c r="J31" s="130"/>
      <c r="K31" s="125">
        <v>4997000</v>
      </c>
      <c r="L31" s="130"/>
      <c r="M31" s="121">
        <v>4997000</v>
      </c>
      <c r="O31" s="116"/>
    </row>
    <row r="32" spans="1:15" ht="20.45" customHeight="1">
      <c r="A32" s="129" t="s">
        <v>26</v>
      </c>
      <c r="B32" s="129"/>
      <c r="C32" s="129"/>
      <c r="D32" s="129"/>
      <c r="E32" s="127">
        <v>13</v>
      </c>
      <c r="F32" s="130"/>
      <c r="G32" s="125">
        <v>185698910</v>
      </c>
      <c r="H32" s="130"/>
      <c r="I32" s="121">
        <v>196047208</v>
      </c>
      <c r="J32" s="130"/>
      <c r="K32" s="125">
        <v>39000000</v>
      </c>
      <c r="L32" s="130"/>
      <c r="M32" s="121">
        <v>37000000</v>
      </c>
    </row>
    <row r="33" spans="1:13" ht="20.45" customHeight="1">
      <c r="A33" s="129" t="s">
        <v>27</v>
      </c>
      <c r="B33" s="129"/>
      <c r="C33" s="129"/>
      <c r="D33" s="129"/>
      <c r="E33" s="127">
        <v>30</v>
      </c>
      <c r="F33" s="130"/>
      <c r="G33" s="125" t="s">
        <v>207</v>
      </c>
      <c r="H33" s="130"/>
      <c r="I33" s="121">
        <v>0</v>
      </c>
      <c r="J33" s="130"/>
      <c r="K33" s="125">
        <v>30969400</v>
      </c>
      <c r="L33" s="130"/>
      <c r="M33" s="121">
        <v>35795800</v>
      </c>
    </row>
    <row r="34" spans="1:13" ht="20.45" customHeight="1">
      <c r="A34" s="129" t="s">
        <v>28</v>
      </c>
      <c r="B34" s="129"/>
      <c r="C34" s="129"/>
      <c r="D34" s="129"/>
      <c r="E34" s="127">
        <v>15</v>
      </c>
      <c r="F34" s="130"/>
      <c r="G34" s="125">
        <v>1641731176</v>
      </c>
      <c r="H34" s="130"/>
      <c r="I34" s="121">
        <v>1581288930</v>
      </c>
      <c r="J34" s="130"/>
      <c r="K34" s="125">
        <v>1587061375</v>
      </c>
      <c r="L34" s="130"/>
      <c r="M34" s="121">
        <v>1529227187</v>
      </c>
    </row>
    <row r="35" spans="1:13" ht="20.45" customHeight="1">
      <c r="A35" s="129" t="s">
        <v>29</v>
      </c>
      <c r="B35" s="129"/>
      <c r="C35" s="129"/>
      <c r="D35" s="129"/>
      <c r="E35" s="127">
        <v>16</v>
      </c>
      <c r="F35" s="130"/>
      <c r="G35" s="125">
        <v>1352991715</v>
      </c>
      <c r="H35" s="130"/>
      <c r="I35" s="121">
        <v>1300323219</v>
      </c>
      <c r="J35" s="130"/>
      <c r="K35" s="125">
        <v>1191940018</v>
      </c>
      <c r="L35" s="130"/>
      <c r="M35" s="121">
        <v>1108557422</v>
      </c>
    </row>
    <row r="36" spans="1:13" ht="20.45" customHeight="1">
      <c r="A36" s="129" t="s">
        <v>30</v>
      </c>
      <c r="B36" s="129"/>
      <c r="C36" s="129"/>
      <c r="D36" s="129"/>
      <c r="E36" s="127">
        <v>17</v>
      </c>
      <c r="F36" s="130"/>
      <c r="G36" s="125">
        <v>17551561</v>
      </c>
      <c r="H36" s="130"/>
      <c r="I36" s="121">
        <v>16016204</v>
      </c>
      <c r="J36" s="130"/>
      <c r="K36" s="125">
        <v>17287796</v>
      </c>
      <c r="L36" s="130"/>
      <c r="M36" s="121">
        <v>15976683</v>
      </c>
    </row>
    <row r="37" spans="1:13" ht="20.45" customHeight="1">
      <c r="A37" s="129" t="s">
        <v>31</v>
      </c>
      <c r="B37" s="129"/>
      <c r="C37" s="129"/>
      <c r="D37" s="129"/>
      <c r="E37" s="127">
        <v>18</v>
      </c>
      <c r="F37" s="130"/>
      <c r="G37" s="125">
        <v>58336928</v>
      </c>
      <c r="H37" s="130"/>
      <c r="I37" s="121">
        <v>60314687</v>
      </c>
      <c r="J37" s="130"/>
      <c r="K37" s="125">
        <v>52616710</v>
      </c>
      <c r="L37" s="130"/>
      <c r="M37" s="121">
        <v>54431372</v>
      </c>
    </row>
    <row r="38" spans="1:13" ht="20.45" customHeight="1">
      <c r="A38" s="129" t="s">
        <v>32</v>
      </c>
      <c r="B38" s="26"/>
      <c r="C38" s="129"/>
      <c r="D38" s="129"/>
      <c r="E38" s="127"/>
      <c r="F38" s="130"/>
      <c r="G38" s="126">
        <v>1587296</v>
      </c>
      <c r="H38" s="130"/>
      <c r="I38" s="124">
        <v>640396</v>
      </c>
      <c r="J38" s="130"/>
      <c r="K38" s="126">
        <v>589672</v>
      </c>
      <c r="L38" s="130"/>
      <c r="M38" s="124">
        <v>608923</v>
      </c>
    </row>
    <row r="39" spans="1:13" ht="6" customHeight="1">
      <c r="A39" s="129"/>
      <c r="B39" s="26"/>
      <c r="C39" s="129"/>
      <c r="D39" s="129"/>
      <c r="E39" s="127"/>
      <c r="F39" s="130"/>
      <c r="G39" s="21"/>
      <c r="H39" s="130"/>
      <c r="I39" s="22"/>
      <c r="J39" s="130"/>
      <c r="K39" s="21"/>
      <c r="L39" s="130"/>
      <c r="M39" s="22"/>
    </row>
    <row r="40" spans="1:13" ht="20.45" customHeight="1">
      <c r="A40" s="6" t="s">
        <v>33</v>
      </c>
      <c r="B40" s="129"/>
      <c r="C40" s="129"/>
      <c r="D40" s="129"/>
      <c r="E40" s="127"/>
      <c r="F40" s="130"/>
      <c r="G40" s="24">
        <f>SUM(G27:G38)</f>
        <v>3379805955</v>
      </c>
      <c r="H40" s="130"/>
      <c r="I40" s="25">
        <f>SUM(I27:I38)</f>
        <v>3274117777</v>
      </c>
      <c r="J40" s="130"/>
      <c r="K40" s="24">
        <f>SUM(K27:K38)</f>
        <v>3092113652</v>
      </c>
      <c r="L40" s="130"/>
      <c r="M40" s="25">
        <f>SUM(M27:M38)</f>
        <v>2953245368</v>
      </c>
    </row>
    <row r="41" spans="1:13" ht="6" customHeight="1">
      <c r="A41" s="6"/>
      <c r="B41" s="129"/>
      <c r="C41" s="129"/>
      <c r="D41" s="129"/>
      <c r="E41" s="127"/>
      <c r="F41" s="130"/>
      <c r="G41" s="21"/>
      <c r="H41" s="130"/>
      <c r="I41" s="22"/>
      <c r="J41" s="130"/>
      <c r="K41" s="21"/>
      <c r="L41" s="130"/>
      <c r="M41" s="22"/>
    </row>
    <row r="42" spans="1:13" ht="20.45" customHeight="1" thickBot="1">
      <c r="A42" s="6" t="s">
        <v>34</v>
      </c>
      <c r="B42" s="129"/>
      <c r="C42" s="129"/>
      <c r="D42" s="129"/>
      <c r="E42" s="127"/>
      <c r="F42" s="130"/>
      <c r="G42" s="27">
        <f>G23+G40</f>
        <v>5044760841</v>
      </c>
      <c r="H42" s="130"/>
      <c r="I42" s="111">
        <f>I23+I40</f>
        <v>5324831675</v>
      </c>
      <c r="J42" s="130"/>
      <c r="K42" s="27">
        <f>K23+K40</f>
        <v>4559320245</v>
      </c>
      <c r="L42" s="130"/>
      <c r="M42" s="111">
        <f>M23+M40</f>
        <v>4829725915</v>
      </c>
    </row>
    <row r="43" spans="1:13" ht="20.45" customHeight="1" thickTop="1">
      <c r="A43" s="6"/>
      <c r="B43" s="129"/>
      <c r="C43" s="129"/>
      <c r="D43" s="129"/>
      <c r="E43" s="127"/>
      <c r="F43" s="130"/>
      <c r="G43" s="118"/>
      <c r="H43" s="119"/>
      <c r="I43" s="118"/>
      <c r="J43" s="119"/>
      <c r="K43" s="118"/>
      <c r="L43" s="119"/>
      <c r="M43" s="118"/>
    </row>
    <row r="44" spans="1:13" ht="20.45" customHeight="1">
      <c r="A44" s="6"/>
      <c r="B44" s="129"/>
      <c r="C44" s="129"/>
      <c r="D44" s="129"/>
      <c r="E44" s="127"/>
      <c r="F44" s="130"/>
      <c r="G44" s="118"/>
      <c r="H44" s="119"/>
      <c r="I44" s="118"/>
      <c r="J44" s="119"/>
      <c r="K44" s="118"/>
      <c r="L44" s="119"/>
      <c r="M44" s="118"/>
    </row>
    <row r="45" spans="1:13" ht="14.25" customHeight="1">
      <c r="A45" s="6"/>
      <c r="B45" s="129"/>
      <c r="C45" s="129"/>
      <c r="D45" s="129"/>
      <c r="E45" s="127"/>
      <c r="F45" s="130"/>
      <c r="G45" s="118"/>
      <c r="H45" s="119"/>
      <c r="I45" s="118"/>
      <c r="J45" s="119"/>
      <c r="K45" s="118"/>
      <c r="L45" s="119"/>
      <c r="M45" s="118"/>
    </row>
    <row r="46" spans="1:13" ht="21.95" customHeight="1">
      <c r="A46" s="8" t="s">
        <v>35</v>
      </c>
      <c r="B46" s="8"/>
      <c r="C46" s="8"/>
      <c r="D46" s="8"/>
      <c r="E46" s="9"/>
      <c r="F46" s="10"/>
      <c r="G46" s="11"/>
      <c r="H46" s="28"/>
      <c r="I46" s="12"/>
      <c r="J46" s="29"/>
      <c r="K46" s="11"/>
      <c r="L46" s="29"/>
      <c r="M46" s="12"/>
    </row>
    <row r="47" spans="1:13" s="5" customFormat="1" ht="21.75" customHeight="1">
      <c r="A47" s="1" t="str">
        <f>A1</f>
        <v>บริษัท เอส แอนด์ พี ซินดิเคท จำกัด (มหาชน) และบริษัทย่อย</v>
      </c>
      <c r="B47" s="129"/>
      <c r="C47" s="129"/>
      <c r="D47" s="129"/>
      <c r="E47" s="2"/>
      <c r="F47" s="130"/>
      <c r="G47" s="3"/>
      <c r="H47" s="130"/>
      <c r="I47" s="4"/>
      <c r="J47" s="130"/>
      <c r="K47" s="3"/>
      <c r="L47" s="130"/>
      <c r="M47" s="4"/>
    </row>
    <row r="48" spans="1:13" s="5" customFormat="1" ht="21.75" customHeight="1">
      <c r="A48" s="6" t="s">
        <v>36</v>
      </c>
      <c r="B48" s="6"/>
      <c r="C48" s="129"/>
      <c r="D48" s="129"/>
      <c r="E48" s="2"/>
      <c r="F48" s="130"/>
      <c r="G48" s="3"/>
      <c r="H48" s="130"/>
      <c r="I48" s="4"/>
      <c r="J48" s="130"/>
      <c r="K48" s="3"/>
      <c r="L48" s="130"/>
      <c r="M48" s="4"/>
    </row>
    <row r="49" spans="1:13" s="5" customFormat="1" ht="21.75" customHeight="1">
      <c r="A49" s="7" t="str">
        <f>A3</f>
        <v>ณ วันที่ 31 ธันวาคม พ.ศ. 2566</v>
      </c>
      <c r="B49" s="8"/>
      <c r="C49" s="8"/>
      <c r="D49" s="8"/>
      <c r="E49" s="9"/>
      <c r="F49" s="10"/>
      <c r="G49" s="11"/>
      <c r="H49" s="10"/>
      <c r="I49" s="12"/>
      <c r="J49" s="10"/>
      <c r="K49" s="11"/>
      <c r="L49" s="10"/>
      <c r="M49" s="12"/>
    </row>
    <row r="50" spans="1:13" ht="20.45" customHeight="1">
      <c r="A50" s="6"/>
      <c r="B50" s="6"/>
      <c r="C50" s="129"/>
      <c r="D50" s="129"/>
      <c r="E50" s="127"/>
      <c r="F50" s="130"/>
      <c r="G50" s="14"/>
      <c r="H50" s="130"/>
      <c r="I50" s="14"/>
      <c r="J50" s="130"/>
      <c r="K50" s="14"/>
      <c r="L50" s="130"/>
      <c r="M50" s="14"/>
    </row>
    <row r="51" spans="1:13" ht="20.45" customHeight="1">
      <c r="A51" s="6" t="s">
        <v>37</v>
      </c>
      <c r="B51" s="129"/>
      <c r="C51" s="129"/>
      <c r="D51" s="129"/>
      <c r="E51" s="127"/>
      <c r="F51" s="130"/>
      <c r="G51" s="140" t="s">
        <v>3</v>
      </c>
      <c r="H51" s="140"/>
      <c r="I51" s="140"/>
      <c r="J51" s="130"/>
      <c r="K51" s="140" t="s">
        <v>4</v>
      </c>
      <c r="L51" s="140"/>
      <c r="M51" s="140"/>
    </row>
    <row r="52" spans="1:13" ht="20.45" customHeight="1">
      <c r="A52" s="6"/>
      <c r="B52" s="129"/>
      <c r="C52" s="129"/>
      <c r="D52" s="129"/>
      <c r="E52" s="127"/>
      <c r="F52" s="15"/>
      <c r="G52" s="16" t="s">
        <v>5</v>
      </c>
      <c r="H52" s="15"/>
      <c r="I52" s="16" t="s">
        <v>6</v>
      </c>
      <c r="J52" s="15"/>
      <c r="K52" s="16" t="s">
        <v>5</v>
      </c>
      <c r="L52" s="15"/>
      <c r="M52" s="16" t="s">
        <v>6</v>
      </c>
    </row>
    <row r="53" spans="1:13" ht="20.45" customHeight="1">
      <c r="A53" s="6"/>
      <c r="B53" s="129"/>
      <c r="C53" s="129"/>
      <c r="E53" s="17" t="s">
        <v>7</v>
      </c>
      <c r="F53" s="130"/>
      <c r="G53" s="18" t="s">
        <v>8</v>
      </c>
      <c r="H53" s="15"/>
      <c r="I53" s="18" t="s">
        <v>8</v>
      </c>
      <c r="J53" s="15"/>
      <c r="K53" s="18" t="s">
        <v>8</v>
      </c>
      <c r="L53" s="15"/>
      <c r="M53" s="18" t="s">
        <v>8</v>
      </c>
    </row>
    <row r="54" spans="1:13" ht="6" customHeight="1">
      <c r="A54" s="6"/>
      <c r="B54" s="129"/>
      <c r="C54" s="129"/>
      <c r="E54" s="19"/>
      <c r="F54" s="130"/>
      <c r="G54" s="20"/>
      <c r="H54" s="15"/>
      <c r="I54" s="4"/>
      <c r="J54" s="15"/>
      <c r="K54" s="20"/>
      <c r="L54" s="15"/>
      <c r="M54" s="4"/>
    </row>
    <row r="55" spans="1:13" ht="20.45" customHeight="1">
      <c r="A55" s="6" t="s">
        <v>38</v>
      </c>
      <c r="B55" s="129"/>
      <c r="C55" s="129"/>
      <c r="D55" s="129"/>
      <c r="E55" s="127"/>
      <c r="F55" s="130"/>
      <c r="G55" s="20"/>
      <c r="H55" s="130"/>
      <c r="I55" s="4"/>
      <c r="J55" s="130"/>
      <c r="K55" s="20"/>
      <c r="L55" s="130"/>
      <c r="M55" s="4"/>
    </row>
    <row r="56" spans="1:13" ht="6" customHeight="1">
      <c r="A56" s="6"/>
      <c r="B56" s="6"/>
      <c r="C56" s="6"/>
      <c r="D56" s="6"/>
      <c r="E56" s="127"/>
      <c r="F56" s="130"/>
      <c r="G56" s="20"/>
      <c r="H56" s="130"/>
      <c r="I56" s="4"/>
      <c r="J56" s="130"/>
      <c r="K56" s="20"/>
      <c r="L56" s="130"/>
      <c r="M56" s="4"/>
    </row>
    <row r="57" spans="1:13" ht="20.45" customHeight="1">
      <c r="A57" s="6" t="s">
        <v>39</v>
      </c>
      <c r="B57" s="129"/>
      <c r="C57" s="129"/>
      <c r="D57" s="129"/>
      <c r="E57" s="127"/>
      <c r="F57" s="130"/>
      <c r="G57" s="21"/>
      <c r="H57" s="130"/>
      <c r="I57" s="22"/>
      <c r="J57" s="130"/>
      <c r="K57" s="21"/>
      <c r="L57" s="130"/>
      <c r="M57" s="22"/>
    </row>
    <row r="58" spans="1:13" ht="6" customHeight="1">
      <c r="A58" s="6"/>
      <c r="B58" s="129"/>
      <c r="C58" s="129"/>
      <c r="D58" s="129"/>
      <c r="E58" s="127"/>
      <c r="F58" s="130"/>
      <c r="G58" s="21"/>
      <c r="H58" s="130"/>
      <c r="I58" s="22"/>
      <c r="J58" s="130"/>
      <c r="K58" s="21"/>
      <c r="L58" s="130"/>
      <c r="M58" s="22"/>
    </row>
    <row r="59" spans="1:13" ht="20.45" customHeight="1">
      <c r="A59" s="129" t="s">
        <v>40</v>
      </c>
      <c r="B59" s="129"/>
      <c r="C59" s="129"/>
      <c r="D59" s="129"/>
      <c r="E59" s="127">
        <v>19</v>
      </c>
      <c r="F59" s="130"/>
      <c r="G59" s="21">
        <v>1242239</v>
      </c>
      <c r="H59" s="130"/>
      <c r="I59" s="22">
        <v>1597112</v>
      </c>
      <c r="J59" s="130"/>
      <c r="K59" s="21">
        <v>0</v>
      </c>
      <c r="L59" s="130"/>
      <c r="M59" s="22">
        <v>0</v>
      </c>
    </row>
    <row r="60" spans="1:13" ht="20.45" customHeight="1">
      <c r="A60" s="129" t="s">
        <v>41</v>
      </c>
      <c r="B60" s="129"/>
      <c r="C60" s="129"/>
      <c r="D60" s="129"/>
      <c r="E60" s="127"/>
      <c r="F60" s="130"/>
      <c r="G60" s="21"/>
      <c r="H60" s="130"/>
      <c r="I60" s="22"/>
      <c r="J60" s="130"/>
      <c r="K60" s="21"/>
      <c r="L60" s="130"/>
      <c r="M60" s="22"/>
    </row>
    <row r="61" spans="1:13" ht="20.45" customHeight="1">
      <c r="A61" s="129"/>
      <c r="B61" s="129" t="s">
        <v>42</v>
      </c>
      <c r="C61" s="129"/>
      <c r="D61" s="129"/>
      <c r="E61" s="127">
        <v>19</v>
      </c>
      <c r="F61" s="130"/>
      <c r="G61" s="21">
        <v>11200000</v>
      </c>
      <c r="H61" s="130"/>
      <c r="I61" s="22">
        <v>154403320</v>
      </c>
      <c r="J61" s="130"/>
      <c r="K61" s="21">
        <v>11200000</v>
      </c>
      <c r="L61" s="130"/>
      <c r="M61" s="22">
        <v>154403320</v>
      </c>
    </row>
    <row r="62" spans="1:13" ht="20.45" customHeight="1">
      <c r="A62" s="129" t="s">
        <v>43</v>
      </c>
      <c r="B62" s="129"/>
      <c r="C62" s="129"/>
      <c r="D62" s="129"/>
      <c r="E62" s="127"/>
      <c r="F62" s="130"/>
      <c r="G62" s="21"/>
      <c r="H62" s="130"/>
      <c r="I62" s="22"/>
      <c r="J62" s="130"/>
      <c r="K62" s="21"/>
      <c r="L62" s="130"/>
      <c r="M62" s="22"/>
    </row>
    <row r="63" spans="1:13" ht="20.45" customHeight="1">
      <c r="A63" s="129"/>
      <c r="B63" s="129" t="s">
        <v>42</v>
      </c>
      <c r="C63" s="129"/>
      <c r="D63" s="129"/>
      <c r="E63" s="127" t="s">
        <v>44</v>
      </c>
      <c r="F63" s="130"/>
      <c r="G63" s="21">
        <v>0</v>
      </c>
      <c r="H63" s="130"/>
      <c r="I63" s="22">
        <v>1114739</v>
      </c>
      <c r="J63" s="130"/>
      <c r="K63" s="21">
        <v>0</v>
      </c>
      <c r="L63" s="130"/>
      <c r="M63" s="22">
        <v>0</v>
      </c>
    </row>
    <row r="64" spans="1:13" ht="20.45" customHeight="1">
      <c r="A64" s="129" t="s">
        <v>45</v>
      </c>
      <c r="B64" s="129"/>
      <c r="C64" s="129"/>
      <c r="D64" s="129"/>
      <c r="E64" s="127">
        <v>20</v>
      </c>
      <c r="F64" s="130"/>
      <c r="G64" s="21">
        <v>803664654</v>
      </c>
      <c r="H64" s="130"/>
      <c r="I64" s="22">
        <v>860902440</v>
      </c>
      <c r="J64" s="130"/>
      <c r="K64" s="21">
        <v>714714756</v>
      </c>
      <c r="L64" s="130"/>
      <c r="M64" s="22">
        <v>797037459</v>
      </c>
    </row>
    <row r="65" spans="1:13" ht="20.45" customHeight="1">
      <c r="A65" s="129" t="s">
        <v>46</v>
      </c>
      <c r="B65" s="129"/>
      <c r="C65" s="129"/>
      <c r="D65" s="129"/>
      <c r="E65" s="127"/>
      <c r="F65" s="130"/>
      <c r="G65" s="21"/>
      <c r="H65" s="130"/>
      <c r="I65" s="22"/>
      <c r="J65" s="130"/>
      <c r="K65" s="21"/>
      <c r="L65" s="130"/>
      <c r="M65" s="22"/>
    </row>
    <row r="66" spans="1:13" ht="20.45" customHeight="1">
      <c r="A66" s="129"/>
      <c r="B66" s="129" t="s">
        <v>42</v>
      </c>
      <c r="C66" s="129"/>
      <c r="D66" s="129"/>
      <c r="E66" s="127"/>
      <c r="F66" s="130"/>
      <c r="G66" s="21">
        <v>395275552</v>
      </c>
      <c r="H66" s="130"/>
      <c r="I66" s="22">
        <v>334664164</v>
      </c>
      <c r="J66" s="130"/>
      <c r="K66" s="21">
        <v>351471787</v>
      </c>
      <c r="L66" s="130"/>
      <c r="M66" s="22">
        <v>293916125</v>
      </c>
    </row>
    <row r="67" spans="1:13" ht="20.45" customHeight="1">
      <c r="A67" s="129" t="s">
        <v>47</v>
      </c>
      <c r="B67" s="129"/>
      <c r="C67" s="129"/>
      <c r="D67" s="129"/>
      <c r="E67" s="127"/>
      <c r="F67" s="130"/>
      <c r="G67" s="21">
        <v>55338313</v>
      </c>
      <c r="H67" s="130"/>
      <c r="I67" s="22">
        <v>57544943</v>
      </c>
      <c r="J67" s="130"/>
      <c r="K67" s="21">
        <v>52613582</v>
      </c>
      <c r="L67" s="130"/>
      <c r="M67" s="22">
        <v>53118578</v>
      </c>
    </row>
    <row r="68" spans="1:13" ht="20.45" customHeight="1">
      <c r="A68" s="131" t="s">
        <v>48</v>
      </c>
      <c r="B68" s="129"/>
      <c r="C68" s="129"/>
      <c r="D68" s="129"/>
      <c r="E68" s="127"/>
      <c r="F68" s="130"/>
      <c r="G68" s="21"/>
      <c r="H68" s="130"/>
      <c r="I68" s="22"/>
      <c r="J68" s="130"/>
      <c r="K68" s="21"/>
      <c r="L68" s="130"/>
      <c r="M68" s="22"/>
    </row>
    <row r="69" spans="1:13" ht="20.45" customHeight="1">
      <c r="A69" s="131"/>
      <c r="B69" s="131" t="s">
        <v>49</v>
      </c>
      <c r="C69" s="131"/>
      <c r="D69" s="131"/>
      <c r="E69" s="127">
        <v>21</v>
      </c>
      <c r="F69" s="130"/>
      <c r="G69" s="21">
        <v>13448138</v>
      </c>
      <c r="H69" s="130"/>
      <c r="I69" s="22">
        <v>11018541</v>
      </c>
      <c r="J69" s="130"/>
      <c r="K69" s="21">
        <v>13448138</v>
      </c>
      <c r="L69" s="130"/>
      <c r="M69" s="22">
        <v>10949126</v>
      </c>
    </row>
    <row r="70" spans="1:13" ht="20.45" customHeight="1">
      <c r="A70" s="129" t="s">
        <v>50</v>
      </c>
      <c r="B70" s="129"/>
      <c r="C70" s="129"/>
      <c r="D70" s="129"/>
      <c r="E70" s="127"/>
      <c r="F70" s="130"/>
      <c r="G70" s="24">
        <v>35119821</v>
      </c>
      <c r="H70" s="130"/>
      <c r="I70" s="25">
        <v>45842886</v>
      </c>
      <c r="J70" s="130"/>
      <c r="K70" s="24">
        <v>26141371</v>
      </c>
      <c r="L70" s="130"/>
      <c r="M70" s="25">
        <v>31171396</v>
      </c>
    </row>
    <row r="71" spans="1:13" ht="6" customHeight="1">
      <c r="A71" s="129"/>
      <c r="B71" s="129"/>
      <c r="C71" s="129"/>
      <c r="D71" s="129"/>
      <c r="E71" s="127"/>
      <c r="F71" s="130"/>
      <c r="G71" s="21"/>
      <c r="H71" s="130"/>
      <c r="I71" s="22"/>
      <c r="J71" s="130"/>
      <c r="K71" s="21"/>
      <c r="L71" s="130"/>
      <c r="M71" s="22"/>
    </row>
    <row r="72" spans="1:13" ht="20.45" customHeight="1">
      <c r="A72" s="6" t="s">
        <v>51</v>
      </c>
      <c r="B72" s="129"/>
      <c r="C72" s="129"/>
      <c r="D72" s="129"/>
      <c r="E72" s="127"/>
      <c r="F72" s="130"/>
      <c r="G72" s="24">
        <f>SUM(G59:G70)</f>
        <v>1315288717</v>
      </c>
      <c r="H72" s="130"/>
      <c r="I72" s="25">
        <f>SUM(I59:I70)</f>
        <v>1467088145</v>
      </c>
      <c r="J72" s="130"/>
      <c r="K72" s="24">
        <f>SUM(K59:K70)</f>
        <v>1169589634</v>
      </c>
      <c r="L72" s="130"/>
      <c r="M72" s="25">
        <f>SUM(M59:M70)</f>
        <v>1340596004</v>
      </c>
    </row>
    <row r="73" spans="1:13" ht="20.45" customHeight="1">
      <c r="A73" s="129"/>
      <c r="B73" s="129"/>
      <c r="C73" s="129"/>
      <c r="D73" s="129"/>
      <c r="E73" s="127"/>
      <c r="F73" s="130"/>
      <c r="G73" s="21"/>
      <c r="H73" s="130"/>
      <c r="I73" s="22"/>
      <c r="J73" s="130"/>
      <c r="K73" s="21"/>
      <c r="L73" s="130"/>
      <c r="M73" s="22"/>
    </row>
    <row r="74" spans="1:13" ht="20.45" customHeight="1">
      <c r="A74" s="6" t="s">
        <v>52</v>
      </c>
      <c r="B74" s="129"/>
      <c r="C74" s="129"/>
      <c r="D74" s="129"/>
      <c r="E74" s="127"/>
      <c r="F74" s="130"/>
      <c r="G74" s="21"/>
      <c r="H74" s="130"/>
      <c r="I74" s="22"/>
      <c r="J74" s="130"/>
      <c r="K74" s="21"/>
      <c r="L74" s="130"/>
      <c r="M74" s="22"/>
    </row>
    <row r="75" spans="1:13" ht="6" customHeight="1">
      <c r="A75" s="6"/>
      <c r="B75" s="129"/>
      <c r="C75" s="129"/>
      <c r="D75" s="129"/>
      <c r="E75" s="127"/>
      <c r="F75" s="130"/>
      <c r="G75" s="21"/>
      <c r="H75" s="130"/>
      <c r="I75" s="22"/>
      <c r="J75" s="130"/>
      <c r="K75" s="21"/>
      <c r="L75" s="130"/>
      <c r="M75" s="22"/>
    </row>
    <row r="76" spans="1:13" ht="20.45" customHeight="1">
      <c r="A76" s="129" t="s">
        <v>53</v>
      </c>
      <c r="B76" s="129"/>
      <c r="C76" s="129"/>
      <c r="D76" s="129"/>
      <c r="E76" s="127">
        <v>19</v>
      </c>
      <c r="F76" s="130"/>
      <c r="G76" s="21">
        <v>16008000</v>
      </c>
      <c r="H76" s="130"/>
      <c r="I76" s="22">
        <v>141230290</v>
      </c>
      <c r="J76" s="130"/>
      <c r="K76" s="21">
        <v>16008000</v>
      </c>
      <c r="L76" s="130"/>
      <c r="M76" s="22">
        <v>141230290</v>
      </c>
    </row>
    <row r="77" spans="1:13" ht="20.45" customHeight="1">
      <c r="A77" s="129" t="s">
        <v>54</v>
      </c>
      <c r="B77" s="129"/>
      <c r="C77" s="129"/>
      <c r="D77" s="129"/>
      <c r="E77" s="127"/>
      <c r="F77" s="130"/>
      <c r="G77" s="21">
        <v>730584738</v>
      </c>
      <c r="H77" s="130"/>
      <c r="I77" s="22">
        <v>736390125</v>
      </c>
      <c r="J77" s="130"/>
      <c r="K77" s="21">
        <v>629186816</v>
      </c>
      <c r="L77" s="130"/>
      <c r="M77" s="22">
        <v>602305927</v>
      </c>
    </row>
    <row r="78" spans="1:13" ht="20.45" customHeight="1">
      <c r="A78" s="129" t="s">
        <v>55</v>
      </c>
      <c r="B78" s="129"/>
      <c r="C78" s="129"/>
      <c r="D78" s="129"/>
      <c r="E78" s="127"/>
      <c r="F78" s="130"/>
      <c r="G78" s="21"/>
      <c r="H78" s="130"/>
      <c r="I78" s="22"/>
      <c r="J78" s="130"/>
      <c r="K78" s="21"/>
      <c r="L78" s="130"/>
      <c r="M78" s="22"/>
    </row>
    <row r="79" spans="1:13" ht="20.45" customHeight="1">
      <c r="A79" s="129"/>
      <c r="B79" s="129" t="s">
        <v>49</v>
      </c>
      <c r="C79" s="129"/>
      <c r="D79" s="129"/>
      <c r="E79" s="127">
        <v>21</v>
      </c>
      <c r="F79" s="130"/>
      <c r="G79" s="21">
        <v>153450096</v>
      </c>
      <c r="H79" s="130"/>
      <c r="I79" s="22">
        <v>162249224</v>
      </c>
      <c r="J79" s="130"/>
      <c r="K79" s="21">
        <v>149771070</v>
      </c>
      <c r="L79" s="130"/>
      <c r="M79" s="22">
        <v>157574851</v>
      </c>
    </row>
    <row r="80" spans="1:13" ht="20.45" customHeight="1">
      <c r="A80" s="129" t="s">
        <v>56</v>
      </c>
      <c r="B80" s="129"/>
      <c r="C80" s="129"/>
      <c r="D80" s="129"/>
      <c r="E80" s="127"/>
      <c r="F80" s="130"/>
      <c r="G80" s="24">
        <v>69269061</v>
      </c>
      <c r="H80" s="130"/>
      <c r="I80" s="25">
        <v>68584851</v>
      </c>
      <c r="J80" s="130"/>
      <c r="K80" s="24">
        <v>39670046</v>
      </c>
      <c r="L80" s="130"/>
      <c r="M80" s="25">
        <v>38359865</v>
      </c>
    </row>
    <row r="81" spans="1:13" ht="6" customHeight="1">
      <c r="A81" s="129"/>
      <c r="B81" s="129"/>
      <c r="C81" s="129"/>
      <c r="D81" s="129"/>
      <c r="E81" s="127"/>
      <c r="F81" s="130"/>
      <c r="G81" s="21"/>
      <c r="H81" s="130"/>
      <c r="I81" s="22"/>
      <c r="J81" s="130"/>
      <c r="K81" s="21"/>
      <c r="L81" s="130"/>
      <c r="M81" s="22"/>
    </row>
    <row r="82" spans="1:13" ht="20.45" customHeight="1">
      <c r="A82" s="6" t="s">
        <v>57</v>
      </c>
      <c r="B82" s="129"/>
      <c r="C82" s="129"/>
      <c r="D82" s="129"/>
      <c r="E82" s="127"/>
      <c r="F82" s="130"/>
      <c r="G82" s="24">
        <f>SUM(G76:G80)</f>
        <v>969311895</v>
      </c>
      <c r="H82" s="130"/>
      <c r="I82" s="25">
        <f>SUM(I76:I80)</f>
        <v>1108454490</v>
      </c>
      <c r="J82" s="130"/>
      <c r="K82" s="24">
        <f>SUM(K76:K80)</f>
        <v>834635932</v>
      </c>
      <c r="L82" s="130"/>
      <c r="M82" s="25">
        <f>SUM(M76:M80)</f>
        <v>939470933</v>
      </c>
    </row>
    <row r="83" spans="1:13" ht="6" customHeight="1">
      <c r="A83" s="129"/>
      <c r="B83" s="129"/>
      <c r="C83" s="129"/>
      <c r="D83" s="129"/>
      <c r="E83" s="127"/>
      <c r="F83" s="130"/>
      <c r="G83" s="21"/>
      <c r="H83" s="130"/>
      <c r="I83" s="22"/>
      <c r="J83" s="130"/>
      <c r="K83" s="21"/>
      <c r="L83" s="130"/>
      <c r="M83" s="22"/>
    </row>
    <row r="84" spans="1:13" ht="20.45" customHeight="1">
      <c r="A84" s="6" t="s">
        <v>58</v>
      </c>
      <c r="B84" s="129"/>
      <c r="C84" s="129"/>
      <c r="D84" s="129"/>
      <c r="E84" s="127"/>
      <c r="F84" s="130"/>
      <c r="G84" s="24">
        <f>G72+G82</f>
        <v>2284600612</v>
      </c>
      <c r="H84" s="130"/>
      <c r="I84" s="25">
        <f>I72+I82</f>
        <v>2575542635</v>
      </c>
      <c r="J84" s="130"/>
      <c r="K84" s="24">
        <f>K72+K82</f>
        <v>2004225566</v>
      </c>
      <c r="L84" s="130"/>
      <c r="M84" s="25">
        <f>M72+M82</f>
        <v>2280066937</v>
      </c>
    </row>
    <row r="85" spans="1:13" ht="20.45" customHeight="1">
      <c r="A85" s="129"/>
      <c r="B85" s="129"/>
      <c r="C85" s="129"/>
      <c r="D85" s="129"/>
      <c r="E85" s="127"/>
      <c r="F85" s="130"/>
      <c r="G85" s="30"/>
      <c r="H85" s="130"/>
      <c r="I85" s="30"/>
      <c r="J85" s="130"/>
      <c r="K85" s="30"/>
      <c r="L85" s="130"/>
      <c r="M85" s="30"/>
    </row>
    <row r="86" spans="1:13" ht="20.45" customHeight="1">
      <c r="A86" s="129"/>
      <c r="B86" s="129"/>
      <c r="C86" s="129"/>
      <c r="D86" s="129"/>
      <c r="E86" s="127"/>
      <c r="F86" s="130"/>
      <c r="G86" s="30"/>
      <c r="H86" s="130"/>
      <c r="I86" s="30"/>
      <c r="J86" s="130"/>
      <c r="K86" s="30"/>
      <c r="L86" s="130"/>
      <c r="M86" s="30"/>
    </row>
    <row r="87" spans="1:13" ht="20.45" customHeight="1">
      <c r="A87" s="129"/>
      <c r="B87" s="129"/>
      <c r="C87" s="129"/>
      <c r="D87" s="129"/>
      <c r="E87" s="127"/>
      <c r="F87" s="130"/>
      <c r="G87" s="30"/>
      <c r="H87" s="130"/>
      <c r="I87" s="30"/>
      <c r="J87" s="130"/>
      <c r="K87" s="30"/>
      <c r="L87" s="130"/>
      <c r="M87" s="30"/>
    </row>
    <row r="88" spans="1:13" ht="20.45" customHeight="1">
      <c r="A88" s="129"/>
      <c r="B88" s="129"/>
      <c r="C88" s="129"/>
      <c r="D88" s="129"/>
      <c r="E88" s="127"/>
      <c r="F88" s="130"/>
      <c r="G88" s="30"/>
      <c r="H88" s="130"/>
      <c r="I88" s="30"/>
      <c r="J88" s="130"/>
      <c r="K88" s="30"/>
      <c r="L88" s="130"/>
      <c r="M88" s="30"/>
    </row>
    <row r="89" spans="1:13" ht="20.45" customHeight="1">
      <c r="A89" s="129"/>
      <c r="B89" s="129"/>
      <c r="C89" s="129"/>
      <c r="D89" s="129"/>
      <c r="E89" s="127"/>
      <c r="F89" s="130"/>
      <c r="G89" s="30"/>
      <c r="H89" s="130"/>
      <c r="I89" s="30"/>
      <c r="J89" s="130"/>
      <c r="K89" s="30"/>
      <c r="L89" s="130"/>
      <c r="M89" s="30"/>
    </row>
    <row r="90" spans="1:13" ht="20.45" customHeight="1">
      <c r="A90" s="129"/>
      <c r="B90" s="129"/>
      <c r="C90" s="129"/>
      <c r="D90" s="129"/>
      <c r="E90" s="127"/>
      <c r="F90" s="130"/>
      <c r="G90" s="30"/>
      <c r="H90" s="130"/>
      <c r="I90" s="30"/>
      <c r="J90" s="130"/>
      <c r="K90" s="30"/>
      <c r="L90" s="130"/>
      <c r="M90" s="30"/>
    </row>
    <row r="91" spans="1:13" ht="14.25" customHeight="1">
      <c r="A91" s="129"/>
      <c r="B91" s="129"/>
      <c r="C91" s="129"/>
      <c r="D91" s="129"/>
      <c r="E91" s="127"/>
      <c r="F91" s="130"/>
      <c r="G91" s="30"/>
      <c r="H91" s="130"/>
      <c r="I91" s="30"/>
      <c r="J91" s="130"/>
      <c r="K91" s="30"/>
      <c r="L91" s="130"/>
      <c r="M91" s="30"/>
    </row>
    <row r="92" spans="1:13" ht="21.95" customHeight="1">
      <c r="A92" s="8" t="s">
        <v>35</v>
      </c>
      <c r="B92" s="8"/>
      <c r="C92" s="8"/>
      <c r="D92" s="8"/>
      <c r="E92" s="9"/>
      <c r="F92" s="10"/>
      <c r="G92" s="11"/>
      <c r="H92" s="28"/>
      <c r="I92" s="12"/>
      <c r="J92" s="29"/>
      <c r="K92" s="11"/>
      <c r="L92" s="29"/>
      <c r="M92" s="12"/>
    </row>
    <row r="93" spans="1:13" s="5" customFormat="1" ht="21.75" customHeight="1">
      <c r="A93" s="1" t="str">
        <f>A1</f>
        <v>บริษัท เอส แอนด์ พี ซินดิเคท จำกัด (มหาชน) และบริษัทย่อย</v>
      </c>
      <c r="B93" s="129"/>
      <c r="C93" s="129"/>
      <c r="D93" s="129"/>
      <c r="E93" s="2"/>
      <c r="F93" s="130"/>
      <c r="G93" s="3"/>
      <c r="H93" s="130"/>
      <c r="I93" s="4"/>
      <c r="J93" s="130"/>
      <c r="K93" s="3"/>
      <c r="L93" s="130"/>
      <c r="M93" s="4"/>
    </row>
    <row r="94" spans="1:13" s="5" customFormat="1" ht="21.75" customHeight="1">
      <c r="A94" s="6" t="s">
        <v>59</v>
      </c>
      <c r="B94" s="6"/>
      <c r="C94" s="129"/>
      <c r="D94" s="129"/>
      <c r="E94" s="2"/>
      <c r="F94" s="130"/>
      <c r="G94" s="3"/>
      <c r="H94" s="130"/>
      <c r="I94" s="4"/>
      <c r="J94" s="130"/>
      <c r="K94" s="3"/>
      <c r="L94" s="130"/>
      <c r="M94" s="4"/>
    </row>
    <row r="95" spans="1:13" s="5" customFormat="1" ht="21.75" customHeight="1">
      <c r="A95" s="7" t="str">
        <f>A3</f>
        <v>ณ วันที่ 31 ธันวาคม พ.ศ. 2566</v>
      </c>
      <c r="B95" s="8"/>
      <c r="C95" s="8"/>
      <c r="D95" s="8"/>
      <c r="E95" s="9"/>
      <c r="F95" s="10"/>
      <c r="G95" s="11"/>
      <c r="H95" s="10"/>
      <c r="I95" s="12"/>
      <c r="J95" s="10"/>
      <c r="K95" s="11"/>
      <c r="L95" s="10"/>
      <c r="M95" s="12"/>
    </row>
    <row r="96" spans="1:13" ht="21" customHeight="1">
      <c r="A96" s="6"/>
      <c r="B96" s="6"/>
      <c r="C96" s="129"/>
      <c r="D96" s="129"/>
      <c r="E96" s="127"/>
      <c r="F96" s="130"/>
      <c r="G96" s="14"/>
      <c r="H96" s="130"/>
      <c r="I96" s="14"/>
      <c r="J96" s="130"/>
      <c r="K96" s="14"/>
      <c r="L96" s="130"/>
      <c r="M96" s="14"/>
    </row>
    <row r="97" spans="1:13" ht="21" customHeight="1">
      <c r="A97" s="6" t="s">
        <v>37</v>
      </c>
      <c r="B97" s="129"/>
      <c r="C97" s="129"/>
      <c r="D97" s="129"/>
      <c r="E97" s="127"/>
      <c r="F97" s="130"/>
      <c r="G97" s="140" t="s">
        <v>3</v>
      </c>
      <c r="H97" s="140"/>
      <c r="I97" s="140"/>
      <c r="J97" s="130"/>
      <c r="K97" s="140" t="s">
        <v>4</v>
      </c>
      <c r="L97" s="140"/>
      <c r="M97" s="140"/>
    </row>
    <row r="98" spans="1:13" ht="21" customHeight="1">
      <c r="A98" s="6"/>
      <c r="B98" s="129"/>
      <c r="C98" s="129"/>
      <c r="D98" s="129"/>
      <c r="E98" s="127"/>
      <c r="F98" s="15"/>
      <c r="G98" s="16" t="s">
        <v>5</v>
      </c>
      <c r="H98" s="15"/>
      <c r="I98" s="16" t="s">
        <v>6</v>
      </c>
      <c r="J98" s="15"/>
      <c r="K98" s="16" t="s">
        <v>5</v>
      </c>
      <c r="L98" s="15"/>
      <c r="M98" s="16" t="s">
        <v>6</v>
      </c>
    </row>
    <row r="99" spans="1:13" ht="21" customHeight="1">
      <c r="A99" s="6"/>
      <c r="B99" s="129"/>
      <c r="C99" s="129"/>
      <c r="E99" s="17" t="s">
        <v>7</v>
      </c>
      <c r="F99" s="130"/>
      <c r="G99" s="18" t="s">
        <v>8</v>
      </c>
      <c r="H99" s="15"/>
      <c r="I99" s="18" t="s">
        <v>8</v>
      </c>
      <c r="J99" s="15"/>
      <c r="K99" s="18" t="s">
        <v>8</v>
      </c>
      <c r="L99" s="15"/>
      <c r="M99" s="18" t="s">
        <v>8</v>
      </c>
    </row>
    <row r="100" spans="1:13" ht="6" customHeight="1">
      <c r="A100" s="6"/>
      <c r="B100" s="129"/>
      <c r="C100" s="129"/>
      <c r="E100" s="19"/>
      <c r="F100" s="130"/>
      <c r="G100" s="20"/>
      <c r="H100" s="130"/>
      <c r="I100" s="4"/>
      <c r="J100" s="130"/>
      <c r="K100" s="20"/>
      <c r="L100" s="15"/>
      <c r="M100" s="4"/>
    </row>
    <row r="101" spans="1:13" ht="21" customHeight="1">
      <c r="A101" s="6" t="s">
        <v>60</v>
      </c>
      <c r="B101" s="129"/>
      <c r="C101" s="129"/>
      <c r="D101" s="129"/>
      <c r="F101" s="130"/>
      <c r="G101" s="20"/>
      <c r="H101" s="130"/>
      <c r="I101" s="4"/>
      <c r="J101" s="130"/>
      <c r="K101" s="20"/>
      <c r="L101" s="130"/>
      <c r="M101" s="4"/>
    </row>
    <row r="102" spans="1:13" ht="6" customHeight="1">
      <c r="A102" s="129"/>
      <c r="B102" s="129"/>
      <c r="C102" s="129"/>
      <c r="D102" s="129"/>
      <c r="F102" s="130"/>
      <c r="G102" s="20"/>
      <c r="H102" s="130"/>
      <c r="I102" s="4"/>
      <c r="J102" s="130"/>
      <c r="K102" s="20"/>
      <c r="L102" s="130"/>
      <c r="M102" s="4"/>
    </row>
    <row r="103" spans="1:13" ht="21" customHeight="1">
      <c r="A103" s="6" t="s">
        <v>61</v>
      </c>
      <c r="B103" s="129"/>
      <c r="C103" s="129"/>
      <c r="D103" s="129"/>
      <c r="F103" s="130"/>
      <c r="G103" s="20"/>
      <c r="H103" s="130"/>
      <c r="I103" s="4"/>
      <c r="J103" s="130"/>
      <c r="K103" s="20"/>
      <c r="L103" s="130"/>
      <c r="M103" s="4"/>
    </row>
    <row r="104" spans="1:13" ht="6" customHeight="1">
      <c r="A104" s="129"/>
      <c r="B104" s="129"/>
      <c r="C104" s="129"/>
      <c r="D104" s="129"/>
      <c r="F104" s="130"/>
      <c r="G104" s="20"/>
      <c r="H104" s="130"/>
      <c r="I104" s="4"/>
      <c r="J104" s="130"/>
      <c r="K104" s="20"/>
      <c r="L104" s="130"/>
      <c r="M104" s="4"/>
    </row>
    <row r="105" spans="1:13" ht="21" customHeight="1">
      <c r="A105" s="129" t="s">
        <v>62</v>
      </c>
      <c r="B105" s="6"/>
      <c r="C105" s="129"/>
      <c r="D105" s="129"/>
      <c r="F105" s="15"/>
      <c r="G105" s="20"/>
      <c r="H105" s="130"/>
      <c r="I105" s="4"/>
      <c r="J105" s="130"/>
      <c r="K105" s="20"/>
      <c r="L105" s="130"/>
      <c r="M105" s="4"/>
    </row>
    <row r="106" spans="1:13" ht="21" customHeight="1">
      <c r="A106" s="129"/>
      <c r="B106" s="129" t="s">
        <v>63</v>
      </c>
      <c r="C106" s="129"/>
      <c r="D106" s="129"/>
      <c r="F106" s="15"/>
      <c r="G106" s="20"/>
      <c r="H106" s="130"/>
      <c r="I106" s="4"/>
      <c r="J106" s="130"/>
      <c r="K106" s="20"/>
      <c r="L106" s="130"/>
      <c r="M106" s="4"/>
    </row>
    <row r="107" spans="1:13" ht="21" customHeight="1">
      <c r="A107" s="129"/>
      <c r="B107" s="129"/>
      <c r="C107" s="129" t="s">
        <v>64</v>
      </c>
      <c r="D107" s="129"/>
      <c r="F107" s="15"/>
      <c r="G107" s="20"/>
      <c r="H107" s="130"/>
      <c r="I107" s="4"/>
      <c r="J107" s="130"/>
      <c r="K107" s="20"/>
      <c r="L107" s="130"/>
      <c r="M107" s="4"/>
    </row>
    <row r="108" spans="1:13" ht="21" customHeight="1" thickBot="1">
      <c r="A108" s="129"/>
      <c r="B108" s="129"/>
      <c r="C108" s="129"/>
      <c r="D108" s="129" t="s">
        <v>65</v>
      </c>
      <c r="E108" s="127"/>
      <c r="F108" s="130"/>
      <c r="G108" s="31">
        <v>514928784</v>
      </c>
      <c r="H108" s="130"/>
      <c r="I108" s="32">
        <v>514928784</v>
      </c>
      <c r="J108" s="130"/>
      <c r="K108" s="31">
        <v>514928784</v>
      </c>
      <c r="L108" s="130"/>
      <c r="M108" s="32">
        <v>514928784</v>
      </c>
    </row>
    <row r="109" spans="1:13" ht="6" customHeight="1" thickTop="1">
      <c r="B109" s="6"/>
      <c r="C109" s="129"/>
      <c r="D109" s="129"/>
      <c r="E109" s="127"/>
      <c r="F109" s="130"/>
      <c r="G109" s="33"/>
      <c r="H109" s="130"/>
      <c r="I109" s="14"/>
      <c r="J109" s="130"/>
      <c r="K109" s="33"/>
      <c r="L109" s="130"/>
      <c r="M109" s="14"/>
    </row>
    <row r="110" spans="1:13" ht="21" customHeight="1">
      <c r="A110" s="129"/>
      <c r="B110" s="129" t="s">
        <v>66</v>
      </c>
      <c r="C110" s="6"/>
      <c r="D110" s="129"/>
      <c r="E110" s="127"/>
      <c r="F110" s="130"/>
      <c r="G110" s="20"/>
      <c r="H110" s="130"/>
      <c r="I110" s="4"/>
      <c r="J110" s="130"/>
      <c r="K110" s="20"/>
      <c r="L110" s="130"/>
      <c r="M110" s="4"/>
    </row>
    <row r="111" spans="1:13" ht="21" customHeight="1">
      <c r="A111" s="129"/>
      <c r="B111" s="129"/>
      <c r="C111" s="129" t="s">
        <v>67</v>
      </c>
      <c r="D111" s="129"/>
      <c r="E111" s="127"/>
      <c r="F111" s="130"/>
      <c r="G111" s="20"/>
      <c r="H111" s="130"/>
      <c r="I111" s="4"/>
      <c r="J111" s="130"/>
      <c r="K111" s="20"/>
      <c r="L111" s="130"/>
      <c r="M111" s="4"/>
    </row>
    <row r="112" spans="1:13" ht="21" customHeight="1">
      <c r="A112" s="129"/>
      <c r="B112" s="129"/>
      <c r="C112" s="129"/>
      <c r="D112" s="129" t="s">
        <v>68</v>
      </c>
      <c r="E112" s="127"/>
      <c r="F112" s="130"/>
      <c r="G112" s="20"/>
      <c r="H112" s="130"/>
      <c r="I112" s="4"/>
      <c r="J112" s="130"/>
      <c r="K112" s="20"/>
      <c r="L112" s="130"/>
      <c r="M112" s="4"/>
    </row>
    <row r="113" spans="1:13" ht="21" customHeight="1">
      <c r="A113" s="129"/>
      <c r="B113" s="129"/>
      <c r="C113" s="129"/>
      <c r="D113" s="129" t="s">
        <v>69</v>
      </c>
      <c r="E113" s="127"/>
      <c r="F113" s="130"/>
      <c r="G113" s="20"/>
      <c r="H113" s="130"/>
      <c r="I113" s="4"/>
      <c r="J113" s="130"/>
      <c r="K113" s="20"/>
      <c r="L113" s="130"/>
      <c r="M113" s="4"/>
    </row>
    <row r="114" spans="1:13" ht="21" customHeight="1">
      <c r="A114" s="129"/>
      <c r="B114" s="129"/>
      <c r="C114" s="6"/>
      <c r="D114" s="131" t="s">
        <v>70</v>
      </c>
      <c r="E114" s="127">
        <v>22</v>
      </c>
      <c r="F114" s="130"/>
      <c r="G114" s="21">
        <v>514710383</v>
      </c>
      <c r="H114" s="130"/>
      <c r="I114" s="22">
        <v>512814512</v>
      </c>
      <c r="J114" s="130"/>
      <c r="K114" s="21">
        <v>514710383</v>
      </c>
      <c r="L114" s="130"/>
      <c r="M114" s="22">
        <v>512814512</v>
      </c>
    </row>
    <row r="115" spans="1:13" ht="21" customHeight="1">
      <c r="A115" s="129" t="s">
        <v>71</v>
      </c>
      <c r="B115" s="129"/>
      <c r="C115" s="129"/>
      <c r="D115" s="129"/>
      <c r="E115" s="127">
        <v>22</v>
      </c>
      <c r="F115" s="130"/>
      <c r="G115" s="21">
        <v>689980549</v>
      </c>
      <c r="H115" s="130"/>
      <c r="I115" s="22">
        <v>689980549</v>
      </c>
      <c r="J115" s="130"/>
      <c r="K115" s="21">
        <v>689980549</v>
      </c>
      <c r="L115" s="130"/>
      <c r="M115" s="22">
        <v>689980549</v>
      </c>
    </row>
    <row r="116" spans="1:13" ht="21" customHeight="1">
      <c r="A116" s="129" t="s">
        <v>72</v>
      </c>
      <c r="B116" s="129"/>
      <c r="C116" s="129"/>
      <c r="D116" s="129"/>
      <c r="F116" s="130"/>
      <c r="G116" s="21"/>
      <c r="H116" s="130"/>
      <c r="I116" s="22"/>
      <c r="J116" s="130"/>
      <c r="K116" s="21"/>
      <c r="L116" s="130"/>
      <c r="M116" s="22"/>
    </row>
    <row r="117" spans="1:13" ht="21" customHeight="1">
      <c r="A117" s="129"/>
      <c r="B117" s="129" t="s">
        <v>73</v>
      </c>
      <c r="C117" s="129"/>
      <c r="D117" s="129"/>
      <c r="F117" s="130"/>
      <c r="G117" s="21">
        <v>79905178</v>
      </c>
      <c r="H117" s="130"/>
      <c r="I117" s="22">
        <v>79905178</v>
      </c>
      <c r="J117" s="130"/>
      <c r="K117" s="21">
        <v>0</v>
      </c>
      <c r="L117" s="130"/>
      <c r="M117" s="22">
        <v>0</v>
      </c>
    </row>
    <row r="118" spans="1:13" ht="21" customHeight="1">
      <c r="A118" s="129" t="s">
        <v>74</v>
      </c>
      <c r="B118" s="129"/>
      <c r="C118" s="129"/>
      <c r="D118" s="129"/>
      <c r="F118" s="34"/>
      <c r="G118" s="21"/>
      <c r="H118" s="130"/>
      <c r="I118" s="22"/>
      <c r="J118" s="130"/>
      <c r="K118" s="21"/>
      <c r="L118" s="130"/>
      <c r="M118" s="22"/>
    </row>
    <row r="119" spans="1:13" ht="21" customHeight="1">
      <c r="B119" s="35" t="s">
        <v>75</v>
      </c>
      <c r="C119" s="35"/>
      <c r="D119" s="35"/>
      <c r="E119" s="127">
        <v>24</v>
      </c>
      <c r="F119" s="34"/>
      <c r="G119" s="21">
        <v>52343137</v>
      </c>
      <c r="H119" s="130"/>
      <c r="I119" s="22">
        <v>52343137</v>
      </c>
      <c r="J119" s="130"/>
      <c r="K119" s="21">
        <v>52343137</v>
      </c>
      <c r="L119" s="130"/>
      <c r="M119" s="22">
        <v>52343137</v>
      </c>
    </row>
    <row r="120" spans="1:13" ht="21" customHeight="1">
      <c r="B120" s="35" t="s">
        <v>76</v>
      </c>
      <c r="C120" s="36"/>
      <c r="D120" s="36"/>
      <c r="E120" s="127"/>
      <c r="F120" s="34"/>
      <c r="G120" s="21">
        <v>1367857309</v>
      </c>
      <c r="H120" s="130"/>
      <c r="I120" s="22">
        <v>1370271225</v>
      </c>
      <c r="J120" s="130"/>
      <c r="K120" s="21">
        <v>1224905745</v>
      </c>
      <c r="L120" s="130"/>
      <c r="M120" s="22">
        <v>1233255209</v>
      </c>
    </row>
    <row r="121" spans="1:13" ht="21" customHeight="1">
      <c r="A121" s="35" t="s">
        <v>77</v>
      </c>
      <c r="B121" s="35"/>
      <c r="C121" s="36"/>
      <c r="D121" s="36"/>
      <c r="E121" s="127"/>
      <c r="F121" s="130"/>
      <c r="G121" s="37">
        <v>17988905</v>
      </c>
      <c r="H121" s="130"/>
      <c r="I121" s="12">
        <v>-954356</v>
      </c>
      <c r="J121" s="130"/>
      <c r="K121" s="37">
        <v>73154865</v>
      </c>
      <c r="L121" s="130"/>
      <c r="M121" s="12">
        <v>61265571</v>
      </c>
    </row>
    <row r="122" spans="1:13" ht="6" customHeight="1">
      <c r="A122" s="35"/>
      <c r="B122" s="35"/>
      <c r="C122" s="36"/>
      <c r="D122" s="36"/>
      <c r="E122" s="127"/>
      <c r="F122" s="130"/>
      <c r="G122" s="33"/>
      <c r="H122" s="130"/>
      <c r="I122" s="14"/>
      <c r="J122" s="130"/>
      <c r="K122" s="33"/>
      <c r="L122" s="130"/>
      <c r="M122" s="14"/>
    </row>
    <row r="123" spans="1:13" ht="21" customHeight="1">
      <c r="A123" s="38" t="s">
        <v>78</v>
      </c>
      <c r="B123" s="35"/>
      <c r="C123" s="39"/>
      <c r="D123" s="39"/>
      <c r="E123" s="127"/>
      <c r="F123" s="130"/>
      <c r="G123" s="21">
        <f>SUM(G114:G121)</f>
        <v>2722785461</v>
      </c>
      <c r="H123" s="130"/>
      <c r="I123" s="22">
        <f>SUM(I114:I121)</f>
        <v>2704360245</v>
      </c>
      <c r="J123" s="130"/>
      <c r="K123" s="21">
        <f>SUM(K114:K121)</f>
        <v>2555094679</v>
      </c>
      <c r="L123" s="130"/>
      <c r="M123" s="22">
        <f>SUM(M114:M121)</f>
        <v>2549658978</v>
      </c>
    </row>
    <row r="124" spans="1:13" ht="21" customHeight="1">
      <c r="A124" s="38" t="s">
        <v>79</v>
      </c>
      <c r="B124" s="35"/>
      <c r="C124" s="35"/>
      <c r="D124" s="35"/>
      <c r="E124" s="127"/>
      <c r="F124" s="130"/>
      <c r="G124" s="37">
        <v>37374768</v>
      </c>
      <c r="H124" s="130"/>
      <c r="I124" s="12">
        <v>44928795</v>
      </c>
      <c r="J124" s="130"/>
      <c r="K124" s="37">
        <v>0</v>
      </c>
      <c r="L124" s="130"/>
      <c r="M124" s="12">
        <v>0</v>
      </c>
    </row>
    <row r="125" spans="1:13" ht="6" customHeight="1">
      <c r="A125" s="129"/>
      <c r="B125" s="129"/>
      <c r="C125" s="40"/>
      <c r="D125" s="40"/>
      <c r="E125" s="127"/>
      <c r="F125" s="130"/>
      <c r="G125" s="20"/>
      <c r="H125" s="130"/>
      <c r="I125" s="4"/>
      <c r="J125" s="130"/>
      <c r="K125" s="20"/>
      <c r="L125" s="130"/>
      <c r="M125" s="4"/>
    </row>
    <row r="126" spans="1:13" ht="21" customHeight="1">
      <c r="A126" s="6" t="s">
        <v>80</v>
      </c>
      <c r="B126" s="129"/>
      <c r="C126" s="40"/>
      <c r="D126" s="40"/>
      <c r="E126" s="127"/>
      <c r="F126" s="130"/>
      <c r="G126" s="24">
        <f>SUM(G123:G124)</f>
        <v>2760160229</v>
      </c>
      <c r="H126" s="130"/>
      <c r="I126" s="25">
        <f>SUM(I123:I124)</f>
        <v>2749289040</v>
      </c>
      <c r="J126" s="130"/>
      <c r="K126" s="24">
        <f>SUM(K123:K124)</f>
        <v>2555094679</v>
      </c>
      <c r="L126" s="130"/>
      <c r="M126" s="25">
        <f>SUM(M123:M124)</f>
        <v>2549658978</v>
      </c>
    </row>
    <row r="127" spans="1:13" ht="6" customHeight="1">
      <c r="A127" s="129"/>
      <c r="B127" s="129"/>
      <c r="C127" s="40"/>
      <c r="D127" s="40"/>
      <c r="E127" s="127"/>
      <c r="F127" s="130"/>
      <c r="G127" s="20"/>
      <c r="H127" s="130"/>
      <c r="I127" s="4"/>
      <c r="J127" s="130"/>
      <c r="K127" s="20"/>
      <c r="L127" s="130"/>
      <c r="M127" s="4"/>
    </row>
    <row r="128" spans="1:13" ht="21" customHeight="1" thickBot="1">
      <c r="A128" s="6" t="s">
        <v>81</v>
      </c>
      <c r="B128" s="129"/>
      <c r="C128" s="40"/>
      <c r="D128" s="40"/>
      <c r="E128" s="127"/>
      <c r="F128" s="130"/>
      <c r="G128" s="27">
        <f>G84+G126</f>
        <v>5044760841</v>
      </c>
      <c r="H128" s="130"/>
      <c r="I128" s="111">
        <f>I84+I126</f>
        <v>5324831675</v>
      </c>
      <c r="J128" s="130"/>
      <c r="K128" s="27">
        <f>K84+K126</f>
        <v>4559320245</v>
      </c>
      <c r="L128" s="130"/>
      <c r="M128" s="111">
        <f>M84+M126</f>
        <v>4829725915</v>
      </c>
    </row>
    <row r="129" spans="1:13" ht="21" customHeight="1" thickTop="1">
      <c r="A129" s="129"/>
      <c r="B129" s="129"/>
      <c r="C129" s="35"/>
      <c r="D129" s="35"/>
      <c r="F129" s="130"/>
      <c r="G129" s="14"/>
      <c r="H129" s="130"/>
      <c r="I129" s="14"/>
      <c r="J129" s="130"/>
      <c r="K129" s="14"/>
      <c r="L129" s="130"/>
      <c r="M129" s="14"/>
    </row>
    <row r="130" spans="1:13" ht="21" customHeight="1">
      <c r="A130" s="129"/>
      <c r="B130" s="129"/>
      <c r="C130" s="35"/>
      <c r="D130" s="35"/>
      <c r="F130" s="130"/>
      <c r="G130" s="14"/>
      <c r="H130" s="130"/>
      <c r="I130" s="14"/>
      <c r="J130" s="130"/>
      <c r="K130" s="14"/>
      <c r="L130" s="130"/>
      <c r="M130" s="14"/>
    </row>
    <row r="131" spans="1:13" ht="21" customHeight="1">
      <c r="A131" s="129"/>
      <c r="B131" s="129"/>
      <c r="C131" s="35"/>
      <c r="D131" s="35"/>
      <c r="F131" s="130"/>
      <c r="G131" s="14"/>
      <c r="H131" s="130"/>
      <c r="I131" s="14"/>
      <c r="J131" s="130"/>
      <c r="K131" s="14"/>
      <c r="L131" s="130"/>
      <c r="M131" s="14"/>
    </row>
    <row r="132" spans="1:13" ht="21" customHeight="1">
      <c r="A132" s="129"/>
      <c r="B132" s="129"/>
      <c r="C132" s="35"/>
      <c r="D132" s="35"/>
      <c r="F132" s="130"/>
      <c r="G132" s="14"/>
      <c r="H132" s="130"/>
      <c r="I132" s="14"/>
      <c r="J132" s="130"/>
      <c r="K132" s="14"/>
      <c r="L132" s="130"/>
      <c r="M132" s="14"/>
    </row>
    <row r="133" spans="1:13" ht="21" customHeight="1">
      <c r="A133" s="129"/>
      <c r="B133" s="129"/>
      <c r="C133" s="35"/>
      <c r="D133" s="35"/>
      <c r="F133" s="130"/>
      <c r="G133" s="14"/>
      <c r="H133" s="130"/>
      <c r="I133" s="14"/>
      <c r="J133" s="130"/>
      <c r="K133" s="14"/>
      <c r="L133" s="130"/>
      <c r="M133" s="14"/>
    </row>
    <row r="134" spans="1:13" ht="21" customHeight="1">
      <c r="A134" s="129"/>
      <c r="B134" s="129"/>
      <c r="C134" s="35"/>
      <c r="D134" s="35"/>
      <c r="F134" s="130"/>
      <c r="G134" s="14"/>
      <c r="H134" s="130"/>
      <c r="I134" s="14"/>
      <c r="J134" s="130"/>
      <c r="K134" s="14"/>
      <c r="L134" s="130"/>
      <c r="M134" s="14"/>
    </row>
    <row r="135" spans="1:13" ht="16.5" customHeight="1">
      <c r="A135" s="129"/>
      <c r="B135" s="129"/>
      <c r="C135" s="35"/>
      <c r="D135" s="35"/>
      <c r="F135" s="130"/>
      <c r="G135" s="14"/>
      <c r="H135" s="130"/>
      <c r="I135" s="14"/>
      <c r="J135" s="130"/>
      <c r="K135" s="14"/>
      <c r="L135" s="130"/>
      <c r="M135" s="14"/>
    </row>
    <row r="136" spans="1:13" ht="21.75" customHeight="1">
      <c r="A136" s="129"/>
      <c r="B136" s="129"/>
      <c r="C136" s="35"/>
      <c r="D136" s="35"/>
      <c r="F136" s="130"/>
      <c r="G136" s="14"/>
      <c r="H136" s="130"/>
      <c r="I136" s="14"/>
      <c r="J136" s="130"/>
      <c r="K136" s="14"/>
      <c r="L136" s="130"/>
      <c r="M136" s="14"/>
    </row>
    <row r="137" spans="1:13" s="46" customFormat="1" ht="21.95" customHeight="1">
      <c r="A137" s="8" t="s">
        <v>35</v>
      </c>
      <c r="B137" s="41"/>
      <c r="C137" s="42"/>
      <c r="D137" s="42"/>
      <c r="E137" s="43"/>
      <c r="F137" s="43"/>
      <c r="G137" s="44"/>
      <c r="H137" s="45"/>
      <c r="I137" s="44"/>
      <c r="J137" s="43"/>
      <c r="K137" s="44"/>
      <c r="L137" s="45"/>
      <c r="M137" s="44"/>
    </row>
  </sheetData>
  <mergeCells count="6">
    <mergeCell ref="G5:I5"/>
    <mergeCell ref="K5:M5"/>
    <mergeCell ref="G51:I51"/>
    <mergeCell ref="K51:M51"/>
    <mergeCell ref="G97:I97"/>
    <mergeCell ref="K97:M97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2" man="1"/>
    <brk id="9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5"/>
  <sheetViews>
    <sheetView topLeftCell="A26" zoomScaleNormal="100" zoomScaleSheetLayoutView="150" zoomScalePageLayoutView="72" workbookViewId="0">
      <selection activeCell="D50" sqref="D50"/>
    </sheetView>
  </sheetViews>
  <sheetFormatPr defaultColWidth="8.85546875" defaultRowHeight="18" customHeight="1"/>
  <cols>
    <col min="1" max="3" width="1.7109375" style="5" customWidth="1"/>
    <col min="4" max="4" width="32.42578125" style="5" customWidth="1"/>
    <col min="5" max="5" width="7.85546875" style="131" customWidth="1"/>
    <col min="6" max="6" width="0.85546875" style="5" customWidth="1"/>
    <col min="7" max="7" width="12.7109375" style="47" customWidth="1"/>
    <col min="8" max="8" width="0.85546875" style="5" customWidth="1"/>
    <col min="9" max="9" width="12.7109375" style="47" customWidth="1"/>
    <col min="10" max="10" width="0.85546875" style="5" customWidth="1"/>
    <col min="11" max="11" width="12.7109375" style="47" customWidth="1"/>
    <col min="12" max="12" width="0.85546875" style="5" customWidth="1"/>
    <col min="13" max="13" width="12.7109375" style="47" customWidth="1"/>
    <col min="14" max="16384" width="8.85546875" style="131"/>
  </cols>
  <sheetData>
    <row r="1" spans="1:13" s="5" customFormat="1" ht="18.95" customHeight="1">
      <c r="A1" s="1" t="s">
        <v>82</v>
      </c>
      <c r="B1" s="129"/>
      <c r="C1" s="129"/>
      <c r="D1" s="129"/>
      <c r="E1" s="2"/>
      <c r="F1" s="130"/>
      <c r="G1" s="3"/>
      <c r="H1" s="130"/>
      <c r="I1" s="4"/>
      <c r="J1" s="130"/>
      <c r="K1" s="3"/>
      <c r="L1" s="130"/>
      <c r="M1" s="4"/>
    </row>
    <row r="2" spans="1:13" s="5" customFormat="1" ht="18.95" customHeight="1">
      <c r="A2" s="6" t="s">
        <v>83</v>
      </c>
      <c r="B2" s="6"/>
      <c r="C2" s="129"/>
      <c r="D2" s="129"/>
      <c r="E2" s="2"/>
      <c r="F2" s="130"/>
      <c r="G2" s="3"/>
      <c r="H2" s="130"/>
      <c r="I2" s="4"/>
      <c r="J2" s="130"/>
      <c r="K2" s="3"/>
      <c r="L2" s="130"/>
      <c r="M2" s="4"/>
    </row>
    <row r="3" spans="1:13" s="5" customFormat="1" ht="18.95" customHeight="1">
      <c r="A3" s="7" t="s">
        <v>84</v>
      </c>
      <c r="B3" s="8"/>
      <c r="C3" s="8"/>
      <c r="D3" s="8"/>
      <c r="E3" s="9"/>
      <c r="F3" s="10"/>
      <c r="G3" s="11"/>
      <c r="H3" s="10"/>
      <c r="I3" s="12"/>
      <c r="J3" s="10"/>
      <c r="K3" s="11"/>
      <c r="L3" s="10"/>
      <c r="M3" s="12"/>
    </row>
    <row r="4" spans="1:13" s="5" customFormat="1" ht="18.600000000000001" customHeight="1">
      <c r="A4" s="6"/>
      <c r="B4" s="129"/>
      <c r="C4" s="129"/>
      <c r="D4" s="129"/>
      <c r="E4" s="2"/>
      <c r="F4" s="130"/>
      <c r="G4" s="13"/>
      <c r="H4" s="130"/>
      <c r="I4" s="14"/>
      <c r="J4" s="130"/>
      <c r="K4" s="13"/>
      <c r="L4" s="130"/>
      <c r="M4" s="14"/>
    </row>
    <row r="5" spans="1:13" ht="18.600000000000001" customHeight="1">
      <c r="A5" s="6"/>
      <c r="B5" s="129"/>
      <c r="C5" s="129"/>
      <c r="D5" s="129"/>
      <c r="F5" s="130"/>
      <c r="G5" s="140" t="s">
        <v>3</v>
      </c>
      <c r="H5" s="140"/>
      <c r="I5" s="140"/>
      <c r="J5" s="130"/>
      <c r="K5" s="140" t="s">
        <v>4</v>
      </c>
      <c r="L5" s="140"/>
      <c r="M5" s="140"/>
    </row>
    <row r="6" spans="1:13" ht="18.600000000000001" customHeight="1">
      <c r="A6" s="6"/>
      <c r="B6" s="129"/>
      <c r="C6" s="129"/>
      <c r="D6" s="129"/>
      <c r="F6" s="15"/>
      <c r="G6" s="16" t="s">
        <v>5</v>
      </c>
      <c r="H6" s="15"/>
      <c r="I6" s="16" t="s">
        <v>6</v>
      </c>
      <c r="J6" s="15"/>
      <c r="K6" s="16" t="s">
        <v>5</v>
      </c>
      <c r="L6" s="15"/>
      <c r="M6" s="16" t="s">
        <v>6</v>
      </c>
    </row>
    <row r="7" spans="1:13" ht="18.600000000000001" customHeight="1">
      <c r="A7" s="6"/>
      <c r="B7" s="129"/>
      <c r="C7" s="129"/>
      <c r="E7" s="17" t="s">
        <v>7</v>
      </c>
      <c r="F7" s="130"/>
      <c r="G7" s="18" t="s">
        <v>8</v>
      </c>
      <c r="H7" s="15"/>
      <c r="I7" s="18" t="s">
        <v>8</v>
      </c>
      <c r="J7" s="15"/>
      <c r="K7" s="18" t="s">
        <v>8</v>
      </c>
      <c r="L7" s="15"/>
      <c r="M7" s="18" t="s">
        <v>8</v>
      </c>
    </row>
    <row r="8" spans="1:13" ht="3.95" customHeight="1">
      <c r="A8" s="6"/>
      <c r="B8" s="129"/>
      <c r="C8" s="129"/>
      <c r="E8" s="19"/>
      <c r="F8" s="130"/>
      <c r="G8" s="20"/>
      <c r="H8" s="130"/>
      <c r="I8" s="4"/>
      <c r="J8" s="130"/>
      <c r="K8" s="20"/>
      <c r="L8" s="130"/>
      <c r="M8" s="4"/>
    </row>
    <row r="9" spans="1:13" ht="18.600000000000001" customHeight="1">
      <c r="A9" s="129" t="s">
        <v>85</v>
      </c>
      <c r="B9" s="129"/>
      <c r="C9" s="129"/>
      <c r="D9" s="129"/>
      <c r="E9" s="127">
        <v>8</v>
      </c>
      <c r="F9" s="130"/>
      <c r="G9" s="21">
        <v>6224133621</v>
      </c>
      <c r="H9" s="130"/>
      <c r="I9" s="22">
        <v>5711505750</v>
      </c>
      <c r="J9" s="130"/>
      <c r="K9" s="21">
        <v>5787602429</v>
      </c>
      <c r="L9" s="130"/>
      <c r="M9" s="22">
        <v>5289710666</v>
      </c>
    </row>
    <row r="10" spans="1:13" ht="18.600000000000001" customHeight="1">
      <c r="A10" s="129" t="s">
        <v>86</v>
      </c>
      <c r="B10" s="129"/>
      <c r="C10" s="129"/>
      <c r="D10" s="129"/>
      <c r="E10" s="127"/>
      <c r="F10" s="130"/>
      <c r="G10" s="24">
        <v>-2728593660</v>
      </c>
      <c r="H10" s="130"/>
      <c r="I10" s="25">
        <v>-2526458842</v>
      </c>
      <c r="J10" s="130"/>
      <c r="K10" s="24">
        <v>-2615892656</v>
      </c>
      <c r="L10" s="130"/>
      <c r="M10" s="25">
        <v>-2410930740</v>
      </c>
    </row>
    <row r="11" spans="1:13" s="48" customFormat="1" ht="3.95" customHeight="1">
      <c r="B11" s="6"/>
      <c r="C11" s="6"/>
      <c r="D11" s="6"/>
      <c r="E11" s="49"/>
      <c r="F11" s="15"/>
      <c r="G11" s="50"/>
      <c r="H11" s="15"/>
      <c r="I11" s="16"/>
      <c r="J11" s="15"/>
      <c r="K11" s="50"/>
      <c r="L11" s="15"/>
      <c r="M11" s="16"/>
    </row>
    <row r="12" spans="1:13" ht="18.600000000000001" customHeight="1">
      <c r="A12" s="6" t="s">
        <v>87</v>
      </c>
      <c r="B12" s="129"/>
      <c r="C12" s="129"/>
      <c r="D12" s="129"/>
      <c r="E12" s="127"/>
      <c r="F12" s="130"/>
      <c r="G12" s="21">
        <f>SUM(G9:G11)</f>
        <v>3495539961</v>
      </c>
      <c r="H12" s="130"/>
      <c r="I12" s="22">
        <f>SUM(I9:I11)</f>
        <v>3185046908</v>
      </c>
      <c r="J12" s="130"/>
      <c r="K12" s="21">
        <f>SUM(K9:K11)</f>
        <v>3171709773</v>
      </c>
      <c r="L12" s="130"/>
      <c r="M12" s="22">
        <f>SUM(M9:M11)</f>
        <v>2878779926</v>
      </c>
    </row>
    <row r="13" spans="1:13" ht="18.600000000000001" customHeight="1">
      <c r="A13" s="129" t="s">
        <v>88</v>
      </c>
      <c r="B13" s="129"/>
      <c r="C13" s="129"/>
      <c r="D13" s="129"/>
      <c r="E13" s="127"/>
      <c r="F13" s="130"/>
      <c r="G13" s="21">
        <v>66263223</v>
      </c>
      <c r="H13" s="130"/>
      <c r="I13" s="22">
        <v>86723516</v>
      </c>
      <c r="J13" s="130"/>
      <c r="K13" s="21">
        <v>137853922</v>
      </c>
      <c r="L13" s="130"/>
      <c r="M13" s="22">
        <v>81405466</v>
      </c>
    </row>
    <row r="14" spans="1:13" ht="18.600000000000001" customHeight="1">
      <c r="A14" s="129" t="s">
        <v>89</v>
      </c>
      <c r="B14" s="129"/>
      <c r="C14" s="129"/>
      <c r="D14" s="129"/>
      <c r="E14" s="127"/>
      <c r="F14" s="130"/>
      <c r="G14" s="21">
        <v>-2516112688</v>
      </c>
      <c r="H14" s="130"/>
      <c r="I14" s="22">
        <v>-2241368944</v>
      </c>
      <c r="J14" s="130"/>
      <c r="K14" s="21">
        <v>-2263611421</v>
      </c>
      <c r="L14" s="130"/>
      <c r="M14" s="22">
        <v>-1997230207</v>
      </c>
    </row>
    <row r="15" spans="1:13" ht="18.600000000000001" customHeight="1">
      <c r="A15" s="129" t="s">
        <v>90</v>
      </c>
      <c r="B15" s="129"/>
      <c r="C15" s="129"/>
      <c r="D15" s="129"/>
      <c r="E15" s="127"/>
      <c r="F15" s="130"/>
      <c r="G15" s="21">
        <v>-434964993</v>
      </c>
      <c r="H15" s="130"/>
      <c r="I15" s="22">
        <v>-417796763</v>
      </c>
      <c r="J15" s="130"/>
      <c r="K15" s="21">
        <v>-425145068</v>
      </c>
      <c r="L15" s="130"/>
      <c r="M15" s="22">
        <v>-398884938</v>
      </c>
    </row>
    <row r="16" spans="1:13" ht="18.600000000000001" customHeight="1">
      <c r="A16" s="129" t="s">
        <v>91</v>
      </c>
      <c r="B16" s="129"/>
      <c r="C16" s="129"/>
      <c r="D16" s="129"/>
      <c r="E16" s="127"/>
      <c r="F16" s="130"/>
      <c r="G16" s="21">
        <v>7893545</v>
      </c>
      <c r="H16" s="130"/>
      <c r="I16" s="22">
        <v>-8851049</v>
      </c>
      <c r="J16" s="130"/>
      <c r="K16" s="21">
        <v>6004692</v>
      </c>
      <c r="L16" s="130"/>
      <c r="M16" s="22">
        <v>-5192674</v>
      </c>
    </row>
    <row r="17" spans="1:13" ht="18.600000000000001" customHeight="1">
      <c r="A17" s="129" t="s">
        <v>92</v>
      </c>
      <c r="B17" s="129"/>
      <c r="C17" s="129"/>
      <c r="D17" s="129"/>
      <c r="E17" s="127"/>
      <c r="F17" s="130"/>
      <c r="G17" s="21"/>
      <c r="H17" s="130"/>
      <c r="I17" s="22"/>
      <c r="J17" s="130"/>
      <c r="K17" s="21"/>
      <c r="L17" s="130"/>
      <c r="M17" s="22"/>
    </row>
    <row r="18" spans="1:13" ht="18.600000000000001" customHeight="1">
      <c r="A18" s="129" t="s">
        <v>93</v>
      </c>
      <c r="B18" s="129"/>
      <c r="C18" s="129"/>
      <c r="D18" s="129"/>
      <c r="E18" s="127"/>
      <c r="F18" s="130"/>
      <c r="G18" s="21">
        <v>30048938</v>
      </c>
      <c r="H18" s="130"/>
      <c r="I18" s="22">
        <v>23583521</v>
      </c>
      <c r="J18" s="130"/>
      <c r="K18" s="21">
        <v>0</v>
      </c>
      <c r="L18" s="130"/>
      <c r="M18" s="22">
        <v>0</v>
      </c>
    </row>
    <row r="19" spans="1:13" ht="18.600000000000001" customHeight="1">
      <c r="A19" s="51" t="s">
        <v>94</v>
      </c>
      <c r="B19" s="129"/>
      <c r="C19" s="129"/>
      <c r="D19" s="129"/>
      <c r="E19" s="127">
        <v>25</v>
      </c>
      <c r="F19" s="130"/>
      <c r="G19" s="24">
        <v>-62733773</v>
      </c>
      <c r="I19" s="25">
        <v>-66770579</v>
      </c>
      <c r="K19" s="24">
        <v>-54835321</v>
      </c>
      <c r="M19" s="25">
        <v>-57463456</v>
      </c>
    </row>
    <row r="20" spans="1:13" ht="3.95" customHeight="1">
      <c r="A20" s="51"/>
      <c r="B20" s="129"/>
      <c r="C20" s="129"/>
      <c r="D20" s="129"/>
      <c r="E20" s="127"/>
      <c r="F20" s="130"/>
      <c r="G20" s="21"/>
      <c r="I20" s="22"/>
      <c r="K20" s="21"/>
      <c r="M20" s="22"/>
    </row>
    <row r="21" spans="1:13" ht="18.600000000000001" customHeight="1">
      <c r="A21" s="52" t="s">
        <v>95</v>
      </c>
      <c r="B21" s="129"/>
      <c r="C21" s="129"/>
      <c r="D21" s="129"/>
      <c r="E21" s="127"/>
      <c r="F21" s="130"/>
      <c r="G21" s="21">
        <f>SUM(G12:G19)</f>
        <v>585934213</v>
      </c>
      <c r="I21" s="22">
        <f>SUM(I12:I19)</f>
        <v>560566610</v>
      </c>
      <c r="K21" s="21">
        <f>SUM(K12:K19)</f>
        <v>571976577</v>
      </c>
      <c r="M21" s="22">
        <f>SUM(M12:M19)</f>
        <v>501414117</v>
      </c>
    </row>
    <row r="22" spans="1:13" ht="18.600000000000001" customHeight="1">
      <c r="A22" s="129" t="s">
        <v>96</v>
      </c>
      <c r="B22" s="129"/>
      <c r="C22" s="129"/>
      <c r="D22" s="129"/>
      <c r="E22" s="127">
        <v>27</v>
      </c>
      <c r="F22" s="130"/>
      <c r="G22" s="24">
        <v>-98715597</v>
      </c>
      <c r="H22" s="130"/>
      <c r="I22" s="25">
        <v>-96808855</v>
      </c>
      <c r="J22" s="130"/>
      <c r="K22" s="24">
        <v>-92677978</v>
      </c>
      <c r="L22" s="130"/>
      <c r="M22" s="25">
        <v>-87616594</v>
      </c>
    </row>
    <row r="23" spans="1:13" ht="3.95" customHeight="1">
      <c r="A23" s="129"/>
      <c r="B23" s="129"/>
      <c r="C23" s="129"/>
      <c r="D23" s="129"/>
      <c r="E23" s="127"/>
      <c r="F23" s="130"/>
      <c r="G23" s="21"/>
      <c r="H23" s="130"/>
      <c r="I23" s="22"/>
      <c r="J23" s="130"/>
      <c r="K23" s="21"/>
      <c r="L23" s="130"/>
      <c r="M23" s="22"/>
    </row>
    <row r="24" spans="1:13" ht="18.600000000000001" customHeight="1">
      <c r="A24" s="52" t="s">
        <v>97</v>
      </c>
      <c r="B24" s="129"/>
      <c r="C24" s="129"/>
      <c r="D24" s="129"/>
      <c r="E24" s="127"/>
      <c r="F24" s="130"/>
      <c r="G24" s="24">
        <f>SUM(G21:G22)</f>
        <v>487218616</v>
      </c>
      <c r="H24" s="130"/>
      <c r="I24" s="25">
        <f>SUM(I21:I22)</f>
        <v>463757755</v>
      </c>
      <c r="J24" s="130"/>
      <c r="K24" s="24">
        <f>SUM(K21:K22)</f>
        <v>479298599</v>
      </c>
      <c r="L24" s="130"/>
      <c r="M24" s="25">
        <f>SUM(M21:M22)</f>
        <v>413797523</v>
      </c>
    </row>
    <row r="25" spans="1:13" ht="12" customHeight="1">
      <c r="A25" s="129"/>
      <c r="B25" s="129"/>
      <c r="C25" s="129"/>
      <c r="D25" s="129"/>
      <c r="E25" s="127"/>
      <c r="F25" s="130"/>
      <c r="G25" s="21"/>
      <c r="H25" s="130"/>
      <c r="I25" s="22"/>
      <c r="J25" s="130"/>
      <c r="K25" s="21"/>
      <c r="L25" s="130"/>
      <c r="M25" s="22"/>
    </row>
    <row r="26" spans="1:13" ht="18.600000000000001" customHeight="1">
      <c r="A26" s="6" t="s">
        <v>98</v>
      </c>
      <c r="B26" s="129"/>
      <c r="C26" s="129"/>
      <c r="D26" s="129"/>
      <c r="E26" s="127"/>
      <c r="F26" s="130"/>
      <c r="G26" s="21"/>
      <c r="H26" s="130"/>
      <c r="I26" s="22"/>
      <c r="J26" s="130"/>
      <c r="K26" s="21"/>
      <c r="L26" s="130"/>
      <c r="M26" s="22"/>
    </row>
    <row r="27" spans="1:13" ht="18.600000000000001" customHeight="1">
      <c r="A27" s="129" t="s">
        <v>99</v>
      </c>
      <c r="B27" s="129"/>
      <c r="C27" s="129"/>
      <c r="D27" s="129"/>
      <c r="E27" s="127"/>
      <c r="F27" s="130"/>
      <c r="G27" s="21"/>
      <c r="H27" s="130"/>
      <c r="I27" s="22"/>
      <c r="J27" s="130"/>
      <c r="K27" s="21"/>
      <c r="L27" s="130"/>
      <c r="M27" s="22"/>
    </row>
    <row r="28" spans="1:13" ht="18.600000000000001" customHeight="1">
      <c r="A28" s="129"/>
      <c r="B28" s="129" t="s">
        <v>100</v>
      </c>
      <c r="C28" s="129"/>
      <c r="D28" s="131"/>
      <c r="E28" s="127"/>
      <c r="F28" s="130"/>
      <c r="G28" s="21"/>
      <c r="H28" s="130"/>
      <c r="I28" s="22"/>
      <c r="J28" s="130"/>
      <c r="K28" s="21"/>
      <c r="L28" s="130"/>
      <c r="M28" s="22"/>
    </row>
    <row r="29" spans="1:13" ht="18.600000000000001" customHeight="1">
      <c r="A29" s="129"/>
      <c r="B29" s="129"/>
      <c r="C29" s="129" t="s">
        <v>101</v>
      </c>
      <c r="D29" s="129"/>
      <c r="E29" s="127"/>
      <c r="F29" s="130"/>
      <c r="G29" s="21"/>
      <c r="H29" s="130"/>
      <c r="I29" s="22"/>
      <c r="J29" s="130"/>
      <c r="K29" s="21"/>
      <c r="L29" s="130"/>
      <c r="M29" s="22"/>
    </row>
    <row r="30" spans="1:13" ht="18.600000000000001" customHeight="1">
      <c r="A30" s="131"/>
      <c r="B30" s="131"/>
      <c r="C30" s="53" t="s">
        <v>102</v>
      </c>
      <c r="D30" s="129"/>
      <c r="E30" s="127"/>
      <c r="F30" s="130"/>
      <c r="G30" s="21">
        <v>13063438</v>
      </c>
      <c r="H30" s="130"/>
      <c r="I30" s="22">
        <v>16771460</v>
      </c>
      <c r="J30" s="130"/>
      <c r="K30" s="21">
        <v>11889294</v>
      </c>
      <c r="L30" s="130"/>
      <c r="M30" s="22">
        <v>16061361</v>
      </c>
    </row>
    <row r="31" spans="1:13" ht="18.600000000000001" customHeight="1">
      <c r="A31" s="129" t="s">
        <v>103</v>
      </c>
      <c r="C31" s="129"/>
      <c r="D31" s="129"/>
      <c r="E31" s="127"/>
      <c r="F31" s="130"/>
      <c r="G31" s="21"/>
      <c r="H31" s="130"/>
      <c r="I31" s="22"/>
      <c r="J31" s="130"/>
      <c r="K31" s="21"/>
      <c r="L31" s="130"/>
      <c r="M31" s="22"/>
    </row>
    <row r="32" spans="1:13" ht="18.600000000000001" customHeight="1">
      <c r="A32" s="129"/>
      <c r="B32" s="5" t="s">
        <v>100</v>
      </c>
      <c r="C32" s="129"/>
      <c r="D32" s="129"/>
      <c r="E32" s="127"/>
      <c r="F32" s="130"/>
      <c r="G32" s="21"/>
      <c r="H32" s="130"/>
      <c r="I32" s="22"/>
      <c r="J32" s="130"/>
      <c r="K32" s="21"/>
      <c r="L32" s="130"/>
      <c r="M32" s="22"/>
    </row>
    <row r="33" spans="1:13" ht="18.600000000000001" customHeight="1">
      <c r="A33" s="129"/>
      <c r="B33" s="53"/>
      <c r="C33" s="129" t="s">
        <v>104</v>
      </c>
      <c r="D33" s="129"/>
      <c r="E33" s="127"/>
      <c r="F33" s="130"/>
      <c r="G33" s="24">
        <v>-1658673</v>
      </c>
      <c r="H33" s="130"/>
      <c r="I33" s="25">
        <v>-647521</v>
      </c>
      <c r="J33" s="130"/>
      <c r="K33" s="24">
        <v>0</v>
      </c>
      <c r="L33" s="130"/>
      <c r="M33" s="25">
        <v>0</v>
      </c>
    </row>
    <row r="34" spans="1:13" ht="3.95" customHeight="1">
      <c r="A34" s="129"/>
      <c r="B34" s="129"/>
      <c r="C34" s="129"/>
      <c r="D34" s="129"/>
      <c r="E34" s="127"/>
      <c r="F34" s="130"/>
      <c r="G34" s="21"/>
      <c r="H34" s="130"/>
      <c r="I34" s="22"/>
      <c r="J34" s="130"/>
      <c r="K34" s="21"/>
      <c r="L34" s="130"/>
      <c r="M34" s="22"/>
    </row>
    <row r="35" spans="1:13" ht="18.600000000000001" customHeight="1">
      <c r="A35" s="6" t="s">
        <v>105</v>
      </c>
      <c r="B35" s="129"/>
      <c r="C35" s="129"/>
      <c r="D35" s="129"/>
      <c r="E35" s="2"/>
      <c r="F35" s="130"/>
      <c r="G35" s="24">
        <f>G33+G30</f>
        <v>11404765</v>
      </c>
      <c r="H35" s="130"/>
      <c r="I35" s="25">
        <f>I33+I30</f>
        <v>16123939</v>
      </c>
      <c r="J35" s="130"/>
      <c r="K35" s="24">
        <f>K33+K30</f>
        <v>11889294</v>
      </c>
      <c r="L35" s="130"/>
      <c r="M35" s="25">
        <f>M33+M30</f>
        <v>16061361</v>
      </c>
    </row>
    <row r="36" spans="1:13" ht="3.95" customHeight="1">
      <c r="A36" s="129"/>
      <c r="B36" s="129"/>
      <c r="C36" s="129"/>
      <c r="D36" s="129"/>
      <c r="E36" s="2"/>
      <c r="F36" s="130"/>
      <c r="G36" s="21"/>
      <c r="H36" s="130"/>
      <c r="I36" s="22"/>
      <c r="J36" s="130"/>
      <c r="K36" s="21"/>
      <c r="L36" s="130"/>
      <c r="M36" s="22"/>
    </row>
    <row r="37" spans="1:13" ht="18.600000000000001" customHeight="1">
      <c r="A37" s="6" t="s">
        <v>106</v>
      </c>
      <c r="B37" s="129"/>
      <c r="C37" s="129"/>
      <c r="D37" s="129"/>
      <c r="E37" s="2"/>
      <c r="F37" s="130"/>
      <c r="G37" s="24">
        <f>G35+G24</f>
        <v>498623381</v>
      </c>
      <c r="H37" s="130"/>
      <c r="I37" s="25">
        <f>I35+I24</f>
        <v>479881694</v>
      </c>
      <c r="J37" s="130"/>
      <c r="K37" s="24">
        <f>K35+K24</f>
        <v>491187893</v>
      </c>
      <c r="L37" s="130"/>
      <c r="M37" s="25">
        <f>M35+M24</f>
        <v>429858884</v>
      </c>
    </row>
    <row r="38" spans="1:13" ht="12" customHeight="1">
      <c r="A38" s="1"/>
      <c r="B38" s="129"/>
      <c r="C38" s="129"/>
      <c r="D38" s="129"/>
      <c r="E38" s="2"/>
      <c r="F38" s="130"/>
      <c r="G38" s="21"/>
      <c r="H38" s="130"/>
      <c r="I38" s="22"/>
      <c r="J38" s="130"/>
      <c r="K38" s="21"/>
      <c r="L38" s="130"/>
      <c r="M38" s="22"/>
    </row>
    <row r="39" spans="1:13" ht="18.600000000000001" customHeight="1">
      <c r="A39" s="6" t="s">
        <v>107</v>
      </c>
      <c r="B39" s="6"/>
      <c r="C39" s="129"/>
      <c r="D39" s="129"/>
      <c r="E39" s="2"/>
      <c r="F39" s="130"/>
      <c r="G39" s="21"/>
      <c r="H39" s="130"/>
      <c r="I39" s="22"/>
      <c r="J39" s="130"/>
      <c r="K39" s="21"/>
      <c r="L39" s="130"/>
      <c r="M39" s="22"/>
    </row>
    <row r="40" spans="1:13" ht="18.600000000000001" customHeight="1">
      <c r="A40" s="129" t="s">
        <v>108</v>
      </c>
      <c r="B40" s="129"/>
      <c r="C40" s="129"/>
      <c r="D40" s="129"/>
      <c r="E40" s="2"/>
      <c r="F40" s="130"/>
      <c r="G40" s="21">
        <v>485234147</v>
      </c>
      <c r="H40" s="130"/>
      <c r="I40" s="22">
        <v>460357387</v>
      </c>
      <c r="J40" s="130"/>
      <c r="K40" s="21">
        <v>479298599</v>
      </c>
      <c r="L40" s="130"/>
      <c r="M40" s="22">
        <v>413797523</v>
      </c>
    </row>
    <row r="41" spans="1:13" ht="18.600000000000001" customHeight="1">
      <c r="A41" s="129" t="s">
        <v>79</v>
      </c>
      <c r="B41" s="6"/>
      <c r="C41" s="129"/>
      <c r="D41" s="129"/>
      <c r="E41" s="127"/>
      <c r="F41" s="130"/>
      <c r="G41" s="24">
        <v>1984469</v>
      </c>
      <c r="H41" s="130"/>
      <c r="I41" s="25">
        <v>3400368</v>
      </c>
      <c r="J41" s="130"/>
      <c r="K41" s="24">
        <v>0</v>
      </c>
      <c r="L41" s="130"/>
      <c r="M41" s="25">
        <v>0</v>
      </c>
    </row>
    <row r="42" spans="1:13" ht="3.95" customHeight="1">
      <c r="A42" s="129"/>
      <c r="B42" s="6"/>
      <c r="C42" s="129"/>
      <c r="D42" s="129"/>
      <c r="E42" s="127"/>
      <c r="F42" s="130"/>
      <c r="G42" s="21"/>
      <c r="H42" s="130"/>
      <c r="I42" s="22"/>
      <c r="J42" s="130"/>
      <c r="K42" s="21"/>
      <c r="L42" s="130"/>
      <c r="M42" s="22"/>
    </row>
    <row r="43" spans="1:13" ht="18.600000000000001" customHeight="1" thickBot="1">
      <c r="A43" s="129"/>
      <c r="B43" s="6"/>
      <c r="C43" s="129"/>
      <c r="D43" s="129"/>
      <c r="E43" s="127"/>
      <c r="F43" s="130"/>
      <c r="G43" s="27">
        <f>SUM(G40:G41)</f>
        <v>487218616</v>
      </c>
      <c r="H43" s="130"/>
      <c r="I43" s="111">
        <f>SUM(I40:I41)</f>
        <v>463757755</v>
      </c>
      <c r="J43" s="130"/>
      <c r="K43" s="27">
        <f t="shared" ref="K43" si="0">SUM(K40:K41)</f>
        <v>479298599</v>
      </c>
      <c r="L43" s="130"/>
      <c r="M43" s="111">
        <f t="shared" ref="M43" si="1">SUM(M40:M41)</f>
        <v>413797523</v>
      </c>
    </row>
    <row r="44" spans="1:13" ht="12" customHeight="1" thickTop="1">
      <c r="A44" s="6"/>
      <c r="B44" s="129"/>
      <c r="C44" s="129"/>
      <c r="D44" s="129"/>
      <c r="E44" s="127"/>
      <c r="F44" s="130"/>
      <c r="G44" s="21"/>
      <c r="H44" s="130"/>
      <c r="I44" s="22"/>
      <c r="J44" s="130"/>
      <c r="K44" s="21"/>
      <c r="L44" s="130"/>
      <c r="M44" s="22"/>
    </row>
    <row r="45" spans="1:13" ht="18.600000000000001" customHeight="1">
      <c r="A45" s="6" t="s">
        <v>109</v>
      </c>
      <c r="B45" s="6"/>
      <c r="C45" s="129"/>
      <c r="D45" s="129"/>
      <c r="E45" s="127"/>
      <c r="F45" s="130"/>
      <c r="G45" s="21"/>
      <c r="H45" s="130"/>
      <c r="I45" s="22"/>
      <c r="J45" s="130"/>
      <c r="K45" s="21"/>
      <c r="L45" s="130"/>
      <c r="M45" s="22"/>
    </row>
    <row r="46" spans="1:13" ht="18.600000000000001" customHeight="1">
      <c r="A46" s="129" t="s">
        <v>108</v>
      </c>
      <c r="B46" s="129"/>
      <c r="C46" s="129"/>
      <c r="D46" s="129"/>
      <c r="E46" s="127"/>
      <c r="F46" s="15"/>
      <c r="G46" s="21">
        <v>496969647</v>
      </c>
      <c r="H46" s="130"/>
      <c r="I46" s="22">
        <v>473256538</v>
      </c>
      <c r="J46" s="130"/>
      <c r="K46" s="21">
        <v>491187893</v>
      </c>
      <c r="L46" s="130"/>
      <c r="M46" s="22">
        <v>429858884</v>
      </c>
    </row>
    <row r="47" spans="1:13" ht="18.600000000000001" customHeight="1">
      <c r="A47" s="129" t="s">
        <v>79</v>
      </c>
      <c r="B47" s="129"/>
      <c r="C47" s="129"/>
      <c r="E47" s="19"/>
      <c r="F47" s="130"/>
      <c r="G47" s="24">
        <v>1653734</v>
      </c>
      <c r="H47" s="130"/>
      <c r="I47" s="25">
        <v>6625156</v>
      </c>
      <c r="J47" s="130"/>
      <c r="K47" s="24">
        <v>0</v>
      </c>
      <c r="L47" s="130"/>
      <c r="M47" s="25">
        <v>0</v>
      </c>
    </row>
    <row r="48" spans="1:13" ht="3.95" customHeight="1">
      <c r="A48" s="129"/>
      <c r="B48" s="129"/>
      <c r="C48" s="129"/>
      <c r="E48" s="19"/>
      <c r="F48" s="130"/>
      <c r="G48" s="21"/>
      <c r="H48" s="130"/>
      <c r="I48" s="22"/>
      <c r="J48" s="130"/>
      <c r="K48" s="21"/>
      <c r="L48" s="130"/>
      <c r="M48" s="22"/>
    </row>
    <row r="49" spans="1:13" ht="18.600000000000001" customHeight="1" thickBot="1">
      <c r="A49" s="129"/>
      <c r="B49" s="129"/>
      <c r="C49" s="129"/>
      <c r="E49" s="19"/>
      <c r="F49" s="130"/>
      <c r="G49" s="27">
        <f>SUM(G46:G47)</f>
        <v>498623381</v>
      </c>
      <c r="H49" s="130"/>
      <c r="I49" s="111">
        <f>SUM(I46:I47)</f>
        <v>479881694</v>
      </c>
      <c r="J49" s="130"/>
      <c r="K49" s="27">
        <f t="shared" ref="K49" si="2">SUM(K46:K47)</f>
        <v>491187893</v>
      </c>
      <c r="L49" s="130"/>
      <c r="M49" s="111">
        <f t="shared" ref="M49" si="3">SUM(M46:M47)</f>
        <v>429858884</v>
      </c>
    </row>
    <row r="50" spans="1:13" ht="12" customHeight="1" thickTop="1">
      <c r="A50" s="129"/>
      <c r="B50" s="131"/>
      <c r="C50" s="129"/>
      <c r="D50" s="129"/>
      <c r="E50" s="127"/>
      <c r="F50" s="130"/>
      <c r="G50" s="21"/>
      <c r="H50" s="130"/>
      <c r="I50" s="22"/>
      <c r="J50" s="130"/>
      <c r="K50" s="21"/>
      <c r="L50" s="130"/>
      <c r="M50" s="22"/>
    </row>
    <row r="51" spans="1:13" ht="18.600000000000001" customHeight="1">
      <c r="A51" s="6" t="s">
        <v>110</v>
      </c>
      <c r="B51" s="6"/>
      <c r="C51" s="6"/>
      <c r="D51" s="6"/>
      <c r="E51" s="127">
        <v>28</v>
      </c>
      <c r="F51" s="130"/>
      <c r="G51" s="33"/>
      <c r="H51" s="130"/>
      <c r="I51" s="14"/>
      <c r="J51" s="130"/>
      <c r="K51" s="33"/>
      <c r="L51" s="130"/>
      <c r="M51" s="14"/>
    </row>
    <row r="52" spans="1:13" ht="18.600000000000001" customHeight="1">
      <c r="A52" s="129" t="s">
        <v>111</v>
      </c>
      <c r="B52" s="131"/>
      <c r="C52" s="129"/>
      <c r="D52" s="129"/>
      <c r="E52" s="127"/>
      <c r="F52" s="130"/>
      <c r="G52" s="54">
        <v>0.94</v>
      </c>
      <c r="H52" s="130"/>
      <c r="I52" s="112">
        <v>0.9</v>
      </c>
      <c r="J52" s="130"/>
      <c r="K52" s="54">
        <v>0.93</v>
      </c>
      <c r="L52" s="130"/>
      <c r="M52" s="112">
        <v>0.81</v>
      </c>
    </row>
    <row r="53" spans="1:13" ht="18.600000000000001" customHeight="1">
      <c r="A53" s="129" t="s">
        <v>112</v>
      </c>
      <c r="B53" s="131"/>
      <c r="C53" s="129"/>
      <c r="D53" s="129"/>
      <c r="E53" s="127"/>
      <c r="F53" s="130"/>
      <c r="G53" s="54">
        <v>0.94</v>
      </c>
      <c r="H53" s="130"/>
      <c r="I53" s="112">
        <v>0.9</v>
      </c>
      <c r="J53" s="130"/>
      <c r="K53" s="54">
        <v>0.93</v>
      </c>
      <c r="L53" s="130"/>
      <c r="M53" s="112">
        <v>0.81</v>
      </c>
    </row>
    <row r="54" spans="1:13" ht="18.75" customHeight="1">
      <c r="A54" s="129"/>
      <c r="B54" s="131"/>
      <c r="C54" s="129"/>
      <c r="D54" s="129"/>
      <c r="F54" s="130"/>
      <c r="G54" s="22"/>
      <c r="H54" s="130"/>
      <c r="I54" s="22"/>
      <c r="J54" s="130"/>
      <c r="K54" s="22"/>
      <c r="L54" s="130"/>
      <c r="M54" s="22"/>
    </row>
    <row r="55" spans="1:13" ht="21.95" customHeight="1">
      <c r="A55" s="55" t="s">
        <v>35</v>
      </c>
      <c r="B55" s="8"/>
      <c r="C55" s="8"/>
      <c r="D55" s="8"/>
      <c r="E55" s="56"/>
      <c r="F55" s="10"/>
      <c r="G55" s="25"/>
      <c r="H55" s="10"/>
      <c r="I55" s="25"/>
      <c r="J55" s="10"/>
      <c r="K55" s="25"/>
      <c r="L55" s="10"/>
      <c r="M55" s="25"/>
    </row>
  </sheetData>
  <mergeCells count="2">
    <mergeCell ref="G5:I5"/>
    <mergeCell ref="K5:M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8"/>
  <sheetViews>
    <sheetView zoomScale="85" zoomScaleNormal="85" zoomScaleSheetLayoutView="100" workbookViewId="0">
      <selection activeCell="O17" sqref="O17"/>
    </sheetView>
  </sheetViews>
  <sheetFormatPr defaultColWidth="8.85546875" defaultRowHeight="20.100000000000001" customHeight="1"/>
  <cols>
    <col min="1" max="3" width="1.7109375" style="46" customWidth="1"/>
    <col min="4" max="4" width="33.28515625" style="46" customWidth="1"/>
    <col min="5" max="5" width="7.7109375" style="58" customWidth="1"/>
    <col min="6" max="6" width="1" style="59" customWidth="1"/>
    <col min="7" max="7" width="10.28515625" style="60" bestFit="1" customWidth="1"/>
    <col min="8" max="8" width="0.85546875" style="60" customWidth="1"/>
    <col min="9" max="9" width="10.5703125" style="60" customWidth="1"/>
    <col min="10" max="10" width="0.85546875" style="60" customWidth="1"/>
    <col min="11" max="11" width="10.85546875" style="60" customWidth="1"/>
    <col min="12" max="12" width="0.85546875" style="60" customWidth="1"/>
    <col min="13" max="13" width="10.28515625" style="60" bestFit="1" customWidth="1"/>
    <col min="14" max="14" width="0.85546875" style="60" customWidth="1"/>
    <col min="15" max="15" width="11.85546875" style="60" customWidth="1"/>
    <col min="16" max="16" width="0.85546875" style="60" customWidth="1"/>
    <col min="17" max="17" width="13.42578125" style="60" bestFit="1" customWidth="1"/>
    <col min="18" max="18" width="0.85546875" style="60" customWidth="1"/>
    <col min="19" max="19" width="10.28515625" style="60" customWidth="1"/>
    <col min="20" max="20" width="0.85546875" style="60" customWidth="1"/>
    <col min="21" max="21" width="12.42578125" style="62" customWidth="1"/>
    <col min="22" max="22" width="0.85546875" style="62" customWidth="1"/>
    <col min="23" max="23" width="12.85546875" style="60" customWidth="1"/>
    <col min="24" max="24" width="0.85546875" style="60" customWidth="1"/>
    <col min="25" max="25" width="11.7109375" style="60" customWidth="1"/>
    <col min="26" max="26" width="0.85546875" style="60" customWidth="1"/>
    <col min="27" max="27" width="10.28515625" style="60" customWidth="1"/>
    <col min="28" max="28" width="0.85546875" style="60" customWidth="1"/>
    <col min="29" max="29" width="11.7109375" style="62" customWidth="1"/>
    <col min="30" max="30" width="8.85546875" style="68" customWidth="1"/>
    <col min="31" max="16384" width="8.85546875" style="68"/>
  </cols>
  <sheetData>
    <row r="1" spans="1:29" s="46" customFormat="1" ht="20.100000000000001" customHeight="1">
      <c r="A1" s="57" t="s">
        <v>0</v>
      </c>
      <c r="E1" s="58"/>
      <c r="F1" s="59"/>
      <c r="G1" s="60"/>
      <c r="H1" s="60"/>
      <c r="I1" s="60"/>
      <c r="J1" s="60"/>
      <c r="K1" s="60"/>
      <c r="L1" s="60"/>
      <c r="M1" s="60"/>
      <c r="N1" s="60"/>
      <c r="O1" s="60"/>
      <c r="P1" s="60"/>
      <c r="Q1" s="61"/>
      <c r="R1" s="60"/>
      <c r="S1" s="61"/>
      <c r="T1" s="61"/>
      <c r="U1" s="62"/>
      <c r="V1" s="62"/>
      <c r="W1" s="60"/>
      <c r="X1" s="60"/>
      <c r="Y1" s="60"/>
      <c r="Z1" s="60"/>
      <c r="AA1" s="61"/>
      <c r="AB1" s="61"/>
      <c r="AC1" s="62"/>
    </row>
    <row r="2" spans="1:29" s="46" customFormat="1" ht="20.100000000000001" customHeight="1">
      <c r="A2" s="63" t="s">
        <v>113</v>
      </c>
      <c r="E2" s="58"/>
      <c r="F2" s="59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2"/>
      <c r="V2" s="62"/>
      <c r="W2" s="60"/>
      <c r="X2" s="60"/>
      <c r="Y2" s="60"/>
      <c r="Z2" s="60"/>
      <c r="AA2" s="60"/>
      <c r="AB2" s="60"/>
      <c r="AC2" s="62"/>
    </row>
    <row r="3" spans="1:29" s="46" customFormat="1" ht="20.100000000000001" customHeight="1">
      <c r="A3" s="64" t="s">
        <v>84</v>
      </c>
      <c r="B3" s="41"/>
      <c r="C3" s="41"/>
      <c r="D3" s="41"/>
      <c r="E3" s="43"/>
      <c r="F3" s="6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66"/>
      <c r="V3" s="66"/>
      <c r="W3" s="45"/>
      <c r="X3" s="45"/>
      <c r="Y3" s="45"/>
      <c r="Z3" s="45"/>
      <c r="AA3" s="45"/>
      <c r="AB3" s="45"/>
      <c r="AC3" s="66"/>
    </row>
    <row r="4" spans="1:29" ht="20.100000000000001" customHeight="1">
      <c r="A4" s="67"/>
      <c r="B4" s="63"/>
      <c r="F4" s="58"/>
      <c r="U4" s="60"/>
      <c r="V4" s="60"/>
      <c r="AC4" s="60"/>
    </row>
    <row r="5" spans="1:29" s="70" customFormat="1" ht="20.100000000000001" customHeight="1">
      <c r="A5" s="67"/>
      <c r="B5" s="63"/>
      <c r="C5" s="63"/>
      <c r="D5" s="63"/>
      <c r="E5" s="69"/>
      <c r="F5" s="69"/>
      <c r="G5" s="141" t="s">
        <v>3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</row>
    <row r="6" spans="1:29" s="70" customFormat="1" ht="20.100000000000001" customHeight="1">
      <c r="A6" s="67"/>
      <c r="B6" s="63"/>
      <c r="C6" s="63"/>
      <c r="D6" s="63"/>
      <c r="E6" s="69"/>
      <c r="F6" s="69"/>
      <c r="G6" s="142" t="s">
        <v>108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71"/>
      <c r="AC6" s="61"/>
    </row>
    <row r="7" spans="1:29" s="70" customFormat="1" ht="20.100000000000001" customHeight="1">
      <c r="A7" s="63"/>
      <c r="B7" s="63"/>
      <c r="C7" s="63"/>
      <c r="D7" s="63"/>
      <c r="E7" s="69"/>
      <c r="F7" s="72"/>
      <c r="G7" s="61"/>
      <c r="H7" s="61"/>
      <c r="I7" s="61"/>
      <c r="J7" s="61"/>
      <c r="K7" s="61"/>
      <c r="L7" s="61"/>
      <c r="M7" s="61"/>
      <c r="N7" s="61"/>
      <c r="O7" s="61"/>
      <c r="P7" s="61"/>
      <c r="Q7" s="142" t="s">
        <v>114</v>
      </c>
      <c r="R7" s="142"/>
      <c r="S7" s="142"/>
      <c r="T7" s="142"/>
      <c r="U7" s="142"/>
      <c r="V7" s="142"/>
      <c r="W7" s="142"/>
      <c r="X7" s="71"/>
    </row>
    <row r="8" spans="1:29" s="70" customFormat="1" ht="20.100000000000001" customHeight="1">
      <c r="A8" s="63"/>
      <c r="B8" s="63"/>
      <c r="C8" s="63"/>
      <c r="D8" s="63"/>
      <c r="E8" s="69"/>
      <c r="F8" s="72"/>
      <c r="G8" s="61"/>
      <c r="H8" s="61"/>
      <c r="I8" s="61"/>
      <c r="J8" s="61"/>
      <c r="K8" s="61"/>
      <c r="L8" s="61"/>
      <c r="M8" s="141" t="s">
        <v>74</v>
      </c>
      <c r="N8" s="141"/>
      <c r="O8" s="141"/>
      <c r="P8" s="61"/>
      <c r="Q8" s="61"/>
      <c r="R8" s="61"/>
      <c r="S8" s="141" t="s">
        <v>115</v>
      </c>
      <c r="T8" s="141"/>
      <c r="U8" s="141"/>
      <c r="V8" s="73"/>
      <c r="AA8" s="61"/>
      <c r="AB8" s="61"/>
      <c r="AC8" s="73"/>
    </row>
    <row r="9" spans="1:29" s="70" customFormat="1" ht="20.100000000000001" customHeight="1">
      <c r="A9" s="63"/>
      <c r="B9" s="63"/>
      <c r="C9" s="63"/>
      <c r="D9" s="63"/>
      <c r="E9" s="69"/>
      <c r="F9" s="72"/>
      <c r="G9" s="61"/>
      <c r="H9" s="61"/>
      <c r="I9" s="61"/>
      <c r="J9" s="61"/>
      <c r="K9" s="61" t="s">
        <v>116</v>
      </c>
      <c r="L9" s="61"/>
      <c r="M9" s="71"/>
      <c r="N9" s="71"/>
      <c r="O9" s="71"/>
      <c r="P9" s="61"/>
      <c r="Q9" s="61" t="s">
        <v>117</v>
      </c>
      <c r="R9" s="61"/>
      <c r="S9" s="71"/>
      <c r="T9" s="71"/>
      <c r="U9" s="61" t="s">
        <v>118</v>
      </c>
      <c r="V9" s="61"/>
      <c r="AA9" s="61"/>
      <c r="AB9" s="61"/>
      <c r="AC9" s="73"/>
    </row>
    <row r="10" spans="1:29" s="70" customFormat="1" ht="20.100000000000001" customHeight="1">
      <c r="A10" s="63"/>
      <c r="B10" s="63"/>
      <c r="C10" s="63"/>
      <c r="D10" s="63"/>
      <c r="E10" s="74"/>
      <c r="F10" s="72"/>
      <c r="I10" s="61"/>
      <c r="J10" s="61"/>
      <c r="K10" s="61" t="s">
        <v>119</v>
      </c>
      <c r="L10" s="61"/>
      <c r="M10" s="72" t="s">
        <v>120</v>
      </c>
      <c r="N10" s="72"/>
      <c r="O10" s="61"/>
      <c r="P10" s="61"/>
      <c r="Q10" s="117" t="s">
        <v>121</v>
      </c>
      <c r="R10" s="61"/>
      <c r="U10" s="61" t="s">
        <v>122</v>
      </c>
      <c r="V10" s="61"/>
      <c r="W10" s="61" t="s">
        <v>123</v>
      </c>
      <c r="X10" s="61"/>
      <c r="Y10" s="61" t="s">
        <v>124</v>
      </c>
      <c r="Z10" s="61"/>
      <c r="AA10" s="61" t="s">
        <v>125</v>
      </c>
      <c r="AB10" s="61"/>
      <c r="AC10" s="73"/>
    </row>
    <row r="11" spans="1:29" s="70" customFormat="1" ht="20.100000000000001" customHeight="1">
      <c r="A11" s="63"/>
      <c r="B11" s="63"/>
      <c r="C11" s="63"/>
      <c r="D11" s="63"/>
      <c r="E11" s="69"/>
      <c r="F11" s="72"/>
      <c r="G11" s="61" t="s">
        <v>126</v>
      </c>
      <c r="H11" s="61"/>
      <c r="I11" s="61" t="s">
        <v>127</v>
      </c>
      <c r="J11" s="72"/>
      <c r="K11" s="72" t="s">
        <v>128</v>
      </c>
      <c r="L11" s="72"/>
      <c r="M11" s="72" t="s">
        <v>129</v>
      </c>
      <c r="N11" s="72"/>
      <c r="O11" s="61"/>
      <c r="P11" s="61"/>
      <c r="Q11" s="61" t="s">
        <v>130</v>
      </c>
      <c r="R11" s="61"/>
      <c r="S11" s="61" t="s">
        <v>131</v>
      </c>
      <c r="T11" s="61"/>
      <c r="U11" s="61" t="s">
        <v>132</v>
      </c>
      <c r="V11" s="61"/>
      <c r="W11" s="61" t="s">
        <v>133</v>
      </c>
      <c r="X11" s="61"/>
      <c r="Y11" s="61" t="s">
        <v>134</v>
      </c>
      <c r="Z11" s="61"/>
      <c r="AA11" s="61" t="s">
        <v>135</v>
      </c>
      <c r="AB11" s="61"/>
      <c r="AC11" s="61" t="s">
        <v>124</v>
      </c>
    </row>
    <row r="12" spans="1:29" s="70" customFormat="1" ht="20.100000000000001" customHeight="1">
      <c r="A12" s="63"/>
      <c r="B12" s="63"/>
      <c r="C12" s="63"/>
      <c r="D12" s="63"/>
      <c r="E12" s="69"/>
      <c r="F12" s="72"/>
      <c r="G12" s="61" t="s">
        <v>136</v>
      </c>
      <c r="H12" s="61"/>
      <c r="I12" s="61" t="s">
        <v>137</v>
      </c>
      <c r="K12" s="72" t="s">
        <v>138</v>
      </c>
      <c r="L12" s="72"/>
      <c r="M12" s="72" t="s">
        <v>139</v>
      </c>
      <c r="N12" s="72"/>
      <c r="O12" s="72" t="s">
        <v>76</v>
      </c>
      <c r="P12" s="72"/>
      <c r="Q12" s="61" t="s">
        <v>140</v>
      </c>
      <c r="R12" s="72"/>
      <c r="S12" s="61" t="s">
        <v>141</v>
      </c>
      <c r="T12" s="61"/>
      <c r="U12" s="61" t="s">
        <v>142</v>
      </c>
      <c r="V12" s="61"/>
      <c r="W12" s="61" t="s">
        <v>143</v>
      </c>
      <c r="X12" s="61"/>
      <c r="Y12" s="61" t="s">
        <v>144</v>
      </c>
      <c r="Z12" s="61"/>
      <c r="AA12" s="61" t="s">
        <v>145</v>
      </c>
      <c r="AB12" s="61"/>
      <c r="AC12" s="61" t="s">
        <v>146</v>
      </c>
    </row>
    <row r="13" spans="1:29" s="70" customFormat="1" ht="20.100000000000001" customHeight="1">
      <c r="A13" s="63"/>
      <c r="B13" s="63"/>
      <c r="C13" s="63"/>
      <c r="D13" s="63"/>
      <c r="E13" s="75" t="s">
        <v>7</v>
      </c>
      <c r="F13" s="72"/>
      <c r="G13" s="76" t="s">
        <v>8</v>
      </c>
      <c r="H13" s="15"/>
      <c r="I13" s="76" t="s">
        <v>8</v>
      </c>
      <c r="J13" s="15"/>
      <c r="K13" s="76" t="s">
        <v>8</v>
      </c>
      <c r="L13" s="15"/>
      <c r="M13" s="76" t="s">
        <v>8</v>
      </c>
      <c r="N13" s="15"/>
      <c r="O13" s="76" t="s">
        <v>8</v>
      </c>
      <c r="P13" s="77"/>
      <c r="Q13" s="76" t="s">
        <v>8</v>
      </c>
      <c r="R13" s="77"/>
      <c r="S13" s="76" t="s">
        <v>8</v>
      </c>
      <c r="T13" s="15"/>
      <c r="U13" s="76" t="s">
        <v>8</v>
      </c>
      <c r="V13" s="15"/>
      <c r="W13" s="76" t="s">
        <v>8</v>
      </c>
      <c r="X13" s="15"/>
      <c r="Y13" s="76" t="s">
        <v>8</v>
      </c>
      <c r="Z13" s="15"/>
      <c r="AA13" s="76" t="s">
        <v>8</v>
      </c>
      <c r="AB13" s="15"/>
      <c r="AC13" s="76" t="s">
        <v>8</v>
      </c>
    </row>
    <row r="14" spans="1:29" ht="6" customHeight="1"/>
    <row r="15" spans="1:29" s="59" customFormat="1" ht="20.100000000000001" customHeight="1">
      <c r="A15" s="63" t="s">
        <v>147</v>
      </c>
      <c r="B15" s="63"/>
      <c r="C15" s="46"/>
      <c r="D15" s="46"/>
      <c r="E15" s="58"/>
      <c r="G15" s="60">
        <v>511512758</v>
      </c>
      <c r="H15" s="60"/>
      <c r="I15" s="60">
        <v>689980549</v>
      </c>
      <c r="J15" s="60"/>
      <c r="K15" s="60">
        <v>79905178</v>
      </c>
      <c r="L15" s="60"/>
      <c r="M15" s="60">
        <v>52343137</v>
      </c>
      <c r="N15" s="60"/>
      <c r="O15" s="60">
        <v>1257830351</v>
      </c>
      <c r="P15" s="60"/>
      <c r="Q15" s="60">
        <v>0</v>
      </c>
      <c r="R15" s="60"/>
      <c r="S15" s="60">
        <v>-61460907</v>
      </c>
      <c r="T15" s="60"/>
      <c r="U15" s="62">
        <v>47607400</v>
      </c>
      <c r="V15" s="62"/>
      <c r="W15" s="60">
        <f>SUM(Q15:U15)</f>
        <v>-13853507</v>
      </c>
      <c r="X15" s="60"/>
      <c r="Y15" s="60">
        <f>SUM(G15:O15,W15)</f>
        <v>2577718466</v>
      </c>
      <c r="Z15" s="60"/>
      <c r="AA15" s="60">
        <v>38303639</v>
      </c>
      <c r="AB15" s="60"/>
      <c r="AC15" s="62">
        <f>SUM(Y15:AA15)</f>
        <v>2616022105</v>
      </c>
    </row>
    <row r="16" spans="1:29" s="59" customFormat="1" ht="20.100000000000001" customHeight="1">
      <c r="A16" s="63" t="s">
        <v>148</v>
      </c>
      <c r="B16" s="63"/>
      <c r="C16" s="63"/>
      <c r="D16" s="63"/>
      <c r="E16" s="58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2"/>
      <c r="V16" s="62"/>
      <c r="W16" s="60"/>
      <c r="X16" s="60"/>
      <c r="Y16" s="60"/>
      <c r="Z16" s="60"/>
      <c r="AA16" s="60"/>
      <c r="AB16" s="60"/>
      <c r="AC16" s="62"/>
    </row>
    <row r="17" spans="1:29" s="59" customFormat="1" ht="20.100000000000001" customHeight="1">
      <c r="A17" s="78" t="s">
        <v>149</v>
      </c>
      <c r="B17" s="46"/>
      <c r="C17" s="46"/>
      <c r="D17" s="46"/>
      <c r="E17" s="58"/>
      <c r="G17" s="60">
        <v>1301754</v>
      </c>
      <c r="H17" s="60"/>
      <c r="I17" s="60">
        <v>0</v>
      </c>
      <c r="J17" s="60"/>
      <c r="K17" s="60">
        <v>0</v>
      </c>
      <c r="L17" s="60"/>
      <c r="M17" s="60">
        <v>0</v>
      </c>
      <c r="N17" s="60"/>
      <c r="O17" s="60">
        <v>0</v>
      </c>
      <c r="P17" s="60"/>
      <c r="Q17" s="60">
        <v>0</v>
      </c>
      <c r="R17" s="60"/>
      <c r="S17" s="60">
        <v>0</v>
      </c>
      <c r="T17" s="60"/>
      <c r="U17" s="62">
        <v>0</v>
      </c>
      <c r="V17" s="62"/>
      <c r="W17" s="60">
        <f t="shared" ref="W17:W18" si="0">SUM(Q17:U17)</f>
        <v>0</v>
      </c>
      <c r="X17" s="60"/>
      <c r="Y17" s="60">
        <f>SUM(G17:O17,W17)</f>
        <v>1301754</v>
      </c>
      <c r="Z17" s="60"/>
      <c r="AA17" s="60">
        <v>0</v>
      </c>
      <c r="AB17" s="60"/>
      <c r="AC17" s="62">
        <f>SUM(Y17:AA17)</f>
        <v>1301754</v>
      </c>
    </row>
    <row r="18" spans="1:29" s="59" customFormat="1" ht="20.100000000000001" customHeight="1">
      <c r="A18" s="68" t="s">
        <v>106</v>
      </c>
      <c r="B18" s="46"/>
      <c r="C18" s="46"/>
      <c r="D18" s="46"/>
      <c r="E18" s="58"/>
      <c r="G18" s="60">
        <v>0</v>
      </c>
      <c r="H18" s="60"/>
      <c r="I18" s="60">
        <v>0</v>
      </c>
      <c r="J18" s="60"/>
      <c r="K18" s="60">
        <v>0</v>
      </c>
      <c r="L18" s="60"/>
      <c r="M18" s="60">
        <v>0</v>
      </c>
      <c r="N18" s="60"/>
      <c r="O18" s="60">
        <v>460357387</v>
      </c>
      <c r="P18" s="60"/>
      <c r="Q18" s="60">
        <v>0</v>
      </c>
      <c r="R18" s="60"/>
      <c r="S18" s="60">
        <v>-518017</v>
      </c>
      <c r="T18" s="60"/>
      <c r="U18" s="62">
        <v>13417168</v>
      </c>
      <c r="V18" s="62"/>
      <c r="W18" s="60">
        <f t="shared" si="0"/>
        <v>12899151</v>
      </c>
      <c r="X18" s="60"/>
      <c r="Y18" s="60">
        <f>SUM(G18:O18,W18)</f>
        <v>473256538</v>
      </c>
      <c r="Z18" s="60"/>
      <c r="AA18" s="60">
        <v>6625156</v>
      </c>
      <c r="AB18" s="60"/>
      <c r="AC18" s="62">
        <f>SUM(Y18:AA18)</f>
        <v>479881694</v>
      </c>
    </row>
    <row r="19" spans="1:29" s="59" customFormat="1" ht="20.100000000000001" customHeight="1">
      <c r="A19" s="68" t="s">
        <v>150</v>
      </c>
      <c r="B19" s="46"/>
      <c r="C19" s="46"/>
      <c r="D19" s="46"/>
      <c r="E19" s="58">
        <v>29</v>
      </c>
      <c r="G19" s="45">
        <v>0</v>
      </c>
      <c r="H19" s="60"/>
      <c r="I19" s="45">
        <v>0</v>
      </c>
      <c r="J19" s="60"/>
      <c r="K19" s="45">
        <v>0</v>
      </c>
      <c r="L19" s="60"/>
      <c r="M19" s="45">
        <v>0</v>
      </c>
      <c r="N19" s="60"/>
      <c r="O19" s="45">
        <v>-347916513</v>
      </c>
      <c r="P19" s="60"/>
      <c r="Q19" s="45">
        <v>0</v>
      </c>
      <c r="R19" s="60"/>
      <c r="S19" s="45">
        <v>0</v>
      </c>
      <c r="T19" s="60"/>
      <c r="U19" s="66">
        <v>0</v>
      </c>
      <c r="V19" s="62"/>
      <c r="W19" s="45">
        <f>SUM(Q19:U19)</f>
        <v>0</v>
      </c>
      <c r="X19" s="60"/>
      <c r="Y19" s="45">
        <f>SUM(G19:O19,W19)</f>
        <v>-347916513</v>
      </c>
      <c r="Z19" s="60"/>
      <c r="AA19" s="45">
        <v>0</v>
      </c>
      <c r="AB19" s="60"/>
      <c r="AC19" s="66">
        <f>SUM(Y19:AA19)</f>
        <v>-347916513</v>
      </c>
    </row>
    <row r="20" spans="1:29" s="59" customFormat="1" ht="6" customHeight="1">
      <c r="A20" s="46"/>
      <c r="B20" s="46"/>
      <c r="C20" s="46"/>
      <c r="D20" s="46"/>
      <c r="E20" s="58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2"/>
      <c r="V20" s="62"/>
      <c r="W20" s="60"/>
      <c r="X20" s="60"/>
      <c r="Y20" s="60"/>
      <c r="Z20" s="60"/>
      <c r="AA20" s="60"/>
      <c r="AB20" s="60"/>
      <c r="AC20" s="62"/>
    </row>
    <row r="21" spans="1:29" s="59" customFormat="1" ht="20.100000000000001" customHeight="1" thickBot="1">
      <c r="A21" s="67" t="s">
        <v>151</v>
      </c>
      <c r="B21" s="46"/>
      <c r="C21" s="46"/>
      <c r="D21" s="46"/>
      <c r="E21" s="58"/>
      <c r="G21" s="79">
        <f>SUM(G15:G19)</f>
        <v>512814512</v>
      </c>
      <c r="H21" s="60"/>
      <c r="I21" s="79">
        <f>SUM(I15:I19)</f>
        <v>689980549</v>
      </c>
      <c r="J21" s="60"/>
      <c r="K21" s="79">
        <f>SUM(K15:K19)</f>
        <v>79905178</v>
      </c>
      <c r="L21" s="60"/>
      <c r="M21" s="79">
        <f>SUM(M15:M19)</f>
        <v>52343137</v>
      </c>
      <c r="N21" s="60"/>
      <c r="O21" s="79">
        <f>SUM(O15:O19)</f>
        <v>1370271225</v>
      </c>
      <c r="P21" s="60"/>
      <c r="Q21" s="79">
        <f>SUM(Q15:Q19)</f>
        <v>0</v>
      </c>
      <c r="R21" s="60"/>
      <c r="S21" s="79">
        <f>SUM(S15:S19)</f>
        <v>-61978924</v>
      </c>
      <c r="T21" s="60"/>
      <c r="U21" s="79">
        <f>SUM(U15:U19)</f>
        <v>61024568</v>
      </c>
      <c r="V21" s="60"/>
      <c r="W21" s="79">
        <f>SUM(W15:W19)</f>
        <v>-954356</v>
      </c>
      <c r="X21" s="60"/>
      <c r="Y21" s="79">
        <f>SUM(Y15:Y19)</f>
        <v>2704360245</v>
      </c>
      <c r="Z21" s="60"/>
      <c r="AA21" s="79">
        <f>SUM(AA15:AA19)</f>
        <v>44928795</v>
      </c>
      <c r="AB21" s="60"/>
      <c r="AC21" s="79">
        <f>SUM(AC15:AC19)</f>
        <v>2749289040</v>
      </c>
    </row>
    <row r="22" spans="1:29" s="59" customFormat="1" ht="20.100000000000001" customHeight="1" thickTop="1">
      <c r="A22" s="67"/>
      <c r="B22" s="46"/>
      <c r="C22" s="46"/>
      <c r="D22" s="46"/>
      <c r="E22" s="58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</row>
    <row r="23" spans="1:29" s="59" customFormat="1" ht="20.100000000000001" customHeight="1">
      <c r="A23" s="63" t="s">
        <v>152</v>
      </c>
      <c r="B23" s="63"/>
      <c r="C23" s="46"/>
      <c r="D23" s="46"/>
      <c r="E23" s="58"/>
      <c r="G23" s="80">
        <f>G21</f>
        <v>512814512</v>
      </c>
      <c r="H23" s="60"/>
      <c r="I23" s="80">
        <f>I21</f>
        <v>689980549</v>
      </c>
      <c r="J23" s="60"/>
      <c r="K23" s="80">
        <f>K21</f>
        <v>79905178</v>
      </c>
      <c r="L23" s="60"/>
      <c r="M23" s="80">
        <f>M21</f>
        <v>52343137</v>
      </c>
      <c r="N23" s="60"/>
      <c r="O23" s="80">
        <f>O21</f>
        <v>1370271225</v>
      </c>
      <c r="P23" s="60"/>
      <c r="Q23" s="80">
        <f>Q21</f>
        <v>0</v>
      </c>
      <c r="R23" s="60"/>
      <c r="S23" s="80">
        <f>S21</f>
        <v>-61978924</v>
      </c>
      <c r="T23" s="60"/>
      <c r="U23" s="80">
        <f>U21</f>
        <v>61024568</v>
      </c>
      <c r="V23" s="62"/>
      <c r="W23" s="80">
        <f>W21</f>
        <v>-954356</v>
      </c>
      <c r="X23" s="60"/>
      <c r="Y23" s="80">
        <f>Y21</f>
        <v>2704360245</v>
      </c>
      <c r="Z23" s="60"/>
      <c r="AA23" s="80">
        <f>AA21</f>
        <v>44928795</v>
      </c>
      <c r="AB23" s="60"/>
      <c r="AC23" s="80">
        <f>AC21</f>
        <v>2749289040</v>
      </c>
    </row>
    <row r="24" spans="1:29" s="59" customFormat="1" ht="20.100000000000001" customHeight="1">
      <c r="A24" s="63" t="s">
        <v>148</v>
      </c>
      <c r="B24" s="63"/>
      <c r="C24" s="63"/>
      <c r="D24" s="63"/>
      <c r="E24" s="58"/>
      <c r="G24" s="80"/>
      <c r="H24" s="60"/>
      <c r="I24" s="80"/>
      <c r="J24" s="60"/>
      <c r="K24" s="80"/>
      <c r="L24" s="60"/>
      <c r="M24" s="80"/>
      <c r="N24" s="60"/>
      <c r="O24" s="80"/>
      <c r="P24" s="60"/>
      <c r="Q24" s="80"/>
      <c r="R24" s="60"/>
      <c r="S24" s="80"/>
      <c r="T24" s="60"/>
      <c r="U24" s="81"/>
      <c r="V24" s="62"/>
      <c r="W24" s="80"/>
      <c r="X24" s="60"/>
      <c r="Y24" s="80"/>
      <c r="Z24" s="60"/>
      <c r="AA24" s="80"/>
      <c r="AB24" s="60"/>
      <c r="AC24" s="81"/>
    </row>
    <row r="25" spans="1:29" s="59" customFormat="1" ht="20.100000000000001" customHeight="1">
      <c r="A25" s="78" t="s">
        <v>149</v>
      </c>
      <c r="B25" s="46"/>
      <c r="C25" s="46"/>
      <c r="D25" s="46"/>
      <c r="E25" s="58">
        <v>23</v>
      </c>
      <c r="G25" s="80">
        <v>1895871</v>
      </c>
      <c r="H25" s="60"/>
      <c r="I25" s="80">
        <v>0</v>
      </c>
      <c r="J25" s="60"/>
      <c r="K25" s="80">
        <v>0</v>
      </c>
      <c r="L25" s="60"/>
      <c r="M25" s="80">
        <v>0</v>
      </c>
      <c r="N25" s="60"/>
      <c r="O25" s="80">
        <v>0</v>
      </c>
      <c r="P25" s="60"/>
      <c r="Q25" s="80">
        <v>0</v>
      </c>
      <c r="R25" s="60"/>
      <c r="S25" s="80">
        <v>0</v>
      </c>
      <c r="T25" s="60"/>
      <c r="U25" s="80">
        <v>0</v>
      </c>
      <c r="V25" s="62"/>
      <c r="W25" s="80">
        <f>SUM(Q25:U25)</f>
        <v>0</v>
      </c>
      <c r="X25" s="60"/>
      <c r="Y25" s="80">
        <f>SUM(G25:O25,W25)</f>
        <v>1895871</v>
      </c>
      <c r="Z25" s="60"/>
      <c r="AA25" s="80">
        <v>0</v>
      </c>
      <c r="AB25" s="60"/>
      <c r="AC25" s="81">
        <f>SUM(Y25:AA25)</f>
        <v>1895871</v>
      </c>
    </row>
    <row r="26" spans="1:29" s="59" customFormat="1" ht="20.100000000000001" customHeight="1">
      <c r="A26" s="46" t="s">
        <v>153</v>
      </c>
      <c r="B26" s="63"/>
      <c r="C26" s="63"/>
      <c r="D26" s="46"/>
      <c r="E26" s="58"/>
      <c r="G26" s="80"/>
      <c r="H26" s="60"/>
      <c r="I26" s="80"/>
      <c r="J26" s="60"/>
      <c r="K26" s="80"/>
      <c r="L26" s="60"/>
      <c r="M26" s="80"/>
      <c r="N26" s="60"/>
      <c r="O26" s="80"/>
      <c r="P26" s="60"/>
      <c r="Q26" s="80"/>
      <c r="R26" s="60"/>
      <c r="S26" s="80"/>
      <c r="T26" s="60"/>
      <c r="U26" s="81"/>
      <c r="V26" s="62"/>
      <c r="W26" s="80"/>
      <c r="X26" s="60"/>
      <c r="Y26" s="80"/>
      <c r="Z26" s="60"/>
      <c r="AA26" s="80"/>
      <c r="AB26" s="60"/>
      <c r="AC26" s="81"/>
    </row>
    <row r="27" spans="1:29" s="59" customFormat="1" ht="20.100000000000001" customHeight="1">
      <c r="A27" s="46"/>
      <c r="B27" s="46" t="s">
        <v>154</v>
      </c>
      <c r="C27" s="63"/>
      <c r="D27" s="46"/>
      <c r="E27" s="58"/>
      <c r="G27" s="80">
        <v>0</v>
      </c>
      <c r="H27" s="60"/>
      <c r="I27" s="80">
        <v>0</v>
      </c>
      <c r="J27" s="60"/>
      <c r="K27" s="80">
        <v>0</v>
      </c>
      <c r="L27" s="60"/>
      <c r="M27" s="80">
        <v>0</v>
      </c>
      <c r="N27" s="60"/>
      <c r="O27" s="80">
        <v>0</v>
      </c>
      <c r="P27" s="60"/>
      <c r="Q27" s="80">
        <v>7207761</v>
      </c>
      <c r="R27" s="60"/>
      <c r="S27" s="80">
        <v>0</v>
      </c>
      <c r="T27" s="60"/>
      <c r="U27" s="81">
        <v>0</v>
      </c>
      <c r="V27" s="62"/>
      <c r="W27" s="80">
        <f>SUM(Q27:U27)</f>
        <v>7207761</v>
      </c>
      <c r="X27" s="60"/>
      <c r="Y27" s="80">
        <f>SUM(G27:O27,W27)</f>
        <v>7207761</v>
      </c>
      <c r="Z27" s="60"/>
      <c r="AA27" s="80">
        <v>-9207761</v>
      </c>
      <c r="AB27" s="60"/>
      <c r="AC27" s="81">
        <f t="shared" ref="AC27:AC29" si="1">SUM(Y27:AA27)</f>
        <v>-2000000</v>
      </c>
    </row>
    <row r="28" spans="1:29" s="59" customFormat="1" ht="20.100000000000001" customHeight="1">
      <c r="A28" s="68" t="s">
        <v>106</v>
      </c>
      <c r="B28" s="46"/>
      <c r="C28" s="46"/>
      <c r="D28" s="46"/>
      <c r="E28" s="58"/>
      <c r="G28" s="80">
        <v>0</v>
      </c>
      <c r="H28" s="60"/>
      <c r="I28" s="80">
        <v>0</v>
      </c>
      <c r="J28" s="60"/>
      <c r="K28" s="80">
        <v>0</v>
      </c>
      <c r="L28" s="60"/>
      <c r="M28" s="80">
        <v>0</v>
      </c>
      <c r="N28" s="60"/>
      <c r="O28" s="80">
        <v>485234147</v>
      </c>
      <c r="P28" s="60"/>
      <c r="Q28" s="80">
        <v>0</v>
      </c>
      <c r="R28" s="60"/>
      <c r="S28" s="80">
        <v>-1326938</v>
      </c>
      <c r="T28" s="60"/>
      <c r="U28" s="81">
        <v>13062438</v>
      </c>
      <c r="V28" s="62"/>
      <c r="W28" s="80">
        <f>SUM(Q28:U28)</f>
        <v>11735500</v>
      </c>
      <c r="X28" s="60"/>
      <c r="Y28" s="80">
        <f>SUM(G28:O28,W28)</f>
        <v>496969647</v>
      </c>
      <c r="Z28" s="60"/>
      <c r="AA28" s="80">
        <v>1653734</v>
      </c>
      <c r="AB28" s="60"/>
      <c r="AC28" s="81">
        <f t="shared" si="1"/>
        <v>498623381</v>
      </c>
    </row>
    <row r="29" spans="1:29" s="59" customFormat="1" ht="20.100000000000001" customHeight="1">
      <c r="A29" s="68" t="s">
        <v>150</v>
      </c>
      <c r="B29" s="46"/>
      <c r="C29" s="46"/>
      <c r="D29" s="46"/>
      <c r="E29" s="58">
        <v>29</v>
      </c>
      <c r="G29" s="82">
        <v>0</v>
      </c>
      <c r="H29" s="60"/>
      <c r="I29" s="82">
        <v>0</v>
      </c>
      <c r="J29" s="60"/>
      <c r="K29" s="82">
        <v>0</v>
      </c>
      <c r="L29" s="60"/>
      <c r="M29" s="82">
        <v>0</v>
      </c>
      <c r="N29" s="60"/>
      <c r="O29" s="82">
        <v>-487648063</v>
      </c>
      <c r="P29" s="60"/>
      <c r="Q29" s="82">
        <v>0</v>
      </c>
      <c r="R29" s="60"/>
      <c r="S29" s="82">
        <v>0</v>
      </c>
      <c r="T29" s="60"/>
      <c r="U29" s="83">
        <v>0</v>
      </c>
      <c r="V29" s="62"/>
      <c r="W29" s="82">
        <f>SUM(Q29:U29)</f>
        <v>0</v>
      </c>
      <c r="X29" s="60"/>
      <c r="Y29" s="82">
        <f>SUM(G29:O29,W29)</f>
        <v>-487648063</v>
      </c>
      <c r="Z29" s="60"/>
      <c r="AA29" s="82">
        <v>0</v>
      </c>
      <c r="AB29" s="60"/>
      <c r="AC29" s="83">
        <f t="shared" si="1"/>
        <v>-487648063</v>
      </c>
    </row>
    <row r="30" spans="1:29" s="59" customFormat="1" ht="6" customHeight="1">
      <c r="A30" s="46"/>
      <c r="B30" s="46"/>
      <c r="C30" s="46"/>
      <c r="D30" s="46"/>
      <c r="E30" s="58"/>
      <c r="G30" s="80"/>
      <c r="H30" s="60"/>
      <c r="I30" s="80"/>
      <c r="J30" s="60"/>
      <c r="K30" s="80"/>
      <c r="L30" s="60"/>
      <c r="M30" s="80"/>
      <c r="N30" s="60"/>
      <c r="O30" s="80"/>
      <c r="P30" s="60"/>
      <c r="Q30" s="80"/>
      <c r="R30" s="60"/>
      <c r="S30" s="80"/>
      <c r="T30" s="60"/>
      <c r="U30" s="81"/>
      <c r="V30" s="62"/>
      <c r="W30" s="80"/>
      <c r="X30" s="60"/>
      <c r="Y30" s="80"/>
      <c r="Z30" s="60"/>
      <c r="AA30" s="80"/>
      <c r="AB30" s="60"/>
      <c r="AC30" s="81"/>
    </row>
    <row r="31" spans="1:29" s="59" customFormat="1" ht="20.100000000000001" customHeight="1" thickBot="1">
      <c r="A31" s="67" t="s">
        <v>155</v>
      </c>
      <c r="B31" s="46"/>
      <c r="C31" s="46"/>
      <c r="D31" s="46"/>
      <c r="E31" s="58"/>
      <c r="G31" s="84">
        <f>SUM(G23:G29)</f>
        <v>514710383</v>
      </c>
      <c r="H31" s="60"/>
      <c r="I31" s="84">
        <f>SUM(I23:I29)</f>
        <v>689980549</v>
      </c>
      <c r="J31" s="60"/>
      <c r="K31" s="84">
        <f>SUM(K23:K29)</f>
        <v>79905178</v>
      </c>
      <c r="L31" s="60"/>
      <c r="M31" s="84">
        <f>SUM(M23:M29)</f>
        <v>52343137</v>
      </c>
      <c r="N31" s="60"/>
      <c r="O31" s="84">
        <f>SUM(O23:O29)</f>
        <v>1367857309</v>
      </c>
      <c r="P31" s="60"/>
      <c r="Q31" s="84">
        <f>SUM(Q23:Q29)</f>
        <v>7207761</v>
      </c>
      <c r="R31" s="60"/>
      <c r="S31" s="84">
        <f>SUM(S23:S29)</f>
        <v>-63305862</v>
      </c>
      <c r="T31" s="60"/>
      <c r="U31" s="84">
        <f>SUM(U23:U29)</f>
        <v>74087006</v>
      </c>
      <c r="V31" s="60"/>
      <c r="W31" s="84">
        <f>SUM(W23:W29)</f>
        <v>17988905</v>
      </c>
      <c r="X31" s="60"/>
      <c r="Y31" s="84">
        <f>SUM(Y23:Y29)</f>
        <v>2722785461</v>
      </c>
      <c r="Z31" s="60"/>
      <c r="AA31" s="84">
        <f>SUM(AA23:AA29)</f>
        <v>37374768</v>
      </c>
      <c r="AB31" s="60"/>
      <c r="AC31" s="84">
        <f>SUM(AC23:AC29)</f>
        <v>2760160229</v>
      </c>
    </row>
    <row r="32" spans="1:29" s="59" customFormat="1" ht="21" customHeight="1" thickTop="1">
      <c r="A32" s="67"/>
      <c r="B32" s="46"/>
      <c r="C32" s="46"/>
      <c r="D32" s="46"/>
      <c r="E32" s="58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</row>
    <row r="33" spans="1:29" s="59" customFormat="1" ht="18.75">
      <c r="A33" s="67"/>
      <c r="B33" s="46"/>
      <c r="C33" s="46"/>
      <c r="D33" s="46"/>
      <c r="E33" s="58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</row>
    <row r="34" spans="1:29" s="59" customFormat="1" ht="18.75">
      <c r="A34" s="67"/>
      <c r="B34" s="46"/>
      <c r="C34" s="46"/>
      <c r="D34" s="46"/>
      <c r="E34" s="58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</row>
    <row r="35" spans="1:29" s="59" customFormat="1" ht="18.75">
      <c r="A35" s="67"/>
      <c r="B35" s="46"/>
      <c r="C35" s="46"/>
      <c r="D35" s="46"/>
      <c r="E35" s="58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</row>
    <row r="36" spans="1:29" s="59" customFormat="1" ht="24" customHeight="1">
      <c r="A36" s="67"/>
      <c r="B36" s="46"/>
      <c r="C36" s="46"/>
      <c r="D36" s="46"/>
      <c r="E36" s="58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</row>
    <row r="37" spans="1:29" s="59" customFormat="1" ht="24.75" customHeight="1">
      <c r="A37" s="67"/>
      <c r="B37" s="46"/>
      <c r="C37" s="46"/>
      <c r="D37" s="46"/>
      <c r="E37" s="58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</row>
    <row r="38" spans="1:29" ht="21.95" customHeight="1">
      <c r="A38" s="8" t="s">
        <v>35</v>
      </c>
      <c r="B38" s="8"/>
      <c r="C38" s="8"/>
      <c r="D38" s="8"/>
      <c r="E38" s="9"/>
      <c r="F38" s="10"/>
      <c r="G38" s="85"/>
      <c r="H38" s="85"/>
      <c r="I38" s="86"/>
      <c r="J38" s="86"/>
      <c r="K38" s="86"/>
      <c r="L38" s="86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55"/>
      <c r="X38" s="55"/>
      <c r="Y38" s="55"/>
      <c r="Z38" s="55"/>
      <c r="AA38" s="55"/>
      <c r="AB38" s="55"/>
      <c r="AC38" s="55"/>
    </row>
  </sheetData>
  <mergeCells count="5">
    <mergeCell ref="G5:AC5"/>
    <mergeCell ref="G6:Y6"/>
    <mergeCell ref="M8:O8"/>
    <mergeCell ref="S8:U8"/>
    <mergeCell ref="Q7:W7"/>
  </mergeCells>
  <pageMargins left="0.3" right="0.3" top="0.5" bottom="0.6" header="0.49" footer="0.4"/>
  <pageSetup paperSize="9" scale="74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1"/>
  <sheetViews>
    <sheetView zoomScale="76" zoomScaleNormal="76" zoomScaleSheetLayoutView="110" workbookViewId="0">
      <selection activeCell="V15" sqref="V15"/>
    </sheetView>
  </sheetViews>
  <sheetFormatPr defaultColWidth="8.85546875" defaultRowHeight="20.100000000000001" customHeight="1"/>
  <cols>
    <col min="1" max="1" width="1.7109375" style="46" customWidth="1"/>
    <col min="2" max="2" width="0.85546875" style="46" customWidth="1"/>
    <col min="3" max="3" width="1.7109375" style="46" customWidth="1"/>
    <col min="4" max="4" width="32.140625" style="46" customWidth="1"/>
    <col min="5" max="5" width="8.28515625" style="58" bestFit="1" customWidth="1"/>
    <col min="6" max="6" width="1" style="59" customWidth="1"/>
    <col min="7" max="7" width="11" style="60" customWidth="1"/>
    <col min="8" max="8" width="0.85546875" style="60" customWidth="1"/>
    <col min="9" max="9" width="14" style="60" customWidth="1"/>
    <col min="10" max="10" width="0.85546875" style="60" customWidth="1"/>
    <col min="11" max="11" width="16.7109375" style="60" customWidth="1"/>
    <col min="12" max="12" width="0.85546875" style="60" customWidth="1"/>
    <col min="13" max="13" width="13.140625" style="60" bestFit="1" customWidth="1"/>
    <col min="14" max="14" width="0.85546875" style="60" customWidth="1"/>
    <col min="15" max="15" width="24.28515625" style="60" customWidth="1"/>
    <col min="16" max="16" width="0.85546875" style="60" customWidth="1"/>
    <col min="17" max="17" width="15.7109375" style="62" customWidth="1"/>
    <col min="18" max="16384" width="8.85546875" style="131"/>
  </cols>
  <sheetData>
    <row r="1" spans="1:17" s="46" customFormat="1" ht="20.100000000000001" customHeight="1">
      <c r="A1" s="57" t="s">
        <v>0</v>
      </c>
      <c r="E1" s="58"/>
      <c r="F1" s="59"/>
      <c r="G1" s="60"/>
      <c r="H1" s="60"/>
      <c r="I1" s="60"/>
      <c r="J1" s="60"/>
      <c r="K1" s="60"/>
      <c r="L1" s="60"/>
      <c r="M1" s="60"/>
      <c r="N1" s="60"/>
      <c r="O1" s="61"/>
      <c r="P1" s="61"/>
      <c r="Q1" s="62"/>
    </row>
    <row r="2" spans="1:17" s="46" customFormat="1" ht="20.100000000000001" customHeight="1">
      <c r="A2" s="63" t="s">
        <v>113</v>
      </c>
      <c r="E2" s="58"/>
      <c r="F2" s="59"/>
      <c r="G2" s="60"/>
      <c r="H2" s="60"/>
      <c r="I2" s="60"/>
      <c r="J2" s="60"/>
      <c r="K2" s="60"/>
      <c r="L2" s="60"/>
      <c r="M2" s="60"/>
      <c r="N2" s="60"/>
      <c r="O2" s="60"/>
      <c r="P2" s="60"/>
      <c r="Q2" s="62"/>
    </row>
    <row r="3" spans="1:17" s="46" customFormat="1" ht="20.100000000000001" customHeight="1">
      <c r="A3" s="64" t="s">
        <v>156</v>
      </c>
      <c r="B3" s="41"/>
      <c r="C3" s="41"/>
      <c r="D3" s="41"/>
      <c r="E3" s="43"/>
      <c r="F3" s="65"/>
      <c r="G3" s="45"/>
      <c r="H3" s="45"/>
      <c r="I3" s="45"/>
      <c r="J3" s="45"/>
      <c r="K3" s="45"/>
      <c r="L3" s="45"/>
      <c r="M3" s="45"/>
      <c r="N3" s="45"/>
      <c r="O3" s="45"/>
      <c r="P3" s="45"/>
      <c r="Q3" s="66"/>
    </row>
    <row r="4" spans="1:17" ht="19.5" customHeight="1">
      <c r="A4" s="67"/>
      <c r="B4" s="63"/>
      <c r="F4" s="58"/>
      <c r="Q4" s="60"/>
    </row>
    <row r="5" spans="1:17" s="48" customFormat="1" ht="19.5" customHeight="1">
      <c r="A5" s="67"/>
      <c r="B5" s="63"/>
      <c r="C5" s="63"/>
      <c r="D5" s="63"/>
      <c r="E5" s="69"/>
      <c r="F5" s="69"/>
      <c r="G5" s="141" t="s">
        <v>4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</row>
    <row r="6" spans="1:17" s="48" customFormat="1" ht="19.5" customHeight="1">
      <c r="A6" s="63"/>
      <c r="B6" s="63"/>
      <c r="C6" s="63"/>
      <c r="D6" s="63"/>
      <c r="E6" s="69"/>
      <c r="F6" s="72"/>
      <c r="G6" s="61"/>
      <c r="H6" s="61"/>
      <c r="I6" s="61"/>
      <c r="J6" s="61"/>
      <c r="K6" s="61"/>
      <c r="L6" s="61"/>
      <c r="M6" s="61"/>
      <c r="N6" s="61"/>
      <c r="O6" s="88" t="s">
        <v>157</v>
      </c>
      <c r="P6" s="88"/>
      <c r="Q6" s="89"/>
    </row>
    <row r="7" spans="1:17" s="48" customFormat="1" ht="19.5" customHeight="1">
      <c r="A7" s="63"/>
      <c r="B7" s="63"/>
      <c r="C7" s="63"/>
      <c r="D7" s="63"/>
      <c r="E7" s="69"/>
      <c r="F7" s="72"/>
      <c r="G7" s="61"/>
      <c r="H7" s="61"/>
      <c r="I7" s="61"/>
      <c r="J7" s="61"/>
      <c r="K7" s="61"/>
      <c r="L7" s="61"/>
      <c r="M7" s="61"/>
      <c r="N7" s="61"/>
      <c r="O7" s="135" t="s">
        <v>158</v>
      </c>
      <c r="P7" s="71"/>
      <c r="Q7" s="73"/>
    </row>
    <row r="8" spans="1:17" s="48" customFormat="1" ht="19.5" customHeight="1">
      <c r="A8" s="63"/>
      <c r="B8" s="63"/>
      <c r="C8" s="63"/>
      <c r="D8" s="63"/>
      <c r="E8" s="69"/>
      <c r="F8" s="72"/>
      <c r="G8" s="61"/>
      <c r="H8" s="61"/>
      <c r="I8" s="61"/>
      <c r="J8" s="61"/>
      <c r="K8" s="141" t="s">
        <v>74</v>
      </c>
      <c r="L8" s="141"/>
      <c r="M8" s="141"/>
      <c r="N8" s="61"/>
      <c r="O8" s="135" t="s">
        <v>115</v>
      </c>
      <c r="P8" s="71"/>
      <c r="Q8" s="73"/>
    </row>
    <row r="9" spans="1:17" s="48" customFormat="1" ht="19.5" customHeight="1">
      <c r="A9" s="63"/>
      <c r="B9" s="63"/>
      <c r="C9" s="63"/>
      <c r="D9" s="63"/>
      <c r="E9" s="69"/>
      <c r="F9" s="72"/>
      <c r="G9" s="61" t="s">
        <v>126</v>
      </c>
      <c r="H9" s="61"/>
      <c r="I9" s="61"/>
      <c r="J9" s="61"/>
      <c r="K9" s="72" t="s">
        <v>120</v>
      </c>
      <c r="L9" s="72"/>
      <c r="M9" s="61"/>
      <c r="N9" s="61"/>
      <c r="O9" s="72" t="s">
        <v>159</v>
      </c>
      <c r="P9" s="72"/>
      <c r="Q9" s="61"/>
    </row>
    <row r="10" spans="1:17" s="48" customFormat="1" ht="19.5" customHeight="1">
      <c r="A10" s="63"/>
      <c r="B10" s="63"/>
      <c r="C10" s="63"/>
      <c r="D10" s="63"/>
      <c r="E10" s="69"/>
      <c r="F10" s="72"/>
      <c r="G10" s="61" t="s">
        <v>136</v>
      </c>
      <c r="H10" s="61"/>
      <c r="I10" s="61" t="s">
        <v>71</v>
      </c>
      <c r="J10" s="61"/>
      <c r="K10" s="72" t="s">
        <v>160</v>
      </c>
      <c r="L10" s="72"/>
      <c r="M10" s="72" t="s">
        <v>76</v>
      </c>
      <c r="N10" s="72"/>
      <c r="O10" s="72" t="s">
        <v>49</v>
      </c>
      <c r="P10" s="72"/>
      <c r="Q10" s="61" t="s">
        <v>80</v>
      </c>
    </row>
    <row r="11" spans="1:17" s="48" customFormat="1" ht="19.5" customHeight="1">
      <c r="A11" s="63"/>
      <c r="B11" s="63"/>
      <c r="C11" s="63"/>
      <c r="D11" s="63"/>
      <c r="E11" s="75" t="s">
        <v>7</v>
      </c>
      <c r="F11" s="72"/>
      <c r="G11" s="76" t="s">
        <v>8</v>
      </c>
      <c r="H11" s="15"/>
      <c r="I11" s="76" t="s">
        <v>8</v>
      </c>
      <c r="J11" s="15"/>
      <c r="K11" s="76" t="s">
        <v>8</v>
      </c>
      <c r="L11" s="15"/>
      <c r="M11" s="76" t="s">
        <v>8</v>
      </c>
      <c r="N11" s="61"/>
      <c r="O11" s="76" t="s">
        <v>8</v>
      </c>
      <c r="P11" s="61"/>
      <c r="Q11" s="76" t="s">
        <v>8</v>
      </c>
    </row>
    <row r="12" spans="1:17" ht="6" customHeight="1">
      <c r="O12" s="62"/>
      <c r="P12" s="62"/>
    </row>
    <row r="13" spans="1:17" s="60" customFormat="1" ht="19.5" customHeight="1">
      <c r="A13" s="90" t="s">
        <v>161</v>
      </c>
      <c r="B13" s="46"/>
      <c r="C13" s="46"/>
      <c r="D13" s="46"/>
      <c r="E13" s="58"/>
      <c r="F13" s="59"/>
      <c r="G13" s="60">
        <v>511512758</v>
      </c>
      <c r="I13" s="60">
        <v>689980549</v>
      </c>
      <c r="K13" s="60">
        <v>52343137</v>
      </c>
      <c r="M13" s="60">
        <v>1167374199</v>
      </c>
      <c r="O13" s="62">
        <v>45204210</v>
      </c>
      <c r="P13" s="62"/>
      <c r="Q13" s="62">
        <f>SUM(G13:O13)</f>
        <v>2466414853</v>
      </c>
    </row>
    <row r="14" spans="1:17" ht="19.5" customHeight="1">
      <c r="A14" s="63" t="s">
        <v>148</v>
      </c>
    </row>
    <row r="15" spans="1:17" s="60" customFormat="1" ht="19.5" customHeight="1">
      <c r="A15" s="46" t="s">
        <v>149</v>
      </c>
      <c r="B15" s="46"/>
      <c r="C15" s="46"/>
      <c r="D15" s="46"/>
      <c r="E15" s="58"/>
      <c r="F15" s="59"/>
      <c r="G15" s="60">
        <v>1301754</v>
      </c>
      <c r="I15" s="60">
        <v>0</v>
      </c>
      <c r="K15" s="60">
        <v>0</v>
      </c>
      <c r="M15" s="60">
        <v>0</v>
      </c>
      <c r="O15" s="60">
        <v>0</v>
      </c>
      <c r="P15" s="62"/>
      <c r="Q15" s="62">
        <f t="shared" ref="Q15:Q16" si="0">SUM(G15:O15)</f>
        <v>1301754</v>
      </c>
    </row>
    <row r="16" spans="1:17" s="60" customFormat="1" ht="19.5" customHeight="1">
      <c r="A16" s="46" t="s">
        <v>106</v>
      </c>
      <c r="B16" s="46"/>
      <c r="C16" s="46"/>
      <c r="D16" s="46"/>
      <c r="E16" s="58"/>
      <c r="F16" s="59"/>
      <c r="G16" s="60">
        <v>0</v>
      </c>
      <c r="I16" s="60">
        <v>0</v>
      </c>
      <c r="K16" s="60">
        <v>0</v>
      </c>
      <c r="M16" s="60">
        <v>413797523</v>
      </c>
      <c r="O16" s="60">
        <v>16061361</v>
      </c>
      <c r="P16" s="62"/>
      <c r="Q16" s="62">
        <f t="shared" si="0"/>
        <v>429858884</v>
      </c>
    </row>
    <row r="17" spans="1:17" s="60" customFormat="1" ht="19.5" customHeight="1">
      <c r="A17" s="46" t="s">
        <v>150</v>
      </c>
      <c r="B17" s="46"/>
      <c r="C17" s="46"/>
      <c r="D17" s="46"/>
      <c r="E17" s="58">
        <v>29</v>
      </c>
      <c r="F17" s="59"/>
      <c r="G17" s="45">
        <v>0</v>
      </c>
      <c r="I17" s="45">
        <v>0</v>
      </c>
      <c r="K17" s="45">
        <v>0</v>
      </c>
      <c r="M17" s="45">
        <v>-347916513</v>
      </c>
      <c r="O17" s="45">
        <v>0</v>
      </c>
      <c r="P17" s="62"/>
      <c r="Q17" s="66">
        <f>SUM(G17:O17)</f>
        <v>-347916513</v>
      </c>
    </row>
    <row r="18" spans="1:17" s="60" customFormat="1" ht="6" customHeight="1">
      <c r="A18" s="46"/>
      <c r="B18" s="46"/>
      <c r="C18" s="46"/>
      <c r="D18" s="46"/>
      <c r="E18" s="58"/>
      <c r="F18" s="59"/>
      <c r="O18" s="62"/>
      <c r="P18" s="62"/>
      <c r="Q18" s="62"/>
    </row>
    <row r="19" spans="1:17" s="60" customFormat="1" ht="19.5" customHeight="1" thickBot="1">
      <c r="A19" s="67" t="s">
        <v>151</v>
      </c>
      <c r="B19" s="46"/>
      <c r="C19" s="46"/>
      <c r="D19" s="46"/>
      <c r="E19" s="58"/>
      <c r="F19" s="59"/>
      <c r="G19" s="79">
        <f>SUM(G13:G17)</f>
        <v>512814512</v>
      </c>
      <c r="I19" s="79">
        <f>SUM(I13:I17)</f>
        <v>689980549</v>
      </c>
      <c r="K19" s="79">
        <f>SUM(K13:K17)</f>
        <v>52343137</v>
      </c>
      <c r="M19" s="79">
        <f>SUM(M13:M17)</f>
        <v>1233255209</v>
      </c>
      <c r="O19" s="79">
        <f>SUM(O13:O17)</f>
        <v>61265571</v>
      </c>
      <c r="Q19" s="79">
        <f>SUM(Q13:Q17)</f>
        <v>2549658978</v>
      </c>
    </row>
    <row r="20" spans="1:17" s="60" customFormat="1" ht="19.5" customHeight="1" thickTop="1">
      <c r="A20" s="46"/>
      <c r="B20" s="46"/>
      <c r="C20" s="46"/>
      <c r="D20" s="46"/>
      <c r="E20" s="58"/>
      <c r="F20" s="59"/>
      <c r="O20" s="62"/>
      <c r="P20" s="62"/>
      <c r="Q20" s="62"/>
    </row>
    <row r="21" spans="1:17" s="60" customFormat="1" ht="19.5" customHeight="1">
      <c r="A21" s="90" t="s">
        <v>162</v>
      </c>
      <c r="B21" s="46"/>
      <c r="C21" s="46"/>
      <c r="D21" s="46"/>
      <c r="E21" s="58"/>
      <c r="F21" s="59"/>
      <c r="G21" s="80">
        <f>G19</f>
        <v>512814512</v>
      </c>
      <c r="I21" s="80">
        <f>I19</f>
        <v>689980549</v>
      </c>
      <c r="K21" s="80">
        <f>K19</f>
        <v>52343137</v>
      </c>
      <c r="M21" s="80">
        <f>M19</f>
        <v>1233255209</v>
      </c>
      <c r="O21" s="80">
        <f>O19</f>
        <v>61265571</v>
      </c>
      <c r="P21" s="62"/>
      <c r="Q21" s="81">
        <f>SUM(G21:O21)</f>
        <v>2549658978</v>
      </c>
    </row>
    <row r="22" spans="1:17" ht="19.5" customHeight="1">
      <c r="A22" s="63" t="s">
        <v>148</v>
      </c>
      <c r="G22" s="80"/>
      <c r="I22" s="80"/>
      <c r="K22" s="80"/>
      <c r="M22" s="80"/>
      <c r="O22" s="80"/>
      <c r="Q22" s="81"/>
    </row>
    <row r="23" spans="1:17" s="60" customFormat="1" ht="19.5" customHeight="1">
      <c r="A23" s="46" t="s">
        <v>149</v>
      </c>
      <c r="B23" s="46"/>
      <c r="C23" s="46"/>
      <c r="D23" s="46"/>
      <c r="E23" s="58">
        <v>23</v>
      </c>
      <c r="F23" s="59"/>
      <c r="G23" s="80">
        <v>1895871</v>
      </c>
      <c r="I23" s="80">
        <v>0</v>
      </c>
      <c r="K23" s="80">
        <v>0</v>
      </c>
      <c r="M23" s="80">
        <v>0</v>
      </c>
      <c r="O23" s="80">
        <v>0</v>
      </c>
      <c r="P23" s="62"/>
      <c r="Q23" s="81">
        <f t="shared" ref="Q23:Q24" si="1">SUM(G23:O23)</f>
        <v>1895871</v>
      </c>
    </row>
    <row r="24" spans="1:17" s="60" customFormat="1" ht="19.5" customHeight="1">
      <c r="A24" s="46" t="s">
        <v>106</v>
      </c>
      <c r="B24" s="46"/>
      <c r="C24" s="46"/>
      <c r="D24" s="46"/>
      <c r="E24" s="58"/>
      <c r="F24" s="59"/>
      <c r="G24" s="80">
        <v>0</v>
      </c>
      <c r="I24" s="80">
        <v>0</v>
      </c>
      <c r="K24" s="80">
        <v>0</v>
      </c>
      <c r="M24" s="80">
        <v>479298599</v>
      </c>
      <c r="O24" s="80">
        <v>11889294</v>
      </c>
      <c r="P24" s="62"/>
      <c r="Q24" s="81">
        <f t="shared" si="1"/>
        <v>491187893</v>
      </c>
    </row>
    <row r="25" spans="1:17" s="60" customFormat="1" ht="19.5" customHeight="1">
      <c r="A25" s="46" t="s">
        <v>150</v>
      </c>
      <c r="B25" s="46"/>
      <c r="C25" s="46"/>
      <c r="D25" s="46"/>
      <c r="E25" s="58">
        <v>29</v>
      </c>
      <c r="F25" s="59"/>
      <c r="G25" s="82">
        <v>0</v>
      </c>
      <c r="I25" s="82">
        <v>0</v>
      </c>
      <c r="K25" s="82">
        <v>0</v>
      </c>
      <c r="M25" s="82">
        <v>-487648063</v>
      </c>
      <c r="O25" s="82">
        <v>0</v>
      </c>
      <c r="P25" s="62"/>
      <c r="Q25" s="83">
        <f>SUM(G25:O25)</f>
        <v>-487648063</v>
      </c>
    </row>
    <row r="26" spans="1:17" s="60" customFormat="1" ht="6" customHeight="1">
      <c r="A26" s="46"/>
      <c r="B26" s="46"/>
      <c r="C26" s="46"/>
      <c r="D26" s="46"/>
      <c r="E26" s="58"/>
      <c r="F26" s="59"/>
      <c r="G26" s="80"/>
      <c r="I26" s="80"/>
      <c r="K26" s="80"/>
      <c r="M26" s="80"/>
      <c r="O26" s="81"/>
      <c r="P26" s="62"/>
      <c r="Q26" s="81"/>
    </row>
    <row r="27" spans="1:17" s="60" customFormat="1" ht="19.5" customHeight="1" thickBot="1">
      <c r="A27" s="67" t="s">
        <v>155</v>
      </c>
      <c r="B27" s="46"/>
      <c r="C27" s="46"/>
      <c r="D27" s="46"/>
      <c r="E27" s="58"/>
      <c r="F27" s="59"/>
      <c r="G27" s="84">
        <f>SUM(G21:G25)</f>
        <v>514710383</v>
      </c>
      <c r="I27" s="84">
        <f>SUM(I21:I25)</f>
        <v>689980549</v>
      </c>
      <c r="K27" s="84">
        <f>SUM(K21:K25)</f>
        <v>52343137</v>
      </c>
      <c r="M27" s="84">
        <f>SUM(M21:M25)</f>
        <v>1224905745</v>
      </c>
      <c r="O27" s="84">
        <f>SUM(O21:O25)</f>
        <v>73154865</v>
      </c>
      <c r="Q27" s="84">
        <f>SUM(Q21:Q25)</f>
        <v>2555094679</v>
      </c>
    </row>
    <row r="28" spans="1:17" s="60" customFormat="1" ht="18.75" customHeight="1" thickTop="1">
      <c r="A28" s="46"/>
      <c r="B28" s="46"/>
      <c r="C28" s="46"/>
      <c r="D28" s="46"/>
      <c r="E28" s="58"/>
      <c r="F28" s="59"/>
      <c r="O28" s="62"/>
      <c r="P28" s="62"/>
      <c r="Q28" s="62"/>
    </row>
    <row r="29" spans="1:17" s="60" customFormat="1" ht="18.75" customHeight="1">
      <c r="A29" s="46"/>
      <c r="B29" s="46"/>
      <c r="C29" s="46"/>
      <c r="D29" s="46"/>
      <c r="E29" s="58"/>
      <c r="F29" s="59"/>
      <c r="O29" s="62"/>
      <c r="P29" s="62"/>
      <c r="Q29" s="62"/>
    </row>
    <row r="30" spans="1:17" s="60" customFormat="1" ht="16.5" customHeight="1">
      <c r="A30" s="46"/>
      <c r="B30" s="46"/>
      <c r="C30" s="46"/>
      <c r="D30" s="46"/>
      <c r="E30" s="58"/>
      <c r="F30" s="59"/>
      <c r="O30" s="62"/>
      <c r="P30" s="62"/>
      <c r="Q30" s="62"/>
    </row>
    <row r="31" spans="1:17" ht="21.95" customHeight="1">
      <c r="A31" s="8" t="s">
        <v>35</v>
      </c>
      <c r="B31" s="8"/>
      <c r="C31" s="8"/>
      <c r="D31" s="8"/>
      <c r="E31" s="9"/>
      <c r="F31" s="10"/>
      <c r="G31" s="85"/>
      <c r="H31" s="85"/>
      <c r="I31" s="86"/>
      <c r="J31" s="86"/>
      <c r="K31" s="87"/>
      <c r="L31" s="87"/>
      <c r="M31" s="87"/>
      <c r="N31" s="87"/>
      <c r="O31" s="87"/>
      <c r="P31" s="87"/>
      <c r="Q31" s="56"/>
    </row>
  </sheetData>
  <mergeCells count="2">
    <mergeCell ref="G5:Q5"/>
    <mergeCell ref="K8:M8"/>
  </mergeCells>
  <pageMargins left="0.5" right="0.5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5"/>
  <sheetViews>
    <sheetView tabSelected="1" zoomScale="129" zoomScaleNormal="129" zoomScaleSheetLayoutView="110" workbookViewId="0">
      <selection activeCell="P14" sqref="P14"/>
    </sheetView>
  </sheetViews>
  <sheetFormatPr defaultRowHeight="20.100000000000001" customHeight="1"/>
  <cols>
    <col min="1" max="3" width="1.7109375" style="136" customWidth="1"/>
    <col min="4" max="4" width="36.5703125" style="136" customWidth="1"/>
    <col min="5" max="5" width="7.7109375" style="136" customWidth="1"/>
    <col min="6" max="6" width="0.5703125" style="136" customWidth="1"/>
    <col min="7" max="7" width="12.28515625" style="136" bestFit="1" customWidth="1"/>
    <col min="8" max="8" width="0.5703125" style="136" customWidth="1"/>
    <col min="9" max="9" width="11.7109375" style="136" customWidth="1"/>
    <col min="10" max="10" width="0.5703125" style="136" customWidth="1"/>
    <col min="11" max="11" width="12.28515625" style="136" bestFit="1" customWidth="1"/>
    <col min="12" max="12" width="0.5703125" style="136" customWidth="1"/>
    <col min="13" max="13" width="11.7109375" style="136" customWidth="1"/>
    <col min="14" max="16384" width="9.140625" style="136"/>
  </cols>
  <sheetData>
    <row r="1" spans="1:13" ht="20.100000000000001" customHeight="1">
      <c r="A1" s="1" t="str">
        <f>'T6-8'!A1</f>
        <v>บริษัท เอส แอนด์ พี ซินดิเคท จำกัด (มหาชน) และบริษัทย่อย</v>
      </c>
      <c r="B1" s="129"/>
      <c r="C1" s="129"/>
      <c r="D1" s="129"/>
      <c r="E1" s="2"/>
      <c r="F1" s="130"/>
      <c r="G1" s="91"/>
      <c r="H1" s="130"/>
      <c r="I1" s="91"/>
      <c r="J1" s="130"/>
      <c r="K1" s="92"/>
      <c r="L1" s="130"/>
      <c r="M1" s="91"/>
    </row>
    <row r="2" spans="1:13" ht="20.100000000000001" customHeight="1">
      <c r="A2" s="6" t="s">
        <v>163</v>
      </c>
      <c r="B2" s="6"/>
      <c r="C2" s="129"/>
      <c r="D2" s="129"/>
      <c r="E2" s="2"/>
      <c r="F2" s="130"/>
      <c r="G2" s="91"/>
      <c r="H2" s="130"/>
      <c r="I2" s="91"/>
      <c r="J2" s="130"/>
      <c r="K2" s="92"/>
      <c r="L2" s="130"/>
      <c r="M2" s="91"/>
    </row>
    <row r="3" spans="1:13" ht="20.100000000000001" customHeight="1">
      <c r="A3" s="7" t="s">
        <v>84</v>
      </c>
      <c r="B3" s="8"/>
      <c r="C3" s="8"/>
      <c r="D3" s="8"/>
      <c r="E3" s="9"/>
      <c r="F3" s="10"/>
      <c r="G3" s="93"/>
      <c r="H3" s="10"/>
      <c r="I3" s="93"/>
      <c r="J3" s="10"/>
      <c r="K3" s="85"/>
      <c r="L3" s="10"/>
      <c r="M3" s="93"/>
    </row>
    <row r="4" spans="1:13" ht="18.600000000000001" customHeight="1">
      <c r="A4" s="6"/>
      <c r="B4" s="129"/>
      <c r="C4" s="129"/>
      <c r="D4" s="129"/>
      <c r="E4" s="2"/>
      <c r="F4" s="130"/>
      <c r="G4" s="94"/>
      <c r="H4" s="130"/>
      <c r="I4" s="94"/>
      <c r="J4" s="130"/>
      <c r="K4" s="95"/>
      <c r="L4" s="130"/>
      <c r="M4" s="94"/>
    </row>
    <row r="5" spans="1:13" ht="18.600000000000001" customHeight="1">
      <c r="A5" s="6" t="s">
        <v>37</v>
      </c>
      <c r="B5" s="129"/>
      <c r="C5" s="129"/>
      <c r="D5" s="129"/>
      <c r="E5" s="131"/>
      <c r="F5" s="130"/>
      <c r="G5" s="140" t="s">
        <v>3</v>
      </c>
      <c r="H5" s="140"/>
      <c r="I5" s="140"/>
      <c r="J5" s="130"/>
      <c r="K5" s="140" t="s">
        <v>4</v>
      </c>
      <c r="L5" s="140"/>
      <c r="M5" s="140"/>
    </row>
    <row r="6" spans="1:13" ht="18.600000000000001" customHeight="1">
      <c r="A6" s="6"/>
      <c r="B6" s="129"/>
      <c r="C6" s="129"/>
      <c r="D6" s="129"/>
      <c r="E6" s="131"/>
      <c r="F6" s="15"/>
      <c r="G6" s="77" t="s">
        <v>5</v>
      </c>
      <c r="H6" s="15"/>
      <c r="I6" s="77" t="s">
        <v>6</v>
      </c>
      <c r="J6" s="15"/>
      <c r="K6" s="77" t="s">
        <v>5</v>
      </c>
      <c r="L6" s="15"/>
      <c r="M6" s="77" t="s">
        <v>6</v>
      </c>
    </row>
    <row r="7" spans="1:13" ht="18.600000000000001" customHeight="1">
      <c r="A7" s="6"/>
      <c r="B7" s="129"/>
      <c r="C7" s="129"/>
      <c r="D7" s="5"/>
      <c r="E7" s="96" t="s">
        <v>7</v>
      </c>
      <c r="F7" s="130"/>
      <c r="G7" s="76" t="s">
        <v>8</v>
      </c>
      <c r="H7" s="15"/>
      <c r="I7" s="76" t="s">
        <v>8</v>
      </c>
      <c r="J7" s="15"/>
      <c r="K7" s="76" t="s">
        <v>8</v>
      </c>
      <c r="L7" s="15"/>
      <c r="M7" s="76" t="s">
        <v>8</v>
      </c>
    </row>
    <row r="8" spans="1:13" ht="6" customHeight="1">
      <c r="A8" s="6"/>
      <c r="B8" s="129"/>
      <c r="C8" s="129"/>
      <c r="D8" s="5"/>
      <c r="E8" s="131"/>
      <c r="F8" s="130"/>
      <c r="G8" s="97"/>
      <c r="H8" s="130"/>
      <c r="I8" s="91"/>
      <c r="J8" s="130"/>
      <c r="K8" s="97"/>
      <c r="L8" s="130"/>
      <c r="M8" s="91"/>
    </row>
    <row r="9" spans="1:13" ht="18.600000000000001" customHeight="1">
      <c r="A9" s="6" t="s">
        <v>95</v>
      </c>
      <c r="B9" s="129"/>
      <c r="C9" s="129"/>
      <c r="D9" s="5"/>
      <c r="E9" s="19"/>
      <c r="F9" s="130"/>
      <c r="G9" s="128">
        <v>585934213</v>
      </c>
      <c r="H9" s="133"/>
      <c r="I9" s="132">
        <v>560566610</v>
      </c>
      <c r="J9" s="133"/>
      <c r="K9" s="128">
        <v>571976577</v>
      </c>
      <c r="L9" s="133"/>
      <c r="M9" s="132">
        <v>501414117</v>
      </c>
    </row>
    <row r="10" spans="1:13" ht="18.600000000000001" customHeight="1">
      <c r="A10" s="129" t="s">
        <v>164</v>
      </c>
      <c r="B10" s="129"/>
      <c r="C10" s="129"/>
      <c r="D10" s="129"/>
      <c r="E10" s="131"/>
      <c r="F10" s="130"/>
      <c r="G10" s="128"/>
      <c r="H10" s="133"/>
      <c r="I10" s="132"/>
      <c r="J10" s="131"/>
      <c r="K10" s="98"/>
      <c r="L10" s="131"/>
      <c r="M10" s="131"/>
    </row>
    <row r="11" spans="1:13" ht="18.600000000000001" customHeight="1">
      <c r="A11" s="131"/>
      <c r="B11" s="129" t="s">
        <v>165</v>
      </c>
      <c r="C11" s="129"/>
      <c r="D11" s="129"/>
      <c r="E11" s="99">
        <v>26</v>
      </c>
      <c r="F11" s="130"/>
      <c r="G11" s="128">
        <v>656180839</v>
      </c>
      <c r="H11" s="133"/>
      <c r="I11" s="132">
        <v>634454941</v>
      </c>
      <c r="J11" s="133"/>
      <c r="K11" s="128">
        <v>598855591</v>
      </c>
      <c r="L11" s="133"/>
      <c r="M11" s="132">
        <v>573022336</v>
      </c>
    </row>
    <row r="12" spans="1:13" ht="18.600000000000001" customHeight="1">
      <c r="A12" s="131"/>
      <c r="B12" s="129" t="s">
        <v>166</v>
      </c>
      <c r="C12" s="129"/>
      <c r="D12" s="129"/>
      <c r="E12" s="99"/>
      <c r="F12" s="130"/>
      <c r="G12" s="128"/>
      <c r="H12" s="133"/>
      <c r="I12" s="132"/>
      <c r="J12" s="133"/>
      <c r="K12" s="128"/>
      <c r="L12" s="133"/>
      <c r="M12" s="132"/>
    </row>
    <row r="13" spans="1:13" ht="18.600000000000001" customHeight="1">
      <c r="A13" s="131"/>
      <c r="B13" s="131"/>
      <c r="C13" s="129" t="s">
        <v>167</v>
      </c>
      <c r="D13" s="129"/>
      <c r="E13" s="99"/>
      <c r="F13" s="130"/>
      <c r="G13" s="128">
        <v>-5313751</v>
      </c>
      <c r="H13" s="133"/>
      <c r="I13" s="132">
        <v>-1207558</v>
      </c>
      <c r="J13" s="133"/>
      <c r="K13" s="128">
        <v>-5313751</v>
      </c>
      <c r="L13" s="133"/>
      <c r="M13" s="132">
        <v>-1207558</v>
      </c>
    </row>
    <row r="14" spans="1:13" ht="18.600000000000001" customHeight="1">
      <c r="A14" s="131"/>
      <c r="B14" s="131" t="s">
        <v>211</v>
      </c>
      <c r="C14" s="129"/>
      <c r="D14" s="129"/>
      <c r="E14" s="99" t="s">
        <v>220</v>
      </c>
      <c r="F14" s="130"/>
      <c r="G14" s="128">
        <v>-3713464</v>
      </c>
      <c r="H14" s="133"/>
      <c r="I14" s="132">
        <v>0</v>
      </c>
      <c r="J14" s="133"/>
      <c r="K14" s="128">
        <v>-3713464</v>
      </c>
      <c r="L14" s="133"/>
      <c r="M14" s="132">
        <v>0</v>
      </c>
    </row>
    <row r="15" spans="1:13" ht="18.600000000000001" customHeight="1">
      <c r="A15" s="131"/>
      <c r="B15" s="129" t="s">
        <v>212</v>
      </c>
      <c r="C15" s="129"/>
      <c r="D15" s="129"/>
      <c r="E15" s="99">
        <v>15</v>
      </c>
      <c r="F15" s="130"/>
      <c r="G15" s="128">
        <v>-3743000</v>
      </c>
      <c r="H15" s="133"/>
      <c r="I15" s="132">
        <v>-15480000</v>
      </c>
      <c r="J15" s="133"/>
      <c r="K15" s="128">
        <v>-3043000</v>
      </c>
      <c r="L15" s="133"/>
      <c r="M15" s="132">
        <v>-15480000</v>
      </c>
    </row>
    <row r="16" spans="1:13" ht="18.600000000000001" customHeight="1">
      <c r="A16" s="131"/>
      <c r="B16" s="129" t="s">
        <v>168</v>
      </c>
      <c r="C16" s="129"/>
      <c r="D16" s="129"/>
      <c r="E16" s="131"/>
      <c r="F16" s="130"/>
      <c r="G16" s="128"/>
      <c r="H16" s="133"/>
      <c r="I16" s="132"/>
      <c r="J16" s="133"/>
      <c r="K16" s="128"/>
      <c r="L16" s="133"/>
      <c r="M16" s="132"/>
    </row>
    <row r="17" spans="1:13" ht="18.600000000000001" customHeight="1">
      <c r="A17" s="131"/>
      <c r="B17" s="131"/>
      <c r="C17" s="129" t="s">
        <v>169</v>
      </c>
      <c r="D17" s="129"/>
      <c r="E17" s="131"/>
      <c r="F17" s="130"/>
      <c r="G17" s="100">
        <v>8750707</v>
      </c>
      <c r="H17" s="133"/>
      <c r="I17" s="101">
        <v>20149180</v>
      </c>
      <c r="J17" s="133"/>
      <c r="K17" s="128">
        <v>5986130</v>
      </c>
      <c r="L17" s="133"/>
      <c r="M17" s="132">
        <v>20104408</v>
      </c>
    </row>
    <row r="18" spans="1:13" ht="18.600000000000001" customHeight="1">
      <c r="A18" s="131"/>
      <c r="B18" s="129" t="s">
        <v>170</v>
      </c>
      <c r="C18" s="129"/>
      <c r="D18" s="129"/>
      <c r="E18" s="131"/>
      <c r="F18" s="130"/>
      <c r="G18" s="100">
        <v>-5106371</v>
      </c>
      <c r="H18" s="133"/>
      <c r="I18" s="101">
        <v>-5516164</v>
      </c>
      <c r="J18" s="133"/>
      <c r="K18" s="100">
        <v>-3668522</v>
      </c>
      <c r="L18" s="133"/>
      <c r="M18" s="101">
        <v>-4086986</v>
      </c>
    </row>
    <row r="19" spans="1:13" ht="18.600000000000001" customHeight="1">
      <c r="A19" s="131"/>
      <c r="B19" s="129" t="s">
        <v>221</v>
      </c>
      <c r="C19" s="129"/>
      <c r="D19" s="129"/>
      <c r="E19" s="131"/>
      <c r="F19" s="130"/>
      <c r="G19" s="100">
        <v>-3074428</v>
      </c>
      <c r="H19" s="133"/>
      <c r="I19" s="101">
        <v>-63928984</v>
      </c>
      <c r="J19" s="133"/>
      <c r="K19" s="100">
        <v>-2596538</v>
      </c>
      <c r="L19" s="133"/>
      <c r="M19" s="101">
        <v>-58212349</v>
      </c>
    </row>
    <row r="20" spans="1:13" ht="18.600000000000001" customHeight="1">
      <c r="A20" s="131"/>
      <c r="B20" s="129" t="s">
        <v>171</v>
      </c>
      <c r="C20" s="129"/>
      <c r="D20" s="129"/>
      <c r="E20" s="127">
        <v>21</v>
      </c>
      <c r="F20" s="130"/>
      <c r="G20" s="128">
        <v>25665288</v>
      </c>
      <c r="H20" s="133"/>
      <c r="I20" s="132">
        <v>29540578</v>
      </c>
      <c r="J20" s="133"/>
      <c r="K20" s="128">
        <v>25507089</v>
      </c>
      <c r="L20" s="133"/>
      <c r="M20" s="132">
        <v>30925528</v>
      </c>
    </row>
    <row r="21" spans="1:13" ht="18.600000000000001" customHeight="1">
      <c r="A21" s="131"/>
      <c r="B21" s="129" t="s">
        <v>213</v>
      </c>
      <c r="C21" s="129"/>
      <c r="D21" s="129"/>
      <c r="E21" s="127"/>
      <c r="F21" s="130"/>
      <c r="G21" s="128">
        <v>-2272781</v>
      </c>
      <c r="H21" s="133"/>
      <c r="I21" s="132">
        <v>4419286</v>
      </c>
      <c r="J21" s="133"/>
      <c r="K21" s="128">
        <v>-2272781</v>
      </c>
      <c r="L21" s="133"/>
      <c r="M21" s="132">
        <v>4419286</v>
      </c>
    </row>
    <row r="22" spans="1:13" ht="18.600000000000001" customHeight="1">
      <c r="A22" s="131"/>
      <c r="B22" s="129" t="s">
        <v>172</v>
      </c>
      <c r="C22" s="129"/>
      <c r="D22" s="129"/>
      <c r="E22" s="127">
        <v>30</v>
      </c>
      <c r="F22" s="130"/>
      <c r="G22" s="128">
        <v>0</v>
      </c>
      <c r="H22" s="133"/>
      <c r="I22" s="132">
        <v>0</v>
      </c>
      <c r="J22" s="133"/>
      <c r="K22" s="128">
        <v>-68600231</v>
      </c>
      <c r="L22" s="133"/>
      <c r="M22" s="132">
        <v>-16529254</v>
      </c>
    </row>
    <row r="23" spans="1:13" ht="18.600000000000001" customHeight="1">
      <c r="A23" s="131"/>
      <c r="B23" s="129" t="s">
        <v>173</v>
      </c>
      <c r="C23" s="129"/>
      <c r="D23" s="129"/>
      <c r="E23" s="127"/>
      <c r="F23" s="130"/>
      <c r="G23" s="100">
        <v>-5172047</v>
      </c>
      <c r="H23" s="133"/>
      <c r="I23" s="101">
        <v>-2350992</v>
      </c>
      <c r="J23" s="133"/>
      <c r="K23" s="100">
        <v>-5733570</v>
      </c>
      <c r="L23" s="133"/>
      <c r="M23" s="101">
        <v>-3378541</v>
      </c>
    </row>
    <row r="24" spans="1:13" ht="18.600000000000001" customHeight="1">
      <c r="A24" s="131"/>
      <c r="B24" s="129" t="s">
        <v>174</v>
      </c>
      <c r="C24" s="129"/>
      <c r="D24" s="129"/>
      <c r="E24" s="127">
        <v>25</v>
      </c>
      <c r="F24" s="130"/>
      <c r="G24" s="128">
        <v>62733773</v>
      </c>
      <c r="H24" s="133"/>
      <c r="I24" s="132">
        <v>66770579</v>
      </c>
      <c r="J24" s="133"/>
      <c r="K24" s="128">
        <v>54835321</v>
      </c>
      <c r="L24" s="133"/>
      <c r="M24" s="132">
        <v>57463456</v>
      </c>
    </row>
    <row r="25" spans="1:13" ht="18.600000000000001" customHeight="1">
      <c r="A25" s="131"/>
      <c r="B25" s="129" t="s">
        <v>214</v>
      </c>
      <c r="C25" s="129"/>
      <c r="D25" s="129"/>
      <c r="E25" s="99"/>
      <c r="F25" s="130"/>
      <c r="G25" s="128">
        <v>-4524943</v>
      </c>
      <c r="H25" s="133"/>
      <c r="I25" s="132">
        <v>7768470</v>
      </c>
      <c r="J25" s="133"/>
      <c r="K25" s="128">
        <v>-1148511</v>
      </c>
      <c r="L25" s="133"/>
      <c r="M25" s="132">
        <v>13985</v>
      </c>
    </row>
    <row r="26" spans="1:13" ht="18.600000000000001" customHeight="1">
      <c r="A26" s="131"/>
      <c r="B26" s="129" t="s">
        <v>175</v>
      </c>
      <c r="C26" s="129"/>
      <c r="D26" s="129"/>
      <c r="E26" s="99"/>
      <c r="F26" s="130"/>
      <c r="G26" s="128"/>
      <c r="H26" s="133"/>
      <c r="I26" s="132"/>
      <c r="J26" s="133"/>
      <c r="K26" s="128"/>
      <c r="L26" s="133"/>
      <c r="M26" s="132"/>
    </row>
    <row r="27" spans="1:13" ht="18.600000000000001" customHeight="1">
      <c r="A27" s="131"/>
      <c r="B27" s="129"/>
      <c r="C27" s="129" t="s">
        <v>176</v>
      </c>
      <c r="D27" s="129"/>
      <c r="E27" s="99"/>
      <c r="F27" s="130"/>
      <c r="G27" s="128">
        <v>-30048938</v>
      </c>
      <c r="H27" s="133"/>
      <c r="I27" s="132">
        <v>-23583521</v>
      </c>
      <c r="J27" s="133"/>
      <c r="K27" s="128">
        <v>0</v>
      </c>
      <c r="L27" s="133"/>
      <c r="M27" s="132">
        <v>0</v>
      </c>
    </row>
    <row r="28" spans="1:13" ht="6" customHeight="1">
      <c r="A28" s="131"/>
      <c r="B28" s="129"/>
      <c r="C28" s="129"/>
      <c r="D28" s="129"/>
      <c r="E28" s="131"/>
      <c r="F28" s="130"/>
      <c r="G28" s="128"/>
      <c r="H28" s="133"/>
      <c r="I28" s="132"/>
      <c r="J28" s="133"/>
      <c r="K28" s="128"/>
      <c r="L28" s="133"/>
      <c r="M28" s="132"/>
    </row>
    <row r="29" spans="1:13" ht="18.600000000000001" customHeight="1">
      <c r="A29" s="129" t="s">
        <v>177</v>
      </c>
      <c r="B29" s="131"/>
      <c r="C29" s="129"/>
      <c r="D29" s="129"/>
      <c r="E29" s="131"/>
      <c r="F29" s="130"/>
      <c r="G29" s="128"/>
      <c r="H29" s="133"/>
      <c r="I29" s="132"/>
      <c r="J29" s="133"/>
      <c r="K29" s="128"/>
      <c r="L29" s="133"/>
      <c r="M29" s="132"/>
    </row>
    <row r="30" spans="1:13" ht="18.600000000000001" customHeight="1">
      <c r="A30" s="131"/>
      <c r="B30" s="129" t="s">
        <v>12</v>
      </c>
      <c r="C30" s="129"/>
      <c r="D30" s="129"/>
      <c r="E30" s="131"/>
      <c r="F30" s="130"/>
      <c r="G30" s="100">
        <v>-13293003</v>
      </c>
      <c r="H30" s="133"/>
      <c r="I30" s="101">
        <v>-9820832</v>
      </c>
      <c r="J30" s="133"/>
      <c r="K30" s="100">
        <v>1469157</v>
      </c>
      <c r="L30" s="133"/>
      <c r="M30" s="101">
        <v>-11769745</v>
      </c>
    </row>
    <row r="31" spans="1:13" ht="18.600000000000001" customHeight="1">
      <c r="A31" s="131"/>
      <c r="B31" s="129" t="s">
        <v>17</v>
      </c>
      <c r="C31" s="129"/>
      <c r="D31" s="129"/>
      <c r="E31" s="131"/>
      <c r="F31" s="130"/>
      <c r="G31" s="100">
        <v>39181539</v>
      </c>
      <c r="H31" s="133"/>
      <c r="I31" s="101">
        <v>-51661828</v>
      </c>
      <c r="J31" s="133"/>
      <c r="K31" s="128">
        <v>37793066</v>
      </c>
      <c r="L31" s="133"/>
      <c r="M31" s="132">
        <v>-51373014</v>
      </c>
    </row>
    <row r="32" spans="1:13" ht="18.600000000000001" customHeight="1">
      <c r="A32" s="131"/>
      <c r="B32" s="129" t="s">
        <v>18</v>
      </c>
      <c r="C32" s="129"/>
      <c r="D32" s="129"/>
      <c r="E32" s="131"/>
      <c r="F32" s="130"/>
      <c r="G32" s="128">
        <v>4538867</v>
      </c>
      <c r="H32" s="133"/>
      <c r="I32" s="132">
        <v>-1631657</v>
      </c>
      <c r="J32" s="133"/>
      <c r="K32" s="128">
        <v>2212767</v>
      </c>
      <c r="L32" s="133"/>
      <c r="M32" s="132">
        <v>-2447946</v>
      </c>
    </row>
    <row r="33" spans="1:13" ht="18.600000000000001" customHeight="1">
      <c r="A33" s="131"/>
      <c r="B33" s="129" t="s">
        <v>45</v>
      </c>
      <c r="C33" s="129"/>
      <c r="D33" s="129"/>
      <c r="E33" s="131"/>
      <c r="F33" s="130"/>
      <c r="G33" s="100">
        <v>-62859815</v>
      </c>
      <c r="H33" s="133"/>
      <c r="I33" s="101">
        <v>111921948</v>
      </c>
      <c r="J33" s="133"/>
      <c r="K33" s="100">
        <v>-86530106</v>
      </c>
      <c r="L33" s="133"/>
      <c r="M33" s="101">
        <v>69039766</v>
      </c>
    </row>
    <row r="34" spans="1:13" ht="18.600000000000001" customHeight="1">
      <c r="A34" s="131"/>
      <c r="B34" s="129" t="s">
        <v>50</v>
      </c>
      <c r="C34" s="129"/>
      <c r="D34" s="129"/>
      <c r="E34" s="131"/>
      <c r="F34" s="130"/>
      <c r="G34" s="128">
        <v>-7491571</v>
      </c>
      <c r="H34" s="133"/>
      <c r="I34" s="132">
        <v>4282602</v>
      </c>
      <c r="J34" s="133"/>
      <c r="K34" s="128">
        <v>-1798531</v>
      </c>
      <c r="L34" s="133"/>
      <c r="M34" s="132">
        <v>917689</v>
      </c>
    </row>
    <row r="35" spans="1:13" ht="18.600000000000001" customHeight="1">
      <c r="A35" s="131"/>
      <c r="B35" s="129" t="s">
        <v>178</v>
      </c>
      <c r="C35" s="129"/>
      <c r="D35" s="129"/>
      <c r="E35" s="127">
        <v>21</v>
      </c>
      <c r="F35" s="130"/>
      <c r="G35" s="102">
        <v>-15950241</v>
      </c>
      <c r="H35" s="133"/>
      <c r="I35" s="103">
        <v>-10745097</v>
      </c>
      <c r="J35" s="133"/>
      <c r="K35" s="104">
        <v>-15950241</v>
      </c>
      <c r="L35" s="133"/>
      <c r="M35" s="113">
        <v>-10745097</v>
      </c>
    </row>
    <row r="36" spans="1:13" ht="6" customHeight="1">
      <c r="A36" s="129"/>
      <c r="B36" s="129"/>
      <c r="C36" s="129"/>
      <c r="D36" s="129"/>
      <c r="E36" s="131"/>
      <c r="F36" s="130"/>
      <c r="G36" s="128"/>
      <c r="H36" s="133"/>
      <c r="I36" s="132"/>
      <c r="J36" s="133"/>
      <c r="K36" s="128"/>
      <c r="L36" s="133"/>
      <c r="M36" s="132"/>
    </row>
    <row r="37" spans="1:13" ht="18.600000000000001" customHeight="1">
      <c r="A37" s="129" t="s">
        <v>179</v>
      </c>
      <c r="B37" s="129"/>
      <c r="C37" s="129"/>
      <c r="D37" s="129"/>
      <c r="E37" s="131"/>
      <c r="F37" s="130"/>
      <c r="G37" s="128">
        <f>SUM(G9:G35)</f>
        <v>1220420873</v>
      </c>
      <c r="H37" s="133"/>
      <c r="I37" s="132">
        <f>SUM(I9:I35)</f>
        <v>1253947561</v>
      </c>
      <c r="J37" s="133"/>
      <c r="K37" s="128">
        <f>SUM(K9:K35)</f>
        <v>1098266452</v>
      </c>
      <c r="L37" s="133"/>
      <c r="M37" s="132">
        <f>SUM(M9:M35)</f>
        <v>1082090081</v>
      </c>
    </row>
    <row r="38" spans="1:13" ht="18.600000000000001" customHeight="1">
      <c r="A38" s="129"/>
      <c r="B38" s="131" t="s">
        <v>180</v>
      </c>
      <c r="C38" s="129"/>
      <c r="D38" s="129"/>
      <c r="E38" s="131"/>
      <c r="F38" s="130"/>
      <c r="G38" s="100">
        <v>-7210279</v>
      </c>
      <c r="H38" s="133"/>
      <c r="I38" s="101">
        <v>-8608092</v>
      </c>
      <c r="J38" s="133"/>
      <c r="K38" s="100">
        <v>-7213741</v>
      </c>
      <c r="L38" s="133"/>
      <c r="M38" s="101">
        <v>-8563408</v>
      </c>
    </row>
    <row r="39" spans="1:13" ht="18.600000000000001" customHeight="1">
      <c r="A39" s="129"/>
      <c r="B39" s="129" t="s">
        <v>181</v>
      </c>
      <c r="C39" s="129"/>
      <c r="D39" s="129"/>
      <c r="E39" s="131"/>
      <c r="F39" s="130"/>
      <c r="G39" s="102">
        <v>-101963608</v>
      </c>
      <c r="H39" s="133"/>
      <c r="I39" s="103">
        <v>-80407644</v>
      </c>
      <c r="J39" s="133"/>
      <c r="K39" s="102">
        <v>-94340635</v>
      </c>
      <c r="L39" s="133"/>
      <c r="M39" s="103">
        <v>-71957444</v>
      </c>
    </row>
    <row r="40" spans="1:13" ht="6" customHeight="1">
      <c r="A40" s="129"/>
      <c r="B40" s="131"/>
      <c r="C40" s="129"/>
      <c r="D40" s="129"/>
      <c r="E40" s="131"/>
      <c r="F40" s="130"/>
      <c r="G40" s="128"/>
      <c r="H40" s="133"/>
      <c r="I40" s="132"/>
      <c r="J40" s="133"/>
      <c r="K40" s="128"/>
      <c r="L40" s="133"/>
      <c r="M40" s="132"/>
    </row>
    <row r="41" spans="1:13" ht="18.600000000000001" customHeight="1">
      <c r="A41" s="129" t="s">
        <v>182</v>
      </c>
      <c r="B41" s="131"/>
      <c r="C41" s="129"/>
      <c r="D41" s="129"/>
      <c r="E41" s="131"/>
      <c r="F41" s="130"/>
      <c r="G41" s="104">
        <f>SUM(G37:G39)</f>
        <v>1111246986</v>
      </c>
      <c r="H41" s="133"/>
      <c r="I41" s="113">
        <f>SUM(I37:I39)</f>
        <v>1164931825</v>
      </c>
      <c r="J41" s="133"/>
      <c r="K41" s="104">
        <f>SUM(K37:K39)</f>
        <v>996712076</v>
      </c>
      <c r="L41" s="133"/>
      <c r="M41" s="113">
        <f>SUM(M37:M39)</f>
        <v>1001569229</v>
      </c>
    </row>
    <row r="42" spans="1:13" ht="18.600000000000001" customHeight="1">
      <c r="A42" s="129"/>
      <c r="B42" s="131"/>
      <c r="C42" s="129"/>
      <c r="D42" s="129"/>
      <c r="E42" s="131"/>
      <c r="F42" s="130"/>
      <c r="G42" s="132"/>
      <c r="H42" s="133"/>
      <c r="I42" s="132"/>
      <c r="J42" s="133"/>
      <c r="K42" s="132"/>
      <c r="L42" s="133"/>
      <c r="M42" s="132"/>
    </row>
    <row r="43" spans="1:13" ht="18.600000000000001" customHeight="1">
      <c r="A43" s="129"/>
      <c r="B43" s="131"/>
      <c r="C43" s="129"/>
      <c r="D43" s="129"/>
      <c r="E43" s="131"/>
      <c r="F43" s="130"/>
      <c r="G43" s="132"/>
      <c r="H43" s="133"/>
      <c r="I43" s="132"/>
      <c r="J43" s="133"/>
      <c r="K43" s="132"/>
      <c r="L43" s="133"/>
      <c r="M43" s="132"/>
    </row>
    <row r="44" spans="1:13" ht="18.600000000000001" customHeight="1">
      <c r="A44" s="129"/>
      <c r="B44" s="131"/>
      <c r="C44" s="129"/>
      <c r="D44" s="129"/>
      <c r="E44" s="131"/>
      <c r="F44" s="130"/>
      <c r="G44" s="132"/>
      <c r="H44" s="133"/>
      <c r="I44" s="132"/>
      <c r="J44" s="133"/>
      <c r="K44" s="132"/>
      <c r="L44" s="133"/>
      <c r="M44" s="132"/>
    </row>
    <row r="45" spans="1:13" ht="18.600000000000001" customHeight="1">
      <c r="A45" s="129"/>
      <c r="B45" s="131"/>
      <c r="C45" s="129"/>
      <c r="D45" s="129"/>
      <c r="E45" s="131"/>
      <c r="F45" s="130"/>
      <c r="G45" s="132"/>
      <c r="H45" s="133"/>
      <c r="I45" s="132"/>
      <c r="J45" s="133"/>
      <c r="K45" s="132"/>
      <c r="L45" s="133"/>
      <c r="M45" s="132"/>
    </row>
    <row r="46" spans="1:13" ht="18.600000000000001" customHeight="1">
      <c r="A46" s="129"/>
      <c r="B46" s="131"/>
      <c r="C46" s="129"/>
      <c r="D46" s="129"/>
      <c r="E46" s="131"/>
      <c r="F46" s="130"/>
      <c r="G46" s="132"/>
      <c r="H46" s="133"/>
      <c r="I46" s="132"/>
      <c r="J46" s="133"/>
      <c r="K46" s="132"/>
      <c r="L46" s="133"/>
      <c r="M46" s="132"/>
    </row>
    <row r="47" spans="1:13" ht="18.600000000000001" customHeight="1">
      <c r="A47" s="129"/>
      <c r="B47" s="131"/>
      <c r="C47" s="129"/>
      <c r="D47" s="129"/>
      <c r="E47" s="131"/>
      <c r="F47" s="130"/>
      <c r="G47" s="132"/>
      <c r="H47" s="133"/>
      <c r="I47" s="132"/>
      <c r="J47" s="133"/>
      <c r="K47" s="132"/>
      <c r="L47" s="133"/>
      <c r="M47" s="132"/>
    </row>
    <row r="48" spans="1:13" ht="18.600000000000001" customHeight="1">
      <c r="A48" s="129"/>
      <c r="B48" s="131"/>
      <c r="C48" s="129"/>
      <c r="D48" s="129"/>
      <c r="E48" s="131"/>
      <c r="F48" s="130"/>
      <c r="G48" s="132"/>
      <c r="H48" s="133"/>
      <c r="I48" s="132"/>
      <c r="J48" s="133"/>
      <c r="K48" s="132"/>
      <c r="L48" s="133"/>
      <c r="M48" s="132"/>
    </row>
    <row r="49" spans="1:13" ht="18" customHeight="1">
      <c r="A49" s="129"/>
      <c r="B49" s="131"/>
      <c r="C49" s="129"/>
      <c r="D49" s="129"/>
      <c r="E49" s="131"/>
      <c r="F49" s="130"/>
      <c r="G49" s="132"/>
      <c r="H49" s="133"/>
      <c r="I49" s="132"/>
      <c r="J49" s="133"/>
      <c r="K49" s="132"/>
      <c r="L49" s="133"/>
      <c r="M49" s="132"/>
    </row>
    <row r="50" spans="1:13" ht="21.95" customHeight="1">
      <c r="A50" s="8" t="s">
        <v>35</v>
      </c>
      <c r="B50" s="8"/>
      <c r="C50" s="8"/>
      <c r="D50" s="8"/>
      <c r="E50" s="9"/>
      <c r="F50" s="10"/>
      <c r="G50" s="93"/>
      <c r="H50" s="86"/>
      <c r="I50" s="93"/>
      <c r="J50" s="87"/>
      <c r="K50" s="87"/>
      <c r="L50" s="87"/>
      <c r="M50" s="29"/>
    </row>
    <row r="51" spans="1:13" ht="20.100000000000001" customHeight="1">
      <c r="A51" s="1" t="str">
        <f>A1</f>
        <v>บริษัท เอส แอนด์ พี ซินดิเคท จำกัด (มหาชน) และบริษัทย่อย</v>
      </c>
      <c r="B51" s="129"/>
      <c r="C51" s="129"/>
      <c r="D51" s="129"/>
      <c r="E51" s="2"/>
      <c r="F51" s="130"/>
      <c r="G51" s="91"/>
      <c r="H51" s="130"/>
      <c r="I51" s="91"/>
      <c r="J51" s="130"/>
      <c r="K51" s="91"/>
      <c r="L51" s="130"/>
      <c r="M51" s="91"/>
    </row>
    <row r="52" spans="1:13" ht="20.100000000000001" customHeight="1">
      <c r="A52" s="6" t="s">
        <v>183</v>
      </c>
      <c r="B52" s="6"/>
      <c r="C52" s="129"/>
      <c r="D52" s="129"/>
      <c r="E52" s="2"/>
      <c r="F52" s="130"/>
      <c r="G52" s="91"/>
      <c r="H52" s="130"/>
      <c r="I52" s="91"/>
      <c r="J52" s="130"/>
      <c r="K52" s="92"/>
      <c r="L52" s="130"/>
      <c r="M52" s="91"/>
    </row>
    <row r="53" spans="1:13" ht="20.100000000000001" customHeight="1">
      <c r="A53" s="7" t="str">
        <f>A3</f>
        <v>สำหรับปีสิ้นสุดวันที่ 31 ธันวาคม พ.ศ. 2566</v>
      </c>
      <c r="B53" s="8"/>
      <c r="C53" s="8"/>
      <c r="D53" s="8"/>
      <c r="E53" s="9"/>
      <c r="F53" s="10"/>
      <c r="G53" s="93"/>
      <c r="H53" s="10"/>
      <c r="I53" s="93"/>
      <c r="J53" s="10"/>
      <c r="K53" s="85"/>
      <c r="L53" s="10"/>
      <c r="M53" s="93"/>
    </row>
    <row r="54" spans="1:13" ht="13.5" customHeight="1">
      <c r="A54" s="6"/>
      <c r="B54" s="129"/>
      <c r="C54" s="129"/>
      <c r="D54" s="129"/>
      <c r="E54" s="2"/>
      <c r="F54" s="130"/>
      <c r="G54" s="94"/>
      <c r="H54" s="130"/>
      <c r="I54" s="94"/>
      <c r="J54" s="130"/>
      <c r="K54" s="95"/>
      <c r="L54" s="130"/>
      <c r="M54" s="94"/>
    </row>
    <row r="55" spans="1:13" ht="18" customHeight="1">
      <c r="A55" s="6" t="s">
        <v>37</v>
      </c>
      <c r="B55" s="129"/>
      <c r="C55" s="129"/>
      <c r="D55" s="129"/>
      <c r="E55" s="131"/>
      <c r="F55" s="130"/>
      <c r="G55" s="140" t="s">
        <v>3</v>
      </c>
      <c r="H55" s="140"/>
      <c r="I55" s="140"/>
      <c r="J55" s="130"/>
      <c r="K55" s="140" t="s">
        <v>4</v>
      </c>
      <c r="L55" s="140"/>
      <c r="M55" s="140"/>
    </row>
    <row r="56" spans="1:13" ht="18" customHeight="1">
      <c r="A56" s="6"/>
      <c r="B56" s="129"/>
      <c r="C56" s="129"/>
      <c r="D56" s="129"/>
      <c r="E56" s="131"/>
      <c r="F56" s="15"/>
      <c r="G56" s="77" t="s">
        <v>5</v>
      </c>
      <c r="H56" s="15"/>
      <c r="I56" s="77" t="s">
        <v>6</v>
      </c>
      <c r="J56" s="15"/>
      <c r="K56" s="77" t="s">
        <v>5</v>
      </c>
      <c r="L56" s="15"/>
      <c r="M56" s="77" t="s">
        <v>6</v>
      </c>
    </row>
    <row r="57" spans="1:13" ht="18" customHeight="1">
      <c r="A57" s="6"/>
      <c r="B57" s="129"/>
      <c r="C57" s="129"/>
      <c r="D57" s="5"/>
      <c r="E57" s="96" t="s">
        <v>7</v>
      </c>
      <c r="F57" s="130"/>
      <c r="G57" s="76" t="s">
        <v>8</v>
      </c>
      <c r="H57" s="15"/>
      <c r="I57" s="76" t="s">
        <v>8</v>
      </c>
      <c r="J57" s="15"/>
      <c r="K57" s="76" t="s">
        <v>8</v>
      </c>
      <c r="L57" s="15"/>
      <c r="M57" s="76" t="s">
        <v>8</v>
      </c>
    </row>
    <row r="58" spans="1:13" ht="5.0999999999999996" customHeight="1">
      <c r="A58" s="6"/>
      <c r="B58" s="129"/>
      <c r="C58" s="129"/>
      <c r="D58" s="5"/>
      <c r="E58" s="77"/>
      <c r="F58" s="130"/>
      <c r="G58" s="105"/>
      <c r="H58" s="15"/>
      <c r="I58" s="77"/>
      <c r="J58" s="15"/>
      <c r="K58" s="105"/>
      <c r="L58" s="15"/>
      <c r="M58" s="77"/>
    </row>
    <row r="59" spans="1:13" ht="18" customHeight="1">
      <c r="A59" s="6" t="s">
        <v>184</v>
      </c>
      <c r="B59" s="129"/>
      <c r="C59" s="129"/>
      <c r="D59" s="129"/>
      <c r="E59" s="131"/>
      <c r="F59" s="130"/>
      <c r="G59" s="106"/>
      <c r="H59" s="130"/>
      <c r="I59" s="114"/>
      <c r="J59" s="130"/>
      <c r="K59" s="106"/>
      <c r="L59" s="130"/>
      <c r="M59" s="114"/>
    </row>
    <row r="60" spans="1:13" ht="18" customHeight="1">
      <c r="A60" s="129" t="s">
        <v>208</v>
      </c>
      <c r="B60" s="129"/>
      <c r="C60" s="129"/>
      <c r="D60" s="129"/>
      <c r="E60" s="127">
        <v>14</v>
      </c>
      <c r="F60" s="130"/>
      <c r="G60" s="106">
        <v>0</v>
      </c>
      <c r="H60" s="130"/>
      <c r="I60" s="114">
        <v>0</v>
      </c>
      <c r="J60" s="130"/>
      <c r="K60" s="128">
        <v>999300</v>
      </c>
      <c r="L60" s="130"/>
      <c r="M60" s="132">
        <v>17467350</v>
      </c>
    </row>
    <row r="61" spans="1:13" ht="18" customHeight="1">
      <c r="A61" s="129" t="s">
        <v>209</v>
      </c>
      <c r="B61" s="129"/>
      <c r="C61" s="129"/>
      <c r="D61" s="129"/>
      <c r="E61" s="127">
        <v>14</v>
      </c>
      <c r="F61" s="130"/>
      <c r="G61" s="106">
        <v>0</v>
      </c>
      <c r="H61" s="130"/>
      <c r="I61" s="114">
        <v>0</v>
      </c>
      <c r="J61" s="130"/>
      <c r="K61" s="128">
        <v>-2000000</v>
      </c>
      <c r="L61" s="130"/>
      <c r="M61" s="114">
        <v>0</v>
      </c>
    </row>
    <row r="62" spans="1:13" ht="18" customHeight="1">
      <c r="A62" s="129" t="s">
        <v>185</v>
      </c>
      <c r="B62" s="129"/>
      <c r="C62" s="129"/>
      <c r="D62" s="129"/>
      <c r="E62" s="127">
        <v>13</v>
      </c>
      <c r="F62" s="130"/>
      <c r="G62" s="128">
        <v>-2000000</v>
      </c>
      <c r="H62" s="130"/>
      <c r="I62" s="132">
        <v>-2000000</v>
      </c>
      <c r="J62" s="130"/>
      <c r="K62" s="128">
        <v>-2000000</v>
      </c>
      <c r="L62" s="130"/>
      <c r="M62" s="132">
        <v>-2000000</v>
      </c>
    </row>
    <row r="63" spans="1:13" ht="18" customHeight="1">
      <c r="A63" s="129" t="s">
        <v>186</v>
      </c>
      <c r="B63" s="129"/>
      <c r="C63" s="131"/>
      <c r="D63" s="129"/>
      <c r="E63" s="127"/>
      <c r="F63" s="130"/>
      <c r="G63" s="106"/>
      <c r="H63" s="130"/>
      <c r="I63" s="114"/>
      <c r="J63" s="107"/>
      <c r="K63" s="108"/>
      <c r="L63" s="107"/>
      <c r="M63" s="109"/>
    </row>
    <row r="64" spans="1:13" ht="18" customHeight="1">
      <c r="A64" s="129"/>
      <c r="B64" s="129" t="s">
        <v>169</v>
      </c>
      <c r="C64" s="129"/>
      <c r="D64" s="129"/>
      <c r="E64" s="2"/>
      <c r="F64" s="130"/>
      <c r="G64" s="100">
        <v>-294398677</v>
      </c>
      <c r="H64" s="133"/>
      <c r="I64" s="101">
        <v>-322704955</v>
      </c>
      <c r="J64" s="133"/>
      <c r="K64" s="100">
        <v>-278201259</v>
      </c>
      <c r="L64" s="133"/>
      <c r="M64" s="101">
        <v>-288290479</v>
      </c>
    </row>
    <row r="65" spans="1:13" ht="18" customHeight="1">
      <c r="A65" s="131" t="s">
        <v>187</v>
      </c>
      <c r="B65" s="129"/>
      <c r="C65" s="131"/>
      <c r="D65" s="129"/>
      <c r="E65" s="2"/>
      <c r="F65" s="130"/>
      <c r="G65" s="100">
        <v>6635157</v>
      </c>
      <c r="H65" s="133"/>
      <c r="I65" s="101">
        <v>11874728</v>
      </c>
      <c r="J65" s="133"/>
      <c r="K65" s="100">
        <v>4835457</v>
      </c>
      <c r="L65" s="133"/>
      <c r="M65" s="101">
        <v>11204252</v>
      </c>
    </row>
    <row r="66" spans="1:13" ht="18" customHeight="1">
      <c r="A66" s="129" t="s">
        <v>215</v>
      </c>
      <c r="B66" s="129"/>
      <c r="C66" s="131"/>
      <c r="D66" s="129"/>
      <c r="E66" s="2"/>
      <c r="F66" s="130"/>
      <c r="G66" s="106"/>
      <c r="H66" s="133"/>
      <c r="I66" s="101"/>
      <c r="J66" s="133"/>
      <c r="K66" s="100"/>
      <c r="L66" s="133"/>
      <c r="M66" s="101"/>
    </row>
    <row r="67" spans="1:13" ht="18" customHeight="1">
      <c r="A67" s="129"/>
      <c r="B67" s="129" t="s">
        <v>216</v>
      </c>
      <c r="C67" s="131"/>
      <c r="D67" s="129"/>
      <c r="E67" s="2">
        <v>30</v>
      </c>
      <c r="F67" s="130"/>
      <c r="G67" s="106">
        <v>0</v>
      </c>
      <c r="H67" s="133"/>
      <c r="I67" s="101">
        <v>11988859</v>
      </c>
      <c r="J67" s="133"/>
      <c r="K67" s="100">
        <v>0</v>
      </c>
      <c r="L67" s="133"/>
      <c r="M67" s="101">
        <v>8854520</v>
      </c>
    </row>
    <row r="68" spans="1:13" ht="18" customHeight="1">
      <c r="A68" s="129" t="s">
        <v>217</v>
      </c>
      <c r="B68" s="129"/>
      <c r="C68" s="131"/>
      <c r="D68" s="129"/>
      <c r="E68" s="2">
        <v>30</v>
      </c>
      <c r="F68" s="130"/>
      <c r="G68" s="106">
        <v>0</v>
      </c>
      <c r="H68" s="133"/>
      <c r="I68" s="101">
        <v>0</v>
      </c>
      <c r="J68" s="133"/>
      <c r="K68" s="106">
        <v>6026400</v>
      </c>
      <c r="L68" s="133"/>
      <c r="M68" s="101">
        <v>8084840</v>
      </c>
    </row>
    <row r="69" spans="1:13" ht="18" customHeight="1">
      <c r="A69" s="129" t="s">
        <v>188</v>
      </c>
      <c r="B69" s="129"/>
      <c r="C69" s="131"/>
      <c r="D69" s="129"/>
      <c r="E69" s="2"/>
      <c r="F69" s="130"/>
      <c r="G69" s="100">
        <v>39976000</v>
      </c>
      <c r="H69" s="133"/>
      <c r="I69" s="101">
        <v>0</v>
      </c>
      <c r="J69" s="133"/>
      <c r="K69" s="106">
        <v>68600231</v>
      </c>
      <c r="L69" s="133"/>
      <c r="M69" s="101">
        <v>16529254</v>
      </c>
    </row>
    <row r="70" spans="1:13" ht="18" customHeight="1">
      <c r="A70" s="129" t="s">
        <v>189</v>
      </c>
      <c r="B70" s="129"/>
      <c r="C70" s="131"/>
      <c r="D70" s="129"/>
      <c r="E70" s="2"/>
      <c r="F70" s="130"/>
      <c r="G70" s="134">
        <v>4455542</v>
      </c>
      <c r="H70" s="133"/>
      <c r="I70" s="113">
        <v>3014719</v>
      </c>
      <c r="J70" s="133"/>
      <c r="K70" s="134">
        <v>4875558</v>
      </c>
      <c r="L70" s="133"/>
      <c r="M70" s="113">
        <v>4042406</v>
      </c>
    </row>
    <row r="71" spans="1:13" ht="18" customHeight="1">
      <c r="A71" s="129"/>
      <c r="B71" s="129"/>
      <c r="C71" s="129"/>
      <c r="D71" s="129"/>
      <c r="E71" s="131"/>
      <c r="F71" s="130"/>
      <c r="G71" s="128"/>
      <c r="H71" s="133"/>
      <c r="I71" s="132"/>
      <c r="J71" s="133"/>
      <c r="K71" s="128"/>
      <c r="L71" s="133"/>
      <c r="M71" s="132"/>
    </row>
    <row r="72" spans="1:13" ht="18" customHeight="1">
      <c r="A72" s="129" t="s">
        <v>190</v>
      </c>
      <c r="B72" s="129"/>
      <c r="C72" s="129"/>
      <c r="D72" s="129"/>
      <c r="E72" s="131"/>
      <c r="F72" s="130"/>
      <c r="G72" s="102">
        <f>SUM(G60:H70)</f>
        <v>-245331978</v>
      </c>
      <c r="H72" s="133"/>
      <c r="I72" s="103">
        <f>SUM(I60:J70)</f>
        <v>-297826649</v>
      </c>
      <c r="J72" s="133"/>
      <c r="K72" s="102">
        <f>SUM(K60:L70)</f>
        <v>-196864313</v>
      </c>
      <c r="L72" s="133"/>
      <c r="M72" s="103">
        <f>SUM(M60:M70)</f>
        <v>-224107857</v>
      </c>
    </row>
    <row r="73" spans="1:13" ht="13.5" customHeight="1">
      <c r="A73" s="129"/>
      <c r="B73" s="131"/>
      <c r="C73" s="129"/>
      <c r="D73" s="129"/>
      <c r="E73" s="2"/>
      <c r="F73" s="130"/>
      <c r="G73" s="100"/>
      <c r="H73" s="133"/>
      <c r="I73" s="101"/>
      <c r="J73" s="133"/>
      <c r="K73" s="100"/>
      <c r="L73" s="133"/>
      <c r="M73" s="101"/>
    </row>
    <row r="74" spans="1:13" ht="18" customHeight="1">
      <c r="A74" s="6" t="s">
        <v>191</v>
      </c>
      <c r="B74" s="129"/>
      <c r="C74" s="129"/>
      <c r="D74" s="129"/>
      <c r="E74" s="131"/>
      <c r="F74" s="130"/>
      <c r="G74" s="128"/>
      <c r="H74" s="133"/>
      <c r="I74" s="132"/>
      <c r="J74" s="133"/>
      <c r="K74" s="128"/>
      <c r="L74" s="133"/>
      <c r="M74" s="132"/>
    </row>
    <row r="75" spans="1:13" ht="18" customHeight="1">
      <c r="A75" s="129" t="s">
        <v>192</v>
      </c>
      <c r="B75" s="131"/>
      <c r="C75" s="129"/>
      <c r="D75" s="129"/>
      <c r="E75" s="2"/>
      <c r="F75" s="130"/>
      <c r="G75" s="100">
        <v>0</v>
      </c>
      <c r="H75" s="133"/>
      <c r="I75" s="101">
        <v>10000000</v>
      </c>
      <c r="J75" s="133"/>
      <c r="K75" s="100">
        <v>0</v>
      </c>
      <c r="L75" s="133"/>
      <c r="M75" s="101">
        <v>10000000</v>
      </c>
    </row>
    <row r="76" spans="1:13" ht="18" customHeight="1">
      <c r="A76" s="129" t="s">
        <v>193</v>
      </c>
      <c r="B76" s="131"/>
      <c r="C76" s="129"/>
      <c r="D76" s="129"/>
      <c r="E76" s="2"/>
      <c r="F76" s="130"/>
      <c r="G76" s="100">
        <v>-354873</v>
      </c>
      <c r="H76" s="133"/>
      <c r="I76" s="101">
        <v>-16061063</v>
      </c>
      <c r="J76" s="133"/>
      <c r="K76" s="100">
        <v>0</v>
      </c>
      <c r="L76" s="133"/>
      <c r="M76" s="101">
        <v>-10000000</v>
      </c>
    </row>
    <row r="77" spans="1:13" ht="18" customHeight="1">
      <c r="A77" s="129" t="s">
        <v>194</v>
      </c>
      <c r="B77" s="131"/>
      <c r="C77" s="129"/>
      <c r="D77" s="129"/>
      <c r="E77" s="2"/>
      <c r="F77" s="130"/>
      <c r="G77" s="100">
        <v>27208000</v>
      </c>
      <c r="H77" s="133"/>
      <c r="I77" s="101">
        <v>100000000</v>
      </c>
      <c r="J77" s="133"/>
      <c r="K77" s="100">
        <v>27208000</v>
      </c>
      <c r="L77" s="133"/>
      <c r="M77" s="101">
        <v>100000000</v>
      </c>
    </row>
    <row r="78" spans="1:13" ht="18" customHeight="1">
      <c r="A78" s="129" t="s">
        <v>195</v>
      </c>
      <c r="B78" s="131"/>
      <c r="C78" s="129"/>
      <c r="D78" s="129"/>
      <c r="E78" s="2"/>
      <c r="F78" s="130"/>
      <c r="G78" s="100">
        <v>-295633610</v>
      </c>
      <c r="H78" s="133"/>
      <c r="I78" s="101">
        <v>-53953320</v>
      </c>
      <c r="J78" s="133"/>
      <c r="K78" s="100">
        <v>-295633610</v>
      </c>
      <c r="L78" s="133"/>
      <c r="M78" s="101">
        <v>-53953320</v>
      </c>
    </row>
    <row r="79" spans="1:13" ht="18" customHeight="1">
      <c r="A79" s="129" t="s">
        <v>196</v>
      </c>
      <c r="B79" s="131"/>
      <c r="C79" s="129"/>
      <c r="D79" s="129"/>
      <c r="E79" s="2">
        <v>30</v>
      </c>
      <c r="F79" s="130"/>
      <c r="G79" s="100">
        <v>-1114739</v>
      </c>
      <c r="H79" s="133"/>
      <c r="I79" s="101">
        <v>-1065955</v>
      </c>
      <c r="J79" s="133"/>
      <c r="K79" s="100">
        <v>0</v>
      </c>
      <c r="L79" s="133"/>
      <c r="M79" s="101">
        <v>0</v>
      </c>
    </row>
    <row r="80" spans="1:13" ht="18" customHeight="1">
      <c r="A80" s="129" t="s">
        <v>197</v>
      </c>
      <c r="B80" s="131"/>
      <c r="C80" s="129"/>
      <c r="D80" s="129"/>
      <c r="E80" s="2">
        <v>31</v>
      </c>
      <c r="F80" s="130"/>
      <c r="G80" s="100">
        <v>-474337912</v>
      </c>
      <c r="H80" s="133"/>
      <c r="I80" s="101">
        <v>-458582170</v>
      </c>
      <c r="J80" s="133"/>
      <c r="K80" s="100">
        <v>-423379909</v>
      </c>
      <c r="L80" s="133"/>
      <c r="M80" s="101">
        <v>-404157330</v>
      </c>
    </row>
    <row r="81" spans="1:13" ht="18" customHeight="1">
      <c r="A81" s="129" t="s">
        <v>198</v>
      </c>
      <c r="B81" s="129"/>
      <c r="C81" s="129"/>
      <c r="D81" s="129"/>
      <c r="E81" s="127">
        <v>23</v>
      </c>
      <c r="F81" s="130"/>
      <c r="G81" s="128">
        <v>1895871</v>
      </c>
      <c r="H81" s="133"/>
      <c r="I81" s="132">
        <v>1301754</v>
      </c>
      <c r="J81" s="133"/>
      <c r="K81" s="128">
        <v>1895871</v>
      </c>
      <c r="L81" s="133"/>
      <c r="M81" s="132">
        <v>1301754</v>
      </c>
    </row>
    <row r="82" spans="1:13" ht="18" customHeight="1">
      <c r="A82" s="129" t="s">
        <v>210</v>
      </c>
      <c r="B82" s="129"/>
      <c r="C82" s="129"/>
      <c r="D82" s="129"/>
      <c r="E82" s="127">
        <v>14</v>
      </c>
      <c r="F82" s="130"/>
      <c r="G82" s="128">
        <v>-2000000</v>
      </c>
      <c r="H82" s="133"/>
      <c r="I82" s="132">
        <v>0</v>
      </c>
      <c r="J82" s="133"/>
      <c r="K82" s="128">
        <v>0</v>
      </c>
      <c r="L82" s="133"/>
      <c r="M82" s="132">
        <v>0</v>
      </c>
    </row>
    <row r="83" spans="1:13" ht="18" customHeight="1">
      <c r="A83" s="129" t="s">
        <v>150</v>
      </c>
      <c r="B83" s="131"/>
      <c r="C83" s="129"/>
      <c r="D83" s="129"/>
      <c r="E83" s="127"/>
      <c r="F83" s="130"/>
      <c r="G83" s="102">
        <v>-487588068</v>
      </c>
      <c r="H83" s="133"/>
      <c r="I83" s="103">
        <v>-348233198</v>
      </c>
      <c r="J83" s="133"/>
      <c r="K83" s="102">
        <v>-487588068</v>
      </c>
      <c r="L83" s="133"/>
      <c r="M83" s="103">
        <v>-348233198</v>
      </c>
    </row>
    <row r="84" spans="1:13" ht="5.0999999999999996" customHeight="1">
      <c r="A84" s="129"/>
      <c r="B84" s="26"/>
      <c r="C84" s="129"/>
      <c r="D84" s="129"/>
      <c r="E84" s="131"/>
      <c r="F84" s="130"/>
      <c r="G84" s="128"/>
      <c r="H84" s="133"/>
      <c r="I84" s="132"/>
      <c r="J84" s="133"/>
      <c r="K84" s="128"/>
      <c r="L84" s="133"/>
      <c r="M84" s="132"/>
    </row>
    <row r="85" spans="1:13" ht="18" customHeight="1">
      <c r="A85" s="129" t="s">
        <v>199</v>
      </c>
      <c r="B85" s="129"/>
      <c r="C85" s="129"/>
      <c r="D85" s="129"/>
      <c r="E85" s="131"/>
      <c r="F85" s="130"/>
      <c r="G85" s="102">
        <f>SUM(G75:G84)</f>
        <v>-1231925331</v>
      </c>
      <c r="H85" s="133"/>
      <c r="I85" s="103">
        <f>SUM(I75:I84)</f>
        <v>-766593952</v>
      </c>
      <c r="J85" s="133"/>
      <c r="K85" s="102">
        <f>SUM(K75:K84)</f>
        <v>-1177497716</v>
      </c>
      <c r="L85" s="133"/>
      <c r="M85" s="103">
        <f>SUM(M75:M84)</f>
        <v>-705042094</v>
      </c>
    </row>
    <row r="86" spans="1:13" ht="13.5" customHeight="1">
      <c r="A86" s="129"/>
      <c r="B86" s="129"/>
      <c r="C86" s="129"/>
      <c r="D86" s="129"/>
      <c r="E86" s="131"/>
      <c r="F86" s="130"/>
      <c r="G86" s="128"/>
      <c r="H86" s="133"/>
      <c r="I86" s="132"/>
      <c r="J86" s="133"/>
      <c r="K86" s="128"/>
      <c r="L86" s="133"/>
      <c r="M86" s="132"/>
    </row>
    <row r="87" spans="1:13" ht="18" customHeight="1">
      <c r="A87" s="6" t="s">
        <v>200</v>
      </c>
      <c r="B87" s="129"/>
      <c r="C87" s="129"/>
      <c r="D87" s="129"/>
      <c r="E87" s="131"/>
      <c r="F87" s="130"/>
      <c r="G87" s="128">
        <f>SUM(G41,G72,G85)</f>
        <v>-366010323</v>
      </c>
      <c r="H87" s="133"/>
      <c r="I87" s="132">
        <f>SUM(I41,I72,I85)</f>
        <v>100511224</v>
      </c>
      <c r="J87" s="133"/>
      <c r="K87" s="128">
        <f>SUM(K41,K72,K85)</f>
        <v>-377649953</v>
      </c>
      <c r="L87" s="133"/>
      <c r="M87" s="132">
        <f>SUM(M41,M72,M85)</f>
        <v>72419278</v>
      </c>
    </row>
    <row r="88" spans="1:13" ht="18" customHeight="1">
      <c r="A88" s="129" t="s">
        <v>218</v>
      </c>
      <c r="B88" s="129"/>
      <c r="C88" s="129"/>
      <c r="D88" s="129"/>
      <c r="E88" s="131"/>
      <c r="F88" s="130"/>
      <c r="G88" s="128">
        <v>1082384978</v>
      </c>
      <c r="H88" s="133"/>
      <c r="I88" s="132">
        <v>980417445</v>
      </c>
      <c r="J88" s="133"/>
      <c r="K88" s="128">
        <v>936790097</v>
      </c>
      <c r="L88" s="133"/>
      <c r="M88" s="132">
        <v>865681128</v>
      </c>
    </row>
    <row r="89" spans="1:13" ht="18" customHeight="1">
      <c r="A89" s="129" t="s">
        <v>201</v>
      </c>
      <c r="B89" s="5"/>
      <c r="C89" s="129"/>
      <c r="D89" s="129"/>
      <c r="E89" s="131"/>
      <c r="F89" s="130"/>
      <c r="G89" s="128"/>
      <c r="H89" s="133"/>
      <c r="I89" s="132"/>
      <c r="J89" s="133"/>
      <c r="K89" s="128"/>
      <c r="L89" s="133"/>
      <c r="M89" s="132"/>
    </row>
    <row r="90" spans="1:13" ht="18" customHeight="1">
      <c r="A90" s="129"/>
      <c r="B90" s="129" t="s">
        <v>11</v>
      </c>
      <c r="C90" s="129"/>
      <c r="D90" s="129"/>
      <c r="E90" s="131"/>
      <c r="F90" s="130"/>
      <c r="G90" s="104">
        <v>1224684</v>
      </c>
      <c r="H90" s="133"/>
      <c r="I90" s="113">
        <v>1456309</v>
      </c>
      <c r="J90" s="133"/>
      <c r="K90" s="104">
        <v>489301</v>
      </c>
      <c r="L90" s="133"/>
      <c r="M90" s="113">
        <v>-1310309</v>
      </c>
    </row>
    <row r="91" spans="1:13" ht="5.0999999999999996" customHeight="1">
      <c r="A91" s="129"/>
      <c r="B91" s="129"/>
      <c r="C91" s="129"/>
      <c r="D91" s="129"/>
      <c r="E91" s="131"/>
      <c r="F91" s="130"/>
      <c r="G91" s="128"/>
      <c r="H91" s="133"/>
      <c r="I91" s="132"/>
      <c r="J91" s="133"/>
      <c r="K91" s="128"/>
      <c r="L91" s="133"/>
      <c r="M91" s="132"/>
    </row>
    <row r="92" spans="1:13" ht="18" customHeight="1" thickBot="1">
      <c r="A92" s="6" t="s">
        <v>219</v>
      </c>
      <c r="B92" s="129"/>
      <c r="C92" s="129"/>
      <c r="D92" s="129"/>
      <c r="E92" s="2"/>
      <c r="F92" s="130"/>
      <c r="G92" s="110">
        <f>SUM(G87:G90)</f>
        <v>717599339</v>
      </c>
      <c r="H92" s="133"/>
      <c r="I92" s="115">
        <f>SUM(I87:I90)</f>
        <v>1082384978</v>
      </c>
      <c r="J92" s="133"/>
      <c r="K92" s="110">
        <f>SUM(K87:K90)</f>
        <v>559629445</v>
      </c>
      <c r="L92" s="133"/>
      <c r="M92" s="115">
        <f>SUM(M87:M90)</f>
        <v>936790097</v>
      </c>
    </row>
    <row r="93" spans="1:13" ht="13.5" customHeight="1" thickTop="1">
      <c r="A93" s="6"/>
      <c r="B93" s="129"/>
      <c r="C93" s="129"/>
      <c r="D93" s="129"/>
      <c r="E93" s="2"/>
      <c r="F93" s="130"/>
      <c r="G93" s="128"/>
      <c r="H93" s="133"/>
      <c r="I93" s="132"/>
      <c r="J93" s="133"/>
      <c r="K93" s="128"/>
      <c r="L93" s="133"/>
      <c r="M93" s="132"/>
    </row>
    <row r="94" spans="1:13" ht="18" customHeight="1">
      <c r="A94" s="6" t="s">
        <v>202</v>
      </c>
      <c r="B94" s="129"/>
      <c r="C94" s="129"/>
      <c r="D94" s="129"/>
      <c r="E94" s="2"/>
      <c r="F94" s="130"/>
      <c r="G94" s="128"/>
      <c r="H94" s="133"/>
      <c r="I94" s="132"/>
      <c r="J94" s="133"/>
      <c r="K94" s="128"/>
      <c r="L94" s="133"/>
      <c r="M94" s="132"/>
    </row>
    <row r="95" spans="1:13" ht="18" customHeight="1">
      <c r="A95" s="6"/>
      <c r="B95" s="129" t="s">
        <v>222</v>
      </c>
      <c r="C95" s="129"/>
      <c r="D95" s="129"/>
      <c r="E95" s="2">
        <v>16</v>
      </c>
      <c r="F95" s="130"/>
      <c r="G95" s="128">
        <v>532979110</v>
      </c>
      <c r="H95" s="133"/>
      <c r="I95" s="132">
        <v>721105167</v>
      </c>
      <c r="J95" s="133"/>
      <c r="K95" s="128">
        <v>511167220</v>
      </c>
      <c r="L95" s="133"/>
      <c r="M95" s="132">
        <v>720813498</v>
      </c>
    </row>
    <row r="96" spans="1:13" ht="18" customHeight="1">
      <c r="A96" s="6"/>
      <c r="B96" s="129" t="s">
        <v>223</v>
      </c>
      <c r="C96" s="129"/>
      <c r="D96" s="129"/>
      <c r="E96" s="2"/>
      <c r="F96" s="130"/>
      <c r="G96" s="128">
        <v>52463748</v>
      </c>
      <c r="H96" s="133"/>
      <c r="I96" s="132">
        <v>292998657</v>
      </c>
      <c r="J96" s="133"/>
      <c r="K96" s="128">
        <v>45560638</v>
      </c>
      <c r="L96" s="133"/>
      <c r="M96" s="132">
        <v>286564855</v>
      </c>
    </row>
    <row r="97" spans="1:13" ht="18" customHeight="1">
      <c r="A97" s="5"/>
      <c r="B97" s="129" t="s">
        <v>203</v>
      </c>
      <c r="C97" s="129"/>
      <c r="D97" s="129"/>
      <c r="E97" s="2"/>
      <c r="F97" s="130"/>
      <c r="G97" s="128"/>
      <c r="H97" s="133"/>
      <c r="I97" s="132"/>
      <c r="J97" s="133"/>
      <c r="K97" s="128"/>
      <c r="L97" s="133"/>
      <c r="M97" s="132"/>
    </row>
    <row r="98" spans="1:13" ht="18" customHeight="1">
      <c r="A98" s="129"/>
      <c r="B98" s="129"/>
      <c r="C98" s="129" t="s">
        <v>169</v>
      </c>
      <c r="D98" s="129"/>
      <c r="E98" s="127">
        <v>20</v>
      </c>
      <c r="F98" s="130"/>
      <c r="G98" s="128">
        <v>51340971</v>
      </c>
      <c r="H98" s="133"/>
      <c r="I98" s="132">
        <v>48740461</v>
      </c>
      <c r="J98" s="133"/>
      <c r="K98" s="128">
        <v>50377048.400000006</v>
      </c>
      <c r="L98" s="133"/>
      <c r="M98" s="132">
        <v>48693336</v>
      </c>
    </row>
    <row r="99" spans="1:13" ht="18" customHeight="1">
      <c r="A99" s="5"/>
      <c r="B99" s="129" t="s">
        <v>204</v>
      </c>
      <c r="C99" s="129"/>
      <c r="D99" s="129"/>
      <c r="E99" s="131"/>
      <c r="F99" s="130"/>
      <c r="G99" s="128">
        <v>483157</v>
      </c>
      <c r="H99" s="133"/>
      <c r="I99" s="132">
        <v>423162</v>
      </c>
      <c r="J99" s="133"/>
      <c r="K99" s="128">
        <v>483157</v>
      </c>
      <c r="L99" s="133"/>
      <c r="M99" s="132">
        <v>423162</v>
      </c>
    </row>
    <row r="100" spans="1:13" ht="18.600000000000001" customHeight="1">
      <c r="A100" s="5"/>
      <c r="B100" s="129"/>
      <c r="C100" s="129"/>
      <c r="D100" s="129"/>
      <c r="E100" s="131"/>
      <c r="F100" s="130"/>
      <c r="G100" s="137"/>
      <c r="H100" s="138"/>
      <c r="I100" s="137"/>
      <c r="J100" s="138"/>
      <c r="K100" s="137"/>
      <c r="L100" s="138"/>
      <c r="M100" s="137"/>
    </row>
    <row r="101" spans="1:13" ht="15.75" customHeight="1">
      <c r="A101" s="5"/>
      <c r="B101" s="129"/>
      <c r="C101" s="129"/>
      <c r="D101" s="129"/>
      <c r="E101" s="131"/>
      <c r="F101" s="130"/>
      <c r="G101" s="137"/>
      <c r="H101" s="138"/>
      <c r="I101" s="137"/>
      <c r="J101" s="138"/>
      <c r="K101" s="137"/>
      <c r="L101" s="138"/>
      <c r="M101" s="137"/>
    </row>
    <row r="102" spans="1:13" ht="21.95" customHeight="1">
      <c r="A102" s="8" t="s">
        <v>35</v>
      </c>
      <c r="B102" s="8"/>
      <c r="C102" s="8"/>
      <c r="D102" s="8"/>
      <c r="E102" s="9"/>
      <c r="F102" s="10"/>
      <c r="G102" s="93"/>
      <c r="H102" s="28"/>
      <c r="I102" s="93"/>
      <c r="J102" s="29"/>
      <c r="K102" s="29"/>
      <c r="L102" s="29"/>
      <c r="M102" s="29"/>
    </row>
    <row r="103" spans="1:13" ht="20.100000000000001" customHeight="1">
      <c r="G103" s="139"/>
      <c r="H103" s="139"/>
      <c r="I103" s="139"/>
      <c r="J103" s="139"/>
      <c r="K103" s="139"/>
      <c r="L103" s="139"/>
      <c r="M103" s="139"/>
    </row>
    <row r="104" spans="1:13" ht="20.100000000000001" customHeight="1">
      <c r="G104" s="139"/>
      <c r="H104" s="139"/>
      <c r="I104" s="139"/>
      <c r="J104" s="139"/>
      <c r="K104" s="139"/>
      <c r="L104" s="139"/>
      <c r="M104" s="139"/>
    </row>
    <row r="105" spans="1:13" ht="20.100000000000001" customHeight="1">
      <c r="G105" s="139"/>
      <c r="H105" s="139"/>
      <c r="I105" s="139"/>
      <c r="J105" s="139"/>
      <c r="K105" s="139"/>
      <c r="L105" s="139"/>
      <c r="M105" s="139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T6-8</vt:lpstr>
      <vt:lpstr>T9</vt:lpstr>
      <vt:lpstr>T10</vt:lpstr>
      <vt:lpstr>T11</vt:lpstr>
      <vt:lpstr>T12-13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Siriwan Boonsawat (TH)</cp:lastModifiedBy>
  <cp:revision/>
  <cp:lastPrinted>2024-02-20T07:44:25Z</cp:lastPrinted>
  <dcterms:created xsi:type="dcterms:W3CDTF">2023-02-23T02:05:27Z</dcterms:created>
  <dcterms:modified xsi:type="dcterms:W3CDTF">2024-02-20T07:44:36Z</dcterms:modified>
  <cp:category/>
  <cp:contentStatus/>
</cp:coreProperties>
</file>