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3 (SHI-14)\"/>
    </mc:Choice>
  </mc:AlternateContent>
  <xr:revisionPtr revIDLastSave="0" documentId="13_ncr:1_{4B546EED-2071-4E18-830B-42FEC162732C}" xr6:coauthVersionLast="47" xr6:coauthVersionMax="47" xr10:uidLastSave="{00000000-0000-0000-0000-000000000000}"/>
  <bookViews>
    <workbookView xWindow="-120" yWindow="-120" windowWidth="21840" windowHeight="13020" activeTab="4" xr2:uid="{4C78CB25-3FAF-4BC0-9659-3C0F6CEC07CF}"/>
  </bookViews>
  <sheets>
    <sheet name="E5-7" sheetId="2" r:id="rId1"/>
    <sheet name="E8" sheetId="3" r:id="rId2"/>
    <sheet name="E9" sheetId="4" r:id="rId3"/>
    <sheet name="Eng10" sheetId="5" r:id="rId4"/>
    <sheet name="Eng11-12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1" i="4" l="1"/>
  <c r="G79" i="6"/>
  <c r="K79" i="6"/>
  <c r="G98" i="6" l="1"/>
  <c r="K98" i="6" l="1"/>
  <c r="I98" i="6"/>
  <c r="M98" i="6"/>
  <c r="K40" i="6" l="1"/>
  <c r="K44" i="6" s="1"/>
  <c r="W21" i="4"/>
  <c r="Y21" i="4" s="1"/>
  <c r="AC21" i="4" s="1"/>
  <c r="Q36" i="4"/>
  <c r="Y31" i="4"/>
  <c r="AC31" i="4" s="1"/>
  <c r="M79" i="6"/>
  <c r="M40" i="6"/>
  <c r="M44" i="6" s="1"/>
  <c r="I79" i="6"/>
  <c r="I40" i="6"/>
  <c r="I44" i="6" s="1"/>
  <c r="J14" i="3"/>
  <c r="J23" i="3" s="1"/>
  <c r="J26" i="3" s="1"/>
  <c r="H14" i="3"/>
  <c r="H23" i="3" s="1"/>
  <c r="H26" i="3" s="1"/>
  <c r="N47" i="3"/>
  <c r="N38" i="3"/>
  <c r="N14" i="3"/>
  <c r="N23" i="3" s="1"/>
  <c r="N26" i="3" s="1"/>
  <c r="J54" i="3"/>
  <c r="J47" i="3"/>
  <c r="J38" i="3"/>
  <c r="M139" i="2"/>
  <c r="M142" i="2" s="1"/>
  <c r="M90" i="2"/>
  <c r="M80" i="2"/>
  <c r="M42" i="2"/>
  <c r="M25" i="2"/>
  <c r="I139" i="2"/>
  <c r="I142" i="2" s="1"/>
  <c r="I90" i="2"/>
  <c r="I80" i="2"/>
  <c r="I42" i="2"/>
  <c r="I25" i="2"/>
  <c r="I44" i="2" s="1"/>
  <c r="S24" i="4"/>
  <c r="S27" i="4" s="1"/>
  <c r="S36" i="4" s="1"/>
  <c r="O24" i="4"/>
  <c r="O27" i="4" s="1"/>
  <c r="O36" i="4" s="1"/>
  <c r="O25" i="5"/>
  <c r="O31" i="5" s="1"/>
  <c r="M25" i="5"/>
  <c r="M31" i="5" s="1"/>
  <c r="K25" i="5"/>
  <c r="I25" i="5"/>
  <c r="G25" i="5"/>
  <c r="A115" i="6"/>
  <c r="G40" i="6"/>
  <c r="G44" i="6" s="1"/>
  <c r="A1" i="6"/>
  <c r="A54" i="6" s="1"/>
  <c r="K31" i="5"/>
  <c r="G31" i="5"/>
  <c r="Q29" i="5"/>
  <c r="Q28" i="5"/>
  <c r="Q27" i="5"/>
  <c r="O22" i="5"/>
  <c r="M22" i="5"/>
  <c r="K22" i="5"/>
  <c r="I22" i="5"/>
  <c r="G22" i="5"/>
  <c r="Q20" i="5"/>
  <c r="Q19" i="5"/>
  <c r="Q18" i="5"/>
  <c r="Q16" i="5"/>
  <c r="W34" i="4"/>
  <c r="Y34" i="4" s="1"/>
  <c r="AC34" i="4" s="1"/>
  <c r="W33" i="4"/>
  <c r="Y33" i="4" s="1"/>
  <c r="AC33" i="4" s="1"/>
  <c r="Y29" i="4"/>
  <c r="AC29" i="4" s="1"/>
  <c r="AA24" i="4"/>
  <c r="AA27" i="4" s="1"/>
  <c r="AA36" i="4" s="1"/>
  <c r="U24" i="4"/>
  <c r="U27" i="4" s="1"/>
  <c r="U36" i="4" s="1"/>
  <c r="M24" i="4"/>
  <c r="M27" i="4" s="1"/>
  <c r="M36" i="4" s="1"/>
  <c r="K24" i="4"/>
  <c r="K27" i="4" s="1"/>
  <c r="K36" i="4" s="1"/>
  <c r="I24" i="4"/>
  <c r="I27" i="4" s="1"/>
  <c r="I36" i="4" s="1"/>
  <c r="G24" i="4"/>
  <c r="G27" i="4" s="1"/>
  <c r="G36" i="4" s="1"/>
  <c r="W22" i="4"/>
  <c r="Y22" i="4" s="1"/>
  <c r="AC22" i="4" s="1"/>
  <c r="W19" i="4"/>
  <c r="Y19" i="4" s="1"/>
  <c r="W17" i="4"/>
  <c r="H54" i="3"/>
  <c r="L47" i="3"/>
  <c r="H47" i="3"/>
  <c r="L38" i="3"/>
  <c r="H38" i="3"/>
  <c r="L14" i="3"/>
  <c r="L23" i="3" s="1"/>
  <c r="L26" i="3" s="1"/>
  <c r="K139" i="2"/>
  <c r="K142" i="2" s="1"/>
  <c r="G139" i="2"/>
  <c r="G142" i="2" s="1"/>
  <c r="A109" i="2"/>
  <c r="A107" i="2"/>
  <c r="A1" i="3" s="1"/>
  <c r="A1" i="4" s="1"/>
  <c r="A1" i="5" s="1"/>
  <c r="A106" i="2"/>
  <c r="A160" i="2" s="1"/>
  <c r="K90" i="2"/>
  <c r="G90" i="2"/>
  <c r="K80" i="2"/>
  <c r="G80" i="2"/>
  <c r="A56" i="2"/>
  <c r="A54" i="2"/>
  <c r="K42" i="2"/>
  <c r="G42" i="2"/>
  <c r="K25" i="2"/>
  <c r="G25" i="2"/>
  <c r="M101" i="6" l="1"/>
  <c r="M106" i="6" s="1"/>
  <c r="I101" i="6"/>
  <c r="I106" i="6" s="1"/>
  <c r="M92" i="2"/>
  <c r="M144" i="2" s="1"/>
  <c r="M44" i="2"/>
  <c r="I92" i="2"/>
  <c r="G101" i="6"/>
  <c r="G106" i="6" s="1"/>
  <c r="K101" i="6"/>
  <c r="K106" i="6" s="1"/>
  <c r="N51" i="3"/>
  <c r="N54" i="3" s="1"/>
  <c r="L54" i="3"/>
  <c r="L41" i="3"/>
  <c r="H41" i="3"/>
  <c r="N41" i="3"/>
  <c r="J41" i="3"/>
  <c r="K92" i="2"/>
  <c r="K144" i="2" s="1"/>
  <c r="G92" i="2"/>
  <c r="G144" i="2" s="1"/>
  <c r="K44" i="2"/>
  <c r="G44" i="2"/>
  <c r="I144" i="2"/>
  <c r="Y17" i="4"/>
  <c r="AC17" i="4" s="1"/>
  <c r="Q25" i="5"/>
  <c r="Q31" i="5" s="1"/>
  <c r="I31" i="5"/>
  <c r="Q22" i="5"/>
  <c r="AC19" i="4"/>
  <c r="W24" i="4"/>
  <c r="W27" i="4" s="1"/>
  <c r="W36" i="4" s="1"/>
  <c r="AC24" i="4" l="1"/>
  <c r="AC27" i="4" s="1"/>
  <c r="AC36" i="4" s="1"/>
  <c r="Y24" i="4"/>
  <c r="Y27" i="4" s="1"/>
  <c r="Y36" i="4" s="1"/>
</calcChain>
</file>

<file path=xl/sharedStrings.xml><?xml version="1.0" encoding="utf-8"?>
<sst xmlns="http://schemas.openxmlformats.org/spreadsheetml/2006/main" count="381" uniqueCount="246">
  <si>
    <t>S&amp;P Syndicate Public Company Limited and its subsidiaries</t>
  </si>
  <si>
    <t>Statements of Financial Position</t>
  </si>
  <si>
    <t>As at 31 December 2023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</si>
  <si>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</si>
  <si>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</si>
  <si>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</si>
  <si>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</si>
  <si>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</si>
  <si>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</si>
  <si>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</si>
  <si>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 xml:space="preserve">Cash and cash equivalents </t>
  </si>
  <si>
    <t xml:space="preserve">Financial assets measured </t>
  </si>
  <si>
    <t> </t>
  </si>
  <si>
    <t>at fair value through profit or loss</t>
  </si>
  <si>
    <t>Trade and other receivables</t>
  </si>
  <si>
    <t>Short-term loans to related party</t>
  </si>
  <si>
    <t xml:space="preserve">Current portion of long-term loans </t>
  </si>
  <si>
    <t>to subsidiaries</t>
  </si>
  <si>
    <t xml:space="preserve"> -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</si>
  <si>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</si>
  <si>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</si>
  <si>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</si>
  <si>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</si>
  <si>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</si>
  <si>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</si>
  <si>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</si>
  <si>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Investments in subsidiaries</t>
  </si>
  <si>
    <t>-</t>
  </si>
  <si>
    <t>Investments in associate</t>
  </si>
  <si>
    <t>Investments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</si>
  <si>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</si>
  <si>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</si>
  <si>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</si>
  <si>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</si>
  <si>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</si>
  <si>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</si>
  <si>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</si>
  <si>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</si>
  <si>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notes to the consolidated and separate financial statements are an integral part of the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</si>
  <si>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</si>
  <si>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</si>
  <si>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</si>
  <si>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</si>
  <si>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from </t>
  </si>
  <si>
    <t>financial institutions</t>
  </si>
  <si>
    <t>Current portion of long-term borrowings</t>
  </si>
  <si>
    <t>from financial institutions</t>
  </si>
  <si>
    <t>from related party</t>
  </si>
  <si>
    <t>19,30</t>
  </si>
  <si>
    <t>Trade and other payables</t>
  </si>
  <si>
    <t>Current portion of lease liabilities</t>
  </si>
  <si>
    <t>Corporate income tax payable</t>
  </si>
  <si>
    <t>Employee benefit obligations - current portion</t>
  </si>
  <si>
    <t>Other current liabilities</t>
  </si>
  <si>
    <t>Total current liabilities</t>
  </si>
  <si>
    <t>Non-current liabilities</t>
  </si>
  <si>
    <t xml:space="preserve">    </t>
  </si>
  <si>
    <t>Long-term borrowings from financial institutions</t>
  </si>
  <si>
    <t>Lease liabilities</t>
  </si>
  <si>
    <t xml:space="preserve">Employee benefit obligations </t>
  </si>
  <si>
    <t>- non-current portion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</si>
  <si>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</si>
  <si>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</si>
  <si>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</si>
  <si>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</si>
  <si>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</si>
  <si>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</si>
  <si>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Authorized share capital</t>
  </si>
  <si>
    <t xml:space="preserve">514,928,784 ordinary shares </t>
  </si>
  <si>
    <t>at par value of  Baht 1 each</t>
  </si>
  <si>
    <t>Issued and paid-up share capital</t>
  </si>
  <si>
    <t>fully paid-up of Baht 1 each</t>
  </si>
  <si>
    <t>fully paid-up of Baht 1 each)</t>
  </si>
  <si>
    <t>Premium on ordinary  shares</t>
  </si>
  <si>
    <t>Surplus on gain from transfer of business</t>
  </si>
  <si>
    <t>to a joint venture entity</t>
  </si>
  <si>
    <t>Retained earnings</t>
  </si>
  <si>
    <t xml:space="preserve">Appropriated - Legal reserve </t>
  </si>
  <si>
    <t>Unappropriated</t>
  </si>
  <si>
    <t>Other components of shareholders' equity</t>
  </si>
  <si>
    <t>Equity attributable to owners of the parent</t>
  </si>
  <si>
    <t>Non-controlling  interests</t>
  </si>
  <si>
    <t>Total equity</t>
  </si>
  <si>
    <t>Total  liabilities and equity</t>
  </si>
  <si>
    <t xml:space="preserve">Statement of Comprehensive Income </t>
  </si>
  <si>
    <t>For the year ended 31 December 2023</t>
  </si>
  <si>
    <t xml:space="preserve">Revenues from sales 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</si>
  <si>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</si>
  <si>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</si>
  <si>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</si>
  <si>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</si>
  <si>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</si>
  <si>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</si>
  <si>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Share of profit (loss) from investments</t>
  </si>
  <si>
    <t>in associate and joint ventures</t>
  </si>
  <si>
    <t>Finance costs</t>
  </si>
  <si>
    <t>Profit (loss) before income tax expense</t>
  </si>
  <si>
    <t>Income tax expense</t>
  </si>
  <si>
    <t>Profit (loss) for the year</t>
  </si>
  <si>
    <t>Other comprehensive income (expense)</t>
  </si>
  <si>
    <t xml:space="preserve">Items that will not be reclassified </t>
  </si>
  <si>
    <t>subsequently to profit or loss</t>
  </si>
  <si>
    <t>Remeasurement of employee benefits</t>
  </si>
  <si>
    <t>obligation - net of tax</t>
  </si>
  <si>
    <t xml:space="preserve">Items that will be reclassified subsequently </t>
  </si>
  <si>
    <t>to profit or loss</t>
  </si>
  <si>
    <t>Currency translation difference</t>
  </si>
  <si>
    <t xml:space="preserve">Total other comprehensive </t>
  </si>
  <si>
    <t>income (expense) for the year - net of tax</t>
  </si>
  <si>
    <t>income (expense) for the year</t>
  </si>
  <si>
    <t>Profit (loss) attributable to:</t>
  </si>
  <si>
    <t>Owners of the parent</t>
  </si>
  <si>
    <t>Non-controlling interests</t>
  </si>
  <si>
    <t>Total comprehensive income</t>
  </si>
  <si>
    <t>(expense) attributable to:</t>
  </si>
  <si>
    <t xml:space="preserve">Earnings (loss) per share </t>
  </si>
  <si>
    <t>Basic earnings (loss) per share (baht)</t>
  </si>
  <si>
    <t>Diluted earnings (loss) per share (baht)</t>
  </si>
  <si>
    <t xml:space="preserve">Statements of Changes in Equity </t>
  </si>
  <si>
    <t>Consolidated financial statements</t>
  </si>
  <si>
    <t>Attributable to owners of the Parent</t>
  </si>
  <si>
    <t>Other components of equity</t>
  </si>
  <si>
    <t>Surplus on gain</t>
  </si>
  <si>
    <t xml:space="preserve">from transfer </t>
  </si>
  <si>
    <t>Issued and</t>
  </si>
  <si>
    <t>Premium on</t>
  </si>
  <si>
    <t>of business</t>
  </si>
  <si>
    <t>Translation of</t>
  </si>
  <si>
    <t>Remeasurement of</t>
  </si>
  <si>
    <t>Total other</t>
  </si>
  <si>
    <t>Total</t>
  </si>
  <si>
    <t>paid-up</t>
  </si>
  <si>
    <t>ordinary</t>
  </si>
  <si>
    <t>to joint-venture</t>
  </si>
  <si>
    <t>Appropriated</t>
  </si>
  <si>
    <t>financial</t>
  </si>
  <si>
    <t>employee benefit</t>
  </si>
  <si>
    <t>components</t>
  </si>
  <si>
    <t>Owners of</t>
  </si>
  <si>
    <t>Non-controlling</t>
  </si>
  <si>
    <t>share capital</t>
  </si>
  <si>
    <t>shares</t>
  </si>
  <si>
    <t xml:space="preserve"> entity</t>
  </si>
  <si>
    <t xml:space="preserve">legal reserve </t>
  </si>
  <si>
    <t>statements</t>
  </si>
  <si>
    <t>obligations</t>
  </si>
  <si>
    <t xml:space="preserve"> of equity</t>
  </si>
  <si>
    <t>the parent</t>
  </si>
  <si>
    <t>interests</t>
  </si>
  <si>
    <t>equity</t>
  </si>
  <si>
    <t>Beginning balances as at 1 January 2022</t>
  </si>
  <si>
    <t>Changes in equity for the year</t>
  </si>
  <si>
    <t>Warrants exercised</t>
  </si>
  <si>
    <t>Total comprehensive income (expense) for the year</t>
  </si>
  <si>
    <t>Dividend paid</t>
  </si>
  <si>
    <t>Ending balances as at 31 December 2022</t>
  </si>
  <si>
    <t>Beginning balances as at 1 January 2023</t>
  </si>
  <si>
    <t>Ending balances as at 31 December 2023</t>
  </si>
  <si>
    <t>Separate financial statements</t>
  </si>
  <si>
    <t>Other components</t>
  </si>
  <si>
    <t>of equity</t>
  </si>
  <si>
    <t>Other comprehensive</t>
  </si>
  <si>
    <t xml:space="preserve"> income (expense)</t>
  </si>
  <si>
    <t xml:space="preserve">Issued and </t>
  </si>
  <si>
    <t>shareholders’</t>
  </si>
  <si>
    <t>ordinary shares</t>
  </si>
  <si>
    <t>legal reserve</t>
  </si>
  <si>
    <t>Statement of Cash Flows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</si>
  <si>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</si>
  <si>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</si>
  <si>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</si>
  <si>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</si>
  <si>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</si>
  <si>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Impairment charge on property, plant and</t>
  </si>
  <si>
    <t>equipment (reversal)</t>
  </si>
  <si>
    <t>Loss on write-off of property, plant and equipment</t>
  </si>
  <si>
    <t>and intangible assets</t>
  </si>
  <si>
    <t>Employee benefit obligations</t>
  </si>
  <si>
    <t>Dividend income</t>
  </si>
  <si>
    <t>Interest income</t>
  </si>
  <si>
    <t>Share of (profit) loss from investments</t>
  </si>
  <si>
    <t>in an associate and joint ventures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</si>
  <si>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</si>
  <si>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</si>
  <si>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</si>
  <si>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</si>
  <si>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</si>
  <si>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</si>
  <si>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</si>
  <si>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</si>
  <si>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</si>
  <si>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interest in joint venture</t>
  </si>
  <si>
    <t>Cash received from capital reduction of a subsidiary</t>
  </si>
  <si>
    <t xml:space="preserve">Payments for purchase of property, plant and </t>
  </si>
  <si>
    <t xml:space="preserve">equipment and intangible assets </t>
  </si>
  <si>
    <t xml:space="preserve">Proceeds from disposals of property, plant </t>
  </si>
  <si>
    <t>and equipment</t>
  </si>
  <si>
    <t>Dividends received</t>
  </si>
  <si>
    <t>Interest received</t>
  </si>
  <si>
    <t>Net cash used in investing activities</t>
  </si>
  <si>
    <t>Cash flows from financing activities</t>
  </si>
  <si>
    <t>Proceeds from short-term borrowings</t>
  </si>
  <si>
    <t xml:space="preserve">   from financial institutions</t>
  </si>
  <si>
    <t>Repayments on short-term borrowings</t>
  </si>
  <si>
    <t>Proceeds from long-term borrowings</t>
  </si>
  <si>
    <t>Repayments on long-term borrowings</t>
  </si>
  <si>
    <t>Repayments on long-term borrowing from</t>
  </si>
  <si>
    <t>related party</t>
  </si>
  <si>
    <t>Repayments on lease liabilities</t>
  </si>
  <si>
    <t>Net cash used in financing activities</t>
  </si>
  <si>
    <t>Beginning balance of cash and cash equivalents</t>
  </si>
  <si>
    <t xml:space="preserve">Exchange gains (losses) </t>
  </si>
  <si>
    <t xml:space="preserve">   on cash and cash equivalents</t>
  </si>
  <si>
    <t>Ending balance of cash and cash equivalents</t>
  </si>
  <si>
    <t>Non-cash items</t>
  </si>
  <si>
    <t>Payable balances from purchase of property,</t>
  </si>
  <si>
    <t xml:space="preserve">   plant and equipment and intangible assets</t>
  </si>
  <si>
    <t>Dividend payables</t>
  </si>
  <si>
    <t>Change</t>
  </si>
  <si>
    <t>interest of</t>
  </si>
  <si>
    <t>investment in</t>
  </si>
  <si>
    <t>Adjustment of change interest of</t>
  </si>
  <si>
    <t>514,710,383 ordinary shares</t>
  </si>
  <si>
    <t>(2022: 512,814,512 ordinary shares</t>
  </si>
  <si>
    <t>subsidiary</t>
  </si>
  <si>
    <t>investments in subsidiary</t>
  </si>
  <si>
    <t xml:space="preserve">Total comprehensive income (expense) </t>
  </si>
  <si>
    <t>for the year</t>
  </si>
  <si>
    <t>Cash received from repayment of</t>
  </si>
  <si>
    <t>short-term loans to related party</t>
  </si>
  <si>
    <t>long-term loans to subsidiaries</t>
  </si>
  <si>
    <t>Expected credit loss (reversal)</t>
  </si>
  <si>
    <t>Customer loyalty program expenses (reversal)</t>
  </si>
  <si>
    <t>Unrealised (gain) loss on exchange rate</t>
  </si>
  <si>
    <t>Gain on disposals of property, plant and equipment</t>
  </si>
  <si>
    <t>Gain on termination of lease liabilities</t>
  </si>
  <si>
    <t xml:space="preserve">Net increase (decrease) in cash </t>
  </si>
  <si>
    <t>and cash equivalents</t>
  </si>
  <si>
    <t>5.1.2</t>
  </si>
  <si>
    <t>from change in interest in subsidiary</t>
  </si>
  <si>
    <t>Acquisition of right-of-use assets</t>
  </si>
  <si>
    <t>Net cash paid to non-controlling interest</t>
  </si>
  <si>
    <t>Termination of right-of-use assets</t>
  </si>
  <si>
    <t>Other comprehensive
income (expense)</t>
  </si>
  <si>
    <t>Cash invested in investments in subsidiary</t>
  </si>
  <si>
    <t>Proceeds from exercise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</si>
</sst>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#,##0;\-#,##0;\-"/>
    <numFmt numFmtId="168" formatCode="_-* #,##0_-;\-* #,##0_-;_-* &quot;-&quot;??_-;_-@_-"/>
    <numFmt numFmtId="169" formatCode="#,##0;\(#,##0\);\-"/>
    <numFmt numFmtId="170" formatCode="#,##0;\(#,##0\);&quot;-&quot;;@"/>
    <numFmt numFmtId="171" formatCode="#,##0.00;\(#,##0.00\);&quot;-&quot;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165" fontId="3" fillId="0" borderId="0" xfId="2" quotePrefix="1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3" fontId="3" fillId="0" borderId="1" xfId="4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3" fillId="0" borderId="0" xfId="2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4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9" fontId="4" fillId="0" borderId="0" xfId="2" applyNumberFormat="1" applyFont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4" fillId="2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3" fontId="3" fillId="2" borderId="0" xfId="4" applyNumberFormat="1" applyFont="1" applyFill="1" applyAlignment="1">
      <alignment horizontal="right" vertical="center"/>
    </xf>
    <xf numFmtId="169" fontId="4" fillId="2" borderId="2" xfId="4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70" fontId="5" fillId="0" borderId="0" xfId="0" applyNumberFormat="1" applyFont="1" applyAlignment="1" applyProtection="1">
      <alignment vertical="center"/>
      <protection locked="0"/>
    </xf>
    <xf numFmtId="171" fontId="4" fillId="2" borderId="0" xfId="4" applyNumberFormat="1" applyFont="1" applyFill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1" fontId="4" fillId="0" borderId="0" xfId="4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9" fontId="4" fillId="0" borderId="2" xfId="4" applyNumberFormat="1" applyFont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1" xfId="4" applyNumberFormat="1" applyFont="1" applyFill="1" applyBorder="1" applyAlignment="1">
      <alignment horizontal="right" vertical="center"/>
    </xf>
    <xf numFmtId="169" fontId="4" fillId="0" borderId="5" xfId="0" applyNumberFormat="1" applyFont="1" applyFill="1" applyBorder="1" applyAlignment="1">
      <alignment horizontal="right" vertical="center"/>
    </xf>
    <xf numFmtId="169" fontId="4" fillId="0" borderId="6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9" fontId="4" fillId="2" borderId="0" xfId="26" applyNumberFormat="1" applyFont="1" applyFill="1" applyAlignment="1">
      <alignment horizontal="right" vertical="center"/>
    </xf>
    <xf numFmtId="169" fontId="4" fillId="2" borderId="1" xfId="26" applyNumberFormat="1" applyFont="1" applyFill="1" applyBorder="1" applyAlignment="1">
      <alignment horizontal="right" vertical="center"/>
    </xf>
    <xf numFmtId="169" fontId="4" fillId="0" borderId="0" xfId="8" applyNumberFormat="1" applyFont="1" applyAlignment="1">
      <alignment horizontal="right" vertical="center"/>
    </xf>
    <xf numFmtId="169" fontId="7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9" fontId="5" fillId="2" borderId="0" xfId="3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9" fontId="4" fillId="0" borderId="0" xfId="2" applyNumberFormat="1" applyFont="1" applyFill="1" applyAlignment="1">
      <alignment horizontal="right" vertical="center"/>
    </xf>
    <xf numFmtId="169" fontId="4" fillId="0" borderId="0" xfId="4" applyNumberFormat="1" applyFont="1" applyFill="1" applyAlignment="1">
      <alignment horizontal="right" vertical="center"/>
    </xf>
    <xf numFmtId="169" fontId="3" fillId="0" borderId="1" xfId="4" applyNumberFormat="1" applyFont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5" xfId="0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169" fontId="3" fillId="2" borderId="0" xfId="4" applyNumberFormat="1" applyFont="1" applyFill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0" applyNumberFormat="1" applyFont="1" applyAlignment="1" applyProtection="1">
      <alignment vertical="center"/>
      <protection locked="0"/>
    </xf>
    <xf numFmtId="169" fontId="4" fillId="2" borderId="0" xfId="8" applyNumberFormat="1" applyFont="1" applyFill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4" fillId="0" borderId="0" xfId="0" applyNumberFormat="1" applyFont="1" applyAlignment="1" applyProtection="1">
      <alignment vertical="center"/>
      <protection locked="0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5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9" fontId="3" fillId="0" borderId="0" xfId="0" applyNumberFormat="1" applyFont="1" applyBorder="1" applyAlignment="1">
      <alignment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 wrapText="1"/>
    </xf>
  </cellXfs>
  <cellStyles count="71">
    <cellStyle name="Comma" xfId="1" builtinId="3"/>
    <cellStyle name="Comma 10" xfId="19" xr:uid="{C04CD430-AB8D-42C3-B1FB-3E0A48D8A898}"/>
    <cellStyle name="Comma 10 2" xfId="20" xr:uid="{BDB6BF0A-FB20-42BA-8930-8829CEC8812E}"/>
    <cellStyle name="Comma 10 2 2" xfId="57" xr:uid="{B32015F8-F791-4712-AB21-23D932D2332E}"/>
    <cellStyle name="Comma 10 3" xfId="56" xr:uid="{4311244C-7A91-4BFC-9C7E-4D78E4EE2FC9}"/>
    <cellStyle name="Comma 2" xfId="11" xr:uid="{D014769A-54AC-443E-8C47-6411D5A79437}"/>
    <cellStyle name="Comma 2 2" xfId="48" xr:uid="{AF37292C-8457-4ED3-A5B5-EF1FE9ECF547}"/>
    <cellStyle name="Comma 257" xfId="3" xr:uid="{2E6628E2-3539-466E-9015-1A1BBF4B8156}"/>
    <cellStyle name="Comma 257 2" xfId="35" xr:uid="{E7E6B220-E6A0-45A8-94D1-08C8B0B20188}"/>
    <cellStyle name="Comma 257 2 2" xfId="67" xr:uid="{F809ADC1-FC6C-410B-8B6E-2165BAC3A6D9}"/>
    <cellStyle name="Comma 257 3" xfId="9" xr:uid="{7A3190A6-A170-4ED5-BB7D-F7D0FCE80985}"/>
    <cellStyle name="Comma 257 3 2" xfId="46" xr:uid="{65364178-6878-4519-A9F3-C1FAA6CB4AF3}"/>
    <cellStyle name="Comma 257 4" xfId="42" xr:uid="{0440CB35-6C10-42A7-AAD5-A818BB3C2211}"/>
    <cellStyle name="Comma 3" xfId="30" xr:uid="{1260AA3A-15AF-4F87-8C34-D68218F96BF8}"/>
    <cellStyle name="Comma 3 2" xfId="65" xr:uid="{040B0572-0792-46A2-957E-73AD27D9B9EA}"/>
    <cellStyle name="Comma 4" xfId="12" xr:uid="{B3CDA5C0-EEBB-41E0-8742-C7DA0162EEC8}"/>
    <cellStyle name="Comma 4 2" xfId="29" xr:uid="{B9682AA2-E8CE-4959-8042-971B701C8E4B}"/>
    <cellStyle name="Comma 4 2 2" xfId="64" xr:uid="{BA7346F8-EA2B-4F19-9EBA-3FB9B326D6E5}"/>
    <cellStyle name="Comma 4 3" xfId="49" xr:uid="{66C867BF-97ED-4B4E-8EB6-E77848A621EC}"/>
    <cellStyle name="Comma 5" xfId="38" xr:uid="{6F23B156-A927-418B-AF22-74A252A17B18}"/>
    <cellStyle name="Comma 5 2" xfId="69" xr:uid="{0191AF05-6028-4409-A3D4-4426DEFE6664}"/>
    <cellStyle name="Comma 6" xfId="23" xr:uid="{891DACBA-A122-44FA-A7DB-19308A41277A}"/>
    <cellStyle name="Comma 6 2" xfId="59" xr:uid="{F1B8CF76-9497-4BC2-B7A7-EF4B62671EE5}"/>
    <cellStyle name="Comma 7" xfId="13" xr:uid="{3833632F-4449-409D-8C59-A8AEFD3F71AA}"/>
    <cellStyle name="Comma 7 2" xfId="50" xr:uid="{70AF8E49-C0EC-4F4F-B758-1D996C7A1D8C}"/>
    <cellStyle name="Comma 8" xfId="41" xr:uid="{6D60E08A-585B-492B-B3C4-7CCE19350107}"/>
    <cellStyle name="Hyperlink 2" xfId="28" xr:uid="{81B7D9AD-F57D-4FAA-826E-62A3CDB95C44}"/>
    <cellStyle name="Normal" xfId="0" builtinId="0"/>
    <cellStyle name="Normal 122 4" xfId="2" xr:uid="{0F7D5BED-CF44-4DE5-93AD-2C8D835DF47B}"/>
    <cellStyle name="Normal 13" xfId="15" xr:uid="{715418F1-609D-452F-818A-43F4C0B31DE1}"/>
    <cellStyle name="Normal 13 2" xfId="52" xr:uid="{A16A79EE-DD83-4226-B480-B9135F37F4D4}"/>
    <cellStyle name="Normal 2" xfId="21" xr:uid="{F5BF48DF-CFEF-4900-879E-DDE15A405D30}"/>
    <cellStyle name="Normal 2 10 2" xfId="4" xr:uid="{675E75BD-F0BB-4BB9-A9F6-9992BAEF702B}"/>
    <cellStyle name="Normal 2 22" xfId="33" xr:uid="{950FD1D1-26AA-48E8-A462-4864A6523260}"/>
    <cellStyle name="Normal 211 2 2" xfId="6" xr:uid="{110F2004-FE7B-4314-9933-6EC54EB54C99}"/>
    <cellStyle name="Normal 211 2 2 2" xfId="14" xr:uid="{AB88431A-45E1-479A-8A39-C566CB419B4E}"/>
    <cellStyle name="Normal 211 2 2 2 2" xfId="51" xr:uid="{2BD89A0D-AAFB-4724-B403-45BF71E162DF}"/>
    <cellStyle name="Normal 211 2 2 3" xfId="26" xr:uid="{621001E1-646A-40EC-9E83-A8DD3EBB6FD2}"/>
    <cellStyle name="Normal 211 2 2 3 2" xfId="62" xr:uid="{A167CB3D-A2A5-4EFC-9583-6B1395444AEB}"/>
    <cellStyle name="Normal 211 2 2 4" xfId="17" xr:uid="{A75A6954-4F9A-4AB0-B135-4F4BC722CB7D}"/>
    <cellStyle name="Normal 211 2 2 4 2" xfId="54" xr:uid="{EAB49EAD-A945-4CB4-B853-096D07BC380B}"/>
    <cellStyle name="Normal 211 2 2 5" xfId="44" xr:uid="{B3DBC34E-835D-4C52-9040-5FB203D3548C}"/>
    <cellStyle name="Normal 213 2 2" xfId="5" xr:uid="{9884B810-6B1C-4CBA-A6E3-CA08F050296B}"/>
    <cellStyle name="Normal 213 2 2 2" xfId="25" xr:uid="{6AF416A0-AB81-4B00-9BF9-E3185EFFA26E}"/>
    <cellStyle name="Normal 213 2 2 2 2" xfId="61" xr:uid="{4D717725-C5C6-453D-A8F5-1E5B348792AC}"/>
    <cellStyle name="Normal 213 2 2 3" xfId="43" xr:uid="{5A6B9611-5511-43B8-BFD2-E112B24C629E}"/>
    <cellStyle name="Normal 213 2 2 4" xfId="16" xr:uid="{69E1928F-510A-4EDE-A080-20E402C04DFF}"/>
    <cellStyle name="Normal 213 2 2 4 2" xfId="53" xr:uid="{6057F819-172F-4919-B887-A61AEA128A0A}"/>
    <cellStyle name="Normal 214 2 2" xfId="7" xr:uid="{13EDFCC5-31D2-43EC-AB7F-59CF2BEAA793}"/>
    <cellStyle name="Normal 214 2 2 2" xfId="27" xr:uid="{E99467B6-B42B-4C44-9305-726974F29739}"/>
    <cellStyle name="Normal 214 2 2 2 2" xfId="63" xr:uid="{BC5829EB-000E-4533-B4CB-C77CB2A56C1D}"/>
    <cellStyle name="Normal 214 2 2 3" xfId="45" xr:uid="{461C1932-EBD2-4BD6-8F99-D2966AAB8E44}"/>
    <cellStyle name="Normal 214 2 2 4" xfId="18" xr:uid="{E71E1C72-7A67-41DA-AD9E-C630AD0D9E94}"/>
    <cellStyle name="Normal 214 2 2 4 2" xfId="55" xr:uid="{9DA8C8ED-C2A7-4A50-BAEC-915C39FE58CD}"/>
    <cellStyle name="Normal 3" xfId="34" xr:uid="{AF8B3A50-0BD0-4A02-A3FE-14BBADF6F805}"/>
    <cellStyle name="Normal 3 2" xfId="39" xr:uid="{D4B48579-6C87-45FA-B150-30360D968ED5}"/>
    <cellStyle name="Normal 3 2 2" xfId="70" xr:uid="{BCA80299-8ADD-4D90-ACC7-D37A1BE4E4C6}"/>
    <cellStyle name="Normal 3 3" xfId="66" xr:uid="{273DA845-04E6-4E43-978F-07FABFDD4A94}"/>
    <cellStyle name="Normal 3 4" xfId="32" xr:uid="{EF7D26BE-7DC0-46D9-86E8-97C19F877B4C}"/>
    <cellStyle name="Normal 4" xfId="36" xr:uid="{9BEDE89F-334B-42F1-8BAD-908E59A56BA4}"/>
    <cellStyle name="Normal 5" xfId="37" xr:uid="{92481806-524F-40A1-9E53-62A35CE40D65}"/>
    <cellStyle name="Normal 5 2" xfId="68" xr:uid="{B4568BA5-AD09-4963-8770-FB65A6559E17}"/>
    <cellStyle name="Normal 6" xfId="22" xr:uid="{6A58E78D-2A24-4AC5-9CC1-4657658449CB}"/>
    <cellStyle name="Normal 6 2" xfId="24" xr:uid="{4286C18B-3A70-4CBD-B5B3-483E2F63CF1E}"/>
    <cellStyle name="Normal 6 2 2" xfId="60" xr:uid="{6EA6CEED-9F16-4367-8DE8-A1F09D8AEA0F}"/>
    <cellStyle name="Normal 6 3" xfId="58" xr:uid="{1AADC1F7-1B11-4E65-BD0A-77AA790E9B00}"/>
    <cellStyle name="Normal 7" xfId="8" xr:uid="{41E68F2D-B228-4F2C-B749-9A73EF472AB3}"/>
    <cellStyle name="Normal 8" xfId="10" xr:uid="{B326D62E-9270-4076-BB7C-89734CF44457}"/>
    <cellStyle name="Normal 8 2" xfId="47" xr:uid="{E6103530-B22D-44E5-B799-C7F10E653245}"/>
    <cellStyle name="Normal 9" xfId="40" xr:uid="{C600CCEC-B5F4-4073-968F-8F242C47EA14}"/>
    <cellStyle name="Percent 2" xfId="31" xr:uid="{BC030A48-3ABA-41D6-AC3E-31FDBAEDEFF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B0E6-316D-42C9-A1DA-048C78DD6BA7}">
  <sheetPr>
    <tabColor theme="9" tint="0.59999389629810485"/>
  </sheetPr>
  <dimension ref="A1:M160"/>
  <sheetViews>
    <sheetView zoomScaleNormal="100" zoomScaleSheetLayoutView="130" workbookViewId="0">
      <selection activeCell="Q22" sqref="Q22"/>
    </sheetView>
  </sheetViews>
  <sheetFormatPr defaultColWidth="8.85546875" defaultRowHeight="12"/>
  <cols>
    <col min="1" max="3" width="1.7109375" style="6" customWidth="1"/>
    <col min="4" max="4" width="30.42578125" style="6" customWidth="1"/>
    <col min="5" max="5" width="5.7109375" style="15" bestFit="1" customWidth="1"/>
    <col min="6" max="6" width="0.7109375" style="6" customWidth="1"/>
    <col min="7" max="7" width="14.28515625" style="45" bestFit="1" customWidth="1"/>
    <col min="8" max="8" width="0.7109375" style="6" customWidth="1"/>
    <col min="9" max="9" width="14.28515625" style="45" bestFit="1" customWidth="1"/>
    <col min="10" max="10" width="0.7109375" style="6" customWidth="1"/>
    <col min="11" max="11" width="13.42578125" style="45" customWidth="1"/>
    <col min="12" max="12" width="0.7109375" style="6" customWidth="1"/>
    <col min="13" max="13" width="13.42578125" style="45" customWidth="1"/>
    <col min="14" max="16384" width="8.85546875" style="15"/>
  </cols>
  <sheetData>
    <row r="1" spans="1:13" s="6" customFormat="1" ht="16.5" customHeight="1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16.5" customHeight="1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16.5" customHeight="1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16.5" customHeight="1">
      <c r="A4" s="7"/>
      <c r="B4" s="2"/>
      <c r="C4" s="2"/>
      <c r="D4" s="2"/>
      <c r="E4" s="3"/>
      <c r="F4" s="4"/>
      <c r="G4" s="13"/>
      <c r="H4" s="4"/>
      <c r="I4" s="14"/>
      <c r="J4" s="4"/>
      <c r="K4" s="13"/>
      <c r="L4" s="4"/>
      <c r="M4" s="14"/>
    </row>
    <row r="5" spans="1:13" s="6" customFormat="1" ht="16.5" customHeight="1">
      <c r="A5" s="7"/>
      <c r="B5" s="2"/>
      <c r="C5" s="2"/>
      <c r="D5" s="2"/>
      <c r="E5" s="3"/>
      <c r="F5" s="4"/>
      <c r="G5" s="13"/>
      <c r="H5" s="4"/>
      <c r="I5" s="14"/>
      <c r="J5" s="4"/>
      <c r="K5" s="13"/>
      <c r="L5" s="4"/>
      <c r="M5" s="14"/>
    </row>
    <row r="6" spans="1:13" s="6" customFormat="1" ht="16.5" customHeight="1">
      <c r="A6" s="7"/>
      <c r="B6" s="2"/>
      <c r="C6" s="2"/>
      <c r="D6" s="2"/>
      <c r="E6" s="3"/>
      <c r="F6" s="4"/>
      <c r="G6" s="158" t="s">
        <v>3</v>
      </c>
      <c r="H6" s="158"/>
      <c r="I6" s="158"/>
      <c r="J6" s="4"/>
      <c r="K6" s="158" t="s">
        <v>4</v>
      </c>
      <c r="L6" s="158"/>
      <c r="M6" s="158"/>
    </row>
    <row r="7" spans="1:13" ht="16.5" customHeight="1">
      <c r="A7" s="7"/>
      <c r="B7" s="2"/>
      <c r="C7" s="2"/>
      <c r="D7" s="2"/>
      <c r="F7" s="4"/>
      <c r="G7" s="157" t="s">
        <v>5</v>
      </c>
      <c r="H7" s="157"/>
      <c r="I7" s="157"/>
      <c r="J7" s="4"/>
      <c r="K7" s="157" t="s">
        <v>5</v>
      </c>
      <c r="L7" s="157"/>
      <c r="M7" s="157"/>
    </row>
    <row r="8" spans="1:13" ht="16.5" customHeight="1">
      <c r="A8" s="7"/>
      <c r="B8" s="2"/>
      <c r="C8" s="2"/>
      <c r="D8" s="2"/>
      <c r="F8" s="16"/>
      <c r="G8" s="17">
        <v>2023</v>
      </c>
      <c r="H8" s="16"/>
      <c r="I8" s="17">
        <v>2022</v>
      </c>
      <c r="J8" s="16"/>
      <c r="K8" s="17">
        <v>2023</v>
      </c>
      <c r="L8" s="16"/>
      <c r="M8" s="17">
        <v>2022</v>
      </c>
    </row>
    <row r="9" spans="1:13" ht="16.5" customHeight="1">
      <c r="A9" s="7"/>
      <c r="B9" s="2"/>
      <c r="C9" s="2"/>
      <c r="E9" s="18" t="s">
        <v>6</v>
      </c>
      <c r="F9" s="4"/>
      <c r="G9" s="131" t="s">
        <v>7</v>
      </c>
      <c r="H9" s="132"/>
      <c r="I9" s="131" t="s">
        <v>7</v>
      </c>
      <c r="J9" s="132"/>
      <c r="K9" s="131" t="s">
        <v>7</v>
      </c>
      <c r="L9" s="132"/>
      <c r="M9" s="131" t="s">
        <v>7</v>
      </c>
    </row>
    <row r="10" spans="1:13" ht="16.5" customHeight="1">
      <c r="A10" s="7"/>
      <c r="B10" s="2"/>
      <c r="C10" s="2"/>
      <c r="E10" s="20"/>
      <c r="F10" s="4"/>
      <c r="G10" s="133"/>
      <c r="H10" s="86"/>
      <c r="I10" s="134"/>
      <c r="J10" s="86"/>
      <c r="K10" s="133"/>
      <c r="L10" s="132"/>
      <c r="M10" s="134"/>
    </row>
    <row r="11" spans="1:13" ht="16.5" customHeight="1">
      <c r="A11" s="7" t="s">
        <v>8</v>
      </c>
      <c r="B11" s="2"/>
      <c r="C11" s="2"/>
      <c r="D11" s="2"/>
      <c r="E11" s="22"/>
      <c r="F11" s="4"/>
      <c r="G11" s="133"/>
      <c r="H11" s="86"/>
      <c r="I11" s="134"/>
      <c r="J11" s="86"/>
      <c r="K11" s="133"/>
      <c r="L11" s="86"/>
      <c r="M11" s="134"/>
    </row>
    <row r="12" spans="1:13" ht="16.5" customHeight="1">
      <c r="A12" s="7"/>
      <c r="B12" s="2"/>
      <c r="C12" s="2"/>
      <c r="D12" s="2"/>
      <c r="E12" s="22"/>
      <c r="F12" s="4"/>
      <c r="G12" s="133"/>
      <c r="H12" s="86"/>
      <c r="I12" s="134"/>
      <c r="J12" s="86"/>
      <c r="K12" s="133"/>
      <c r="L12" s="86"/>
      <c r="M12" s="134"/>
    </row>
    <row r="13" spans="1:13" ht="16.5" customHeight="1">
      <c r="A13" s="7" t="s">
        <v>9</v>
      </c>
      <c r="B13" s="7"/>
      <c r="C13" s="7"/>
      <c r="D13" s="7"/>
      <c r="E13" s="22"/>
      <c r="F13" s="4"/>
      <c r="G13" s="133"/>
      <c r="H13" s="86"/>
      <c r="I13" s="134"/>
      <c r="J13" s="86"/>
      <c r="K13" s="133"/>
      <c r="L13" s="86"/>
      <c r="M13" s="134"/>
    </row>
    <row r="14" spans="1:13" ht="16.5" customHeight="1">
      <c r="A14" s="7"/>
      <c r="B14" s="7"/>
      <c r="C14" s="7"/>
      <c r="D14" s="7"/>
      <c r="E14" s="22"/>
      <c r="F14" s="4"/>
      <c r="G14" s="133"/>
      <c r="H14" s="86"/>
      <c r="I14" s="134"/>
      <c r="J14" s="86"/>
      <c r="K14" s="133"/>
      <c r="L14" s="86"/>
      <c r="M14" s="134"/>
    </row>
    <row r="15" spans="1:13" ht="16.5" customHeight="1">
      <c r="A15" s="2" t="s">
        <v>10</v>
      </c>
      <c r="B15" s="2"/>
      <c r="C15" s="2"/>
      <c r="D15" s="2"/>
      <c r="E15" s="22">
        <v>9</v>
      </c>
      <c r="F15" s="4"/>
      <c r="G15" s="135">
        <v>717599339</v>
      </c>
      <c r="H15" s="86"/>
      <c r="I15" s="88">
        <v>1082384978</v>
      </c>
      <c r="J15" s="86"/>
      <c r="K15" s="135">
        <v>559629445</v>
      </c>
      <c r="L15" s="86"/>
      <c r="M15" s="88">
        <v>936790097</v>
      </c>
    </row>
    <row r="16" spans="1:13" ht="16.5" customHeight="1">
      <c r="A16" s="2" t="s">
        <v>11</v>
      </c>
      <c r="B16" s="2"/>
      <c r="C16" s="2"/>
      <c r="D16" s="2"/>
      <c r="E16" s="22"/>
      <c r="F16" s="4"/>
      <c r="G16" s="135" t="s">
        <v>12</v>
      </c>
      <c r="H16" s="86"/>
      <c r="I16" s="88"/>
      <c r="J16" s="86"/>
      <c r="K16" s="135" t="s">
        <v>12</v>
      </c>
      <c r="L16" s="86"/>
      <c r="M16" s="88"/>
    </row>
    <row r="17" spans="1:13" ht="16.5" customHeight="1">
      <c r="A17" s="2"/>
      <c r="B17" s="2" t="s">
        <v>13</v>
      </c>
      <c r="C17" s="2"/>
      <c r="D17" s="2"/>
      <c r="E17" s="22">
        <v>6</v>
      </c>
      <c r="F17" s="4"/>
      <c r="G17" s="135">
        <v>366817285</v>
      </c>
      <c r="H17" s="86"/>
      <c r="I17" s="88">
        <v>361503534</v>
      </c>
      <c r="J17" s="86"/>
      <c r="K17" s="135">
        <v>366817285</v>
      </c>
      <c r="L17" s="86"/>
      <c r="M17" s="88">
        <v>361503534</v>
      </c>
    </row>
    <row r="18" spans="1:13" ht="16.5" customHeight="1">
      <c r="A18" s="2" t="s">
        <v>14</v>
      </c>
      <c r="B18" s="2"/>
      <c r="C18" s="2"/>
      <c r="D18" s="2"/>
      <c r="E18" s="23">
        <v>10</v>
      </c>
      <c r="F18" s="4"/>
      <c r="G18" s="135">
        <v>271640576</v>
      </c>
      <c r="H18" s="86"/>
      <c r="I18" s="88">
        <v>254864504</v>
      </c>
      <c r="J18" s="86"/>
      <c r="K18" s="135">
        <v>242405278</v>
      </c>
      <c r="L18" s="86"/>
      <c r="M18" s="88">
        <v>239283708</v>
      </c>
    </row>
    <row r="19" spans="1:13" ht="16.5" customHeight="1">
      <c r="A19" s="2" t="s">
        <v>15</v>
      </c>
      <c r="B19" s="2"/>
      <c r="C19" s="2"/>
      <c r="D19" s="2"/>
      <c r="E19" s="22">
        <v>30</v>
      </c>
      <c r="F19" s="4"/>
      <c r="G19" s="135">
        <v>13025400</v>
      </c>
      <c r="H19" s="86"/>
      <c r="I19" s="88">
        <v>12368190</v>
      </c>
      <c r="J19" s="86"/>
      <c r="K19" s="135">
        <v>13025400</v>
      </c>
      <c r="L19" s="86"/>
      <c r="M19" s="88">
        <v>12368190</v>
      </c>
    </row>
    <row r="20" spans="1:13" ht="16.5" customHeight="1">
      <c r="A20" s="2" t="s">
        <v>16</v>
      </c>
      <c r="B20" s="2"/>
      <c r="C20" s="2"/>
      <c r="D20" s="2"/>
      <c r="E20" s="22"/>
      <c r="F20" s="4"/>
      <c r="G20" s="135" t="s">
        <v>12</v>
      </c>
      <c r="H20" s="86"/>
      <c r="I20" s="88"/>
      <c r="J20" s="86"/>
      <c r="K20" s="135" t="s">
        <v>12</v>
      </c>
      <c r="L20" s="86"/>
      <c r="M20" s="88"/>
    </row>
    <row r="21" spans="1:13" ht="16.5" customHeight="1">
      <c r="A21" s="2"/>
      <c r="B21" s="2" t="s">
        <v>17</v>
      </c>
      <c r="C21" s="2"/>
      <c r="D21" s="2"/>
      <c r="E21" s="22">
        <v>30</v>
      </c>
      <c r="F21" s="4"/>
      <c r="G21" s="136" t="s">
        <v>18</v>
      </c>
      <c r="H21" s="86"/>
      <c r="I21" s="88">
        <v>0</v>
      </c>
      <c r="J21" s="86"/>
      <c r="K21" s="136" t="s">
        <v>18</v>
      </c>
      <c r="L21" s="86"/>
      <c r="M21" s="88">
        <v>1200000</v>
      </c>
    </row>
    <row r="22" spans="1:13" ht="16.5" customHeight="1">
      <c r="A22" s="2" t="s">
        <v>19</v>
      </c>
      <c r="B22" s="2"/>
      <c r="C22" s="2"/>
      <c r="D22" s="2"/>
      <c r="E22" s="22">
        <v>12</v>
      </c>
      <c r="F22" s="4"/>
      <c r="G22" s="135">
        <v>284674174</v>
      </c>
      <c r="H22" s="86"/>
      <c r="I22" s="88">
        <v>323855713</v>
      </c>
      <c r="J22" s="86"/>
      <c r="K22" s="135">
        <v>276674889</v>
      </c>
      <c r="L22" s="86"/>
      <c r="M22" s="88">
        <v>314467955</v>
      </c>
    </row>
    <row r="23" spans="1:13" ht="16.5" customHeight="1">
      <c r="A23" s="2" t="s">
        <v>20</v>
      </c>
      <c r="B23" s="2"/>
      <c r="C23" s="2"/>
      <c r="D23" s="2"/>
      <c r="F23" s="4"/>
      <c r="G23" s="137">
        <v>11198112</v>
      </c>
      <c r="H23" s="86"/>
      <c r="I23" s="110">
        <v>15736979</v>
      </c>
      <c r="J23" s="86"/>
      <c r="K23" s="137">
        <v>8654296</v>
      </c>
      <c r="L23" s="86"/>
      <c r="M23" s="110">
        <v>10867063</v>
      </c>
    </row>
    <row r="24" spans="1:13" ht="16.5" customHeight="1">
      <c r="A24" s="2"/>
      <c r="B24" s="2"/>
      <c r="C24" s="2"/>
      <c r="D24" s="2"/>
      <c r="E24" s="22"/>
      <c r="F24" s="4"/>
      <c r="G24" s="87"/>
      <c r="H24" s="86"/>
      <c r="I24" s="88"/>
      <c r="J24" s="86"/>
      <c r="K24" s="87"/>
      <c r="L24" s="86"/>
      <c r="M24" s="88"/>
    </row>
    <row r="25" spans="1:13" ht="16.5" customHeight="1">
      <c r="A25" s="7" t="s">
        <v>21</v>
      </c>
      <c r="B25" s="2"/>
      <c r="C25" s="2"/>
      <c r="D25" s="2"/>
      <c r="E25" s="22"/>
      <c r="F25" s="4"/>
      <c r="G25" s="95">
        <f>SUM(G15:G23)</f>
        <v>1664954886</v>
      </c>
      <c r="H25" s="86"/>
      <c r="I25" s="110">
        <f>SUM(I15:I23)</f>
        <v>2050713898</v>
      </c>
      <c r="J25" s="86"/>
      <c r="K25" s="95">
        <f>SUM(K15:K23)</f>
        <v>1467206593</v>
      </c>
      <c r="L25" s="86"/>
      <c r="M25" s="110">
        <f>SUM(M15:M23)</f>
        <v>1876480547</v>
      </c>
    </row>
    <row r="26" spans="1:13" ht="16.5" customHeight="1">
      <c r="A26" s="2"/>
      <c r="B26" s="2"/>
      <c r="C26" s="2"/>
      <c r="D26" s="2"/>
      <c r="E26" s="22"/>
      <c r="F26" s="4"/>
      <c r="G26" s="133"/>
      <c r="H26" s="86"/>
      <c r="I26" s="134"/>
      <c r="J26" s="86"/>
      <c r="K26" s="133"/>
      <c r="L26" s="86"/>
      <c r="M26" s="134"/>
    </row>
    <row r="27" spans="1:13" ht="16.5" customHeight="1">
      <c r="A27" s="7" t="s">
        <v>22</v>
      </c>
      <c r="B27" s="2"/>
      <c r="C27" s="2"/>
      <c r="D27" s="2"/>
      <c r="E27" s="22"/>
      <c r="F27" s="4"/>
      <c r="G27" s="133"/>
      <c r="H27" s="86"/>
      <c r="I27" s="134"/>
      <c r="J27" s="86"/>
      <c r="K27" s="133"/>
      <c r="L27" s="86"/>
      <c r="M27" s="134"/>
    </row>
    <row r="28" spans="1:13" ht="16.5" customHeight="1">
      <c r="A28" s="7"/>
      <c r="B28" s="2"/>
      <c r="C28" s="2"/>
      <c r="D28" s="2"/>
      <c r="E28" s="22"/>
      <c r="F28" s="4"/>
      <c r="G28" s="133"/>
      <c r="H28" s="86"/>
      <c r="I28" s="134"/>
      <c r="J28" s="86"/>
      <c r="K28" s="133"/>
      <c r="L28" s="86"/>
      <c r="M28" s="134"/>
    </row>
    <row r="29" spans="1:13" ht="16.5" customHeight="1">
      <c r="A29" s="2" t="s">
        <v>23</v>
      </c>
      <c r="B29" s="2"/>
      <c r="C29" s="2"/>
      <c r="D29" s="2"/>
      <c r="E29" s="22"/>
      <c r="F29" s="4"/>
      <c r="G29" s="87">
        <v>810648</v>
      </c>
      <c r="H29" s="86"/>
      <c r="I29" s="88">
        <v>810648</v>
      </c>
      <c r="J29" s="86"/>
      <c r="K29" s="87">
        <v>785427</v>
      </c>
      <c r="L29" s="86"/>
      <c r="M29" s="88">
        <v>785427</v>
      </c>
    </row>
    <row r="30" spans="1:13" ht="15.75" customHeight="1">
      <c r="A30" s="2" t="s">
        <v>24</v>
      </c>
      <c r="B30" s="2"/>
      <c r="C30" s="2"/>
      <c r="D30" s="2"/>
      <c r="E30" s="22"/>
      <c r="F30" s="4"/>
      <c r="G30" s="87"/>
      <c r="H30" s="86"/>
      <c r="I30" s="88"/>
      <c r="J30" s="86"/>
      <c r="K30" s="87"/>
      <c r="L30" s="86"/>
      <c r="M30" s="88"/>
    </row>
    <row r="31" spans="1:13" ht="16.5" customHeight="1">
      <c r="A31" s="2"/>
      <c r="B31" s="2" t="s">
        <v>25</v>
      </c>
      <c r="C31" s="2"/>
      <c r="D31" s="2"/>
      <c r="E31" s="22">
        <v>11</v>
      </c>
      <c r="F31" s="4"/>
      <c r="G31" s="87">
        <v>10000000</v>
      </c>
      <c r="H31" s="86"/>
      <c r="I31" s="88">
        <v>10000000</v>
      </c>
      <c r="J31" s="86"/>
      <c r="K31" s="87">
        <v>10000000</v>
      </c>
      <c r="L31" s="86"/>
      <c r="M31" s="88">
        <v>10000000</v>
      </c>
    </row>
    <row r="32" spans="1:13" ht="16.5" customHeight="1">
      <c r="A32" s="2" t="s">
        <v>26</v>
      </c>
      <c r="B32" s="2"/>
      <c r="C32" s="2"/>
      <c r="D32" s="2"/>
      <c r="E32" s="22">
        <v>14</v>
      </c>
      <c r="F32" s="4"/>
      <c r="G32" s="87" t="s">
        <v>27</v>
      </c>
      <c r="H32" s="86"/>
      <c r="I32" s="88">
        <v>0</v>
      </c>
      <c r="J32" s="86"/>
      <c r="K32" s="87">
        <v>156866254</v>
      </c>
      <c r="L32" s="86"/>
      <c r="M32" s="88">
        <v>155865554</v>
      </c>
    </row>
    <row r="33" spans="1:13" ht="16.5" customHeight="1">
      <c r="A33" s="2" t="s">
        <v>28</v>
      </c>
      <c r="B33" s="2"/>
      <c r="C33" s="2"/>
      <c r="D33" s="2"/>
      <c r="E33" s="22">
        <v>13</v>
      </c>
      <c r="F33" s="4"/>
      <c r="G33" s="87">
        <v>111097721</v>
      </c>
      <c r="H33" s="86"/>
      <c r="I33" s="88">
        <v>108676485</v>
      </c>
      <c r="J33" s="86"/>
      <c r="K33" s="87">
        <v>4997000</v>
      </c>
      <c r="L33" s="86"/>
      <c r="M33" s="88">
        <v>4997000</v>
      </c>
    </row>
    <row r="34" spans="1:13" ht="16.5" customHeight="1">
      <c r="A34" s="2" t="s">
        <v>29</v>
      </c>
      <c r="B34" s="2"/>
      <c r="C34" s="2"/>
      <c r="D34" s="2"/>
      <c r="E34" s="22">
        <v>13</v>
      </c>
      <c r="F34" s="4"/>
      <c r="G34" s="87">
        <v>185698910</v>
      </c>
      <c r="H34" s="86"/>
      <c r="I34" s="88">
        <v>196047208</v>
      </c>
      <c r="J34" s="86"/>
      <c r="K34" s="87">
        <v>39000000</v>
      </c>
      <c r="L34" s="86"/>
      <c r="M34" s="88">
        <v>37000000</v>
      </c>
    </row>
    <row r="35" spans="1:13" ht="16.5" customHeight="1">
      <c r="A35" s="2" t="s">
        <v>30</v>
      </c>
      <c r="B35" s="2"/>
      <c r="C35" s="2"/>
      <c r="D35" s="2"/>
      <c r="E35" s="22">
        <v>30</v>
      </c>
      <c r="F35" s="4"/>
      <c r="G35" s="87" t="s">
        <v>27</v>
      </c>
      <c r="H35" s="86"/>
      <c r="I35" s="88">
        <v>0</v>
      </c>
      <c r="J35" s="86"/>
      <c r="K35" s="87">
        <v>30969400</v>
      </c>
      <c r="L35" s="86"/>
      <c r="M35" s="88">
        <v>35795800</v>
      </c>
    </row>
    <row r="36" spans="1:13" ht="16.5" customHeight="1">
      <c r="A36" s="2" t="s">
        <v>31</v>
      </c>
      <c r="B36" s="2"/>
      <c r="C36" s="2"/>
      <c r="D36" s="2"/>
      <c r="E36" s="22">
        <v>15</v>
      </c>
      <c r="F36" s="4"/>
      <c r="G36" s="87">
        <v>1641731176</v>
      </c>
      <c r="H36" s="86"/>
      <c r="I36" s="88">
        <v>1581288930</v>
      </c>
      <c r="J36" s="86"/>
      <c r="K36" s="87">
        <v>1587061375</v>
      </c>
      <c r="L36" s="86"/>
      <c r="M36" s="88">
        <v>1529227187</v>
      </c>
    </row>
    <row r="37" spans="1:13" ht="16.5" customHeight="1">
      <c r="A37" s="2" t="s">
        <v>32</v>
      </c>
      <c r="B37" s="2"/>
      <c r="C37" s="2"/>
      <c r="D37" s="2"/>
      <c r="E37" s="22">
        <v>16</v>
      </c>
      <c r="F37" s="4"/>
      <c r="G37" s="87">
        <v>1352991715</v>
      </c>
      <c r="H37" s="86"/>
      <c r="I37" s="88">
        <v>1300323219</v>
      </c>
      <c r="J37" s="86"/>
      <c r="K37" s="87">
        <v>1191940018</v>
      </c>
      <c r="L37" s="86"/>
      <c r="M37" s="88">
        <v>1108557422</v>
      </c>
    </row>
    <row r="38" spans="1:13" ht="16.5" customHeight="1">
      <c r="A38" s="2" t="s">
        <v>33</v>
      </c>
      <c r="B38" s="2"/>
      <c r="C38" s="2"/>
      <c r="D38" s="2"/>
      <c r="E38" s="22">
        <v>17</v>
      </c>
      <c r="F38" s="4"/>
      <c r="G38" s="87">
        <v>17551561</v>
      </c>
      <c r="H38" s="86"/>
      <c r="I38" s="88">
        <v>16016204</v>
      </c>
      <c r="J38" s="86"/>
      <c r="K38" s="87">
        <v>17287796</v>
      </c>
      <c r="L38" s="86"/>
      <c r="M38" s="88">
        <v>15976683</v>
      </c>
    </row>
    <row r="39" spans="1:13" ht="16.5" customHeight="1">
      <c r="A39" s="2" t="s">
        <v>34</v>
      </c>
      <c r="B39" s="2"/>
      <c r="C39" s="2"/>
      <c r="D39" s="2"/>
      <c r="E39" s="22">
        <v>18</v>
      </c>
      <c r="F39" s="4"/>
      <c r="G39" s="87">
        <v>58336928</v>
      </c>
      <c r="H39" s="86"/>
      <c r="I39" s="88">
        <v>60314687</v>
      </c>
      <c r="J39" s="86"/>
      <c r="K39" s="87">
        <v>52616710</v>
      </c>
      <c r="L39" s="86"/>
      <c r="M39" s="88">
        <v>54431372</v>
      </c>
    </row>
    <row r="40" spans="1:13" ht="16.5" customHeight="1">
      <c r="A40" s="2" t="s">
        <v>35</v>
      </c>
      <c r="B40" s="24"/>
      <c r="C40" s="2"/>
      <c r="D40" s="2"/>
      <c r="E40" s="22"/>
      <c r="F40" s="4"/>
      <c r="G40" s="95">
        <v>1587296</v>
      </c>
      <c r="H40" s="86"/>
      <c r="I40" s="110">
        <v>640396</v>
      </c>
      <c r="J40" s="86"/>
      <c r="K40" s="95">
        <v>589672</v>
      </c>
      <c r="L40" s="86"/>
      <c r="M40" s="110">
        <v>608923</v>
      </c>
    </row>
    <row r="41" spans="1:13" ht="16.5" customHeight="1">
      <c r="A41" s="2"/>
      <c r="B41" s="24"/>
      <c r="C41" s="2"/>
      <c r="D41" s="2"/>
      <c r="E41" s="22"/>
      <c r="F41" s="4"/>
      <c r="G41" s="87"/>
      <c r="H41" s="86"/>
      <c r="I41" s="88"/>
      <c r="J41" s="86"/>
      <c r="K41" s="87"/>
      <c r="L41" s="86"/>
      <c r="M41" s="88"/>
    </row>
    <row r="42" spans="1:13" ht="16.5" customHeight="1">
      <c r="A42" s="7" t="s">
        <v>36</v>
      </c>
      <c r="B42" s="2"/>
      <c r="C42" s="2"/>
      <c r="D42" s="2"/>
      <c r="E42" s="22"/>
      <c r="F42" s="4"/>
      <c r="G42" s="95">
        <f>SUM(G29:G40)</f>
        <v>3379805955</v>
      </c>
      <c r="H42" s="86"/>
      <c r="I42" s="110">
        <f>SUM(I29:I40)</f>
        <v>3274117777</v>
      </c>
      <c r="J42" s="86"/>
      <c r="K42" s="95">
        <f>SUM(K29:K40)</f>
        <v>3092113652</v>
      </c>
      <c r="L42" s="86"/>
      <c r="M42" s="110">
        <f>SUM(M29:M40)</f>
        <v>2953245368</v>
      </c>
    </row>
    <row r="43" spans="1:13" ht="16.5" customHeight="1">
      <c r="A43" s="7"/>
      <c r="B43" s="2"/>
      <c r="C43" s="2"/>
      <c r="D43" s="2"/>
      <c r="E43" s="22"/>
      <c r="F43" s="4"/>
      <c r="G43" s="87"/>
      <c r="H43" s="86"/>
      <c r="I43" s="88"/>
      <c r="J43" s="86"/>
      <c r="K43" s="87"/>
      <c r="L43" s="86"/>
      <c r="M43" s="88"/>
    </row>
    <row r="44" spans="1:13" ht="16.5" customHeight="1" thickBot="1">
      <c r="A44" s="7" t="s">
        <v>37</v>
      </c>
      <c r="B44" s="2"/>
      <c r="C44" s="2"/>
      <c r="D44" s="2"/>
      <c r="E44" s="22"/>
      <c r="F44" s="4"/>
      <c r="G44" s="97">
        <f>G25+G42</f>
        <v>5044760841</v>
      </c>
      <c r="H44" s="86"/>
      <c r="I44" s="112">
        <f>I25+I42</f>
        <v>5324831675</v>
      </c>
      <c r="J44" s="86"/>
      <c r="K44" s="97">
        <f>K25+K42</f>
        <v>4559320245</v>
      </c>
      <c r="L44" s="86"/>
      <c r="M44" s="112">
        <f>M25+M42</f>
        <v>4829725915</v>
      </c>
    </row>
    <row r="45" spans="1:13" ht="16.5" customHeight="1" thickTop="1">
      <c r="A45" s="7"/>
      <c r="B45" s="2"/>
      <c r="C45" s="2"/>
      <c r="D45" s="2"/>
      <c r="E45" s="22"/>
      <c r="F45" s="4"/>
      <c r="G45" s="88"/>
      <c r="H45" s="86"/>
      <c r="I45" s="88"/>
      <c r="J45" s="86"/>
      <c r="K45" s="88"/>
      <c r="L45" s="86"/>
      <c r="M45" s="88"/>
    </row>
    <row r="46" spans="1:13" ht="17.25" customHeight="1">
      <c r="A46" s="7"/>
      <c r="B46" s="2"/>
      <c r="C46" s="2"/>
      <c r="D46" s="2"/>
      <c r="E46" s="22"/>
      <c r="F46" s="4"/>
      <c r="G46" s="88"/>
      <c r="H46" s="86"/>
      <c r="I46" s="88"/>
      <c r="J46" s="86"/>
      <c r="K46" s="88"/>
      <c r="L46" s="86"/>
      <c r="M46" s="88"/>
    </row>
    <row r="47" spans="1:13" ht="17.25" customHeight="1">
      <c r="A47" s="7"/>
      <c r="B47" s="2"/>
      <c r="C47" s="2"/>
      <c r="D47" s="2"/>
      <c r="E47" s="22"/>
      <c r="F47" s="4"/>
      <c r="G47" s="88"/>
      <c r="H47" s="86"/>
      <c r="I47" s="88"/>
      <c r="J47" s="86"/>
      <c r="K47" s="88"/>
      <c r="L47" s="86"/>
      <c r="M47" s="88"/>
    </row>
    <row r="48" spans="1:13" ht="17.25" customHeight="1">
      <c r="A48" s="7"/>
      <c r="B48" s="2"/>
      <c r="C48" s="2"/>
      <c r="D48" s="2"/>
      <c r="E48" s="22"/>
      <c r="F48" s="4"/>
      <c r="G48" s="25"/>
      <c r="H48" s="4"/>
      <c r="I48" s="25"/>
      <c r="J48" s="4"/>
      <c r="K48" s="25"/>
      <c r="L48" s="4"/>
      <c r="M48" s="25"/>
    </row>
    <row r="49" spans="1:13" ht="17.25" customHeight="1">
      <c r="A49" s="7"/>
      <c r="B49" s="2"/>
      <c r="C49" s="2"/>
      <c r="D49" s="2"/>
      <c r="E49" s="22"/>
      <c r="F49" s="4"/>
      <c r="G49" s="25"/>
      <c r="H49" s="4"/>
      <c r="I49" s="25"/>
      <c r="J49" s="4"/>
      <c r="K49" s="25"/>
      <c r="L49" s="4"/>
      <c r="M49" s="25"/>
    </row>
    <row r="50" spans="1:13" ht="17.25" customHeight="1">
      <c r="A50" s="7"/>
      <c r="B50" s="2"/>
      <c r="C50" s="2"/>
      <c r="D50" s="2"/>
      <c r="E50" s="22"/>
      <c r="F50" s="4"/>
      <c r="G50" s="25"/>
      <c r="H50" s="4"/>
      <c r="I50" s="25"/>
      <c r="J50" s="4"/>
      <c r="K50" s="25"/>
      <c r="L50" s="4"/>
      <c r="M50" s="25"/>
    </row>
    <row r="51" spans="1:13" ht="15.95" customHeight="1">
      <c r="A51" s="2"/>
      <c r="B51" s="2"/>
      <c r="C51" s="2"/>
      <c r="D51" s="2"/>
      <c r="E51" s="3"/>
      <c r="F51" s="4"/>
      <c r="G51" s="26"/>
      <c r="H51" s="27"/>
      <c r="I51" s="5"/>
      <c r="J51" s="4"/>
      <c r="K51" s="26"/>
      <c r="L51" s="4"/>
      <c r="M51" s="5"/>
    </row>
    <row r="52" spans="1:13" ht="15.75" customHeight="1">
      <c r="A52" s="2"/>
      <c r="B52" s="2"/>
      <c r="C52" s="2"/>
      <c r="D52" s="2"/>
      <c r="E52" s="3"/>
      <c r="F52" s="4"/>
      <c r="G52" s="26"/>
      <c r="H52" s="27"/>
      <c r="I52" s="5"/>
      <c r="J52" s="4"/>
      <c r="K52" s="26"/>
      <c r="L52" s="4"/>
      <c r="M52" s="5"/>
    </row>
    <row r="53" spans="1:13" ht="21.95" customHeight="1">
      <c r="A53" s="9" t="s">
        <v>38</v>
      </c>
      <c r="B53" s="9"/>
      <c r="C53" s="9"/>
      <c r="D53" s="9"/>
      <c r="E53" s="10"/>
      <c r="F53" s="11"/>
      <c r="G53" s="28"/>
      <c r="H53" s="29"/>
      <c r="I53" s="12"/>
      <c r="J53" s="30"/>
      <c r="K53" s="28"/>
      <c r="L53" s="30"/>
      <c r="M53" s="12"/>
    </row>
    <row r="54" spans="1:13" s="6" customFormat="1" ht="16.5" customHeight="1">
      <c r="A54" s="1" t="str">
        <f>A1</f>
        <v>S&amp;P Syndicate Public Company Limited and its subsidiaries</v>
      </c>
      <c r="B54" s="2"/>
      <c r="C54" s="2"/>
      <c r="D54" s="2"/>
      <c r="E54" s="3"/>
      <c r="F54" s="4"/>
      <c r="G54" s="26"/>
      <c r="H54" s="4"/>
      <c r="I54" s="5"/>
      <c r="J54" s="4"/>
      <c r="K54" s="26"/>
      <c r="L54" s="4"/>
      <c r="M54" s="5"/>
    </row>
    <row r="55" spans="1:13" s="6" customFormat="1" ht="16.5" customHeight="1">
      <c r="A55" s="7" t="s">
        <v>39</v>
      </c>
      <c r="B55" s="7"/>
      <c r="C55" s="2"/>
      <c r="D55" s="2"/>
      <c r="E55" s="3"/>
      <c r="F55" s="4"/>
      <c r="G55" s="26"/>
      <c r="H55" s="4"/>
      <c r="I55" s="5"/>
      <c r="J55" s="4"/>
      <c r="K55" s="26"/>
      <c r="L55" s="4"/>
      <c r="M55" s="5"/>
    </row>
    <row r="56" spans="1:13" s="6" customFormat="1" ht="16.5" customHeight="1">
      <c r="A56" s="8" t="str">
        <f>A3</f>
        <v>As at 31 December 2023</v>
      </c>
      <c r="B56" s="9"/>
      <c r="C56" s="9"/>
      <c r="D56" s="9"/>
      <c r="E56" s="10"/>
      <c r="F56" s="11"/>
      <c r="G56" s="28"/>
      <c r="H56" s="11"/>
      <c r="I56" s="12"/>
      <c r="J56" s="11"/>
      <c r="K56" s="28"/>
      <c r="L56" s="11"/>
      <c r="M56" s="12"/>
    </row>
    <row r="57" spans="1:13" ht="16.5" customHeight="1">
      <c r="A57" s="7"/>
      <c r="B57" s="7"/>
      <c r="C57" s="2"/>
      <c r="D57" s="2"/>
      <c r="E57" s="22"/>
      <c r="F57" s="4"/>
      <c r="G57" s="14"/>
      <c r="H57" s="4"/>
      <c r="I57" s="14"/>
      <c r="J57" s="4"/>
      <c r="K57" s="14"/>
      <c r="L57" s="4"/>
      <c r="M57" s="14"/>
    </row>
    <row r="58" spans="1:13" ht="16.5" customHeight="1">
      <c r="A58" s="7"/>
      <c r="B58" s="7"/>
      <c r="C58" s="2"/>
      <c r="D58" s="2"/>
      <c r="E58" s="22"/>
      <c r="F58" s="4"/>
      <c r="G58" s="14"/>
      <c r="H58" s="4"/>
      <c r="I58" s="14"/>
      <c r="J58" s="4"/>
      <c r="K58" s="14"/>
      <c r="L58" s="4"/>
      <c r="M58" s="14"/>
    </row>
    <row r="59" spans="1:13" ht="16.5" customHeight="1">
      <c r="A59" s="7"/>
      <c r="B59" s="7"/>
      <c r="C59" s="2"/>
      <c r="D59" s="2"/>
      <c r="E59" s="22"/>
      <c r="F59" s="4"/>
      <c r="G59" s="158" t="s">
        <v>3</v>
      </c>
      <c r="H59" s="158"/>
      <c r="I59" s="158"/>
      <c r="J59" s="4"/>
      <c r="K59" s="158" t="s">
        <v>4</v>
      </c>
      <c r="L59" s="158"/>
      <c r="M59" s="158"/>
    </row>
    <row r="60" spans="1:13" ht="16.5" customHeight="1">
      <c r="A60" s="7" t="s">
        <v>40</v>
      </c>
      <c r="B60" s="2"/>
      <c r="C60" s="2"/>
      <c r="D60" s="2"/>
      <c r="F60" s="4"/>
      <c r="G60" s="157" t="s">
        <v>5</v>
      </c>
      <c r="H60" s="157"/>
      <c r="I60" s="157"/>
      <c r="J60" s="4"/>
      <c r="K60" s="157" t="s">
        <v>5</v>
      </c>
      <c r="L60" s="157"/>
      <c r="M60" s="157"/>
    </row>
    <row r="61" spans="1:13" ht="16.5" customHeight="1">
      <c r="A61" s="7"/>
      <c r="B61" s="2"/>
      <c r="C61" s="2"/>
      <c r="D61" s="2"/>
      <c r="F61" s="16"/>
      <c r="G61" s="17">
        <v>2023</v>
      </c>
      <c r="H61" s="16"/>
      <c r="I61" s="17">
        <v>2022</v>
      </c>
      <c r="J61" s="16"/>
      <c r="K61" s="17">
        <v>2023</v>
      </c>
      <c r="L61" s="16"/>
      <c r="M61" s="17">
        <v>2022</v>
      </c>
    </row>
    <row r="62" spans="1:13" ht="16.5" customHeight="1">
      <c r="A62" s="7"/>
      <c r="B62" s="2"/>
      <c r="C62" s="2"/>
      <c r="E62" s="18" t="s">
        <v>6</v>
      </c>
      <c r="F62" s="4"/>
      <c r="G62" s="131" t="s">
        <v>7</v>
      </c>
      <c r="H62" s="132"/>
      <c r="I62" s="131" t="s">
        <v>7</v>
      </c>
      <c r="J62" s="132"/>
      <c r="K62" s="131" t="s">
        <v>7</v>
      </c>
      <c r="L62" s="132"/>
      <c r="M62" s="131" t="s">
        <v>7</v>
      </c>
    </row>
    <row r="63" spans="1:13" ht="16.5" customHeight="1">
      <c r="A63" s="7"/>
      <c r="B63" s="2"/>
      <c r="C63" s="2"/>
      <c r="E63" s="20"/>
      <c r="F63" s="4"/>
      <c r="G63" s="133"/>
      <c r="H63" s="132"/>
      <c r="I63" s="134"/>
      <c r="J63" s="132"/>
      <c r="K63" s="133"/>
      <c r="L63" s="132"/>
      <c r="M63" s="134"/>
    </row>
    <row r="64" spans="1:13" ht="16.5" customHeight="1">
      <c r="A64" s="7" t="s">
        <v>41</v>
      </c>
      <c r="B64" s="2"/>
      <c r="C64" s="2"/>
      <c r="D64" s="2"/>
      <c r="E64" s="22"/>
      <c r="F64" s="4"/>
      <c r="G64" s="133"/>
      <c r="H64" s="86"/>
      <c r="I64" s="134"/>
      <c r="J64" s="86"/>
      <c r="K64" s="133"/>
      <c r="L64" s="86"/>
      <c r="M64" s="134"/>
    </row>
    <row r="65" spans="1:13" ht="16.5" customHeight="1">
      <c r="A65" s="7"/>
      <c r="B65" s="7"/>
      <c r="C65" s="7"/>
      <c r="D65" s="7"/>
      <c r="E65" s="22"/>
      <c r="F65" s="4"/>
      <c r="G65" s="133"/>
      <c r="H65" s="86"/>
      <c r="I65" s="134"/>
      <c r="J65" s="86"/>
      <c r="K65" s="133"/>
      <c r="L65" s="86"/>
      <c r="M65" s="134"/>
    </row>
    <row r="66" spans="1:13" ht="16.5" customHeight="1">
      <c r="A66" s="7" t="s">
        <v>42</v>
      </c>
      <c r="B66" s="2"/>
      <c r="C66" s="2"/>
      <c r="D66" s="2"/>
      <c r="E66" s="22"/>
      <c r="F66" s="4"/>
      <c r="G66" s="87"/>
      <c r="H66" s="86"/>
      <c r="I66" s="88"/>
      <c r="J66" s="86"/>
      <c r="K66" s="87"/>
      <c r="L66" s="86"/>
      <c r="M66" s="88"/>
    </row>
    <row r="67" spans="1:13" ht="16.5" customHeight="1">
      <c r="A67" s="7"/>
      <c r="B67" s="2"/>
      <c r="C67" s="2"/>
      <c r="D67" s="2"/>
      <c r="E67" s="22"/>
      <c r="F67" s="4"/>
      <c r="G67" s="87"/>
      <c r="H67" s="86"/>
      <c r="I67" s="88"/>
      <c r="J67" s="86"/>
      <c r="K67" s="87"/>
      <c r="L67" s="86"/>
      <c r="M67" s="88"/>
    </row>
    <row r="68" spans="1:13" ht="16.5" customHeight="1">
      <c r="A68" s="2" t="s">
        <v>43</v>
      </c>
      <c r="B68" s="2"/>
      <c r="C68" s="2"/>
      <c r="D68" s="2"/>
      <c r="E68" s="22"/>
      <c r="F68" s="4"/>
      <c r="G68" s="87"/>
      <c r="H68" s="86"/>
      <c r="I68" s="88"/>
      <c r="J68" s="86"/>
      <c r="K68" s="87"/>
      <c r="L68" s="86"/>
      <c r="M68" s="88"/>
    </row>
    <row r="69" spans="1:13" ht="16.5" customHeight="1">
      <c r="A69" s="2"/>
      <c r="B69" s="2" t="s">
        <v>44</v>
      </c>
      <c r="C69" s="2"/>
      <c r="D69" s="2"/>
      <c r="E69" s="22">
        <v>19</v>
      </c>
      <c r="F69" s="4"/>
      <c r="G69" s="87">
        <v>1242239</v>
      </c>
      <c r="H69" s="86"/>
      <c r="I69" s="88">
        <v>1597112</v>
      </c>
      <c r="J69" s="86"/>
      <c r="K69" s="87" t="s">
        <v>27</v>
      </c>
      <c r="L69" s="86"/>
      <c r="M69" s="88">
        <v>0</v>
      </c>
    </row>
    <row r="70" spans="1:13" ht="16.5" customHeight="1">
      <c r="A70" s="2" t="s">
        <v>45</v>
      </c>
      <c r="B70" s="2"/>
      <c r="C70" s="2"/>
      <c r="D70" s="2"/>
      <c r="E70" s="22"/>
      <c r="F70" s="4"/>
      <c r="G70" s="87"/>
      <c r="H70" s="86"/>
      <c r="I70" s="88"/>
      <c r="J70" s="86"/>
      <c r="K70" s="87"/>
      <c r="L70" s="86"/>
      <c r="M70" s="88"/>
    </row>
    <row r="71" spans="1:13" ht="16.5" customHeight="1">
      <c r="A71" s="2"/>
      <c r="B71" s="2" t="s">
        <v>46</v>
      </c>
      <c r="C71" s="2"/>
      <c r="D71" s="2"/>
      <c r="E71" s="22">
        <v>19</v>
      </c>
      <c r="F71" s="4"/>
      <c r="G71" s="87">
        <v>11200000</v>
      </c>
      <c r="H71" s="86"/>
      <c r="I71" s="88">
        <v>154403320</v>
      </c>
      <c r="J71" s="86"/>
      <c r="K71" s="87">
        <v>11200000</v>
      </c>
      <c r="L71" s="86"/>
      <c r="M71" s="88">
        <v>154403320</v>
      </c>
    </row>
    <row r="72" spans="1:13" ht="16.5" customHeight="1">
      <c r="A72" s="2" t="s">
        <v>45</v>
      </c>
      <c r="B72" s="2"/>
      <c r="C72" s="2"/>
      <c r="D72" s="2"/>
      <c r="E72" s="22"/>
      <c r="F72" s="4"/>
      <c r="G72" s="87"/>
      <c r="H72" s="86"/>
      <c r="I72" s="88"/>
      <c r="J72" s="86"/>
      <c r="K72" s="87"/>
      <c r="L72" s="86"/>
      <c r="M72" s="88"/>
    </row>
    <row r="73" spans="1:13" ht="16.5" customHeight="1">
      <c r="A73" s="2"/>
      <c r="B73" s="2" t="s">
        <v>47</v>
      </c>
      <c r="C73" s="2"/>
      <c r="D73" s="2"/>
      <c r="E73" s="22" t="s">
        <v>48</v>
      </c>
      <c r="F73" s="4"/>
      <c r="G73" s="87" t="s">
        <v>27</v>
      </c>
      <c r="H73" s="86"/>
      <c r="I73" s="88">
        <v>1114739</v>
      </c>
      <c r="J73" s="86"/>
      <c r="K73" s="87" t="s">
        <v>27</v>
      </c>
      <c r="L73" s="86"/>
      <c r="M73" s="88">
        <v>0</v>
      </c>
    </row>
    <row r="74" spans="1:13" ht="16.5" customHeight="1">
      <c r="A74" s="2" t="s">
        <v>49</v>
      </c>
      <c r="B74" s="2"/>
      <c r="C74" s="2"/>
      <c r="D74" s="2"/>
      <c r="E74" s="22">
        <v>20</v>
      </c>
      <c r="F74" s="4"/>
      <c r="G74" s="87">
        <v>803664654</v>
      </c>
      <c r="H74" s="86"/>
      <c r="I74" s="88">
        <v>860902440</v>
      </c>
      <c r="J74" s="86"/>
      <c r="K74" s="87">
        <v>714714756</v>
      </c>
      <c r="L74" s="86"/>
      <c r="M74" s="88">
        <v>797037459</v>
      </c>
    </row>
    <row r="75" spans="1:13" ht="16.5" customHeight="1">
      <c r="A75" s="2" t="s">
        <v>50</v>
      </c>
      <c r="B75" s="2"/>
      <c r="C75" s="2"/>
      <c r="D75" s="2"/>
      <c r="E75" s="22"/>
      <c r="F75" s="4"/>
      <c r="G75" s="87">
        <v>395275552</v>
      </c>
      <c r="H75" s="86"/>
      <c r="I75" s="88">
        <v>334664164</v>
      </c>
      <c r="J75" s="86"/>
      <c r="K75" s="87">
        <v>351471787</v>
      </c>
      <c r="L75" s="86"/>
      <c r="M75" s="88">
        <v>293916125</v>
      </c>
    </row>
    <row r="76" spans="1:13" ht="16.5" customHeight="1">
      <c r="A76" s="2" t="s">
        <v>51</v>
      </c>
      <c r="B76" s="2"/>
      <c r="C76" s="2"/>
      <c r="D76" s="2"/>
      <c r="E76" s="22"/>
      <c r="F76" s="4"/>
      <c r="G76" s="87">
        <v>55338313</v>
      </c>
      <c r="H76" s="86"/>
      <c r="I76" s="88">
        <v>57544943</v>
      </c>
      <c r="J76" s="86"/>
      <c r="K76" s="87">
        <v>52613582</v>
      </c>
      <c r="L76" s="86"/>
      <c r="M76" s="88">
        <v>53118578</v>
      </c>
    </row>
    <row r="77" spans="1:13" ht="16.5" customHeight="1">
      <c r="A77" s="15" t="s">
        <v>52</v>
      </c>
      <c r="B77" s="15"/>
      <c r="C77" s="15"/>
      <c r="D77" s="15"/>
      <c r="E77" s="22">
        <v>21</v>
      </c>
      <c r="F77" s="4"/>
      <c r="G77" s="87">
        <v>13448138</v>
      </c>
      <c r="H77" s="86"/>
      <c r="I77" s="88">
        <v>11018541</v>
      </c>
      <c r="J77" s="86"/>
      <c r="K77" s="87">
        <v>13448138</v>
      </c>
      <c r="L77" s="86"/>
      <c r="M77" s="88">
        <v>10949126</v>
      </c>
    </row>
    <row r="78" spans="1:13" ht="16.5" customHeight="1">
      <c r="A78" s="2" t="s">
        <v>53</v>
      </c>
      <c r="B78" s="2"/>
      <c r="C78" s="2"/>
      <c r="D78" s="2"/>
      <c r="E78" s="22"/>
      <c r="F78" s="4"/>
      <c r="G78" s="95">
        <v>35119821</v>
      </c>
      <c r="H78" s="86"/>
      <c r="I78" s="110">
        <v>45842886</v>
      </c>
      <c r="J78" s="86"/>
      <c r="K78" s="95">
        <v>26141371</v>
      </c>
      <c r="L78" s="86"/>
      <c r="M78" s="110">
        <v>31171396</v>
      </c>
    </row>
    <row r="79" spans="1:13" ht="16.5" customHeight="1">
      <c r="A79" s="2"/>
      <c r="B79" s="2"/>
      <c r="C79" s="2"/>
      <c r="D79" s="2"/>
      <c r="F79" s="4"/>
      <c r="G79" s="87"/>
      <c r="H79" s="86"/>
      <c r="I79" s="88"/>
      <c r="J79" s="86"/>
      <c r="K79" s="87"/>
      <c r="L79" s="86"/>
      <c r="M79" s="88"/>
    </row>
    <row r="80" spans="1:13" ht="16.5" customHeight="1">
      <c r="A80" s="7" t="s">
        <v>54</v>
      </c>
      <c r="B80" s="2"/>
      <c r="C80" s="2"/>
      <c r="D80" s="2"/>
      <c r="E80" s="22"/>
      <c r="F80" s="4"/>
      <c r="G80" s="95">
        <f>SUM(G68:G78)</f>
        <v>1315288717</v>
      </c>
      <c r="H80" s="86"/>
      <c r="I80" s="110">
        <f>SUM(I68:I78)</f>
        <v>1467088145</v>
      </c>
      <c r="J80" s="86"/>
      <c r="K80" s="95">
        <f>SUM(K68:K78)</f>
        <v>1169589634</v>
      </c>
      <c r="L80" s="86"/>
      <c r="M80" s="110">
        <f>SUM(M68:M78)</f>
        <v>1340596004</v>
      </c>
    </row>
    <row r="81" spans="1:13" ht="16.5" customHeight="1">
      <c r="A81" s="2"/>
      <c r="B81" s="2"/>
      <c r="C81" s="2"/>
      <c r="D81" s="2"/>
      <c r="E81" s="22"/>
      <c r="F81" s="4"/>
      <c r="G81" s="87"/>
      <c r="H81" s="86"/>
      <c r="I81" s="88"/>
      <c r="J81" s="86"/>
      <c r="K81" s="87"/>
      <c r="L81" s="86"/>
      <c r="M81" s="88"/>
    </row>
    <row r="82" spans="1:13" ht="16.5" customHeight="1">
      <c r="A82" s="7" t="s">
        <v>55</v>
      </c>
      <c r="B82" s="2"/>
      <c r="C82" s="2"/>
      <c r="D82" s="2"/>
      <c r="E82" s="22"/>
      <c r="F82" s="4"/>
      <c r="G82" s="87"/>
      <c r="H82" s="86"/>
      <c r="I82" s="88"/>
      <c r="J82" s="86"/>
      <c r="K82" s="87"/>
      <c r="L82" s="86"/>
      <c r="M82" s="88"/>
    </row>
    <row r="83" spans="1:13" ht="16.5" customHeight="1">
      <c r="A83" s="7"/>
      <c r="B83" s="2"/>
      <c r="C83" s="2"/>
      <c r="D83" s="2"/>
      <c r="E83" s="22"/>
      <c r="F83" s="4"/>
      <c r="G83" s="87" t="s">
        <v>56</v>
      </c>
      <c r="H83" s="86"/>
      <c r="I83" s="88" t="s">
        <v>56</v>
      </c>
      <c r="J83" s="86"/>
      <c r="K83" s="87"/>
      <c r="L83" s="86"/>
      <c r="M83" s="88"/>
    </row>
    <row r="84" spans="1:13" ht="16.5" customHeight="1">
      <c r="A84" s="2" t="s">
        <v>57</v>
      </c>
      <c r="B84" s="2"/>
      <c r="C84" s="2"/>
      <c r="D84" s="2"/>
      <c r="E84" s="22">
        <v>19</v>
      </c>
      <c r="F84" s="4"/>
      <c r="G84" s="87">
        <v>16008000</v>
      </c>
      <c r="H84" s="86"/>
      <c r="I84" s="88">
        <v>141230290</v>
      </c>
      <c r="J84" s="86"/>
      <c r="K84" s="87">
        <v>16008000</v>
      </c>
      <c r="L84" s="86"/>
      <c r="M84" s="88">
        <v>141230290</v>
      </c>
    </row>
    <row r="85" spans="1:13" ht="16.5" customHeight="1">
      <c r="A85" s="2" t="s">
        <v>58</v>
      </c>
      <c r="B85" s="2"/>
      <c r="C85" s="2"/>
      <c r="D85" s="2"/>
      <c r="F85" s="4"/>
      <c r="G85" s="87">
        <v>730584738</v>
      </c>
      <c r="H85" s="86"/>
      <c r="I85" s="88">
        <v>736390125</v>
      </c>
      <c r="J85" s="86"/>
      <c r="K85" s="87">
        <v>629186816</v>
      </c>
      <c r="L85" s="86"/>
      <c r="M85" s="88">
        <v>602305927</v>
      </c>
    </row>
    <row r="86" spans="1:13" ht="16.5" customHeight="1">
      <c r="A86" s="15" t="s">
        <v>59</v>
      </c>
      <c r="B86" s="2"/>
      <c r="C86" s="2"/>
      <c r="D86" s="2"/>
      <c r="F86" s="4"/>
      <c r="G86" s="87"/>
      <c r="H86" s="86"/>
      <c r="I86" s="88"/>
      <c r="J86" s="86"/>
      <c r="K86" s="87"/>
      <c r="L86" s="86"/>
      <c r="M86" s="88"/>
    </row>
    <row r="87" spans="1:13" ht="16.5" customHeight="1">
      <c r="A87" s="15"/>
      <c r="B87" s="15" t="s">
        <v>60</v>
      </c>
      <c r="C87" s="15"/>
      <c r="D87" s="15"/>
      <c r="E87" s="22">
        <v>21</v>
      </c>
      <c r="F87" s="4"/>
      <c r="G87" s="87">
        <v>153450096</v>
      </c>
      <c r="H87" s="86"/>
      <c r="I87" s="88">
        <v>162249224</v>
      </c>
      <c r="J87" s="86"/>
      <c r="K87" s="87">
        <v>149771070</v>
      </c>
      <c r="L87" s="86"/>
      <c r="M87" s="88">
        <v>157574851</v>
      </c>
    </row>
    <row r="88" spans="1:13" ht="16.5" customHeight="1">
      <c r="A88" s="15" t="s">
        <v>61</v>
      </c>
      <c r="B88" s="15"/>
      <c r="C88" s="2"/>
      <c r="D88" s="2"/>
      <c r="E88" s="22"/>
      <c r="F88" s="4"/>
      <c r="G88" s="95">
        <v>69269061</v>
      </c>
      <c r="H88" s="86"/>
      <c r="I88" s="110">
        <v>68584851</v>
      </c>
      <c r="J88" s="86"/>
      <c r="K88" s="95">
        <v>39670046</v>
      </c>
      <c r="L88" s="86"/>
      <c r="M88" s="110">
        <v>38359865</v>
      </c>
    </row>
    <row r="89" spans="1:13" ht="16.5" customHeight="1">
      <c r="A89" s="2"/>
      <c r="B89" s="2"/>
      <c r="C89" s="2"/>
      <c r="D89" s="2"/>
      <c r="E89" s="22"/>
      <c r="F89" s="4"/>
      <c r="G89" s="87"/>
      <c r="H89" s="86"/>
      <c r="I89" s="88"/>
      <c r="J89" s="86"/>
      <c r="K89" s="87"/>
      <c r="L89" s="86"/>
      <c r="M89" s="88"/>
    </row>
    <row r="90" spans="1:13" ht="16.5" customHeight="1">
      <c r="A90" s="7" t="s">
        <v>62</v>
      </c>
      <c r="B90" s="2"/>
      <c r="C90" s="2"/>
      <c r="D90" s="2"/>
      <c r="F90" s="4"/>
      <c r="G90" s="95">
        <f>SUM(G84:G88)</f>
        <v>969311895</v>
      </c>
      <c r="H90" s="86"/>
      <c r="I90" s="110">
        <f>SUM(I84:I88)</f>
        <v>1108454490</v>
      </c>
      <c r="J90" s="86"/>
      <c r="K90" s="95">
        <f>SUM(K84:K88)</f>
        <v>834635932</v>
      </c>
      <c r="L90" s="86"/>
      <c r="M90" s="110">
        <f>SUM(M84:M88)</f>
        <v>939470933</v>
      </c>
    </row>
    <row r="91" spans="1:13" ht="16.5" customHeight="1">
      <c r="A91" s="2"/>
      <c r="B91" s="2"/>
      <c r="C91" s="2"/>
      <c r="D91" s="2"/>
      <c r="E91" s="22"/>
      <c r="F91" s="4"/>
      <c r="G91" s="87"/>
      <c r="H91" s="86"/>
      <c r="I91" s="88"/>
      <c r="J91" s="86"/>
      <c r="K91" s="87"/>
      <c r="L91" s="86"/>
      <c r="M91" s="88"/>
    </row>
    <row r="92" spans="1:13" ht="16.5" customHeight="1">
      <c r="A92" s="7" t="s">
        <v>63</v>
      </c>
      <c r="B92" s="2"/>
      <c r="C92" s="2"/>
      <c r="D92" s="2"/>
      <c r="E92" s="22"/>
      <c r="F92" s="4"/>
      <c r="G92" s="95">
        <f>G80+G90</f>
        <v>2284600612</v>
      </c>
      <c r="H92" s="86"/>
      <c r="I92" s="110">
        <f>I80+I90</f>
        <v>2575542635</v>
      </c>
      <c r="J92" s="86"/>
      <c r="K92" s="95">
        <f>K80+K90</f>
        <v>2004225566</v>
      </c>
      <c r="L92" s="86"/>
      <c r="M92" s="110">
        <f>M80+M90</f>
        <v>2280066937</v>
      </c>
    </row>
    <row r="93" spans="1:13" ht="16.5" customHeight="1">
      <c r="A93" s="2"/>
      <c r="B93" s="2"/>
      <c r="C93" s="2"/>
      <c r="D93" s="2"/>
      <c r="E93" s="22"/>
      <c r="F93" s="4"/>
      <c r="G93" s="138"/>
      <c r="H93" s="86"/>
      <c r="I93" s="138"/>
      <c r="J93" s="86"/>
      <c r="K93" s="138"/>
      <c r="L93" s="86"/>
      <c r="M93" s="138"/>
    </row>
    <row r="94" spans="1:13" ht="16.5" customHeight="1">
      <c r="A94" s="2"/>
      <c r="B94" s="2"/>
      <c r="C94" s="2"/>
      <c r="D94" s="2"/>
      <c r="E94" s="22"/>
      <c r="F94" s="4"/>
      <c r="G94" s="138"/>
      <c r="H94" s="86"/>
      <c r="I94" s="138"/>
      <c r="J94" s="86"/>
      <c r="K94" s="138"/>
      <c r="L94" s="86"/>
      <c r="M94" s="138"/>
    </row>
    <row r="95" spans="1:13" ht="16.5" customHeight="1">
      <c r="A95" s="2"/>
      <c r="B95" s="2"/>
      <c r="C95" s="2"/>
      <c r="D95" s="2"/>
      <c r="E95" s="22"/>
      <c r="F95" s="4"/>
      <c r="G95" s="138"/>
      <c r="H95" s="86"/>
      <c r="I95" s="138"/>
      <c r="J95" s="86"/>
      <c r="K95" s="138"/>
      <c r="L95" s="86"/>
      <c r="M95" s="138"/>
    </row>
    <row r="96" spans="1:13" ht="16.5" customHeight="1">
      <c r="A96" s="2"/>
      <c r="B96" s="2"/>
      <c r="C96" s="2"/>
      <c r="D96" s="2"/>
      <c r="E96" s="22"/>
      <c r="F96" s="4"/>
      <c r="G96" s="138"/>
      <c r="H96" s="86"/>
      <c r="I96" s="138"/>
      <c r="J96" s="86"/>
      <c r="K96" s="138"/>
      <c r="L96" s="86"/>
      <c r="M96" s="138"/>
    </row>
    <row r="97" spans="1:13" ht="16.5" customHeight="1">
      <c r="A97" s="2"/>
      <c r="B97" s="2"/>
      <c r="C97" s="2"/>
      <c r="D97" s="2"/>
      <c r="E97" s="22"/>
      <c r="F97" s="4"/>
      <c r="G97" s="138"/>
      <c r="H97" s="86"/>
      <c r="I97" s="138"/>
      <c r="J97" s="86"/>
      <c r="K97" s="138"/>
      <c r="L97" s="86"/>
      <c r="M97" s="138"/>
    </row>
    <row r="98" spans="1:13" ht="16.5" customHeight="1">
      <c r="A98" s="2"/>
      <c r="B98" s="2"/>
      <c r="C98" s="2"/>
      <c r="D98" s="2"/>
      <c r="E98" s="22"/>
      <c r="F98" s="4"/>
      <c r="G98" s="138"/>
      <c r="H98" s="86"/>
      <c r="I98" s="138"/>
      <c r="J98" s="86"/>
      <c r="K98" s="138"/>
      <c r="L98" s="86"/>
      <c r="M98" s="138"/>
    </row>
    <row r="99" spans="1:13" ht="16.5" customHeight="1">
      <c r="A99" s="2"/>
      <c r="B99" s="2"/>
      <c r="C99" s="2"/>
      <c r="D99" s="2"/>
      <c r="E99" s="22"/>
      <c r="F99" s="4"/>
      <c r="G99" s="138"/>
      <c r="H99" s="86"/>
      <c r="I99" s="138"/>
      <c r="J99" s="86"/>
      <c r="K99" s="138"/>
      <c r="L99" s="86"/>
      <c r="M99" s="138"/>
    </row>
    <row r="100" spans="1:13" ht="16.5" customHeight="1">
      <c r="A100" s="2"/>
      <c r="B100" s="2"/>
      <c r="C100" s="2"/>
      <c r="D100" s="2"/>
      <c r="E100" s="22"/>
      <c r="F100" s="4"/>
      <c r="G100" s="32"/>
      <c r="H100" s="4"/>
      <c r="I100" s="32"/>
      <c r="J100" s="4"/>
      <c r="K100" s="32"/>
      <c r="L100" s="4"/>
      <c r="M100" s="32"/>
    </row>
    <row r="101" spans="1:13" ht="16.5" customHeight="1">
      <c r="A101" s="2"/>
      <c r="B101" s="2"/>
      <c r="C101" s="2"/>
      <c r="D101" s="2"/>
      <c r="E101" s="22"/>
      <c r="F101" s="4"/>
      <c r="G101" s="32"/>
      <c r="H101" s="4"/>
      <c r="I101" s="32"/>
      <c r="J101" s="4"/>
      <c r="K101" s="32"/>
      <c r="L101" s="4"/>
      <c r="M101" s="32"/>
    </row>
    <row r="102" spans="1:13" ht="16.5" customHeight="1">
      <c r="A102" s="2"/>
      <c r="B102" s="2"/>
      <c r="C102" s="2"/>
      <c r="D102" s="2"/>
      <c r="E102" s="22"/>
      <c r="F102" s="4"/>
      <c r="G102" s="32"/>
      <c r="H102" s="4"/>
      <c r="I102" s="32"/>
      <c r="J102" s="4"/>
      <c r="K102" s="32"/>
      <c r="L102" s="4"/>
      <c r="M102" s="32"/>
    </row>
    <row r="103" spans="1:13" ht="16.5" customHeight="1">
      <c r="A103" s="2"/>
      <c r="B103" s="2"/>
      <c r="C103" s="2"/>
      <c r="D103" s="2"/>
      <c r="E103" s="22"/>
      <c r="F103" s="4"/>
      <c r="G103" s="32"/>
      <c r="H103" s="4"/>
      <c r="I103" s="32"/>
      <c r="J103" s="4"/>
      <c r="K103" s="32"/>
      <c r="L103" s="4"/>
      <c r="M103" s="32"/>
    </row>
    <row r="104" spans="1:13" ht="23.25" customHeight="1">
      <c r="A104" s="2"/>
      <c r="B104" s="2"/>
      <c r="C104" s="2"/>
      <c r="D104" s="2"/>
      <c r="E104" s="22"/>
      <c r="F104" s="4"/>
      <c r="G104" s="32"/>
      <c r="H104" s="4"/>
      <c r="I104" s="32"/>
      <c r="J104" s="4"/>
      <c r="K104" s="32"/>
      <c r="L104" s="4"/>
      <c r="M104" s="32"/>
    </row>
    <row r="105" spans="1:13" ht="11.25" customHeight="1">
      <c r="A105" s="2"/>
      <c r="B105" s="2"/>
      <c r="C105" s="2"/>
      <c r="D105" s="2"/>
      <c r="E105" s="22"/>
      <c r="F105" s="4"/>
      <c r="G105" s="32"/>
      <c r="H105" s="4"/>
      <c r="I105" s="32"/>
      <c r="J105" s="4"/>
      <c r="K105" s="32"/>
      <c r="L105" s="4"/>
      <c r="M105" s="32"/>
    </row>
    <row r="106" spans="1:13" ht="21.95" customHeight="1">
      <c r="A106" s="9" t="str">
        <f>A53</f>
        <v>The notes to the consolidated and separate financial statements are an integral part of the financial statements.</v>
      </c>
      <c r="B106" s="9"/>
      <c r="C106" s="9"/>
      <c r="D106" s="9"/>
      <c r="E106" s="10"/>
      <c r="F106" s="11"/>
      <c r="G106" s="28"/>
      <c r="H106" s="29"/>
      <c r="I106" s="12"/>
      <c r="J106" s="30"/>
      <c r="K106" s="28"/>
      <c r="L106" s="30"/>
      <c r="M106" s="12"/>
    </row>
    <row r="107" spans="1:13" s="6" customFormat="1" ht="16.5" customHeight="1">
      <c r="A107" s="1" t="str">
        <f>A1</f>
        <v>S&amp;P Syndicate Public Company Limited and its subsidiaries</v>
      </c>
      <c r="B107" s="2"/>
      <c r="C107" s="2"/>
      <c r="D107" s="2"/>
      <c r="E107" s="3"/>
      <c r="F107" s="4"/>
      <c r="G107" s="26"/>
      <c r="H107" s="4"/>
      <c r="I107" s="5"/>
      <c r="J107" s="4"/>
      <c r="K107" s="26"/>
      <c r="L107" s="4"/>
      <c r="M107" s="5"/>
    </row>
    <row r="108" spans="1:13" s="6" customFormat="1" ht="16.5" customHeight="1">
      <c r="A108" s="7" t="s">
        <v>39</v>
      </c>
      <c r="B108" s="7"/>
      <c r="C108" s="2"/>
      <c r="D108" s="2"/>
      <c r="E108" s="3"/>
      <c r="F108" s="4"/>
      <c r="G108" s="26"/>
      <c r="H108" s="4"/>
      <c r="I108" s="5"/>
      <c r="J108" s="4"/>
      <c r="K108" s="26"/>
      <c r="L108" s="4"/>
      <c r="M108" s="5"/>
    </row>
    <row r="109" spans="1:13" s="6" customFormat="1" ht="16.5" customHeight="1">
      <c r="A109" s="8" t="str">
        <f>A3</f>
        <v>As at 31 December 2023</v>
      </c>
      <c r="B109" s="9"/>
      <c r="C109" s="9"/>
      <c r="D109" s="9"/>
      <c r="E109" s="10"/>
      <c r="F109" s="11"/>
      <c r="G109" s="28"/>
      <c r="H109" s="11"/>
      <c r="I109" s="12"/>
      <c r="J109" s="11"/>
      <c r="K109" s="28"/>
      <c r="L109" s="11"/>
      <c r="M109" s="12"/>
    </row>
    <row r="110" spans="1:13" ht="16.5" customHeight="1">
      <c r="A110" s="7"/>
      <c r="B110" s="7"/>
      <c r="C110" s="2"/>
      <c r="D110" s="2"/>
      <c r="E110" s="22"/>
      <c r="F110" s="4"/>
      <c r="G110" s="14"/>
      <c r="H110" s="4"/>
      <c r="I110" s="14"/>
      <c r="J110" s="4"/>
      <c r="K110" s="14"/>
      <c r="L110" s="4"/>
      <c r="M110" s="14"/>
    </row>
    <row r="111" spans="1:13" ht="16.5" customHeight="1">
      <c r="A111" s="7"/>
      <c r="B111" s="7"/>
      <c r="C111" s="2"/>
      <c r="D111" s="2"/>
      <c r="E111" s="22"/>
      <c r="F111" s="4"/>
      <c r="G111" s="14"/>
      <c r="H111" s="4"/>
      <c r="I111" s="14"/>
      <c r="J111" s="4"/>
      <c r="K111" s="14"/>
      <c r="L111" s="4"/>
      <c r="M111" s="14"/>
    </row>
    <row r="112" spans="1:13" ht="16.5" customHeight="1">
      <c r="A112" s="7"/>
      <c r="B112" s="7"/>
      <c r="C112" s="2"/>
      <c r="D112" s="2"/>
      <c r="E112" s="22"/>
      <c r="F112" s="4"/>
      <c r="G112" s="158" t="s">
        <v>3</v>
      </c>
      <c r="H112" s="158"/>
      <c r="I112" s="158"/>
      <c r="J112" s="4"/>
      <c r="K112" s="158" t="s">
        <v>4</v>
      </c>
      <c r="L112" s="158"/>
      <c r="M112" s="158"/>
    </row>
    <row r="113" spans="1:13" ht="16.5" customHeight="1">
      <c r="A113" s="7" t="s">
        <v>40</v>
      </c>
      <c r="B113" s="2"/>
      <c r="C113" s="2"/>
      <c r="D113" s="2"/>
      <c r="F113" s="4"/>
      <c r="G113" s="157" t="s">
        <v>5</v>
      </c>
      <c r="H113" s="157"/>
      <c r="I113" s="157"/>
      <c r="J113" s="4"/>
      <c r="K113" s="157" t="s">
        <v>5</v>
      </c>
      <c r="L113" s="157"/>
      <c r="M113" s="157"/>
    </row>
    <row r="114" spans="1:13" ht="16.5" customHeight="1">
      <c r="A114" s="7"/>
      <c r="B114" s="2"/>
      <c r="C114" s="2"/>
      <c r="D114" s="2"/>
      <c r="F114" s="16"/>
      <c r="G114" s="17">
        <v>2023</v>
      </c>
      <c r="H114" s="16"/>
      <c r="I114" s="17">
        <v>2022</v>
      </c>
      <c r="J114" s="16"/>
      <c r="K114" s="17">
        <v>2023</v>
      </c>
      <c r="L114" s="16"/>
      <c r="M114" s="17">
        <v>2022</v>
      </c>
    </row>
    <row r="115" spans="1:13" ht="16.5" customHeight="1">
      <c r="A115" s="7"/>
      <c r="B115" s="2"/>
      <c r="C115" s="2"/>
      <c r="E115" s="18" t="s">
        <v>6</v>
      </c>
      <c r="F115" s="4"/>
      <c r="G115" s="131" t="s">
        <v>7</v>
      </c>
      <c r="H115" s="132"/>
      <c r="I115" s="131" t="s">
        <v>7</v>
      </c>
      <c r="J115" s="132"/>
      <c r="K115" s="131" t="s">
        <v>7</v>
      </c>
      <c r="L115" s="132"/>
      <c r="M115" s="131" t="s">
        <v>7</v>
      </c>
    </row>
    <row r="116" spans="1:13" ht="16.5" customHeight="1">
      <c r="A116" s="7"/>
      <c r="B116" s="2"/>
      <c r="C116" s="2"/>
      <c r="E116" s="20"/>
      <c r="F116" s="4"/>
      <c r="G116" s="133"/>
      <c r="H116" s="86"/>
      <c r="I116" s="134"/>
      <c r="J116" s="86"/>
      <c r="K116" s="133"/>
      <c r="L116" s="132"/>
      <c r="M116" s="134"/>
    </row>
    <row r="117" spans="1:13" ht="16.5" customHeight="1">
      <c r="A117" s="7" t="s">
        <v>64</v>
      </c>
      <c r="B117" s="2"/>
      <c r="C117" s="2"/>
      <c r="D117" s="2"/>
      <c r="F117" s="4"/>
      <c r="G117" s="133"/>
      <c r="H117" s="86"/>
      <c r="I117" s="134"/>
      <c r="J117" s="86"/>
      <c r="K117" s="133"/>
      <c r="L117" s="86"/>
      <c r="M117" s="134"/>
    </row>
    <row r="118" spans="1:13" ht="16.5" customHeight="1">
      <c r="A118" s="2"/>
      <c r="B118" s="2"/>
      <c r="C118" s="2"/>
      <c r="D118" s="2"/>
      <c r="F118" s="4"/>
      <c r="G118" s="133"/>
      <c r="H118" s="86"/>
      <c r="I118" s="134"/>
      <c r="J118" s="86"/>
      <c r="K118" s="133"/>
      <c r="L118" s="86"/>
      <c r="M118" s="134"/>
    </row>
    <row r="119" spans="1:13" ht="16.5" customHeight="1">
      <c r="A119" s="7" t="s">
        <v>65</v>
      </c>
      <c r="B119" s="2"/>
      <c r="C119" s="2"/>
      <c r="D119" s="2"/>
      <c r="F119" s="4"/>
      <c r="G119" s="133"/>
      <c r="H119" s="86"/>
      <c r="I119" s="134"/>
      <c r="J119" s="86"/>
      <c r="K119" s="133"/>
      <c r="L119" s="86"/>
      <c r="M119" s="134"/>
    </row>
    <row r="120" spans="1:13" ht="16.5" customHeight="1">
      <c r="A120" s="2"/>
      <c r="B120" s="2"/>
      <c r="C120" s="2"/>
      <c r="D120" s="2"/>
      <c r="F120" s="4"/>
      <c r="G120" s="133"/>
      <c r="H120" s="86"/>
      <c r="I120" s="134"/>
      <c r="J120" s="86"/>
      <c r="K120" s="133"/>
      <c r="L120" s="86"/>
      <c r="M120" s="134"/>
    </row>
    <row r="121" spans="1:13" ht="16.5" customHeight="1">
      <c r="A121" s="2" t="s">
        <v>66</v>
      </c>
      <c r="B121" s="7"/>
      <c r="C121" s="2"/>
      <c r="D121" s="2"/>
      <c r="F121" s="4"/>
      <c r="G121" s="133"/>
      <c r="H121" s="86"/>
      <c r="I121" s="134"/>
      <c r="J121" s="86"/>
      <c r="K121" s="133"/>
      <c r="L121" s="86"/>
      <c r="M121" s="134"/>
    </row>
    <row r="122" spans="1:13" ht="16.5" customHeight="1">
      <c r="A122" s="2"/>
      <c r="B122" s="2" t="s">
        <v>67</v>
      </c>
      <c r="C122" s="2"/>
      <c r="D122" s="2"/>
      <c r="F122" s="16"/>
      <c r="G122" s="133"/>
      <c r="H122" s="86"/>
      <c r="I122" s="134"/>
      <c r="J122" s="86"/>
      <c r="K122" s="133"/>
      <c r="L122" s="86"/>
      <c r="M122" s="134"/>
    </row>
    <row r="123" spans="1:13" ht="16.5" customHeight="1">
      <c r="A123" s="2"/>
      <c r="B123" s="2"/>
      <c r="C123" s="2" t="s">
        <v>68</v>
      </c>
      <c r="D123" s="2"/>
      <c r="F123" s="16"/>
      <c r="G123" s="133"/>
      <c r="H123" s="86"/>
      <c r="I123" s="134"/>
      <c r="J123" s="86"/>
      <c r="K123" s="133"/>
      <c r="L123" s="86"/>
      <c r="M123" s="134"/>
    </row>
    <row r="124" spans="1:13" ht="16.5" customHeight="1" thickBot="1">
      <c r="A124" s="2"/>
      <c r="B124" s="2"/>
      <c r="C124" s="15"/>
      <c r="D124" s="2" t="s">
        <v>69</v>
      </c>
      <c r="F124" s="4"/>
      <c r="G124" s="97">
        <v>514928784</v>
      </c>
      <c r="H124" s="86"/>
      <c r="I124" s="112">
        <v>514928784</v>
      </c>
      <c r="J124" s="86"/>
      <c r="K124" s="97">
        <v>514928784</v>
      </c>
      <c r="L124" s="86"/>
      <c r="M124" s="112">
        <v>514928784</v>
      </c>
    </row>
    <row r="125" spans="1:13" ht="6" customHeight="1" thickTop="1">
      <c r="B125" s="7"/>
      <c r="C125" s="2"/>
      <c r="D125" s="2"/>
      <c r="F125" s="4"/>
      <c r="G125" s="87"/>
      <c r="H125" s="86"/>
      <c r="I125" s="88"/>
      <c r="J125" s="86"/>
      <c r="K125" s="87"/>
      <c r="L125" s="86"/>
      <c r="M125" s="88"/>
    </row>
    <row r="126" spans="1:13" ht="16.5" customHeight="1">
      <c r="A126" s="2"/>
      <c r="B126" s="2" t="s">
        <v>70</v>
      </c>
      <c r="C126" s="7"/>
      <c r="D126" s="2"/>
      <c r="F126" s="4"/>
      <c r="G126" s="87"/>
      <c r="H126" s="86"/>
      <c r="I126" s="88"/>
      <c r="J126" s="86"/>
      <c r="K126" s="87"/>
      <c r="L126" s="86"/>
      <c r="M126" s="88"/>
    </row>
    <row r="127" spans="1:13" ht="16.5" customHeight="1">
      <c r="A127" s="2"/>
      <c r="B127" s="2"/>
      <c r="C127" s="2" t="s">
        <v>222</v>
      </c>
      <c r="D127" s="2"/>
      <c r="F127" s="4"/>
      <c r="G127" s="87"/>
      <c r="H127" s="86"/>
      <c r="I127" s="88"/>
      <c r="J127" s="86"/>
      <c r="K127" s="87"/>
      <c r="L127" s="86"/>
      <c r="M127" s="88"/>
    </row>
    <row r="128" spans="1:13" ht="16.5" customHeight="1">
      <c r="A128" s="2"/>
      <c r="B128" s="2"/>
      <c r="C128" s="2"/>
      <c r="D128" s="2" t="s">
        <v>71</v>
      </c>
      <c r="F128" s="4"/>
      <c r="G128" s="87"/>
      <c r="H128" s="86"/>
      <c r="I128" s="88"/>
      <c r="J128" s="86"/>
      <c r="K128" s="87"/>
      <c r="L128" s="86"/>
      <c r="M128" s="88"/>
    </row>
    <row r="129" spans="1:13" ht="16.5" customHeight="1">
      <c r="A129" s="2"/>
      <c r="B129" s="2"/>
      <c r="C129" s="2"/>
      <c r="D129" s="2" t="s">
        <v>223</v>
      </c>
      <c r="F129" s="4"/>
      <c r="G129" s="87"/>
      <c r="H129" s="86"/>
      <c r="I129" s="88"/>
      <c r="J129" s="86"/>
      <c r="K129" s="87"/>
      <c r="L129" s="86"/>
      <c r="M129" s="88"/>
    </row>
    <row r="130" spans="1:13" ht="16.5" customHeight="1">
      <c r="A130" s="2"/>
      <c r="B130" s="2"/>
      <c r="C130" s="7"/>
      <c r="D130" s="2" t="s">
        <v>72</v>
      </c>
      <c r="E130" s="22">
        <v>22</v>
      </c>
      <c r="F130" s="4"/>
      <c r="G130" s="87">
        <v>514710383</v>
      </c>
      <c r="H130" s="86"/>
      <c r="I130" s="88">
        <v>512814512</v>
      </c>
      <c r="J130" s="86"/>
      <c r="K130" s="87">
        <v>514710383</v>
      </c>
      <c r="L130" s="86"/>
      <c r="M130" s="88">
        <v>512814512</v>
      </c>
    </row>
    <row r="131" spans="1:13" ht="16.5" customHeight="1">
      <c r="A131" s="2" t="s">
        <v>73</v>
      </c>
      <c r="B131" s="2"/>
      <c r="C131" s="2"/>
      <c r="D131" s="2"/>
      <c r="E131" s="22">
        <v>22</v>
      </c>
      <c r="F131" s="4"/>
      <c r="G131" s="87">
        <v>689980549</v>
      </c>
      <c r="H131" s="86"/>
      <c r="I131" s="88">
        <v>689980549</v>
      </c>
      <c r="J131" s="86"/>
      <c r="K131" s="87">
        <v>689980549</v>
      </c>
      <c r="L131" s="86"/>
      <c r="M131" s="88">
        <v>689980549</v>
      </c>
    </row>
    <row r="132" spans="1:13" ht="16.5" customHeight="1">
      <c r="A132" s="2" t="s">
        <v>74</v>
      </c>
      <c r="B132" s="2"/>
      <c r="C132" s="2"/>
      <c r="D132" s="2"/>
      <c r="E132" s="22"/>
      <c r="F132" s="4"/>
      <c r="G132" s="87"/>
      <c r="H132" s="86"/>
      <c r="I132" s="88"/>
      <c r="J132" s="86"/>
      <c r="K132" s="87"/>
      <c r="L132" s="86"/>
      <c r="M132" s="88"/>
    </row>
    <row r="133" spans="1:13" ht="16.5" customHeight="1">
      <c r="A133" s="2"/>
      <c r="B133" s="2" t="s">
        <v>75</v>
      </c>
      <c r="C133" s="2"/>
      <c r="D133" s="2"/>
      <c r="E133" s="22"/>
      <c r="F133" s="4"/>
      <c r="G133" s="87">
        <v>79905178</v>
      </c>
      <c r="H133" s="86"/>
      <c r="I133" s="88">
        <v>79905178</v>
      </c>
      <c r="J133" s="86"/>
      <c r="K133" s="87">
        <v>0</v>
      </c>
      <c r="L133" s="86"/>
      <c r="M133" s="88">
        <v>0</v>
      </c>
    </row>
    <row r="134" spans="1:13" ht="16.5" customHeight="1">
      <c r="A134" s="2" t="s">
        <v>76</v>
      </c>
      <c r="B134" s="2"/>
      <c r="C134" s="2"/>
      <c r="D134" s="2"/>
      <c r="E134" s="22"/>
      <c r="F134" s="33"/>
      <c r="G134" s="87"/>
      <c r="H134" s="86"/>
      <c r="I134" s="88"/>
      <c r="J134" s="86"/>
      <c r="K134" s="87"/>
      <c r="L134" s="86"/>
      <c r="M134" s="88"/>
    </row>
    <row r="135" spans="1:13" ht="16.5" customHeight="1">
      <c r="B135" s="34" t="s">
        <v>77</v>
      </c>
      <c r="C135" s="34"/>
      <c r="D135" s="34"/>
      <c r="E135" s="22">
        <v>24</v>
      </c>
      <c r="F135" s="33"/>
      <c r="G135" s="87">
        <v>52343137</v>
      </c>
      <c r="H135" s="86"/>
      <c r="I135" s="88">
        <v>52343137</v>
      </c>
      <c r="J135" s="86"/>
      <c r="K135" s="87">
        <v>52343137</v>
      </c>
      <c r="L135" s="86"/>
      <c r="M135" s="88">
        <v>52343137</v>
      </c>
    </row>
    <row r="136" spans="1:13" ht="16.5" customHeight="1">
      <c r="B136" s="34" t="s">
        <v>78</v>
      </c>
      <c r="C136" s="35"/>
      <c r="D136" s="35"/>
      <c r="F136" s="33"/>
      <c r="G136" s="87">
        <v>1367857309</v>
      </c>
      <c r="H136" s="86"/>
      <c r="I136" s="88">
        <v>1370271225</v>
      </c>
      <c r="J136" s="86"/>
      <c r="K136" s="87">
        <v>1224905745</v>
      </c>
      <c r="L136" s="86"/>
      <c r="M136" s="88">
        <v>1233255209</v>
      </c>
    </row>
    <row r="137" spans="1:13" ht="16.5" customHeight="1">
      <c r="A137" s="34" t="s">
        <v>79</v>
      </c>
      <c r="B137" s="34"/>
      <c r="C137" s="35"/>
      <c r="D137" s="35"/>
      <c r="F137" s="4"/>
      <c r="G137" s="95">
        <v>17988905</v>
      </c>
      <c r="H137" s="86"/>
      <c r="I137" s="110">
        <v>-954356</v>
      </c>
      <c r="J137" s="86"/>
      <c r="K137" s="95">
        <v>73154865</v>
      </c>
      <c r="L137" s="86"/>
      <c r="M137" s="110">
        <v>61265571</v>
      </c>
    </row>
    <row r="138" spans="1:13" ht="16.5" customHeight="1">
      <c r="A138" s="34"/>
      <c r="B138" s="34"/>
      <c r="C138" s="35"/>
      <c r="D138" s="35"/>
      <c r="F138" s="4"/>
      <c r="G138" s="91"/>
      <c r="H138" s="86"/>
      <c r="I138" s="92"/>
      <c r="J138" s="86"/>
      <c r="K138" s="91"/>
      <c r="L138" s="86"/>
      <c r="M138" s="92"/>
    </row>
    <row r="139" spans="1:13" ht="16.5" customHeight="1">
      <c r="A139" s="36" t="s">
        <v>80</v>
      </c>
      <c r="B139" s="34"/>
      <c r="C139" s="37"/>
      <c r="D139" s="37"/>
      <c r="F139" s="4"/>
      <c r="G139" s="87">
        <f>SUM(G130:G137)</f>
        <v>2722785461</v>
      </c>
      <c r="H139" s="86"/>
      <c r="I139" s="88">
        <f>SUM(I130:I137)</f>
        <v>2704360245</v>
      </c>
      <c r="J139" s="86"/>
      <c r="K139" s="87">
        <f>SUM(K130:K137)</f>
        <v>2555094679</v>
      </c>
      <c r="L139" s="86"/>
      <c r="M139" s="88">
        <f>SUM(M130:M137)</f>
        <v>2549658978</v>
      </c>
    </row>
    <row r="140" spans="1:13" ht="16.5" customHeight="1">
      <c r="A140" s="36" t="s">
        <v>81</v>
      </c>
      <c r="B140" s="34"/>
      <c r="C140" s="34"/>
      <c r="D140" s="34"/>
      <c r="F140" s="4"/>
      <c r="G140" s="95">
        <v>37374768</v>
      </c>
      <c r="H140" s="86"/>
      <c r="I140" s="110">
        <v>44928795</v>
      </c>
      <c r="J140" s="86"/>
      <c r="K140" s="95">
        <v>0</v>
      </c>
      <c r="L140" s="86"/>
      <c r="M140" s="110">
        <v>0</v>
      </c>
    </row>
    <row r="141" spans="1:13" ht="16.5" customHeight="1">
      <c r="A141" s="2"/>
      <c r="B141" s="2"/>
      <c r="C141" s="38"/>
      <c r="D141" s="38"/>
      <c r="F141" s="4"/>
      <c r="G141" s="133"/>
      <c r="H141" s="86"/>
      <c r="I141" s="134"/>
      <c r="J141" s="86"/>
      <c r="K141" s="133"/>
      <c r="L141" s="86"/>
      <c r="M141" s="134"/>
    </row>
    <row r="142" spans="1:13" ht="16.5" customHeight="1">
      <c r="A142" s="7" t="s">
        <v>82</v>
      </c>
      <c r="B142" s="2"/>
      <c r="C142" s="38"/>
      <c r="D142" s="38"/>
      <c r="F142" s="4"/>
      <c r="G142" s="95">
        <f>SUM(G139:G140)</f>
        <v>2760160229</v>
      </c>
      <c r="H142" s="86"/>
      <c r="I142" s="110">
        <f>SUM(I139:I140)</f>
        <v>2749289040</v>
      </c>
      <c r="J142" s="86"/>
      <c r="K142" s="95">
        <f>SUM(K139:K140)</f>
        <v>2555094679</v>
      </c>
      <c r="L142" s="86"/>
      <c r="M142" s="110">
        <f>SUM(M139:M140)</f>
        <v>2549658978</v>
      </c>
    </row>
    <row r="143" spans="1:13" ht="16.5" customHeight="1">
      <c r="A143" s="2"/>
      <c r="B143" s="2"/>
      <c r="C143" s="38"/>
      <c r="D143" s="38"/>
      <c r="F143" s="4"/>
      <c r="G143" s="133"/>
      <c r="H143" s="86"/>
      <c r="I143" s="134"/>
      <c r="J143" s="86"/>
      <c r="K143" s="133"/>
      <c r="L143" s="86"/>
      <c r="M143" s="134"/>
    </row>
    <row r="144" spans="1:13" ht="16.5" customHeight="1" thickBot="1">
      <c r="A144" s="7" t="s">
        <v>83</v>
      </c>
      <c r="B144" s="2"/>
      <c r="C144" s="38"/>
      <c r="D144" s="38"/>
      <c r="F144" s="4"/>
      <c r="G144" s="97">
        <f>G92+G142</f>
        <v>5044760841</v>
      </c>
      <c r="H144" s="86"/>
      <c r="I144" s="112">
        <f>I92+I142</f>
        <v>5324831675</v>
      </c>
      <c r="J144" s="86"/>
      <c r="K144" s="97">
        <f>K92+K142</f>
        <v>4559320245</v>
      </c>
      <c r="L144" s="86"/>
      <c r="M144" s="112">
        <f>M92+M142</f>
        <v>4829725915</v>
      </c>
    </row>
    <row r="145" spans="1:13" ht="16.5" customHeight="1" thickTop="1">
      <c r="A145" s="2"/>
      <c r="B145" s="2"/>
      <c r="C145" s="34"/>
      <c r="D145" s="34"/>
      <c r="F145" s="4"/>
      <c r="G145" s="92"/>
      <c r="H145" s="86"/>
      <c r="I145" s="92"/>
      <c r="J145" s="86"/>
      <c r="K145" s="92"/>
      <c r="L145" s="86"/>
      <c r="M145" s="92"/>
    </row>
    <row r="146" spans="1:13" ht="16.5" customHeight="1">
      <c r="A146" s="2"/>
      <c r="B146" s="2"/>
      <c r="C146" s="34"/>
      <c r="D146" s="34"/>
      <c r="F146" s="4"/>
      <c r="G146" s="92"/>
      <c r="H146" s="86"/>
      <c r="I146" s="92"/>
      <c r="J146" s="86"/>
      <c r="K146" s="92"/>
      <c r="L146" s="86"/>
      <c r="M146" s="92"/>
    </row>
    <row r="147" spans="1:13" ht="16.5" customHeight="1">
      <c r="A147" s="2"/>
      <c r="B147" s="2"/>
      <c r="C147" s="34"/>
      <c r="D147" s="34"/>
      <c r="F147" s="4"/>
      <c r="G147" s="92"/>
      <c r="H147" s="86"/>
      <c r="I147" s="92"/>
      <c r="J147" s="86"/>
      <c r="K147" s="92"/>
      <c r="L147" s="86"/>
      <c r="M147" s="92"/>
    </row>
    <row r="148" spans="1:13" ht="16.5" customHeight="1">
      <c r="A148" s="2"/>
      <c r="B148" s="2"/>
      <c r="C148" s="34"/>
      <c r="D148" s="34"/>
      <c r="F148" s="4"/>
      <c r="G148" s="92"/>
      <c r="H148" s="86"/>
      <c r="I148" s="92"/>
      <c r="J148" s="86"/>
      <c r="K148" s="92"/>
      <c r="L148" s="86"/>
      <c r="M148" s="92"/>
    </row>
    <row r="149" spans="1:13" ht="16.5" customHeight="1">
      <c r="A149" s="2"/>
      <c r="B149" s="2"/>
      <c r="C149" s="34"/>
      <c r="D149" s="34"/>
      <c r="F149" s="4"/>
      <c r="G149" s="14"/>
      <c r="H149" s="4"/>
      <c r="I149" s="14"/>
      <c r="J149" s="4"/>
      <c r="K149" s="14"/>
      <c r="L149" s="4"/>
      <c r="M149" s="14"/>
    </row>
    <row r="150" spans="1:13" ht="16.5" customHeight="1">
      <c r="A150" s="2"/>
      <c r="B150" s="2"/>
      <c r="C150" s="34"/>
      <c r="D150" s="34"/>
      <c r="F150" s="4"/>
      <c r="G150" s="14"/>
      <c r="H150" s="4"/>
      <c r="I150" s="14"/>
      <c r="J150" s="4"/>
      <c r="K150" s="14"/>
      <c r="L150" s="4"/>
      <c r="M150" s="14"/>
    </row>
    <row r="151" spans="1:13" ht="16.5" customHeight="1">
      <c r="A151" s="2"/>
      <c r="B151" s="2"/>
      <c r="C151" s="34"/>
      <c r="D151" s="34"/>
      <c r="F151" s="4"/>
      <c r="G151" s="14"/>
      <c r="H151" s="4"/>
      <c r="I151" s="14"/>
      <c r="J151" s="4"/>
      <c r="K151" s="14"/>
      <c r="L151" s="4"/>
      <c r="M151" s="14"/>
    </row>
    <row r="152" spans="1:13" ht="16.5" customHeight="1">
      <c r="A152" s="2"/>
      <c r="B152" s="2"/>
      <c r="C152" s="34"/>
      <c r="D152" s="34"/>
      <c r="F152" s="4"/>
      <c r="G152" s="14"/>
      <c r="H152" s="4"/>
      <c r="I152" s="14"/>
      <c r="J152" s="4"/>
      <c r="K152" s="14"/>
      <c r="L152" s="4"/>
      <c r="M152" s="14"/>
    </row>
    <row r="153" spans="1:13" ht="16.5" customHeight="1">
      <c r="A153" s="2"/>
      <c r="B153" s="2"/>
      <c r="C153" s="34"/>
      <c r="D153" s="34"/>
      <c r="F153" s="4"/>
      <c r="G153" s="14"/>
      <c r="H153" s="4"/>
      <c r="I153" s="14"/>
      <c r="J153" s="4"/>
      <c r="K153" s="14"/>
      <c r="L153" s="4"/>
      <c r="M153" s="14"/>
    </row>
    <row r="154" spans="1:13" ht="16.5" customHeight="1">
      <c r="A154" s="2"/>
      <c r="B154" s="2"/>
      <c r="C154" s="34"/>
      <c r="D154" s="34"/>
      <c r="F154" s="4"/>
      <c r="G154" s="14"/>
      <c r="H154" s="4"/>
      <c r="I154" s="14"/>
      <c r="J154" s="4"/>
      <c r="K154" s="14"/>
      <c r="L154" s="4"/>
      <c r="M154" s="14"/>
    </row>
    <row r="155" spans="1:13" ht="16.5" customHeight="1">
      <c r="A155" s="2"/>
      <c r="B155" s="2"/>
      <c r="C155" s="34"/>
      <c r="D155" s="34"/>
      <c r="F155" s="4"/>
      <c r="G155" s="14"/>
      <c r="H155" s="4"/>
      <c r="I155" s="14"/>
      <c r="J155" s="4"/>
      <c r="K155" s="14"/>
      <c r="L155" s="4"/>
      <c r="M155" s="14"/>
    </row>
    <row r="156" spans="1:13" ht="16.5" customHeight="1">
      <c r="A156" s="2"/>
      <c r="B156" s="2"/>
      <c r="C156" s="34"/>
      <c r="D156" s="34"/>
      <c r="F156" s="4"/>
      <c r="G156" s="14"/>
      <c r="H156" s="4"/>
      <c r="I156" s="14"/>
      <c r="J156" s="4"/>
      <c r="K156" s="14"/>
      <c r="L156" s="4"/>
      <c r="M156" s="14"/>
    </row>
    <row r="157" spans="1:13" ht="16.5" customHeight="1">
      <c r="A157" s="2"/>
      <c r="B157" s="2"/>
      <c r="C157" s="34"/>
      <c r="D157" s="34"/>
      <c r="F157" s="4"/>
      <c r="G157" s="14"/>
      <c r="H157" s="4"/>
      <c r="I157" s="14"/>
      <c r="J157" s="4"/>
      <c r="K157" s="14"/>
      <c r="L157" s="4"/>
      <c r="M157" s="14"/>
    </row>
    <row r="158" spans="1:13" ht="16.5" customHeight="1">
      <c r="A158" s="2"/>
      <c r="B158" s="2"/>
      <c r="C158" s="34"/>
      <c r="D158" s="34"/>
      <c r="F158" s="4"/>
      <c r="G158" s="14"/>
      <c r="H158" s="4"/>
      <c r="I158" s="14"/>
      <c r="J158" s="4"/>
      <c r="K158" s="14"/>
      <c r="L158" s="4"/>
      <c r="M158" s="14"/>
    </row>
    <row r="159" spans="1:13" ht="12" customHeight="1">
      <c r="A159" s="2"/>
      <c r="B159" s="2"/>
      <c r="C159" s="34"/>
      <c r="D159" s="34"/>
      <c r="F159" s="4"/>
      <c r="G159" s="14"/>
      <c r="H159" s="4"/>
      <c r="I159" s="14"/>
      <c r="J159" s="4"/>
      <c r="K159" s="14"/>
      <c r="L159" s="4"/>
      <c r="M159" s="14"/>
    </row>
    <row r="160" spans="1:13" s="44" customFormat="1" ht="21.95" customHeight="1">
      <c r="A160" s="9" t="str">
        <f>A106</f>
        <v>The notes to the consolidated and separate financial statements are an integral part of the financial statements.</v>
      </c>
      <c r="B160" s="39"/>
      <c r="C160" s="40"/>
      <c r="D160" s="40"/>
      <c r="E160" s="41"/>
      <c r="F160" s="41"/>
      <c r="G160" s="42"/>
      <c r="H160" s="43"/>
      <c r="I160" s="42"/>
      <c r="J160" s="41"/>
      <c r="K160" s="42"/>
      <c r="L160" s="43"/>
      <c r="M160" s="42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2:I112"/>
    <mergeCell ref="K112:M112"/>
    <mergeCell ref="G113:I113"/>
    <mergeCell ref="K113:M11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6614-80AE-40A3-B561-BC1CC5963254}">
  <sheetPr>
    <tabColor theme="9" tint="0.59999389629810485"/>
  </sheetPr>
  <dimension ref="A1:N62"/>
  <sheetViews>
    <sheetView zoomScaleNormal="100" zoomScaleSheetLayoutView="140" zoomScalePageLayoutView="72" workbookViewId="0">
      <selection activeCell="S19" sqref="S19"/>
    </sheetView>
  </sheetViews>
  <sheetFormatPr defaultColWidth="8.85546875" defaultRowHeight="16.5" customHeight="1"/>
  <cols>
    <col min="1" max="4" width="1.42578125" style="6" customWidth="1"/>
    <col min="5" max="5" width="31.5703125" style="6" customWidth="1"/>
    <col min="6" max="6" width="5.7109375" style="15" bestFit="1" customWidth="1"/>
    <col min="7" max="7" width="0.5703125" style="6" customWidth="1"/>
    <col min="8" max="8" width="13.5703125" style="106" bestFit="1" customWidth="1"/>
    <col min="9" max="9" width="0.5703125" style="6" customWidth="1"/>
    <col min="10" max="10" width="13.5703125" style="106" bestFit="1" customWidth="1"/>
    <col min="11" max="11" width="0.5703125" style="6" customWidth="1"/>
    <col min="12" max="12" width="13.5703125" style="106" bestFit="1" customWidth="1"/>
    <col min="13" max="13" width="0.5703125" style="6" customWidth="1"/>
    <col min="14" max="14" width="13.5703125" style="106" customWidth="1"/>
    <col min="15" max="16384" width="8.85546875" style="15"/>
  </cols>
  <sheetData>
    <row r="1" spans="1:14" s="6" customFormat="1" ht="16.5" customHeight="1">
      <c r="A1" s="1" t="str">
        <f>'E5-7'!A107</f>
        <v>S&amp;P Syndicate Public Company Limited and its subsidiaries</v>
      </c>
      <c r="B1" s="2"/>
      <c r="C1" s="2"/>
      <c r="D1" s="2"/>
      <c r="E1" s="2"/>
      <c r="F1" s="3"/>
      <c r="G1" s="4"/>
      <c r="H1" s="99"/>
      <c r="I1" s="4"/>
      <c r="J1" s="99"/>
      <c r="K1" s="4"/>
      <c r="L1" s="99"/>
      <c r="M1" s="4"/>
      <c r="N1" s="99"/>
    </row>
    <row r="2" spans="1:14" s="6" customFormat="1" ht="16.5" customHeight="1">
      <c r="A2" s="7" t="s">
        <v>84</v>
      </c>
      <c r="B2" s="7"/>
      <c r="C2" s="2"/>
      <c r="D2" s="2"/>
      <c r="E2" s="2"/>
      <c r="F2" s="3"/>
      <c r="G2" s="4"/>
      <c r="H2" s="99"/>
      <c r="I2" s="4"/>
      <c r="J2" s="99"/>
      <c r="K2" s="4"/>
      <c r="L2" s="99"/>
      <c r="M2" s="4"/>
      <c r="N2" s="99"/>
    </row>
    <row r="3" spans="1:14" s="6" customFormat="1" ht="16.5" customHeight="1">
      <c r="A3" s="8" t="s">
        <v>85</v>
      </c>
      <c r="B3" s="9"/>
      <c r="C3" s="9"/>
      <c r="D3" s="9"/>
      <c r="E3" s="9"/>
      <c r="F3" s="10"/>
      <c r="G3" s="11"/>
      <c r="H3" s="100"/>
      <c r="I3" s="11"/>
      <c r="J3" s="100"/>
      <c r="K3" s="11"/>
      <c r="L3" s="100"/>
      <c r="M3" s="11"/>
      <c r="N3" s="100"/>
    </row>
    <row r="4" spans="1:14" s="6" customFormat="1" ht="15" customHeight="1">
      <c r="A4" s="7"/>
      <c r="B4" s="2"/>
      <c r="C4" s="2"/>
      <c r="D4" s="2"/>
      <c r="E4" s="2"/>
      <c r="F4" s="3"/>
      <c r="G4" s="4"/>
      <c r="H4" s="101"/>
      <c r="I4" s="4"/>
      <c r="J4" s="101"/>
      <c r="K4" s="4"/>
      <c r="L4" s="101"/>
      <c r="M4" s="4"/>
      <c r="N4" s="101"/>
    </row>
    <row r="5" spans="1:14" s="6" customFormat="1" ht="15" customHeight="1">
      <c r="A5" s="7"/>
      <c r="B5" s="2"/>
      <c r="C5" s="2"/>
      <c r="D5" s="2"/>
      <c r="E5" s="2"/>
      <c r="F5" s="3"/>
      <c r="G5" s="4"/>
      <c r="H5" s="101"/>
      <c r="I5" s="4"/>
      <c r="J5" s="101"/>
      <c r="K5" s="4"/>
      <c r="L5" s="101"/>
      <c r="M5" s="4"/>
      <c r="N5" s="101"/>
    </row>
    <row r="6" spans="1:14" s="6" customFormat="1" ht="15" customHeight="1">
      <c r="A6" s="7"/>
      <c r="B6" s="2"/>
      <c r="C6" s="2"/>
      <c r="D6" s="2"/>
      <c r="E6" s="2"/>
      <c r="F6" s="3"/>
      <c r="G6" s="4"/>
      <c r="H6" s="159" t="s">
        <v>3</v>
      </c>
      <c r="I6" s="159"/>
      <c r="J6" s="159"/>
      <c r="K6" s="4"/>
      <c r="L6" s="159" t="s">
        <v>4</v>
      </c>
      <c r="M6" s="159"/>
      <c r="N6" s="159"/>
    </row>
    <row r="7" spans="1:14" ht="15" customHeight="1">
      <c r="A7" s="7"/>
      <c r="B7" s="2"/>
      <c r="C7" s="2"/>
      <c r="D7" s="2"/>
      <c r="E7" s="2"/>
      <c r="G7" s="4"/>
      <c r="H7" s="160" t="s">
        <v>5</v>
      </c>
      <c r="I7" s="160"/>
      <c r="J7" s="160"/>
      <c r="K7" s="4"/>
      <c r="L7" s="160" t="s">
        <v>5</v>
      </c>
      <c r="M7" s="160"/>
      <c r="N7" s="160"/>
    </row>
    <row r="8" spans="1:14" ht="15" customHeight="1">
      <c r="A8" s="7"/>
      <c r="B8" s="2"/>
      <c r="C8" s="2"/>
      <c r="D8" s="2"/>
      <c r="E8" s="2"/>
      <c r="G8" s="16"/>
      <c r="H8" s="17">
        <v>2023</v>
      </c>
      <c r="I8" s="46"/>
      <c r="J8" s="17">
        <v>2022</v>
      </c>
      <c r="K8" s="16"/>
      <c r="L8" s="17">
        <v>2023</v>
      </c>
      <c r="M8" s="46"/>
      <c r="N8" s="17">
        <v>2022</v>
      </c>
    </row>
    <row r="9" spans="1:14" ht="15" customHeight="1">
      <c r="A9" s="7"/>
      <c r="B9" s="2"/>
      <c r="C9" s="2"/>
      <c r="D9" s="2"/>
      <c r="F9" s="18" t="s">
        <v>6</v>
      </c>
      <c r="G9" s="4"/>
      <c r="H9" s="102" t="s">
        <v>7</v>
      </c>
      <c r="I9" s="16"/>
      <c r="J9" s="102" t="s">
        <v>7</v>
      </c>
      <c r="K9" s="16"/>
      <c r="L9" s="102" t="s">
        <v>7</v>
      </c>
      <c r="M9" s="16"/>
      <c r="N9" s="102" t="s">
        <v>7</v>
      </c>
    </row>
    <row r="10" spans="1:14" ht="9.9499999999999993" customHeight="1">
      <c r="A10" s="7"/>
      <c r="B10" s="2"/>
      <c r="C10" s="2"/>
      <c r="D10" s="2"/>
      <c r="F10" s="20"/>
      <c r="G10" s="4"/>
      <c r="H10" s="103"/>
      <c r="I10" s="4"/>
      <c r="J10" s="99"/>
      <c r="K10" s="4"/>
      <c r="L10" s="103"/>
      <c r="M10" s="4"/>
      <c r="N10" s="99"/>
    </row>
    <row r="11" spans="1:14" ht="15" customHeight="1">
      <c r="A11" s="2" t="s">
        <v>86</v>
      </c>
      <c r="B11" s="2"/>
      <c r="C11" s="2"/>
      <c r="D11" s="2"/>
      <c r="E11" s="2"/>
      <c r="F11" s="22">
        <v>8</v>
      </c>
      <c r="G11" s="4"/>
      <c r="H11" s="87">
        <v>6224133621</v>
      </c>
      <c r="I11" s="86"/>
      <c r="J11" s="88">
        <v>5711505750</v>
      </c>
      <c r="K11" s="86"/>
      <c r="L11" s="87">
        <v>5787602429</v>
      </c>
      <c r="M11" s="86"/>
      <c r="N11" s="88">
        <v>5289710666</v>
      </c>
    </row>
    <row r="12" spans="1:14" ht="15" customHeight="1">
      <c r="A12" s="2" t="s">
        <v>87</v>
      </c>
      <c r="B12" s="2"/>
      <c r="C12" s="2"/>
      <c r="D12" s="2"/>
      <c r="E12" s="2"/>
      <c r="F12" s="22"/>
      <c r="G12" s="4"/>
      <c r="H12" s="95">
        <v>-2728593660</v>
      </c>
      <c r="I12" s="86"/>
      <c r="J12" s="110">
        <v>-2526458842</v>
      </c>
      <c r="K12" s="86"/>
      <c r="L12" s="95">
        <v>-2615892656</v>
      </c>
      <c r="M12" s="86"/>
      <c r="N12" s="110">
        <v>-2410930740</v>
      </c>
    </row>
    <row r="13" spans="1:14" s="47" customFormat="1" ht="9.9499999999999993" customHeight="1">
      <c r="B13" s="7"/>
      <c r="C13" s="7"/>
      <c r="D13" s="7"/>
      <c r="E13" s="7"/>
      <c r="F13" s="48"/>
      <c r="G13" s="16"/>
      <c r="H13" s="139"/>
      <c r="I13" s="132"/>
      <c r="J13" s="140"/>
      <c r="K13" s="132"/>
      <c r="L13" s="139"/>
      <c r="M13" s="132"/>
      <c r="N13" s="140"/>
    </row>
    <row r="14" spans="1:14" ht="15" customHeight="1">
      <c r="A14" s="7" t="s">
        <v>88</v>
      </c>
      <c r="B14" s="2"/>
      <c r="C14" s="2"/>
      <c r="D14" s="2"/>
      <c r="E14" s="2"/>
      <c r="F14" s="22"/>
      <c r="G14" s="4"/>
      <c r="H14" s="87">
        <f>SUM(H11:H13)</f>
        <v>3495539961</v>
      </c>
      <c r="I14" s="86"/>
      <c r="J14" s="88">
        <f>SUM(J11:J13)</f>
        <v>3185046908</v>
      </c>
      <c r="K14" s="86"/>
      <c r="L14" s="87">
        <f>SUM(L11:L13)</f>
        <v>3171709773</v>
      </c>
      <c r="M14" s="86"/>
      <c r="N14" s="88">
        <f>SUM(N11:N13)</f>
        <v>2878779926</v>
      </c>
    </row>
    <row r="15" spans="1:14" ht="15" customHeight="1">
      <c r="A15" s="2" t="s">
        <v>89</v>
      </c>
      <c r="B15" s="2"/>
      <c r="C15" s="2"/>
      <c r="D15" s="2"/>
      <c r="E15" s="2"/>
      <c r="F15" s="22"/>
      <c r="G15" s="4"/>
      <c r="H15" s="87">
        <v>66263223</v>
      </c>
      <c r="I15" s="86"/>
      <c r="J15" s="88">
        <v>86723516</v>
      </c>
      <c r="K15" s="86"/>
      <c r="L15" s="87">
        <v>137853922</v>
      </c>
      <c r="M15" s="86"/>
      <c r="N15" s="88">
        <v>81405466</v>
      </c>
    </row>
    <row r="16" spans="1:14" ht="15" customHeight="1">
      <c r="A16" s="2" t="s">
        <v>90</v>
      </c>
      <c r="B16" s="2"/>
      <c r="C16" s="2"/>
      <c r="D16" s="2"/>
      <c r="E16" s="2"/>
      <c r="F16" s="22"/>
      <c r="G16" s="4"/>
      <c r="H16" s="87">
        <v>-2516112688</v>
      </c>
      <c r="I16" s="86"/>
      <c r="J16" s="88">
        <v>-2241368944</v>
      </c>
      <c r="K16" s="86"/>
      <c r="L16" s="87">
        <v>-2263611421</v>
      </c>
      <c r="M16" s="86"/>
      <c r="N16" s="88">
        <v>-1997230207</v>
      </c>
    </row>
    <row r="17" spans="1:14" ht="15" customHeight="1">
      <c r="A17" s="2" t="s">
        <v>91</v>
      </c>
      <c r="B17" s="2"/>
      <c r="C17" s="2"/>
      <c r="D17" s="2"/>
      <c r="E17" s="2"/>
      <c r="F17" s="22"/>
      <c r="G17" s="4"/>
      <c r="H17" s="87">
        <v>-434964993</v>
      </c>
      <c r="I17" s="86"/>
      <c r="J17" s="88">
        <v>-417796763</v>
      </c>
      <c r="K17" s="86"/>
      <c r="L17" s="87">
        <v>-425145068</v>
      </c>
      <c r="M17" s="86"/>
      <c r="N17" s="88">
        <v>-398884938</v>
      </c>
    </row>
    <row r="18" spans="1:14" ht="15" customHeight="1">
      <c r="A18" s="2" t="s">
        <v>92</v>
      </c>
      <c r="B18" s="2"/>
      <c r="C18" s="2"/>
      <c r="D18" s="2"/>
      <c r="E18" s="2"/>
      <c r="F18" s="22"/>
      <c r="G18" s="4"/>
      <c r="H18" s="87">
        <v>7893545</v>
      </c>
      <c r="I18" s="86"/>
      <c r="J18" s="88">
        <v>-8851049</v>
      </c>
      <c r="K18" s="86"/>
      <c r="L18" s="87">
        <v>6004692</v>
      </c>
      <c r="M18" s="86"/>
      <c r="N18" s="88">
        <v>-5192674</v>
      </c>
    </row>
    <row r="19" spans="1:14" ht="15" customHeight="1">
      <c r="A19" s="2" t="s">
        <v>93</v>
      </c>
      <c r="B19" s="2"/>
      <c r="C19" s="2"/>
      <c r="D19" s="2"/>
      <c r="E19" s="2"/>
      <c r="F19" s="22"/>
      <c r="G19" s="4"/>
      <c r="H19" s="87"/>
      <c r="I19" s="86"/>
      <c r="J19" s="88"/>
      <c r="K19" s="86"/>
      <c r="L19" s="87"/>
      <c r="M19" s="86"/>
      <c r="N19" s="88"/>
    </row>
    <row r="20" spans="1:14" ht="15" customHeight="1">
      <c r="A20" s="15"/>
      <c r="B20" s="2" t="s">
        <v>94</v>
      </c>
      <c r="C20" s="2"/>
      <c r="D20" s="2"/>
      <c r="E20" s="2"/>
      <c r="F20" s="22"/>
      <c r="G20" s="4"/>
      <c r="H20" s="87">
        <v>30048938</v>
      </c>
      <c r="I20" s="86"/>
      <c r="J20" s="88">
        <v>23583521</v>
      </c>
      <c r="K20" s="86"/>
      <c r="L20" s="87">
        <v>0</v>
      </c>
      <c r="M20" s="86"/>
      <c r="N20" s="88">
        <v>0</v>
      </c>
    </row>
    <row r="21" spans="1:14" ht="15" customHeight="1">
      <c r="A21" s="49" t="s">
        <v>95</v>
      </c>
      <c r="B21" s="2"/>
      <c r="C21" s="2"/>
      <c r="D21" s="2"/>
      <c r="E21" s="2"/>
      <c r="F21" s="22">
        <v>25</v>
      </c>
      <c r="G21" s="4"/>
      <c r="H21" s="95">
        <v>-62733773</v>
      </c>
      <c r="I21" s="141"/>
      <c r="J21" s="110">
        <v>-66770579</v>
      </c>
      <c r="K21" s="141"/>
      <c r="L21" s="95">
        <v>-54835321</v>
      </c>
      <c r="M21" s="141"/>
      <c r="N21" s="110">
        <v>-57463456</v>
      </c>
    </row>
    <row r="22" spans="1:14" ht="9.9499999999999993" customHeight="1">
      <c r="A22" s="49"/>
      <c r="B22" s="2"/>
      <c r="C22" s="2"/>
      <c r="D22" s="2"/>
      <c r="E22" s="2"/>
      <c r="F22" s="22"/>
      <c r="G22" s="4"/>
      <c r="H22" s="87"/>
      <c r="I22" s="141"/>
      <c r="J22" s="88"/>
      <c r="K22" s="141"/>
      <c r="L22" s="87"/>
      <c r="M22" s="141"/>
      <c r="N22" s="88"/>
    </row>
    <row r="23" spans="1:14" ht="15" customHeight="1">
      <c r="A23" s="50" t="s">
        <v>96</v>
      </c>
      <c r="B23" s="2"/>
      <c r="C23" s="2"/>
      <c r="D23" s="2"/>
      <c r="E23" s="2"/>
      <c r="F23" s="22"/>
      <c r="G23" s="4"/>
      <c r="H23" s="87">
        <f>SUM(H14:H21)</f>
        <v>585934213</v>
      </c>
      <c r="I23" s="141"/>
      <c r="J23" s="88">
        <f>SUM(J14:J21)</f>
        <v>560566610</v>
      </c>
      <c r="K23" s="141"/>
      <c r="L23" s="87">
        <f>SUM(L14:L21)</f>
        <v>571976577</v>
      </c>
      <c r="M23" s="141"/>
      <c r="N23" s="88">
        <f>SUM(N14:N21)</f>
        <v>501414117</v>
      </c>
    </row>
    <row r="24" spans="1:14" ht="15" customHeight="1">
      <c r="A24" s="2" t="s">
        <v>97</v>
      </c>
      <c r="B24" s="2"/>
      <c r="C24" s="2"/>
      <c r="D24" s="2"/>
      <c r="E24" s="2"/>
      <c r="F24" s="22">
        <v>27</v>
      </c>
      <c r="G24" s="4"/>
      <c r="H24" s="95">
        <v>-98715597</v>
      </c>
      <c r="I24" s="86"/>
      <c r="J24" s="110">
        <v>-96808855</v>
      </c>
      <c r="K24" s="86"/>
      <c r="L24" s="95">
        <v>-92677978</v>
      </c>
      <c r="M24" s="86"/>
      <c r="N24" s="110">
        <v>-87616594</v>
      </c>
    </row>
    <row r="25" spans="1:14" ht="9.9499999999999993" customHeight="1">
      <c r="A25" s="2"/>
      <c r="B25" s="2"/>
      <c r="C25" s="2"/>
      <c r="D25" s="2"/>
      <c r="E25" s="2"/>
      <c r="F25" s="22"/>
      <c r="G25" s="4"/>
      <c r="H25" s="87"/>
      <c r="I25" s="86"/>
      <c r="J25" s="88"/>
      <c r="K25" s="86"/>
      <c r="L25" s="87"/>
      <c r="M25" s="86"/>
      <c r="N25" s="88"/>
    </row>
    <row r="26" spans="1:14" ht="15" customHeight="1">
      <c r="A26" s="50" t="s">
        <v>98</v>
      </c>
      <c r="B26" s="2"/>
      <c r="C26" s="2"/>
      <c r="D26" s="2"/>
      <c r="E26" s="2"/>
      <c r="F26" s="22"/>
      <c r="G26" s="4"/>
      <c r="H26" s="95">
        <f>SUM(H23:H24)</f>
        <v>487218616</v>
      </c>
      <c r="I26" s="86"/>
      <c r="J26" s="110">
        <f>SUM(J23:J24)</f>
        <v>463757755</v>
      </c>
      <c r="K26" s="86"/>
      <c r="L26" s="95">
        <f>SUM(L23:L24)</f>
        <v>479298599</v>
      </c>
      <c r="M26" s="86"/>
      <c r="N26" s="110">
        <f>SUM(N23:N24)</f>
        <v>413797523</v>
      </c>
    </row>
    <row r="27" spans="1:14" ht="9.9499999999999993" customHeight="1">
      <c r="A27" s="2"/>
      <c r="B27" s="2"/>
      <c r="C27" s="2"/>
      <c r="D27" s="2"/>
      <c r="E27" s="2"/>
      <c r="F27" s="22"/>
      <c r="G27" s="4"/>
      <c r="H27" s="87"/>
      <c r="I27" s="86"/>
      <c r="J27" s="88"/>
      <c r="K27" s="86"/>
      <c r="L27" s="87"/>
      <c r="M27" s="86"/>
      <c r="N27" s="88"/>
    </row>
    <row r="28" spans="1:14" ht="15" customHeight="1">
      <c r="A28" s="7" t="s">
        <v>99</v>
      </c>
      <c r="B28" s="2"/>
      <c r="C28" s="2"/>
      <c r="D28" s="2"/>
      <c r="E28" s="2"/>
      <c r="F28" s="22"/>
      <c r="G28" s="4"/>
      <c r="H28" s="87"/>
      <c r="I28" s="86"/>
      <c r="J28" s="88"/>
      <c r="K28" s="86"/>
      <c r="L28" s="87"/>
      <c r="M28" s="86"/>
      <c r="N28" s="88"/>
    </row>
    <row r="29" spans="1:14" ht="15" customHeight="1">
      <c r="A29" s="2" t="s">
        <v>100</v>
      </c>
      <c r="B29" s="2"/>
      <c r="C29" s="2"/>
      <c r="D29" s="2"/>
      <c r="E29" s="2"/>
      <c r="F29" s="22"/>
      <c r="G29" s="4"/>
      <c r="H29" s="87"/>
      <c r="I29" s="86"/>
      <c r="J29" s="88"/>
      <c r="K29" s="86"/>
      <c r="L29" s="87"/>
      <c r="M29" s="86"/>
      <c r="N29" s="88"/>
    </row>
    <row r="30" spans="1:14" ht="15" customHeight="1">
      <c r="A30" s="15"/>
      <c r="B30" s="15" t="s">
        <v>101</v>
      </c>
      <c r="C30" s="2"/>
      <c r="D30" s="2"/>
      <c r="E30" s="2"/>
      <c r="F30" s="22"/>
      <c r="G30" s="4"/>
      <c r="H30" s="87"/>
      <c r="I30" s="86"/>
      <c r="J30" s="88"/>
      <c r="K30" s="86"/>
      <c r="L30" s="87"/>
      <c r="M30" s="86"/>
      <c r="N30" s="88"/>
    </row>
    <row r="31" spans="1:14" ht="15" customHeight="1">
      <c r="A31" s="15"/>
      <c r="B31" s="15"/>
      <c r="C31" s="2" t="s">
        <v>102</v>
      </c>
      <c r="D31" s="2"/>
      <c r="E31" s="2"/>
      <c r="F31" s="22"/>
      <c r="G31" s="4"/>
      <c r="H31" s="87"/>
      <c r="I31" s="86"/>
      <c r="J31" s="88"/>
      <c r="K31" s="86"/>
      <c r="L31" s="87"/>
      <c r="M31" s="86"/>
      <c r="N31" s="88"/>
    </row>
    <row r="32" spans="1:14" ht="15" customHeight="1">
      <c r="A32" s="2"/>
      <c r="B32" s="2"/>
      <c r="C32" s="2"/>
      <c r="D32" s="2" t="s">
        <v>103</v>
      </c>
      <c r="E32" s="2"/>
      <c r="F32" s="22"/>
      <c r="G32" s="4"/>
      <c r="H32" s="87">
        <v>13063438</v>
      </c>
      <c r="I32" s="86"/>
      <c r="J32" s="88">
        <v>16771460</v>
      </c>
      <c r="K32" s="86"/>
      <c r="L32" s="87">
        <v>11889294</v>
      </c>
      <c r="M32" s="86"/>
      <c r="N32" s="88">
        <v>16061361</v>
      </c>
    </row>
    <row r="33" spans="1:14" ht="15" customHeight="1">
      <c r="A33" s="2" t="s">
        <v>104</v>
      </c>
      <c r="B33" s="2"/>
      <c r="C33" s="2"/>
      <c r="D33" s="2"/>
      <c r="E33" s="2"/>
      <c r="F33" s="22"/>
      <c r="G33" s="4"/>
      <c r="H33" s="87"/>
      <c r="I33" s="86"/>
      <c r="J33" s="88"/>
      <c r="K33" s="86"/>
      <c r="L33" s="87"/>
      <c r="M33" s="86"/>
      <c r="N33" s="88"/>
    </row>
    <row r="34" spans="1:14" ht="15" customHeight="1">
      <c r="A34" s="15"/>
      <c r="B34" s="6" t="s">
        <v>105</v>
      </c>
      <c r="C34" s="2"/>
      <c r="D34" s="2"/>
      <c r="E34" s="2"/>
      <c r="F34" s="22"/>
      <c r="G34" s="4"/>
      <c r="H34" s="87"/>
      <c r="I34" s="86"/>
      <c r="J34" s="88"/>
      <c r="K34" s="86"/>
      <c r="L34" s="87"/>
      <c r="M34" s="86"/>
      <c r="N34" s="88"/>
    </row>
    <row r="35" spans="1:14" ht="15" customHeight="1">
      <c r="A35" s="2"/>
      <c r="B35" s="15"/>
      <c r="C35" s="51" t="s">
        <v>106</v>
      </c>
      <c r="D35" s="51"/>
      <c r="E35" s="2"/>
      <c r="F35" s="22"/>
      <c r="G35" s="4"/>
      <c r="H35" s="95">
        <v>-1658673</v>
      </c>
      <c r="I35" s="86"/>
      <c r="J35" s="110">
        <v>-647521</v>
      </c>
      <c r="K35" s="86"/>
      <c r="L35" s="95">
        <v>0</v>
      </c>
      <c r="M35" s="86"/>
      <c r="N35" s="110">
        <v>0</v>
      </c>
    </row>
    <row r="36" spans="1:14" ht="9.9499999999999993" customHeight="1">
      <c r="A36" s="2"/>
      <c r="B36" s="2"/>
      <c r="C36" s="2"/>
      <c r="D36" s="2"/>
      <c r="E36" s="2"/>
      <c r="F36" s="22"/>
      <c r="G36" s="4"/>
      <c r="H36" s="87"/>
      <c r="I36" s="86"/>
      <c r="J36" s="88"/>
      <c r="K36" s="86"/>
      <c r="L36" s="87"/>
      <c r="M36" s="86"/>
      <c r="N36" s="88"/>
    </row>
    <row r="37" spans="1:14" ht="15" customHeight="1">
      <c r="A37" s="7" t="s">
        <v>107</v>
      </c>
      <c r="B37" s="2"/>
      <c r="C37" s="2"/>
      <c r="D37" s="2"/>
      <c r="E37" s="2"/>
      <c r="F37" s="22"/>
      <c r="G37" s="4"/>
      <c r="H37" s="87"/>
      <c r="I37" s="86"/>
      <c r="J37" s="88"/>
      <c r="K37" s="86"/>
      <c r="L37" s="87"/>
      <c r="M37" s="86"/>
      <c r="N37" s="88"/>
    </row>
    <row r="38" spans="1:14" ht="15" customHeight="1">
      <c r="A38" s="15"/>
      <c r="B38" s="7" t="s">
        <v>108</v>
      </c>
      <c r="C38" s="2"/>
      <c r="D38" s="2"/>
      <c r="E38" s="2"/>
      <c r="F38" s="3"/>
      <c r="G38" s="4"/>
      <c r="H38" s="95">
        <f>H35+H32</f>
        <v>11404765</v>
      </c>
      <c r="I38" s="86"/>
      <c r="J38" s="110">
        <f>J35+J32</f>
        <v>16123939</v>
      </c>
      <c r="K38" s="86"/>
      <c r="L38" s="95">
        <f>L35+L32</f>
        <v>11889294</v>
      </c>
      <c r="M38" s="86"/>
      <c r="N38" s="110">
        <f>N35+N32</f>
        <v>16061361</v>
      </c>
    </row>
    <row r="39" spans="1:14" ht="9.9499999999999993" customHeight="1">
      <c r="A39" s="2"/>
      <c r="B39" s="2"/>
      <c r="C39" s="2"/>
      <c r="D39" s="2"/>
      <c r="E39" s="2"/>
      <c r="F39" s="3"/>
      <c r="G39" s="4"/>
      <c r="H39" s="87"/>
      <c r="I39" s="86"/>
      <c r="J39" s="88"/>
      <c r="K39" s="86"/>
      <c r="L39" s="87"/>
      <c r="M39" s="86"/>
      <c r="N39" s="88"/>
    </row>
    <row r="40" spans="1:14" ht="15" customHeight="1">
      <c r="A40" s="7" t="s">
        <v>107</v>
      </c>
      <c r="B40" s="2"/>
      <c r="C40" s="2"/>
      <c r="D40" s="2"/>
      <c r="E40" s="2"/>
      <c r="F40" s="3"/>
      <c r="G40" s="4"/>
      <c r="H40" s="87"/>
      <c r="I40" s="86"/>
      <c r="J40" s="88"/>
      <c r="K40" s="86"/>
      <c r="L40" s="87"/>
      <c r="M40" s="86"/>
      <c r="N40" s="88"/>
    </row>
    <row r="41" spans="1:14" ht="15" customHeight="1">
      <c r="A41" s="15"/>
      <c r="B41" s="7" t="s">
        <v>109</v>
      </c>
      <c r="C41" s="2"/>
      <c r="D41" s="2"/>
      <c r="E41" s="2"/>
      <c r="F41" s="3"/>
      <c r="G41" s="4"/>
      <c r="H41" s="95">
        <f>H38+H26</f>
        <v>498623381</v>
      </c>
      <c r="I41" s="86"/>
      <c r="J41" s="110">
        <f>J38+J26</f>
        <v>479881694</v>
      </c>
      <c r="K41" s="86"/>
      <c r="L41" s="95">
        <f>L38+L26</f>
        <v>491187893</v>
      </c>
      <c r="M41" s="86"/>
      <c r="N41" s="110">
        <f>N38+N26</f>
        <v>429858884</v>
      </c>
    </row>
    <row r="42" spans="1:14" ht="9.9499999999999993" customHeight="1">
      <c r="A42" s="1"/>
      <c r="B42" s="2"/>
      <c r="C42" s="2"/>
      <c r="D42" s="2"/>
      <c r="E42" s="2"/>
      <c r="F42" s="3"/>
      <c r="G42" s="4"/>
      <c r="H42" s="87"/>
      <c r="I42" s="86"/>
      <c r="J42" s="88"/>
      <c r="K42" s="86"/>
      <c r="L42" s="87"/>
      <c r="M42" s="86"/>
      <c r="N42" s="88"/>
    </row>
    <row r="43" spans="1:14" ht="15" customHeight="1">
      <c r="A43" s="7" t="s">
        <v>110</v>
      </c>
      <c r="B43" s="7"/>
      <c r="C43" s="2"/>
      <c r="D43" s="2"/>
      <c r="E43" s="2"/>
      <c r="F43" s="3"/>
      <c r="G43" s="4"/>
      <c r="H43" s="87"/>
      <c r="I43" s="86"/>
      <c r="J43" s="88"/>
      <c r="K43" s="86"/>
      <c r="L43" s="87"/>
      <c r="M43" s="86"/>
      <c r="N43" s="88"/>
    </row>
    <row r="44" spans="1:14" ht="15" customHeight="1">
      <c r="A44" s="2" t="s">
        <v>111</v>
      </c>
      <c r="B44" s="2"/>
      <c r="C44" s="2"/>
      <c r="D44" s="2"/>
      <c r="E44" s="2"/>
      <c r="F44" s="3"/>
      <c r="G44" s="4"/>
      <c r="H44" s="87">
        <v>485234147</v>
      </c>
      <c r="I44" s="86"/>
      <c r="J44" s="88">
        <v>460357387</v>
      </c>
      <c r="K44" s="86"/>
      <c r="L44" s="87">
        <v>479298599</v>
      </c>
      <c r="M44" s="86"/>
      <c r="N44" s="88">
        <v>413797523</v>
      </c>
    </row>
    <row r="45" spans="1:14" ht="15" customHeight="1">
      <c r="A45" s="2" t="s">
        <v>112</v>
      </c>
      <c r="B45" s="7"/>
      <c r="C45" s="2"/>
      <c r="D45" s="2"/>
      <c r="E45" s="2"/>
      <c r="F45" s="22"/>
      <c r="G45" s="4"/>
      <c r="H45" s="95">
        <v>1984469</v>
      </c>
      <c r="I45" s="86"/>
      <c r="J45" s="110">
        <v>3400368</v>
      </c>
      <c r="K45" s="86"/>
      <c r="L45" s="95">
        <v>0</v>
      </c>
      <c r="M45" s="86"/>
      <c r="N45" s="110">
        <v>0</v>
      </c>
    </row>
    <row r="46" spans="1:14" ht="9.9499999999999993" customHeight="1">
      <c r="A46" s="2"/>
      <c r="B46" s="7"/>
      <c r="C46" s="2"/>
      <c r="D46" s="2"/>
      <c r="E46" s="2"/>
      <c r="F46" s="22"/>
      <c r="G46" s="4"/>
      <c r="H46" s="87"/>
      <c r="I46" s="86"/>
      <c r="J46" s="88"/>
      <c r="K46" s="86"/>
      <c r="L46" s="87"/>
      <c r="M46" s="86"/>
      <c r="N46" s="88"/>
    </row>
    <row r="47" spans="1:14" ht="15" customHeight="1" thickBot="1">
      <c r="A47" s="2"/>
      <c r="B47" s="7"/>
      <c r="C47" s="2"/>
      <c r="D47" s="2"/>
      <c r="E47" s="2"/>
      <c r="F47" s="22"/>
      <c r="G47" s="4"/>
      <c r="H47" s="97">
        <f>SUM(H44:H45)</f>
        <v>487218616</v>
      </c>
      <c r="I47" s="86"/>
      <c r="J47" s="112">
        <f>SUM(J44:J45)</f>
        <v>463757755</v>
      </c>
      <c r="K47" s="86"/>
      <c r="L47" s="97">
        <f>SUM(L44:L45)</f>
        <v>479298599</v>
      </c>
      <c r="M47" s="86"/>
      <c r="N47" s="112">
        <f>SUM(N44:N45)</f>
        <v>413797523</v>
      </c>
    </row>
    <row r="48" spans="1:14" ht="9.9499999999999993" customHeight="1" thickTop="1">
      <c r="A48" s="7"/>
      <c r="B48" s="2"/>
      <c r="C48" s="2"/>
      <c r="D48" s="2"/>
      <c r="E48" s="2"/>
      <c r="F48" s="22"/>
      <c r="G48" s="4"/>
      <c r="H48" s="87"/>
      <c r="I48" s="86"/>
      <c r="J48" s="88"/>
      <c r="K48" s="86"/>
      <c r="L48" s="87"/>
      <c r="M48" s="86"/>
      <c r="N48" s="88"/>
    </row>
    <row r="49" spans="1:14" ht="15" customHeight="1">
      <c r="A49" s="52" t="s">
        <v>113</v>
      </c>
      <c r="B49" s="24"/>
      <c r="C49" s="2"/>
      <c r="D49" s="2"/>
      <c r="E49" s="2"/>
      <c r="F49" s="22"/>
      <c r="G49" s="4"/>
      <c r="H49" s="87"/>
      <c r="I49" s="86"/>
      <c r="J49" s="88"/>
      <c r="K49" s="86"/>
      <c r="L49" s="87"/>
      <c r="M49" s="86"/>
      <c r="N49" s="88"/>
    </row>
    <row r="50" spans="1:14" ht="15" customHeight="1">
      <c r="A50" s="15"/>
      <c r="B50" s="52" t="s">
        <v>114</v>
      </c>
      <c r="C50" s="2"/>
      <c r="D50" s="2"/>
      <c r="E50" s="2"/>
      <c r="F50" s="22"/>
      <c r="G50" s="4"/>
      <c r="H50" s="87"/>
      <c r="I50" s="86"/>
      <c r="J50" s="88"/>
      <c r="K50" s="86"/>
      <c r="L50" s="87"/>
      <c r="M50" s="86"/>
      <c r="N50" s="88"/>
    </row>
    <row r="51" spans="1:14" ht="15" customHeight="1">
      <c r="A51" s="2" t="s">
        <v>111</v>
      </c>
      <c r="B51" s="2"/>
      <c r="C51" s="2"/>
      <c r="D51" s="2"/>
      <c r="E51" s="2"/>
      <c r="F51" s="22"/>
      <c r="G51" s="16"/>
      <c r="H51" s="87">
        <v>496969647</v>
      </c>
      <c r="I51" s="86"/>
      <c r="J51" s="88">
        <v>473256538</v>
      </c>
      <c r="K51" s="86"/>
      <c r="L51" s="87">
        <v>491187893</v>
      </c>
      <c r="M51" s="86"/>
      <c r="N51" s="88">
        <f>N38+N47</f>
        <v>429858884</v>
      </c>
    </row>
    <row r="52" spans="1:14" ht="15" customHeight="1">
      <c r="A52" s="2" t="s">
        <v>112</v>
      </c>
      <c r="B52" s="2"/>
      <c r="C52" s="2"/>
      <c r="D52" s="2"/>
      <c r="F52" s="20"/>
      <c r="G52" s="4"/>
      <c r="H52" s="95">
        <v>1653734</v>
      </c>
      <c r="I52" s="86"/>
      <c r="J52" s="110">
        <v>6625156</v>
      </c>
      <c r="K52" s="86"/>
      <c r="L52" s="95">
        <v>0</v>
      </c>
      <c r="M52" s="86"/>
      <c r="N52" s="110">
        <v>0</v>
      </c>
    </row>
    <row r="53" spans="1:14" ht="9.9499999999999993" customHeight="1">
      <c r="A53" s="2"/>
      <c r="B53" s="2"/>
      <c r="C53" s="2"/>
      <c r="D53" s="2"/>
      <c r="F53" s="20"/>
      <c r="G53" s="4"/>
      <c r="H53" s="87"/>
      <c r="I53" s="86"/>
      <c r="J53" s="88"/>
      <c r="K53" s="86"/>
      <c r="L53" s="87"/>
      <c r="M53" s="86"/>
      <c r="N53" s="88"/>
    </row>
    <row r="54" spans="1:14" ht="15" customHeight="1" thickBot="1">
      <c r="A54" s="2"/>
      <c r="B54" s="2"/>
      <c r="C54" s="2"/>
      <c r="D54" s="2"/>
      <c r="F54" s="20"/>
      <c r="G54" s="4"/>
      <c r="H54" s="97">
        <f>SUM(H51:H52)</f>
        <v>498623381</v>
      </c>
      <c r="I54" s="86"/>
      <c r="J54" s="112">
        <f>SUM(J51:J52)</f>
        <v>479881694</v>
      </c>
      <c r="K54" s="86"/>
      <c r="L54" s="97">
        <f>SUM(L51:L52)</f>
        <v>491187893</v>
      </c>
      <c r="M54" s="86"/>
      <c r="N54" s="112">
        <f>SUM(N51:N52)</f>
        <v>429858884</v>
      </c>
    </row>
    <row r="55" spans="1:14" ht="9.9499999999999993" customHeight="1" thickTop="1">
      <c r="A55" s="7"/>
      <c r="B55" s="7"/>
      <c r="C55" s="7"/>
      <c r="D55" s="7"/>
      <c r="E55" s="7"/>
      <c r="F55" s="22"/>
      <c r="G55" s="4"/>
      <c r="H55" s="91"/>
      <c r="I55" s="86"/>
      <c r="J55" s="92"/>
      <c r="K55" s="86"/>
      <c r="L55" s="91"/>
      <c r="M55" s="86"/>
      <c r="N55" s="92"/>
    </row>
    <row r="56" spans="1:14" ht="15" customHeight="1">
      <c r="A56" s="7" t="s">
        <v>115</v>
      </c>
      <c r="B56" s="15"/>
      <c r="C56" s="2"/>
      <c r="D56" s="2"/>
      <c r="E56" s="2"/>
      <c r="F56" s="22">
        <v>28</v>
      </c>
      <c r="G56" s="4"/>
      <c r="H56" s="87"/>
      <c r="I56" s="86"/>
      <c r="J56" s="88"/>
      <c r="K56" s="86"/>
      <c r="L56" s="87"/>
      <c r="M56" s="86"/>
      <c r="N56" s="88"/>
    </row>
    <row r="57" spans="1:14" ht="15" customHeight="1">
      <c r="A57" s="2" t="s">
        <v>116</v>
      </c>
      <c r="B57" s="15"/>
      <c r="C57" s="2"/>
      <c r="D57" s="2"/>
      <c r="E57" s="2"/>
      <c r="F57" s="22"/>
      <c r="G57" s="4"/>
      <c r="H57" s="107">
        <v>0.94</v>
      </c>
      <c r="I57" s="108"/>
      <c r="J57" s="109">
        <v>0.9</v>
      </c>
      <c r="K57" s="108"/>
      <c r="L57" s="107">
        <v>0.93</v>
      </c>
      <c r="M57" s="108"/>
      <c r="N57" s="109">
        <v>0.81</v>
      </c>
    </row>
    <row r="58" spans="1:14" ht="15" customHeight="1">
      <c r="A58" s="2" t="s">
        <v>117</v>
      </c>
      <c r="B58" s="15"/>
      <c r="C58" s="2"/>
      <c r="D58" s="2"/>
      <c r="E58" s="2"/>
      <c r="F58" s="22"/>
      <c r="G58" s="4"/>
      <c r="H58" s="107">
        <v>0.94</v>
      </c>
      <c r="I58" s="108"/>
      <c r="J58" s="109">
        <v>0.9</v>
      </c>
      <c r="K58" s="108"/>
      <c r="L58" s="107">
        <v>0.93</v>
      </c>
      <c r="M58" s="108"/>
      <c r="N58" s="109">
        <v>0.81</v>
      </c>
    </row>
    <row r="59" spans="1:14" ht="16.5" customHeight="1">
      <c r="A59" s="7"/>
      <c r="B59" s="15"/>
      <c r="C59" s="2"/>
      <c r="D59" s="2"/>
      <c r="E59" s="2"/>
      <c r="G59" s="4"/>
      <c r="H59" s="104"/>
      <c r="I59" s="4"/>
      <c r="J59" s="104"/>
      <c r="K59" s="4"/>
      <c r="L59" s="104"/>
      <c r="M59" s="4"/>
      <c r="N59" s="104"/>
    </row>
    <row r="60" spans="1:14" ht="15" customHeight="1">
      <c r="A60" s="7"/>
      <c r="B60" s="15"/>
      <c r="C60" s="2"/>
      <c r="D60" s="2"/>
      <c r="E60" s="2"/>
      <c r="G60" s="4"/>
      <c r="H60" s="104"/>
      <c r="I60" s="4"/>
      <c r="J60" s="104"/>
      <c r="K60" s="4"/>
      <c r="L60" s="104"/>
      <c r="M60" s="4"/>
      <c r="N60" s="104"/>
    </row>
    <row r="61" spans="1:14" ht="18" customHeight="1">
      <c r="A61" s="7"/>
      <c r="B61" s="15"/>
      <c r="C61" s="2"/>
      <c r="D61" s="2"/>
      <c r="E61" s="2"/>
      <c r="G61" s="4"/>
      <c r="H61" s="104"/>
      <c r="I61" s="4"/>
      <c r="J61" s="104"/>
      <c r="K61" s="4"/>
      <c r="L61" s="104"/>
      <c r="M61" s="4"/>
      <c r="N61" s="104"/>
    </row>
    <row r="62" spans="1:14" ht="21.95" customHeight="1">
      <c r="A62" s="53" t="s">
        <v>38</v>
      </c>
      <c r="B62" s="9"/>
      <c r="C62" s="9"/>
      <c r="D62" s="9"/>
      <c r="E62" s="9"/>
      <c r="F62" s="54"/>
      <c r="G62" s="11"/>
      <c r="H62" s="105"/>
      <c r="I62" s="11"/>
      <c r="J62" s="105"/>
      <c r="K62" s="11"/>
      <c r="L62" s="105"/>
      <c r="M62" s="11"/>
      <c r="N62" s="10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7378-B946-43B2-9F3C-1AFB6CB91DA8}">
  <sheetPr>
    <tabColor theme="9" tint="0.79998168889431442"/>
  </sheetPr>
  <dimension ref="A1:AC45"/>
  <sheetViews>
    <sheetView zoomScale="90" zoomScaleNormal="90" zoomScaleSheetLayoutView="110" workbookViewId="0">
      <selection activeCell="S19" sqref="S19"/>
    </sheetView>
  </sheetViews>
  <sheetFormatPr defaultColWidth="8.85546875" defaultRowHeight="16.5" customHeight="1"/>
  <cols>
    <col min="1" max="3" width="1.7109375" style="44" customWidth="1"/>
    <col min="4" max="4" width="28.5703125" style="44" customWidth="1"/>
    <col min="5" max="5" width="5.5703125" style="55" customWidth="1"/>
    <col min="6" max="6" width="0.5703125" style="56" customWidth="1"/>
    <col min="7" max="7" width="12" style="57" customWidth="1"/>
    <col min="8" max="8" width="0.7109375" style="57" customWidth="1"/>
    <col min="9" max="9" width="11.140625" style="57" customWidth="1"/>
    <col min="10" max="10" width="0.5703125" style="57" customWidth="1"/>
    <col min="11" max="11" width="14.28515625" style="57" customWidth="1"/>
    <col min="12" max="12" width="0.5703125" style="57" customWidth="1"/>
    <col min="13" max="13" width="12" style="57" customWidth="1"/>
    <col min="14" max="14" width="0.5703125" style="57" customWidth="1"/>
    <col min="15" max="15" width="13.42578125" style="57" customWidth="1"/>
    <col min="16" max="16" width="0.5703125" style="57" customWidth="1"/>
    <col min="17" max="17" width="13.42578125" style="113" customWidth="1"/>
    <col min="18" max="18" width="0.5703125" style="57" customWidth="1"/>
    <col min="19" max="19" width="13.7109375" style="57" customWidth="1"/>
    <col min="20" max="20" width="0.5703125" style="57" customWidth="1"/>
    <col min="21" max="21" width="17.5703125" style="59" customWidth="1"/>
    <col min="22" max="22" width="0.5703125" style="59" customWidth="1"/>
    <col min="23" max="23" width="12.140625" style="57" customWidth="1"/>
    <col min="24" max="24" width="0.5703125" style="57" customWidth="1"/>
    <col min="25" max="25" width="12.28515625" style="57" customWidth="1"/>
    <col min="26" max="26" width="0.5703125" style="57" customWidth="1"/>
    <col min="27" max="27" width="13.140625" style="57" customWidth="1"/>
    <col min="28" max="28" width="0.5703125" style="57" customWidth="1"/>
    <col min="29" max="29" width="12.85546875" style="59" customWidth="1"/>
    <col min="30" max="30" width="8.85546875" style="64" customWidth="1"/>
    <col min="31" max="16384" width="8.85546875" style="64"/>
  </cols>
  <sheetData>
    <row r="1" spans="1:29" s="44" customFormat="1" ht="16.5" customHeight="1">
      <c r="A1" s="1" t="str">
        <f>'E8'!A1</f>
        <v>S&amp;P Syndicate Public Company Limited and its subsidiaries</v>
      </c>
      <c r="E1" s="55"/>
      <c r="F1" s="56"/>
      <c r="G1" s="57"/>
      <c r="H1" s="57"/>
      <c r="I1" s="57"/>
      <c r="J1" s="57"/>
      <c r="K1" s="57"/>
      <c r="L1" s="57"/>
      <c r="M1" s="57"/>
      <c r="N1" s="57"/>
      <c r="O1" s="57"/>
      <c r="P1" s="57"/>
      <c r="Q1" s="113"/>
      <c r="R1" s="57"/>
      <c r="S1" s="58"/>
      <c r="T1" s="58"/>
      <c r="U1" s="59"/>
      <c r="V1" s="59"/>
      <c r="W1" s="57"/>
      <c r="X1" s="57"/>
      <c r="Y1" s="57"/>
      <c r="Z1" s="57"/>
      <c r="AA1" s="58"/>
      <c r="AB1" s="58"/>
      <c r="AC1" s="59"/>
    </row>
    <row r="2" spans="1:29" s="44" customFormat="1" ht="16.5" customHeight="1">
      <c r="A2" s="60" t="s">
        <v>118</v>
      </c>
      <c r="E2" s="55"/>
      <c r="F2" s="56"/>
      <c r="G2" s="57"/>
      <c r="H2" s="57"/>
      <c r="I2" s="57"/>
      <c r="J2" s="57"/>
      <c r="K2" s="57"/>
      <c r="L2" s="57"/>
      <c r="M2" s="57"/>
      <c r="N2" s="57"/>
      <c r="O2" s="57"/>
      <c r="P2" s="57"/>
      <c r="Q2" s="113"/>
      <c r="R2" s="57"/>
      <c r="S2" s="57"/>
      <c r="T2" s="57"/>
      <c r="U2" s="59"/>
      <c r="V2" s="59"/>
      <c r="W2" s="57"/>
      <c r="X2" s="57"/>
      <c r="Y2" s="57"/>
      <c r="Z2" s="57"/>
      <c r="AA2" s="57"/>
      <c r="AB2" s="57"/>
      <c r="AC2" s="59"/>
    </row>
    <row r="3" spans="1:29" s="44" customFormat="1" ht="16.5" customHeight="1">
      <c r="A3" s="8" t="s">
        <v>85</v>
      </c>
      <c r="B3" s="39"/>
      <c r="C3" s="39"/>
      <c r="D3" s="39"/>
      <c r="E3" s="41"/>
      <c r="F3" s="61"/>
      <c r="G3" s="43"/>
      <c r="H3" s="43"/>
      <c r="I3" s="43"/>
      <c r="J3" s="43"/>
      <c r="K3" s="43"/>
      <c r="L3" s="43"/>
      <c r="M3" s="43"/>
      <c r="N3" s="43"/>
      <c r="O3" s="43"/>
      <c r="P3" s="43"/>
      <c r="Q3" s="114"/>
      <c r="R3" s="43"/>
      <c r="S3" s="43"/>
      <c r="T3" s="43"/>
      <c r="U3" s="62"/>
      <c r="V3" s="62"/>
      <c r="W3" s="43"/>
      <c r="X3" s="43"/>
      <c r="Y3" s="43"/>
      <c r="Z3" s="43"/>
      <c r="AA3" s="43"/>
      <c r="AB3" s="43"/>
      <c r="AC3" s="62"/>
    </row>
    <row r="4" spans="1:29" ht="16.5" customHeight="1">
      <c r="A4" s="63"/>
      <c r="B4" s="60"/>
      <c r="F4" s="55"/>
      <c r="U4" s="57"/>
      <c r="V4" s="57"/>
      <c r="AC4" s="57"/>
    </row>
    <row r="5" spans="1:29" ht="16.5" customHeight="1">
      <c r="A5" s="63"/>
      <c r="B5" s="60"/>
      <c r="F5" s="55"/>
      <c r="U5" s="57"/>
      <c r="V5" s="57"/>
      <c r="AC5" s="57"/>
    </row>
    <row r="6" spans="1:29" s="66" customFormat="1" ht="16.5" customHeight="1">
      <c r="A6" s="63"/>
      <c r="B6" s="60"/>
      <c r="C6" s="60"/>
      <c r="D6" s="60"/>
      <c r="E6" s="65"/>
      <c r="F6" s="65"/>
      <c r="G6" s="161" t="s">
        <v>119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</row>
    <row r="7" spans="1:29" s="66" customFormat="1" ht="16.5" customHeight="1">
      <c r="A7" s="63"/>
      <c r="B7" s="60"/>
      <c r="C7" s="60"/>
      <c r="D7" s="60"/>
      <c r="E7" s="65"/>
      <c r="F7" s="65"/>
      <c r="G7" s="162" t="s">
        <v>120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67"/>
      <c r="AC7" s="58"/>
    </row>
    <row r="8" spans="1:29" s="66" customFormat="1" ht="16.5" customHeight="1">
      <c r="A8" s="60"/>
      <c r="B8" s="60"/>
      <c r="C8" s="60"/>
      <c r="D8" s="60"/>
      <c r="E8" s="65"/>
      <c r="F8" s="68"/>
      <c r="G8" s="58"/>
      <c r="H8" s="58"/>
      <c r="I8" s="58"/>
      <c r="J8" s="58"/>
      <c r="K8" s="58"/>
      <c r="L8" s="58"/>
      <c r="M8" s="58"/>
      <c r="N8" s="58"/>
      <c r="O8" s="58"/>
      <c r="P8" s="58"/>
      <c r="Q8" s="162" t="s">
        <v>121</v>
      </c>
      <c r="R8" s="162"/>
      <c r="S8" s="162"/>
      <c r="T8" s="162"/>
      <c r="U8" s="162"/>
      <c r="V8" s="162"/>
      <c r="W8" s="162"/>
      <c r="X8" s="67"/>
    </row>
    <row r="9" spans="1:29" s="66" customFormat="1" ht="27.75" customHeight="1">
      <c r="A9" s="60"/>
      <c r="B9" s="60"/>
      <c r="C9" s="60"/>
      <c r="D9" s="60"/>
      <c r="E9" s="65"/>
      <c r="F9" s="68"/>
      <c r="G9" s="58"/>
      <c r="H9" s="58"/>
      <c r="I9" s="58"/>
      <c r="J9" s="58"/>
      <c r="L9" s="58"/>
      <c r="M9" s="161" t="s">
        <v>76</v>
      </c>
      <c r="N9" s="161"/>
      <c r="O9" s="161"/>
      <c r="P9" s="58"/>
      <c r="Q9" s="156"/>
      <c r="R9" s="156"/>
      <c r="S9" s="163" t="s">
        <v>243</v>
      </c>
      <c r="T9" s="162"/>
      <c r="U9" s="162"/>
      <c r="V9" s="69"/>
      <c r="AA9" s="58"/>
      <c r="AB9" s="58"/>
      <c r="AC9" s="69"/>
    </row>
    <row r="10" spans="1:29" s="66" customFormat="1" ht="16.5" customHeight="1">
      <c r="A10" s="60"/>
      <c r="B10" s="60"/>
      <c r="C10" s="60"/>
      <c r="D10" s="60"/>
      <c r="E10" s="65"/>
      <c r="F10" s="68"/>
      <c r="G10" s="58"/>
      <c r="H10" s="58"/>
      <c r="I10" s="58"/>
      <c r="J10" s="58"/>
      <c r="K10" s="58" t="s">
        <v>122</v>
      </c>
      <c r="L10" s="58"/>
      <c r="M10" s="67"/>
      <c r="N10" s="67"/>
      <c r="O10" s="67"/>
      <c r="P10" s="58"/>
      <c r="Q10" s="115"/>
      <c r="R10" s="58"/>
      <c r="S10" s="67"/>
      <c r="T10" s="67"/>
      <c r="U10" s="67"/>
      <c r="V10" s="69"/>
      <c r="AA10" s="58"/>
      <c r="AB10" s="58"/>
      <c r="AC10" s="69"/>
    </row>
    <row r="11" spans="1:29" s="66" customFormat="1" ht="16.5" customHeight="1">
      <c r="A11" s="60"/>
      <c r="B11" s="60"/>
      <c r="C11" s="60"/>
      <c r="D11" s="60"/>
      <c r="E11" s="65"/>
      <c r="F11" s="68"/>
      <c r="G11" s="58"/>
      <c r="H11" s="58"/>
      <c r="I11" s="58"/>
      <c r="J11" s="58"/>
      <c r="K11" s="58" t="s">
        <v>123</v>
      </c>
      <c r="L11" s="58"/>
      <c r="M11" s="67"/>
      <c r="N11" s="67"/>
      <c r="O11" s="67"/>
      <c r="P11" s="58"/>
      <c r="Q11" s="115" t="s">
        <v>218</v>
      </c>
      <c r="R11" s="58"/>
      <c r="T11" s="67"/>
      <c r="U11" s="58"/>
      <c r="V11" s="58"/>
      <c r="AA11" s="58"/>
      <c r="AB11" s="58"/>
      <c r="AC11" s="69"/>
    </row>
    <row r="12" spans="1:29" s="66" customFormat="1" ht="16.5" customHeight="1">
      <c r="A12" s="60"/>
      <c r="B12" s="60"/>
      <c r="C12" s="60"/>
      <c r="D12" s="60"/>
      <c r="E12" s="70"/>
      <c r="F12" s="68"/>
      <c r="G12" s="71" t="s">
        <v>124</v>
      </c>
      <c r="H12" s="71"/>
      <c r="I12" s="58" t="s">
        <v>125</v>
      </c>
      <c r="J12" s="58"/>
      <c r="K12" s="58" t="s">
        <v>126</v>
      </c>
      <c r="L12" s="58"/>
      <c r="M12" s="68"/>
      <c r="N12" s="68"/>
      <c r="O12" s="58"/>
      <c r="P12" s="58"/>
      <c r="Q12" s="115" t="s">
        <v>219</v>
      </c>
      <c r="R12" s="58"/>
      <c r="S12" s="58" t="s">
        <v>127</v>
      </c>
      <c r="U12" s="58" t="s">
        <v>128</v>
      </c>
      <c r="V12" s="58"/>
      <c r="W12" s="58" t="s">
        <v>129</v>
      </c>
      <c r="X12" s="58"/>
      <c r="Y12" s="71" t="s">
        <v>130</v>
      </c>
      <c r="Z12" s="58"/>
      <c r="AA12" s="58"/>
      <c r="AB12" s="58"/>
    </row>
    <row r="13" spans="1:29" s="66" customFormat="1" ht="16.5" customHeight="1">
      <c r="A13" s="60"/>
      <c r="B13" s="60"/>
      <c r="C13" s="60"/>
      <c r="D13" s="60"/>
      <c r="E13" s="65"/>
      <c r="F13" s="68"/>
      <c r="G13" s="58" t="s">
        <v>131</v>
      </c>
      <c r="H13" s="58"/>
      <c r="I13" s="58" t="s">
        <v>132</v>
      </c>
      <c r="J13" s="58"/>
      <c r="K13" s="58" t="s">
        <v>133</v>
      </c>
      <c r="L13" s="58"/>
      <c r="M13" s="68" t="s">
        <v>134</v>
      </c>
      <c r="N13" s="68"/>
      <c r="O13" s="58"/>
      <c r="P13" s="58"/>
      <c r="Q13" s="115" t="s">
        <v>220</v>
      </c>
      <c r="R13" s="58"/>
      <c r="S13" s="58" t="s">
        <v>135</v>
      </c>
      <c r="T13" s="58"/>
      <c r="U13" s="58" t="s">
        <v>136</v>
      </c>
      <c r="V13" s="58"/>
      <c r="W13" s="58" t="s">
        <v>137</v>
      </c>
      <c r="X13" s="58"/>
      <c r="Y13" s="58" t="s">
        <v>138</v>
      </c>
      <c r="Z13" s="58"/>
      <c r="AA13" s="58" t="s">
        <v>139</v>
      </c>
      <c r="AB13" s="58"/>
      <c r="AC13" s="58" t="s">
        <v>130</v>
      </c>
    </row>
    <row r="14" spans="1:29" s="66" customFormat="1" ht="16.5" customHeight="1">
      <c r="A14" s="60"/>
      <c r="B14" s="60"/>
      <c r="C14" s="60"/>
      <c r="D14" s="60"/>
      <c r="E14" s="65"/>
      <c r="F14" s="68"/>
      <c r="G14" s="58" t="s">
        <v>140</v>
      </c>
      <c r="H14" s="58"/>
      <c r="I14" s="58" t="s">
        <v>141</v>
      </c>
      <c r="J14" s="69"/>
      <c r="K14" s="58" t="s">
        <v>142</v>
      </c>
      <c r="L14" s="69"/>
      <c r="M14" s="68" t="s">
        <v>143</v>
      </c>
      <c r="N14" s="68"/>
      <c r="O14" s="68" t="s">
        <v>78</v>
      </c>
      <c r="P14" s="68"/>
      <c r="Q14" s="116" t="s">
        <v>224</v>
      </c>
      <c r="R14" s="68"/>
      <c r="S14" s="58" t="s">
        <v>144</v>
      </c>
      <c r="T14" s="58"/>
      <c r="U14" s="58" t="s">
        <v>145</v>
      </c>
      <c r="V14" s="58"/>
      <c r="W14" s="58" t="s">
        <v>146</v>
      </c>
      <c r="X14" s="58"/>
      <c r="Y14" s="58" t="s">
        <v>147</v>
      </c>
      <c r="Z14" s="58"/>
      <c r="AA14" s="58" t="s">
        <v>148</v>
      </c>
      <c r="AB14" s="58"/>
      <c r="AC14" s="58" t="s">
        <v>149</v>
      </c>
    </row>
    <row r="15" spans="1:29" s="66" customFormat="1" ht="16.5" customHeight="1">
      <c r="A15" s="60"/>
      <c r="B15" s="60"/>
      <c r="C15" s="60"/>
      <c r="D15" s="60"/>
      <c r="E15" s="72" t="s">
        <v>6</v>
      </c>
      <c r="F15" s="68"/>
      <c r="G15" s="19" t="s">
        <v>7</v>
      </c>
      <c r="H15" s="16"/>
      <c r="I15" s="19" t="s">
        <v>7</v>
      </c>
      <c r="J15" s="16"/>
      <c r="K15" s="19" t="s">
        <v>7</v>
      </c>
      <c r="L15" s="16"/>
      <c r="M15" s="19" t="s">
        <v>7</v>
      </c>
      <c r="N15" s="16"/>
      <c r="O15" s="19" t="s">
        <v>7</v>
      </c>
      <c r="P15" s="19"/>
      <c r="Q15" s="117" t="s">
        <v>7</v>
      </c>
      <c r="R15" s="19"/>
      <c r="S15" s="19" t="s">
        <v>7</v>
      </c>
      <c r="T15" s="16"/>
      <c r="U15" s="19" t="s">
        <v>7</v>
      </c>
      <c r="V15" s="16"/>
      <c r="W15" s="19" t="s">
        <v>7</v>
      </c>
      <c r="X15" s="16"/>
      <c r="Y15" s="19" t="s">
        <v>7</v>
      </c>
      <c r="Z15" s="16"/>
      <c r="AA15" s="19" t="s">
        <v>7</v>
      </c>
      <c r="AB15" s="16"/>
      <c r="AC15" s="19" t="s">
        <v>7</v>
      </c>
    </row>
    <row r="16" spans="1:29" ht="16.5" customHeight="1">
      <c r="E16" s="65"/>
    </row>
    <row r="17" spans="1:29" s="56" customFormat="1" ht="16.5" customHeight="1">
      <c r="A17" s="73" t="s">
        <v>150</v>
      </c>
      <c r="B17" s="74"/>
      <c r="C17" s="44"/>
      <c r="D17" s="44"/>
      <c r="E17" s="55"/>
      <c r="G17" s="57">
        <v>511512758</v>
      </c>
      <c r="H17" s="57"/>
      <c r="I17" s="57">
        <v>689980549</v>
      </c>
      <c r="J17" s="57"/>
      <c r="K17" s="57">
        <v>79905178</v>
      </c>
      <c r="L17" s="57"/>
      <c r="M17" s="57">
        <v>52343137</v>
      </c>
      <c r="N17" s="57"/>
      <c r="O17" s="57">
        <v>1257830351</v>
      </c>
      <c r="P17" s="57"/>
      <c r="Q17" s="113">
        <v>0</v>
      </c>
      <c r="R17" s="57"/>
      <c r="S17" s="57">
        <v>-61460907</v>
      </c>
      <c r="T17" s="57"/>
      <c r="U17" s="59">
        <v>47607400</v>
      </c>
      <c r="V17" s="59"/>
      <c r="W17" s="57">
        <f>SUM(S17:U17)</f>
        <v>-13853507</v>
      </c>
      <c r="X17" s="57"/>
      <c r="Y17" s="57">
        <f>SUM(G17:O17,W17)</f>
        <v>2577718466</v>
      </c>
      <c r="Z17" s="57"/>
      <c r="AA17" s="57">
        <v>38303639</v>
      </c>
      <c r="AB17" s="57"/>
      <c r="AC17" s="59">
        <f>SUM(Y17:AA17)</f>
        <v>2616022105</v>
      </c>
    </row>
    <row r="18" spans="1:29" ht="16.5" customHeight="1">
      <c r="A18" s="60" t="s">
        <v>151</v>
      </c>
      <c r="B18" s="60"/>
      <c r="C18" s="60"/>
      <c r="U18" s="57"/>
      <c r="AC18" s="57"/>
    </row>
    <row r="19" spans="1:29" s="56" customFormat="1" ht="16.5" customHeight="1">
      <c r="A19" s="75" t="s">
        <v>152</v>
      </c>
      <c r="B19" s="75"/>
      <c r="C19" s="44"/>
      <c r="D19" s="44"/>
      <c r="E19" s="55"/>
      <c r="G19" s="57">
        <v>1301754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113">
        <v>0</v>
      </c>
      <c r="R19" s="57"/>
      <c r="S19" s="57">
        <v>0</v>
      </c>
      <c r="T19" s="57"/>
      <c r="U19" s="59">
        <v>0</v>
      </c>
      <c r="V19" s="59"/>
      <c r="W19" s="57">
        <f t="shared" ref="W19:W22" si="0">SUM(S19:U19)</f>
        <v>0</v>
      </c>
      <c r="X19" s="57"/>
      <c r="Y19" s="57">
        <f>SUM(G19:O19,W19)</f>
        <v>1301754</v>
      </c>
      <c r="Z19" s="57"/>
      <c r="AA19" s="57">
        <v>0</v>
      </c>
      <c r="AB19" s="57"/>
      <c r="AC19" s="59">
        <f t="shared" ref="AC19:AC22" si="1">SUM(Y19:AA19)</f>
        <v>1301754</v>
      </c>
    </row>
    <row r="20" spans="1:29" s="56" customFormat="1" ht="16.5" customHeight="1">
      <c r="A20" s="75" t="s">
        <v>226</v>
      </c>
      <c r="B20" s="75"/>
      <c r="C20" s="44"/>
      <c r="D20" s="44"/>
      <c r="E20" s="5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13"/>
      <c r="R20" s="57"/>
      <c r="S20" s="57"/>
      <c r="T20" s="57"/>
      <c r="U20" s="59"/>
      <c r="V20" s="59"/>
      <c r="W20" s="57"/>
      <c r="X20" s="57"/>
      <c r="Y20" s="57"/>
      <c r="Z20" s="57"/>
      <c r="AA20" s="57"/>
      <c r="AB20" s="57"/>
      <c r="AC20" s="59"/>
    </row>
    <row r="21" spans="1:29" s="56" customFormat="1" ht="16.5" customHeight="1">
      <c r="B21" s="75" t="s">
        <v>227</v>
      </c>
      <c r="C21" s="44"/>
      <c r="D21" s="44"/>
      <c r="E21" s="55"/>
      <c r="G21" s="57">
        <v>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v>460357387</v>
      </c>
      <c r="P21" s="57"/>
      <c r="Q21" s="113">
        <v>0</v>
      </c>
      <c r="R21" s="57"/>
      <c r="S21" s="57">
        <v>-518017</v>
      </c>
      <c r="T21" s="57"/>
      <c r="U21" s="59">
        <v>13417168</v>
      </c>
      <c r="V21" s="59"/>
      <c r="W21" s="57">
        <f>SUM(Q21:U21)</f>
        <v>12899151</v>
      </c>
      <c r="X21" s="57"/>
      <c r="Y21" s="57">
        <f>SUM(G21:O21,W21)</f>
        <v>473256538</v>
      </c>
      <c r="Z21" s="57"/>
      <c r="AA21" s="57">
        <v>6625156</v>
      </c>
      <c r="AB21" s="57"/>
      <c r="AC21" s="59">
        <f t="shared" si="1"/>
        <v>479881694</v>
      </c>
    </row>
    <row r="22" spans="1:29" s="56" customFormat="1" ht="16.5" customHeight="1">
      <c r="A22" s="75" t="s">
        <v>154</v>
      </c>
      <c r="B22" s="75"/>
      <c r="C22" s="44"/>
      <c r="D22" s="44"/>
      <c r="E22" s="55">
        <v>29</v>
      </c>
      <c r="G22" s="43">
        <v>0</v>
      </c>
      <c r="H22" s="57"/>
      <c r="I22" s="43">
        <v>0</v>
      </c>
      <c r="J22" s="57"/>
      <c r="K22" s="43">
        <v>0</v>
      </c>
      <c r="L22" s="57"/>
      <c r="M22" s="43">
        <v>0</v>
      </c>
      <c r="N22" s="57"/>
      <c r="O22" s="43">
        <v>-347916513</v>
      </c>
      <c r="P22" s="57"/>
      <c r="Q22" s="118">
        <v>0</v>
      </c>
      <c r="R22" s="57"/>
      <c r="S22" s="43">
        <v>0</v>
      </c>
      <c r="T22" s="57"/>
      <c r="U22" s="62">
        <v>0</v>
      </c>
      <c r="V22" s="59"/>
      <c r="W22" s="43">
        <f t="shared" si="0"/>
        <v>0</v>
      </c>
      <c r="X22" s="57"/>
      <c r="Y22" s="43">
        <f>SUM(G22:O22,W22)</f>
        <v>-347916513</v>
      </c>
      <c r="Z22" s="57"/>
      <c r="AA22" s="43">
        <v>0</v>
      </c>
      <c r="AB22" s="57"/>
      <c r="AC22" s="62">
        <f t="shared" si="1"/>
        <v>-347916513</v>
      </c>
    </row>
    <row r="23" spans="1:29" s="56" customFormat="1" ht="16.5" customHeight="1">
      <c r="A23" s="44"/>
      <c r="B23" s="44"/>
      <c r="C23" s="44"/>
      <c r="D23" s="44"/>
      <c r="E23" s="55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113"/>
      <c r="R23" s="57"/>
      <c r="S23" s="57"/>
      <c r="T23" s="57"/>
      <c r="U23" s="59"/>
      <c r="V23" s="59"/>
      <c r="W23" s="57"/>
      <c r="X23" s="57"/>
      <c r="Y23" s="57"/>
      <c r="Z23" s="57"/>
      <c r="AA23" s="57"/>
      <c r="AB23" s="57"/>
      <c r="AC23" s="59"/>
    </row>
    <row r="24" spans="1:29" s="56" customFormat="1" ht="16.5" customHeight="1">
      <c r="A24" s="63" t="s">
        <v>155</v>
      </c>
      <c r="B24" s="44"/>
      <c r="C24" s="44"/>
      <c r="D24" s="44"/>
      <c r="E24" s="55"/>
      <c r="G24" s="76">
        <f>SUM(G17:G22)</f>
        <v>512814512</v>
      </c>
      <c r="H24" s="57"/>
      <c r="I24" s="76">
        <f>SUM(I17:I22)</f>
        <v>689980549</v>
      </c>
      <c r="J24" s="57"/>
      <c r="K24" s="76">
        <f>SUM(K17:K22)</f>
        <v>79905178</v>
      </c>
      <c r="L24" s="57"/>
      <c r="M24" s="76">
        <f>SUM(M17:M22)</f>
        <v>52343137</v>
      </c>
      <c r="N24" s="57"/>
      <c r="O24" s="76">
        <f>SUM(O17:O22)</f>
        <v>1370271225</v>
      </c>
      <c r="P24" s="57"/>
      <c r="Q24" s="119">
        <v>0</v>
      </c>
      <c r="R24" s="57"/>
      <c r="S24" s="76">
        <f>SUM(S17:S22)</f>
        <v>-61978924</v>
      </c>
      <c r="T24" s="57"/>
      <c r="U24" s="76">
        <f>SUM(U17:U22)</f>
        <v>61024568</v>
      </c>
      <c r="V24" s="57"/>
      <c r="W24" s="76">
        <f>SUM(W17:W22)</f>
        <v>-954356</v>
      </c>
      <c r="X24" s="57"/>
      <c r="Y24" s="76">
        <f>SUM(Y17:Y22)</f>
        <v>2704360245</v>
      </c>
      <c r="Z24" s="57"/>
      <c r="AA24" s="76">
        <f>SUM(AA17:AA22)</f>
        <v>44928795</v>
      </c>
      <c r="AB24" s="57"/>
      <c r="AC24" s="76">
        <f>SUM(AC17:AC22)</f>
        <v>2749289040</v>
      </c>
    </row>
    <row r="25" spans="1:29" s="56" customFormat="1" ht="16.5" customHeight="1">
      <c r="A25" s="63"/>
      <c r="B25" s="44"/>
      <c r="C25" s="44"/>
      <c r="D25" s="44"/>
      <c r="E25" s="55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113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</row>
    <row r="26" spans="1:29" s="56" customFormat="1" ht="16.5" customHeight="1">
      <c r="A26" s="63"/>
      <c r="B26" s="44"/>
      <c r="C26" s="44"/>
      <c r="D26" s="44"/>
      <c r="E26" s="5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113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</row>
    <row r="27" spans="1:29" s="56" customFormat="1" ht="16.5" customHeight="1">
      <c r="A27" s="73" t="s">
        <v>156</v>
      </c>
      <c r="B27" s="74"/>
      <c r="C27" s="44"/>
      <c r="D27" s="44"/>
      <c r="E27" s="55"/>
      <c r="G27" s="77">
        <f>G24</f>
        <v>512814512</v>
      </c>
      <c r="H27" s="57"/>
      <c r="I27" s="77">
        <f>I24</f>
        <v>689980549</v>
      </c>
      <c r="J27" s="57"/>
      <c r="K27" s="77">
        <f>K24</f>
        <v>79905178</v>
      </c>
      <c r="L27" s="57"/>
      <c r="M27" s="77">
        <f>M24</f>
        <v>52343137</v>
      </c>
      <c r="N27" s="57"/>
      <c r="O27" s="77">
        <f>O24</f>
        <v>1370271225</v>
      </c>
      <c r="P27" s="57"/>
      <c r="Q27" s="77">
        <v>0</v>
      </c>
      <c r="R27" s="57"/>
      <c r="S27" s="77">
        <f>S24</f>
        <v>-61978924</v>
      </c>
      <c r="T27" s="57"/>
      <c r="U27" s="77">
        <f>U24</f>
        <v>61024568</v>
      </c>
      <c r="V27" s="59"/>
      <c r="W27" s="77">
        <f>W24</f>
        <v>-954356</v>
      </c>
      <c r="X27" s="57"/>
      <c r="Y27" s="77">
        <f>Y24</f>
        <v>2704360245</v>
      </c>
      <c r="Z27" s="57"/>
      <c r="AA27" s="77">
        <f>AA24</f>
        <v>44928795</v>
      </c>
      <c r="AB27" s="57"/>
      <c r="AC27" s="78">
        <f>AC24</f>
        <v>2749289040</v>
      </c>
    </row>
    <row r="28" spans="1:29" ht="16.5" customHeight="1">
      <c r="A28" s="60" t="s">
        <v>151</v>
      </c>
      <c r="B28" s="60"/>
      <c r="C28" s="60"/>
      <c r="G28" s="77"/>
      <c r="I28" s="77"/>
      <c r="K28" s="77"/>
      <c r="M28" s="77"/>
      <c r="O28" s="77"/>
      <c r="Q28" s="77"/>
      <c r="S28" s="77"/>
      <c r="U28" s="77"/>
      <c r="W28" s="77"/>
      <c r="Y28" s="77"/>
      <c r="AA28" s="77"/>
      <c r="AC28" s="77"/>
    </row>
    <row r="29" spans="1:29" s="56" customFormat="1" ht="16.5" customHeight="1">
      <c r="A29" s="75" t="s">
        <v>152</v>
      </c>
      <c r="B29" s="75"/>
      <c r="C29" s="44"/>
      <c r="D29" s="44"/>
      <c r="E29" s="55">
        <v>23</v>
      </c>
      <c r="G29" s="77">
        <v>1895871</v>
      </c>
      <c r="H29" s="57"/>
      <c r="I29" s="142">
        <v>0</v>
      </c>
      <c r="J29" s="57"/>
      <c r="K29" s="142">
        <v>0</v>
      </c>
      <c r="L29" s="57"/>
      <c r="M29" s="142">
        <v>0</v>
      </c>
      <c r="N29" s="57"/>
      <c r="O29" s="142">
        <v>0</v>
      </c>
      <c r="P29" s="57"/>
      <c r="Q29" s="142">
        <v>0</v>
      </c>
      <c r="R29" s="57"/>
      <c r="S29" s="142">
        <v>0</v>
      </c>
      <c r="T29" s="57"/>
      <c r="U29" s="142">
        <v>0</v>
      </c>
      <c r="V29" s="59"/>
      <c r="W29" s="77">
        <v>0</v>
      </c>
      <c r="X29" s="57"/>
      <c r="Y29" s="77">
        <f>SUM(G29:O29,W29)</f>
        <v>1895871</v>
      </c>
      <c r="Z29" s="57"/>
      <c r="AA29" s="77">
        <v>0</v>
      </c>
      <c r="AB29" s="57"/>
      <c r="AC29" s="78">
        <f t="shared" ref="AC29:AC33" si="2">SUM(Y29:AA29)</f>
        <v>1895871</v>
      </c>
    </row>
    <row r="30" spans="1:29" s="56" customFormat="1" ht="16.5" customHeight="1">
      <c r="A30" s="75" t="s">
        <v>221</v>
      </c>
      <c r="B30" s="75"/>
      <c r="C30" s="44"/>
      <c r="D30" s="44"/>
      <c r="E30" s="55"/>
      <c r="G30" s="77"/>
      <c r="H30" s="57"/>
      <c r="I30" s="77"/>
      <c r="J30" s="57"/>
      <c r="K30" s="77"/>
      <c r="L30" s="57"/>
      <c r="M30" s="77"/>
      <c r="N30" s="57"/>
      <c r="O30" s="77"/>
      <c r="P30" s="57"/>
      <c r="Q30" s="77"/>
      <c r="R30" s="57"/>
      <c r="S30" s="77"/>
      <c r="T30" s="57"/>
      <c r="U30" s="78"/>
      <c r="V30" s="59"/>
      <c r="W30" s="77"/>
      <c r="X30" s="57"/>
      <c r="Y30" s="77"/>
      <c r="Z30" s="57"/>
      <c r="AA30" s="77"/>
      <c r="AB30" s="57"/>
      <c r="AC30" s="78"/>
    </row>
    <row r="31" spans="1:29" s="56" customFormat="1" ht="16.5" customHeight="1">
      <c r="A31" s="75"/>
      <c r="B31" s="75" t="s">
        <v>225</v>
      </c>
      <c r="C31" s="44"/>
      <c r="D31" s="44"/>
      <c r="E31" s="55"/>
      <c r="G31" s="142">
        <v>0</v>
      </c>
      <c r="H31" s="124"/>
      <c r="I31" s="142">
        <v>0</v>
      </c>
      <c r="J31" s="124"/>
      <c r="K31" s="142">
        <v>0</v>
      </c>
      <c r="L31" s="124"/>
      <c r="M31" s="142">
        <v>0</v>
      </c>
      <c r="N31" s="124"/>
      <c r="O31" s="142">
        <v>0</v>
      </c>
      <c r="P31" s="57"/>
      <c r="Q31" s="77">
        <v>7207761</v>
      </c>
      <c r="R31" s="57"/>
      <c r="S31" s="77">
        <v>0</v>
      </c>
      <c r="T31" s="57"/>
      <c r="U31" s="78">
        <v>0</v>
      </c>
      <c r="V31" s="59"/>
      <c r="W31" s="77">
        <f>SUM(Q31:U31)</f>
        <v>7207761</v>
      </c>
      <c r="X31" s="57"/>
      <c r="Y31" s="77">
        <f>SUM(G31:O31,W31)</f>
        <v>7207761</v>
      </c>
      <c r="Z31" s="57"/>
      <c r="AA31" s="77">
        <v>-9207761</v>
      </c>
      <c r="AB31" s="57"/>
      <c r="AC31" s="78">
        <f t="shared" si="2"/>
        <v>-2000000</v>
      </c>
    </row>
    <row r="32" spans="1:29" s="56" customFormat="1" ht="16.5" customHeight="1">
      <c r="A32" s="75" t="s">
        <v>226</v>
      </c>
      <c r="B32" s="75"/>
      <c r="C32" s="44"/>
      <c r="D32" s="44"/>
      <c r="E32" s="55"/>
      <c r="G32" s="77"/>
      <c r="H32" s="57"/>
      <c r="I32" s="77"/>
      <c r="J32" s="57"/>
      <c r="K32" s="77"/>
      <c r="L32" s="57"/>
      <c r="M32" s="77"/>
      <c r="N32" s="57"/>
      <c r="O32" s="77"/>
      <c r="P32" s="57"/>
      <c r="Q32" s="77"/>
      <c r="R32" s="57"/>
      <c r="S32" s="77"/>
      <c r="T32" s="57"/>
      <c r="U32" s="78"/>
      <c r="V32" s="59"/>
      <c r="W32" s="77"/>
      <c r="X32" s="57"/>
      <c r="Y32" s="77"/>
      <c r="Z32" s="57"/>
      <c r="AA32" s="77"/>
      <c r="AB32" s="57"/>
      <c r="AC32" s="78"/>
    </row>
    <row r="33" spans="1:29" s="56" customFormat="1" ht="16.5" customHeight="1">
      <c r="B33" s="75" t="s">
        <v>227</v>
      </c>
      <c r="C33" s="44"/>
      <c r="D33" s="44"/>
      <c r="E33" s="55"/>
      <c r="G33" s="77">
        <v>0</v>
      </c>
      <c r="H33" s="57"/>
      <c r="I33" s="77">
        <v>0</v>
      </c>
      <c r="J33" s="57"/>
      <c r="K33" s="77">
        <v>0</v>
      </c>
      <c r="L33" s="57"/>
      <c r="M33" s="77">
        <v>0</v>
      </c>
      <c r="N33" s="57"/>
      <c r="O33" s="122">
        <v>485234147</v>
      </c>
      <c r="P33" s="57"/>
      <c r="Q33" s="77">
        <v>0</v>
      </c>
      <c r="R33" s="57"/>
      <c r="S33" s="77">
        <v>-1326938</v>
      </c>
      <c r="T33" s="57"/>
      <c r="U33" s="78">
        <v>13062438</v>
      </c>
      <c r="V33" s="59"/>
      <c r="W33" s="77">
        <f t="shared" ref="W33:W34" si="3">SUM(S33:U33)</f>
        <v>11735500</v>
      </c>
      <c r="X33" s="57"/>
      <c r="Y33" s="77">
        <f>SUM(G33:O33,W33)</f>
        <v>496969647</v>
      </c>
      <c r="Z33" s="57"/>
      <c r="AA33" s="77">
        <v>1653734</v>
      </c>
      <c r="AB33" s="57"/>
      <c r="AC33" s="78">
        <f t="shared" si="2"/>
        <v>498623381</v>
      </c>
    </row>
    <row r="34" spans="1:29" s="56" customFormat="1" ht="16.5" customHeight="1">
      <c r="A34" s="75" t="s">
        <v>154</v>
      </c>
      <c r="B34" s="75"/>
      <c r="C34" s="44"/>
      <c r="D34" s="44"/>
      <c r="E34" s="55">
        <v>29</v>
      </c>
      <c r="G34" s="79">
        <v>0</v>
      </c>
      <c r="H34" s="57"/>
      <c r="I34" s="79">
        <v>0</v>
      </c>
      <c r="J34" s="57"/>
      <c r="K34" s="79">
        <v>0</v>
      </c>
      <c r="L34" s="57"/>
      <c r="M34" s="79">
        <v>0</v>
      </c>
      <c r="N34" s="57"/>
      <c r="O34" s="123">
        <v>-487648063</v>
      </c>
      <c r="P34" s="57"/>
      <c r="Q34" s="79">
        <v>0</v>
      </c>
      <c r="R34" s="57"/>
      <c r="S34" s="79">
        <v>0</v>
      </c>
      <c r="T34" s="57"/>
      <c r="U34" s="80">
        <v>0</v>
      </c>
      <c r="V34" s="59"/>
      <c r="W34" s="79">
        <f t="shared" si="3"/>
        <v>0</v>
      </c>
      <c r="X34" s="57"/>
      <c r="Y34" s="79">
        <f>SUM(G34:O34,W34)</f>
        <v>-487648063</v>
      </c>
      <c r="Z34" s="57"/>
      <c r="AA34" s="79">
        <v>0</v>
      </c>
      <c r="AB34" s="57"/>
      <c r="AC34" s="80">
        <f>SUM(Y34:AA34)</f>
        <v>-487648063</v>
      </c>
    </row>
    <row r="35" spans="1:29" s="56" customFormat="1" ht="16.5" customHeight="1">
      <c r="A35" s="44"/>
      <c r="B35" s="44"/>
      <c r="C35" s="44"/>
      <c r="D35" s="44"/>
      <c r="E35" s="55"/>
      <c r="G35" s="77"/>
      <c r="H35" s="57"/>
      <c r="I35" s="77"/>
      <c r="J35" s="57"/>
      <c r="K35" s="77"/>
      <c r="L35" s="57"/>
      <c r="M35" s="77"/>
      <c r="N35" s="57"/>
      <c r="O35" s="77"/>
      <c r="P35" s="57"/>
      <c r="Q35" s="77"/>
      <c r="R35" s="57"/>
      <c r="S35" s="77"/>
      <c r="T35" s="57"/>
      <c r="U35" s="78"/>
      <c r="V35" s="59"/>
      <c r="W35" s="77"/>
      <c r="X35" s="57"/>
      <c r="Y35" s="77"/>
      <c r="Z35" s="57"/>
      <c r="AA35" s="77"/>
      <c r="AB35" s="57"/>
      <c r="AC35" s="78"/>
    </row>
    <row r="36" spans="1:29" s="56" customFormat="1" ht="16.5" customHeight="1" thickBot="1">
      <c r="A36" s="63" t="s">
        <v>157</v>
      </c>
      <c r="B36" s="44"/>
      <c r="C36" s="44"/>
      <c r="D36" s="44"/>
      <c r="E36" s="55"/>
      <c r="G36" s="81">
        <f>SUM(G27:G34)</f>
        <v>514710383</v>
      </c>
      <c r="H36" s="57"/>
      <c r="I36" s="81">
        <f>SUM(I27:I34)</f>
        <v>689980549</v>
      </c>
      <c r="J36" s="57"/>
      <c r="K36" s="81">
        <f>SUM(K27:K34)</f>
        <v>79905178</v>
      </c>
      <c r="L36" s="57"/>
      <c r="M36" s="81">
        <f>SUM(M27:M34)</f>
        <v>52343137</v>
      </c>
      <c r="N36" s="57"/>
      <c r="O36" s="81">
        <f>SUM(O27:O34)</f>
        <v>1367857309</v>
      </c>
      <c r="P36" s="57"/>
      <c r="Q36" s="81">
        <f>SUM(Q27:Q34)</f>
        <v>7207761</v>
      </c>
      <c r="R36" s="57"/>
      <c r="S36" s="81">
        <f>SUM(S27:S34)</f>
        <v>-63305862</v>
      </c>
      <c r="T36" s="57"/>
      <c r="U36" s="81">
        <f>SUM(U27:U34)</f>
        <v>74087006</v>
      </c>
      <c r="V36" s="57"/>
      <c r="W36" s="81">
        <f>SUM(W27:W34)</f>
        <v>17988905</v>
      </c>
      <c r="X36" s="57"/>
      <c r="Y36" s="81">
        <f>SUM(Y27:Y34)</f>
        <v>2722785461</v>
      </c>
      <c r="Z36" s="57"/>
      <c r="AA36" s="81">
        <f>SUM(AA27:AA34)</f>
        <v>37374768</v>
      </c>
      <c r="AB36" s="57"/>
      <c r="AC36" s="81">
        <f>SUM(AC27:AC34)</f>
        <v>2760160229</v>
      </c>
    </row>
    <row r="37" spans="1:29" s="56" customFormat="1" ht="18" customHeight="1">
      <c r="A37" s="63"/>
      <c r="B37" s="44"/>
      <c r="C37" s="44"/>
      <c r="D37" s="44"/>
      <c r="E37" s="55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113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</row>
    <row r="38" spans="1:29" s="56" customFormat="1" ht="17.25" customHeight="1">
      <c r="A38" s="63"/>
      <c r="B38" s="44"/>
      <c r="C38" s="44"/>
      <c r="D38" s="44"/>
      <c r="E38" s="55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113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</row>
    <row r="39" spans="1:29" s="56" customFormat="1" ht="16.5" customHeight="1">
      <c r="A39" s="63"/>
      <c r="B39" s="44"/>
      <c r="C39" s="44"/>
      <c r="D39" s="44"/>
      <c r="E39" s="55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13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</row>
    <row r="40" spans="1:29" s="56" customFormat="1" ht="16.5" customHeight="1">
      <c r="A40" s="63"/>
      <c r="B40" s="44"/>
      <c r="C40" s="44"/>
      <c r="D40" s="44"/>
      <c r="E40" s="5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13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</row>
    <row r="41" spans="1:29" s="56" customFormat="1" ht="16.5" customHeight="1">
      <c r="A41" s="63"/>
      <c r="B41" s="44"/>
      <c r="C41" s="44"/>
      <c r="D41" s="44"/>
      <c r="E41" s="55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113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</row>
    <row r="42" spans="1:29" s="56" customFormat="1" ht="16.5" customHeight="1">
      <c r="A42" s="63"/>
      <c r="B42" s="44"/>
      <c r="C42" s="44"/>
      <c r="D42" s="44"/>
      <c r="E42" s="5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113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</row>
    <row r="43" spans="1:29" s="56" customFormat="1" ht="20.25" customHeight="1">
      <c r="A43" s="63"/>
      <c r="B43" s="44"/>
      <c r="C43" s="44"/>
      <c r="D43" s="44"/>
      <c r="E43" s="5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113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</row>
    <row r="44" spans="1:29" s="56" customFormat="1" ht="18" customHeight="1">
      <c r="A44" s="63"/>
      <c r="B44" s="44"/>
      <c r="C44" s="44"/>
      <c r="D44" s="44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120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</row>
    <row r="45" spans="1:29" ht="21.95" customHeight="1">
      <c r="A45" s="53" t="s">
        <v>38</v>
      </c>
      <c r="B45" s="9"/>
      <c r="C45" s="9"/>
      <c r="D45" s="9"/>
      <c r="E45" s="10"/>
      <c r="F45" s="11"/>
      <c r="G45" s="12"/>
      <c r="H45" s="12"/>
      <c r="I45" s="82"/>
      <c r="J45" s="82"/>
      <c r="K45" s="82"/>
      <c r="L45" s="82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53"/>
      <c r="X45" s="53"/>
      <c r="Y45" s="53"/>
      <c r="Z45" s="53"/>
      <c r="AA45" s="53"/>
      <c r="AB45" s="53"/>
      <c r="AC45" s="53"/>
    </row>
  </sheetData>
  <mergeCells count="5">
    <mergeCell ref="G6:AC6"/>
    <mergeCell ref="G7:Y7"/>
    <mergeCell ref="M9:O9"/>
    <mergeCell ref="Q8:W8"/>
    <mergeCell ref="S9:U9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E9A2-2B15-4479-8F29-4DC6D2C174CF}">
  <sheetPr>
    <tabColor theme="9" tint="0.59999389629810485"/>
  </sheetPr>
  <dimension ref="A1:R34"/>
  <sheetViews>
    <sheetView zoomScale="90" zoomScaleNormal="90" zoomScaleSheetLayoutView="110" workbookViewId="0">
      <selection activeCell="R14" sqref="R14"/>
    </sheetView>
  </sheetViews>
  <sheetFormatPr defaultColWidth="8.85546875" defaultRowHeight="16.5" customHeight="1"/>
  <cols>
    <col min="1" max="3" width="1.7109375" style="44" customWidth="1"/>
    <col min="4" max="4" width="32.42578125" style="44" customWidth="1"/>
    <col min="5" max="5" width="6.28515625" style="55" customWidth="1"/>
    <col min="6" max="6" width="1" style="56" customWidth="1"/>
    <col min="7" max="7" width="12.7109375" style="57" customWidth="1"/>
    <col min="8" max="8" width="0.85546875" style="57" customWidth="1"/>
    <col min="9" max="9" width="14.28515625" style="57" customWidth="1"/>
    <col min="10" max="10" width="0.85546875" style="57" customWidth="1"/>
    <col min="11" max="11" width="13.85546875" style="57" customWidth="1"/>
    <col min="12" max="12" width="0.85546875" style="57" customWidth="1"/>
    <col min="13" max="13" width="14.28515625" style="57" customWidth="1"/>
    <col min="14" max="14" width="0.85546875" style="57" customWidth="1"/>
    <col min="15" max="15" width="20.140625" style="57" customWidth="1"/>
    <col min="16" max="16" width="0.85546875" style="57" customWidth="1"/>
    <col min="17" max="17" width="13.28515625" style="59" customWidth="1"/>
    <col min="18" max="18" width="8.85546875" style="15" customWidth="1"/>
    <col min="19" max="16384" width="8.85546875" style="15"/>
  </cols>
  <sheetData>
    <row r="1" spans="1:17" s="44" customFormat="1" ht="16.5" customHeight="1">
      <c r="A1" s="1" t="str">
        <f>'E9'!A1</f>
        <v>S&amp;P Syndicate Public Company Limited and its subsidiaries</v>
      </c>
      <c r="E1" s="55"/>
      <c r="F1" s="56"/>
      <c r="G1" s="57"/>
      <c r="H1" s="57"/>
      <c r="I1" s="57"/>
      <c r="J1" s="57"/>
      <c r="K1" s="57"/>
      <c r="L1" s="57"/>
      <c r="M1" s="57"/>
      <c r="N1" s="57"/>
      <c r="O1" s="58"/>
      <c r="P1" s="58"/>
      <c r="Q1" s="59"/>
    </row>
    <row r="2" spans="1:17" s="44" customFormat="1" ht="16.5" customHeight="1">
      <c r="A2" s="60" t="s">
        <v>118</v>
      </c>
      <c r="E2" s="55"/>
      <c r="F2" s="56"/>
      <c r="G2" s="57"/>
      <c r="H2" s="57"/>
      <c r="I2" s="57"/>
      <c r="J2" s="57"/>
      <c r="K2" s="57"/>
      <c r="L2" s="57"/>
      <c r="M2" s="57"/>
      <c r="N2" s="57"/>
      <c r="O2" s="57"/>
      <c r="P2" s="57"/>
      <c r="Q2" s="59"/>
    </row>
    <row r="3" spans="1:17" s="44" customFormat="1" ht="16.5" customHeight="1">
      <c r="A3" s="8" t="s">
        <v>85</v>
      </c>
      <c r="B3" s="39"/>
      <c r="C3" s="39"/>
      <c r="D3" s="39"/>
      <c r="E3" s="41"/>
      <c r="F3" s="61"/>
      <c r="G3" s="43"/>
      <c r="H3" s="43"/>
      <c r="I3" s="43"/>
      <c r="J3" s="43"/>
      <c r="K3" s="43"/>
      <c r="L3" s="43"/>
      <c r="M3" s="43"/>
      <c r="N3" s="43"/>
      <c r="O3" s="43"/>
      <c r="P3" s="43"/>
      <c r="Q3" s="62"/>
    </row>
    <row r="4" spans="1:17" ht="16.5" customHeight="1">
      <c r="A4" s="63"/>
      <c r="B4" s="60"/>
      <c r="F4" s="55"/>
      <c r="Q4" s="57"/>
    </row>
    <row r="5" spans="1:17" ht="16.5" customHeight="1">
      <c r="A5" s="63"/>
      <c r="B5" s="60"/>
      <c r="F5" s="55"/>
      <c r="Q5" s="57"/>
    </row>
    <row r="6" spans="1:17" s="47" customFormat="1" ht="16.5" customHeight="1">
      <c r="A6" s="63"/>
      <c r="B6" s="60"/>
      <c r="C6" s="60"/>
      <c r="D6" s="60"/>
      <c r="E6" s="65"/>
      <c r="F6" s="65"/>
      <c r="G6" s="161" t="s">
        <v>158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s="47" customFormat="1" ht="16.5" customHeight="1">
      <c r="A7" s="60"/>
      <c r="B7" s="60"/>
      <c r="C7" s="60"/>
      <c r="D7" s="60"/>
      <c r="E7" s="65"/>
      <c r="F7" s="68"/>
      <c r="G7" s="58"/>
      <c r="H7" s="58"/>
      <c r="I7" s="58"/>
      <c r="J7" s="58"/>
      <c r="K7" s="58"/>
      <c r="L7" s="58"/>
      <c r="M7" s="58"/>
      <c r="N7" s="58"/>
      <c r="O7" s="83" t="s">
        <v>159</v>
      </c>
      <c r="P7" s="83"/>
      <c r="Q7" s="84"/>
    </row>
    <row r="8" spans="1:17" s="47" customFormat="1" ht="16.5" customHeight="1">
      <c r="A8" s="60"/>
      <c r="B8" s="60"/>
      <c r="C8" s="60"/>
      <c r="D8" s="60"/>
      <c r="E8" s="65"/>
      <c r="F8" s="68"/>
      <c r="G8" s="58"/>
      <c r="H8" s="58"/>
      <c r="I8" s="58"/>
      <c r="J8" s="58"/>
      <c r="K8" s="58"/>
      <c r="L8" s="58"/>
      <c r="M8" s="58"/>
      <c r="N8" s="58"/>
      <c r="O8" s="128" t="s">
        <v>160</v>
      </c>
      <c r="P8" s="67"/>
      <c r="Q8" s="69"/>
    </row>
    <row r="9" spans="1:17" s="47" customFormat="1" ht="16.5" customHeight="1">
      <c r="A9" s="60"/>
      <c r="B9" s="60"/>
      <c r="C9" s="60"/>
      <c r="D9" s="60"/>
      <c r="E9" s="65"/>
      <c r="F9" s="68"/>
      <c r="H9" s="58"/>
      <c r="I9" s="58"/>
      <c r="J9" s="58"/>
      <c r="N9" s="58"/>
      <c r="O9" s="67" t="s">
        <v>161</v>
      </c>
      <c r="P9" s="67"/>
    </row>
    <row r="10" spans="1:17" s="47" customFormat="1" ht="16.5" customHeight="1">
      <c r="A10" s="60"/>
      <c r="B10" s="60"/>
      <c r="C10" s="60"/>
      <c r="D10" s="60"/>
      <c r="E10" s="65"/>
      <c r="F10" s="68"/>
      <c r="J10" s="58"/>
      <c r="K10" s="161" t="s">
        <v>76</v>
      </c>
      <c r="L10" s="161"/>
      <c r="M10" s="161"/>
      <c r="N10" s="58"/>
      <c r="O10" s="128" t="s">
        <v>162</v>
      </c>
      <c r="P10" s="67"/>
    </row>
    <row r="11" spans="1:17" s="47" customFormat="1" ht="16.5" customHeight="1">
      <c r="A11" s="60"/>
      <c r="B11" s="60"/>
      <c r="C11" s="60"/>
      <c r="D11" s="60"/>
      <c r="E11" s="65"/>
      <c r="F11" s="68"/>
      <c r="G11" s="58" t="s">
        <v>163</v>
      </c>
      <c r="H11" s="58"/>
      <c r="I11" s="58"/>
      <c r="J11" s="58"/>
      <c r="N11" s="58"/>
      <c r="O11" s="68" t="s">
        <v>128</v>
      </c>
      <c r="P11" s="68"/>
      <c r="Q11" s="58" t="s">
        <v>130</v>
      </c>
    </row>
    <row r="12" spans="1:17" s="47" customFormat="1" ht="16.5" customHeight="1">
      <c r="A12" s="60"/>
      <c r="B12" s="60"/>
      <c r="C12" s="60"/>
      <c r="D12" s="60"/>
      <c r="E12" s="65"/>
      <c r="F12" s="68"/>
      <c r="G12" s="58" t="s">
        <v>131</v>
      </c>
      <c r="H12" s="58"/>
      <c r="I12" s="58" t="s">
        <v>125</v>
      </c>
      <c r="J12" s="58"/>
      <c r="K12" s="68" t="s">
        <v>134</v>
      </c>
      <c r="L12" s="68"/>
      <c r="M12" s="58"/>
      <c r="N12" s="68"/>
      <c r="O12" s="68" t="s">
        <v>136</v>
      </c>
      <c r="P12" s="68"/>
      <c r="Q12" s="58" t="s">
        <v>164</v>
      </c>
    </row>
    <row r="13" spans="1:17" s="47" customFormat="1" ht="16.5" customHeight="1">
      <c r="A13" s="60"/>
      <c r="B13" s="60"/>
      <c r="C13" s="60"/>
      <c r="D13" s="60"/>
      <c r="E13" s="65"/>
      <c r="F13" s="68"/>
      <c r="G13" s="58" t="s">
        <v>140</v>
      </c>
      <c r="H13" s="58"/>
      <c r="I13" s="58" t="s">
        <v>165</v>
      </c>
      <c r="J13" s="58"/>
      <c r="K13" s="68" t="s">
        <v>166</v>
      </c>
      <c r="L13" s="68"/>
      <c r="M13" s="68" t="s">
        <v>78</v>
      </c>
      <c r="N13" s="68"/>
      <c r="O13" s="68" t="s">
        <v>145</v>
      </c>
      <c r="P13" s="68"/>
      <c r="Q13" s="58" t="s">
        <v>149</v>
      </c>
    </row>
    <row r="14" spans="1:17" s="47" customFormat="1" ht="16.5" customHeight="1">
      <c r="A14" s="60"/>
      <c r="B14" s="60"/>
      <c r="C14" s="60"/>
      <c r="D14" s="60"/>
      <c r="E14" s="72" t="s">
        <v>6</v>
      </c>
      <c r="F14" s="68"/>
      <c r="G14" s="19" t="s">
        <v>7</v>
      </c>
      <c r="H14" s="16"/>
      <c r="I14" s="19" t="s">
        <v>7</v>
      </c>
      <c r="J14" s="16"/>
      <c r="K14" s="19" t="s">
        <v>7</v>
      </c>
      <c r="L14" s="16"/>
      <c r="M14" s="19" t="s">
        <v>7</v>
      </c>
      <c r="N14" s="58"/>
      <c r="O14" s="19" t="s">
        <v>7</v>
      </c>
      <c r="P14" s="58"/>
      <c r="Q14" s="19" t="s">
        <v>7</v>
      </c>
    </row>
    <row r="15" spans="1:17" ht="9.9499999999999993" customHeight="1">
      <c r="A15" s="73"/>
      <c r="E15" s="65"/>
      <c r="Q15" s="57"/>
    </row>
    <row r="16" spans="1:17" s="57" customFormat="1" ht="16.5" customHeight="1">
      <c r="A16" s="73" t="s">
        <v>150</v>
      </c>
      <c r="B16" s="44"/>
      <c r="C16" s="44"/>
      <c r="D16" s="44"/>
      <c r="E16" s="55"/>
      <c r="F16" s="56"/>
      <c r="G16" s="57">
        <v>511512758</v>
      </c>
      <c r="I16" s="57">
        <v>689980549</v>
      </c>
      <c r="K16" s="57">
        <v>52343137</v>
      </c>
      <c r="M16" s="57">
        <v>1167374199</v>
      </c>
      <c r="O16" s="59">
        <v>45204210</v>
      </c>
      <c r="P16" s="59"/>
      <c r="Q16" s="59">
        <f>SUM(G16:O16)</f>
        <v>2466414853</v>
      </c>
    </row>
    <row r="17" spans="1:18" ht="16.5" customHeight="1">
      <c r="A17" s="60" t="s">
        <v>151</v>
      </c>
      <c r="P17" s="59"/>
      <c r="Q17" s="57"/>
      <c r="R17" s="143"/>
    </row>
    <row r="18" spans="1:18" s="57" customFormat="1" ht="16.5" customHeight="1">
      <c r="A18" s="75" t="s">
        <v>152</v>
      </c>
      <c r="B18" s="44"/>
      <c r="C18" s="44"/>
      <c r="D18" s="44"/>
      <c r="E18" s="55"/>
      <c r="F18" s="56"/>
      <c r="G18" s="57">
        <v>1301754</v>
      </c>
      <c r="I18" s="57">
        <v>0</v>
      </c>
      <c r="K18" s="57">
        <v>0</v>
      </c>
      <c r="M18" s="57">
        <v>0</v>
      </c>
      <c r="O18" s="59">
        <v>0</v>
      </c>
      <c r="P18" s="59"/>
      <c r="Q18" s="59">
        <f t="shared" ref="Q18:Q20" si="0">SUM(G18:O18)</f>
        <v>1301754</v>
      </c>
    </row>
    <row r="19" spans="1:18" s="57" customFormat="1" ht="16.5" customHeight="1">
      <c r="A19" s="44" t="s">
        <v>153</v>
      </c>
      <c r="B19" s="44"/>
      <c r="C19" s="44"/>
      <c r="D19" s="44"/>
      <c r="E19" s="55"/>
      <c r="F19" s="56"/>
      <c r="G19" s="57">
        <v>0</v>
      </c>
      <c r="I19" s="57">
        <v>0</v>
      </c>
      <c r="K19" s="57">
        <v>0</v>
      </c>
      <c r="M19" s="57">
        <v>413797523</v>
      </c>
      <c r="O19" s="59">
        <v>16061361</v>
      </c>
      <c r="P19" s="59"/>
      <c r="Q19" s="59">
        <f t="shared" si="0"/>
        <v>429858884</v>
      </c>
    </row>
    <row r="20" spans="1:18" s="57" customFormat="1" ht="16.5" customHeight="1">
      <c r="A20" s="44" t="s">
        <v>154</v>
      </c>
      <c r="B20" s="44"/>
      <c r="C20" s="44"/>
      <c r="D20" s="44"/>
      <c r="E20" s="55">
        <v>29</v>
      </c>
      <c r="F20" s="56"/>
      <c r="G20" s="43">
        <v>0</v>
      </c>
      <c r="I20" s="43">
        <v>0</v>
      </c>
      <c r="K20" s="43">
        <v>0</v>
      </c>
      <c r="M20" s="43">
        <v>-347916513</v>
      </c>
      <c r="O20" s="62">
        <v>0</v>
      </c>
      <c r="P20" s="59"/>
      <c r="Q20" s="62">
        <f t="shared" si="0"/>
        <v>-347916513</v>
      </c>
    </row>
    <row r="21" spans="1:18" s="57" customFormat="1" ht="9.9499999999999993" customHeight="1">
      <c r="A21" s="44"/>
      <c r="B21" s="44"/>
      <c r="C21" s="44"/>
      <c r="D21" s="44"/>
      <c r="E21" s="55"/>
      <c r="F21" s="56"/>
      <c r="O21" s="59"/>
      <c r="P21" s="59"/>
      <c r="Q21" s="59"/>
    </row>
    <row r="22" spans="1:18" s="57" customFormat="1" ht="16.5" customHeight="1" thickBot="1">
      <c r="A22" s="63" t="s">
        <v>155</v>
      </c>
      <c r="B22" s="44"/>
      <c r="C22" s="44"/>
      <c r="D22" s="44"/>
      <c r="E22" s="55"/>
      <c r="F22" s="56"/>
      <c r="G22" s="76">
        <f>SUM(G16:G20)</f>
        <v>512814512</v>
      </c>
      <c r="I22" s="76">
        <f>SUM(I16:I20)</f>
        <v>689980549</v>
      </c>
      <c r="K22" s="76">
        <f>SUM(K16:K20)</f>
        <v>52343137</v>
      </c>
      <c r="M22" s="76">
        <f>SUM(M16:M20)</f>
        <v>1233255209</v>
      </c>
      <c r="O22" s="76">
        <f>SUM(O16:O20)</f>
        <v>61265571</v>
      </c>
      <c r="Q22" s="76">
        <f>SUM(Q16:Q20)</f>
        <v>2549658978</v>
      </c>
    </row>
    <row r="23" spans="1:18" s="57" customFormat="1" ht="16.5" customHeight="1" thickTop="1">
      <c r="A23" s="44"/>
      <c r="B23" s="44"/>
      <c r="C23" s="44"/>
      <c r="D23" s="44"/>
      <c r="E23" s="55"/>
      <c r="F23" s="56"/>
      <c r="O23" s="59"/>
      <c r="P23" s="59"/>
      <c r="Q23" s="59"/>
    </row>
    <row r="24" spans="1:18" s="57" customFormat="1" ht="16.5" customHeight="1">
      <c r="A24" s="44"/>
      <c r="B24" s="44"/>
      <c r="C24" s="44"/>
      <c r="D24" s="44"/>
      <c r="E24" s="55"/>
      <c r="F24" s="56"/>
      <c r="O24" s="59"/>
      <c r="P24" s="59"/>
      <c r="Q24" s="59"/>
    </row>
    <row r="25" spans="1:18" s="57" customFormat="1" ht="16.5" customHeight="1">
      <c r="A25" s="73" t="s">
        <v>156</v>
      </c>
      <c r="B25" s="44"/>
      <c r="C25" s="44"/>
      <c r="D25" s="44"/>
      <c r="E25" s="55"/>
      <c r="F25" s="56"/>
      <c r="G25" s="77">
        <f>SUM(G22)</f>
        <v>512814512</v>
      </c>
      <c r="I25" s="77">
        <f>SUM(I22)</f>
        <v>689980549</v>
      </c>
      <c r="K25" s="77">
        <f>SUM(K22)</f>
        <v>52343137</v>
      </c>
      <c r="M25" s="77">
        <f>SUM(M22)</f>
        <v>1233255209</v>
      </c>
      <c r="O25" s="77">
        <f>SUM(O22)</f>
        <v>61265571</v>
      </c>
      <c r="P25" s="59"/>
      <c r="Q25" s="78">
        <f>SUM(G25:O25)</f>
        <v>2549658978</v>
      </c>
    </row>
    <row r="26" spans="1:18" ht="16.5" customHeight="1">
      <c r="A26" s="60" t="s">
        <v>151</v>
      </c>
      <c r="G26" s="77"/>
      <c r="I26" s="77"/>
      <c r="K26" s="77"/>
      <c r="M26" s="77"/>
      <c r="O26" s="77"/>
      <c r="P26" s="59"/>
      <c r="Q26" s="77"/>
      <c r="R26" s="143"/>
    </row>
    <row r="27" spans="1:18" s="57" customFormat="1" ht="16.5" customHeight="1">
      <c r="A27" s="75" t="s">
        <v>152</v>
      </c>
      <c r="B27" s="44"/>
      <c r="C27" s="44"/>
      <c r="D27" s="44"/>
      <c r="E27" s="55">
        <v>23</v>
      </c>
      <c r="F27" s="56"/>
      <c r="G27" s="77">
        <v>1895871</v>
      </c>
      <c r="I27" s="77">
        <v>0</v>
      </c>
      <c r="K27" s="77">
        <v>0</v>
      </c>
      <c r="M27" s="77">
        <v>0</v>
      </c>
      <c r="O27" s="78">
        <v>0</v>
      </c>
      <c r="P27" s="59"/>
      <c r="Q27" s="78">
        <f t="shared" ref="Q27:Q29" si="1">SUM(G27:O27)</f>
        <v>1895871</v>
      </c>
    </row>
    <row r="28" spans="1:18" s="57" customFormat="1" ht="16.5" customHeight="1">
      <c r="A28" s="44" t="s">
        <v>153</v>
      </c>
      <c r="B28" s="44"/>
      <c r="C28" s="44"/>
      <c r="D28" s="44"/>
      <c r="E28" s="55"/>
      <c r="F28" s="56"/>
      <c r="G28" s="77">
        <v>0</v>
      </c>
      <c r="I28" s="77">
        <v>0</v>
      </c>
      <c r="K28" s="77">
        <v>0</v>
      </c>
      <c r="M28" s="122">
        <v>479298599</v>
      </c>
      <c r="O28" s="78">
        <v>11889294</v>
      </c>
      <c r="P28" s="59"/>
      <c r="Q28" s="78">
        <f t="shared" si="1"/>
        <v>491187893</v>
      </c>
    </row>
    <row r="29" spans="1:18" s="57" customFormat="1" ht="16.5" customHeight="1">
      <c r="A29" s="44" t="s">
        <v>154</v>
      </c>
      <c r="B29" s="44"/>
      <c r="C29" s="44"/>
      <c r="D29" s="44"/>
      <c r="E29" s="55">
        <v>29</v>
      </c>
      <c r="F29" s="56"/>
      <c r="G29" s="79">
        <v>0</v>
      </c>
      <c r="I29" s="79">
        <v>0</v>
      </c>
      <c r="K29" s="79">
        <v>0</v>
      </c>
      <c r="M29" s="123">
        <v>-487648063</v>
      </c>
      <c r="O29" s="80">
        <v>0</v>
      </c>
      <c r="P29" s="59"/>
      <c r="Q29" s="80">
        <f t="shared" si="1"/>
        <v>-487648063</v>
      </c>
    </row>
    <row r="30" spans="1:18" s="57" customFormat="1" ht="9.9499999999999993" customHeight="1">
      <c r="A30" s="44"/>
      <c r="B30" s="44"/>
      <c r="C30" s="44"/>
      <c r="D30" s="44"/>
      <c r="E30" s="55"/>
      <c r="F30" s="56"/>
      <c r="G30" s="77"/>
      <c r="I30" s="77"/>
      <c r="K30" s="77"/>
      <c r="M30" s="77"/>
      <c r="O30" s="78"/>
      <c r="P30" s="59"/>
      <c r="Q30" s="78"/>
    </row>
    <row r="31" spans="1:18" s="57" customFormat="1" ht="16.5" customHeight="1" thickBot="1">
      <c r="A31" s="63" t="s">
        <v>157</v>
      </c>
      <c r="B31" s="44"/>
      <c r="C31" s="44"/>
      <c r="D31" s="44"/>
      <c r="E31" s="55"/>
      <c r="F31" s="56"/>
      <c r="G31" s="81">
        <f>SUM(G25:G29)</f>
        <v>514710383</v>
      </c>
      <c r="I31" s="81">
        <f>SUM(I25:I29)</f>
        <v>689980549</v>
      </c>
      <c r="K31" s="81">
        <f>SUM(K25:K29)</f>
        <v>52343137</v>
      </c>
      <c r="M31" s="81">
        <f>SUM(M25:M29)</f>
        <v>1224905745</v>
      </c>
      <c r="O31" s="81">
        <f>SUM(O25:O29)</f>
        <v>73154865</v>
      </c>
      <c r="Q31" s="81">
        <f>SUM(Q25:Q29)</f>
        <v>2555094679</v>
      </c>
    </row>
    <row r="32" spans="1:18" s="57" customFormat="1" ht="12.75" thickTop="1">
      <c r="A32" s="44"/>
      <c r="B32" s="44"/>
      <c r="C32" s="44"/>
      <c r="D32" s="44"/>
      <c r="E32" s="55"/>
      <c r="F32" s="56"/>
      <c r="O32" s="59"/>
      <c r="P32" s="59"/>
      <c r="Q32" s="59"/>
    </row>
    <row r="33" spans="1:17" s="57" customFormat="1" ht="10.5" customHeight="1">
      <c r="A33" s="44"/>
      <c r="B33" s="44"/>
      <c r="C33" s="44"/>
      <c r="D33" s="44"/>
      <c r="E33" s="55"/>
      <c r="F33" s="56"/>
      <c r="O33" s="59"/>
      <c r="P33" s="59"/>
      <c r="Q33" s="59"/>
    </row>
    <row r="34" spans="1:17" ht="21.95" customHeight="1">
      <c r="A34" s="53" t="s">
        <v>38</v>
      </c>
      <c r="B34" s="9"/>
      <c r="C34" s="9"/>
      <c r="D34" s="9"/>
      <c r="E34" s="10"/>
      <c r="F34" s="11"/>
      <c r="G34" s="12"/>
      <c r="H34" s="12"/>
      <c r="I34" s="82"/>
      <c r="J34" s="82"/>
      <c r="K34" s="31"/>
      <c r="L34" s="31"/>
      <c r="M34" s="31"/>
      <c r="N34" s="31"/>
      <c r="O34" s="31"/>
      <c r="P34" s="31"/>
      <c r="Q34" s="54"/>
    </row>
  </sheetData>
  <mergeCells count="2">
    <mergeCell ref="G6:Q6"/>
    <mergeCell ref="K10:M1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8382-1725-46C2-A9A2-8E0D416F014C}">
  <dimension ref="A1:N123"/>
  <sheetViews>
    <sheetView tabSelected="1" zoomScaleNormal="100" zoomScaleSheetLayoutView="120" workbookViewId="0">
      <selection activeCell="R22" sqref="R22"/>
    </sheetView>
  </sheetViews>
  <sheetFormatPr defaultColWidth="8.85546875" defaultRowHeight="16.5" customHeight="1"/>
  <cols>
    <col min="1" max="3" width="1.7109375" style="85" customWidth="1"/>
    <col min="4" max="4" width="34.28515625" style="85" customWidth="1"/>
    <col min="5" max="5" width="5.7109375" style="64" bestFit="1" customWidth="1"/>
    <col min="6" max="6" width="0.7109375" style="85" customWidth="1"/>
    <col min="7" max="7" width="13.5703125" style="85" bestFit="1" customWidth="1"/>
    <col min="8" max="8" width="0.7109375" style="85" customWidth="1"/>
    <col min="9" max="9" width="12.28515625" style="85" customWidth="1"/>
    <col min="10" max="10" width="0.7109375" style="85" customWidth="1"/>
    <col min="11" max="11" width="13.5703125" style="85" bestFit="1" customWidth="1"/>
    <col min="12" max="12" width="0.7109375" style="85" customWidth="1"/>
    <col min="13" max="13" width="12.28515625" style="85" customWidth="1"/>
    <col min="14" max="14" width="8.85546875" style="64" customWidth="1"/>
    <col min="15" max="16384" width="8.85546875" style="64"/>
  </cols>
  <sheetData>
    <row r="1" spans="1:13" s="85" customFormat="1" ht="16.5" customHeight="1">
      <c r="A1" s="1" t="str">
        <f>'E5-7'!A1</f>
        <v>S&amp;P Syndicate Public Company Limited and its subsidiaries</v>
      </c>
      <c r="B1" s="2"/>
      <c r="C1" s="2"/>
      <c r="D1" s="2"/>
      <c r="E1" s="3"/>
      <c r="F1" s="4"/>
      <c r="G1" s="26"/>
      <c r="H1" s="4"/>
      <c r="I1" s="5"/>
      <c r="J1" s="4"/>
      <c r="K1" s="26"/>
      <c r="L1" s="4"/>
      <c r="M1" s="5"/>
    </row>
    <row r="2" spans="1:13" s="85" customFormat="1" ht="16.5" customHeight="1">
      <c r="A2" s="7" t="s">
        <v>167</v>
      </c>
      <c r="B2" s="7"/>
      <c r="C2" s="2"/>
      <c r="D2" s="2"/>
      <c r="E2" s="3"/>
      <c r="F2" s="4"/>
      <c r="G2" s="26"/>
      <c r="H2" s="4"/>
      <c r="I2" s="5"/>
      <c r="J2" s="4"/>
      <c r="K2" s="26"/>
      <c r="L2" s="4"/>
      <c r="M2" s="5"/>
    </row>
    <row r="3" spans="1:13" s="85" customFormat="1" ht="16.5" customHeight="1">
      <c r="A3" s="8" t="s">
        <v>85</v>
      </c>
      <c r="B3" s="9"/>
      <c r="C3" s="9"/>
      <c r="D3" s="9"/>
      <c r="E3" s="10"/>
      <c r="F3" s="11"/>
      <c r="G3" s="28"/>
      <c r="H3" s="11"/>
      <c r="I3" s="12"/>
      <c r="J3" s="11"/>
      <c r="K3" s="28"/>
      <c r="L3" s="11"/>
      <c r="M3" s="12"/>
    </row>
    <row r="4" spans="1:13" s="85" customFormat="1" ht="16.5" customHeight="1">
      <c r="A4" s="7"/>
      <c r="B4" s="2"/>
      <c r="C4" s="2"/>
      <c r="D4" s="2"/>
      <c r="E4" s="3"/>
      <c r="F4" s="4"/>
      <c r="G4" s="13"/>
      <c r="H4" s="4"/>
      <c r="I4" s="14"/>
      <c r="J4" s="4"/>
      <c r="K4" s="13"/>
      <c r="L4" s="4"/>
      <c r="M4" s="14"/>
    </row>
    <row r="5" spans="1:13" s="85" customFormat="1" ht="16.5" customHeight="1">
      <c r="A5" s="7"/>
      <c r="B5" s="2"/>
      <c r="C5" s="2"/>
      <c r="D5" s="2"/>
      <c r="E5" s="3"/>
      <c r="F5" s="4"/>
      <c r="G5" s="13"/>
      <c r="H5" s="4"/>
      <c r="I5" s="14"/>
      <c r="J5" s="4"/>
      <c r="K5" s="13"/>
      <c r="L5" s="4"/>
      <c r="M5" s="14"/>
    </row>
    <row r="6" spans="1:13" ht="16.5" customHeight="1">
      <c r="A6" s="7" t="s">
        <v>40</v>
      </c>
      <c r="B6" s="2"/>
      <c r="C6" s="2"/>
      <c r="D6" s="2"/>
      <c r="F6" s="4"/>
      <c r="G6" s="158" t="s">
        <v>3</v>
      </c>
      <c r="H6" s="158"/>
      <c r="I6" s="158"/>
      <c r="J6" s="4"/>
      <c r="K6" s="158" t="s">
        <v>4</v>
      </c>
      <c r="L6" s="158"/>
      <c r="M6" s="158"/>
    </row>
    <row r="7" spans="1:13" ht="16.5" customHeight="1">
      <c r="A7" s="7"/>
      <c r="B7" s="2"/>
      <c r="C7" s="2"/>
      <c r="D7" s="2"/>
      <c r="F7" s="4"/>
      <c r="G7" s="160" t="s">
        <v>5</v>
      </c>
      <c r="H7" s="160"/>
      <c r="I7" s="160"/>
      <c r="J7" s="4"/>
      <c r="K7" s="160" t="s">
        <v>5</v>
      </c>
      <c r="L7" s="160"/>
      <c r="M7" s="160"/>
    </row>
    <row r="8" spans="1:13" ht="16.5" customHeight="1">
      <c r="A8" s="7"/>
      <c r="B8" s="2"/>
      <c r="C8" s="2"/>
      <c r="D8" s="2"/>
      <c r="F8" s="16"/>
      <c r="G8" s="17">
        <v>2023</v>
      </c>
      <c r="H8" s="46"/>
      <c r="I8" s="17">
        <v>2022</v>
      </c>
      <c r="J8" s="16"/>
      <c r="K8" s="17">
        <v>2023</v>
      </c>
      <c r="L8" s="46"/>
      <c r="M8" s="17">
        <v>2022</v>
      </c>
    </row>
    <row r="9" spans="1:13" ht="16.5" customHeight="1">
      <c r="A9" s="7"/>
      <c r="B9" s="2"/>
      <c r="C9" s="2"/>
      <c r="E9" s="18" t="s">
        <v>6</v>
      </c>
      <c r="F9" s="4"/>
      <c r="G9" s="19" t="s">
        <v>7</v>
      </c>
      <c r="H9" s="16"/>
      <c r="I9" s="19" t="s">
        <v>7</v>
      </c>
      <c r="J9" s="16"/>
      <c r="K9" s="19" t="s">
        <v>7</v>
      </c>
      <c r="L9" s="16"/>
      <c r="M9" s="19" t="s">
        <v>7</v>
      </c>
    </row>
    <row r="10" spans="1:13" ht="16.5" customHeight="1">
      <c r="A10" s="7"/>
      <c r="B10" s="2"/>
      <c r="C10" s="2"/>
      <c r="F10" s="4"/>
      <c r="G10" s="21"/>
      <c r="H10" s="4"/>
      <c r="I10" s="5"/>
      <c r="J10" s="4"/>
      <c r="K10" s="21"/>
      <c r="L10" s="4"/>
      <c r="M10" s="5"/>
    </row>
    <row r="11" spans="1:13" ht="16.5" customHeight="1">
      <c r="A11" s="7" t="s">
        <v>168</v>
      </c>
      <c r="B11" s="2"/>
      <c r="C11" s="2"/>
      <c r="E11" s="20"/>
      <c r="F11" s="4"/>
      <c r="G11" s="133">
        <v>585934213</v>
      </c>
      <c r="H11" s="86"/>
      <c r="I11" s="134">
        <v>560566610</v>
      </c>
      <c r="J11" s="86"/>
      <c r="K11" s="87">
        <v>571976577</v>
      </c>
      <c r="L11" s="86"/>
      <c r="M11" s="88">
        <v>501414117</v>
      </c>
    </row>
    <row r="12" spans="1:13" ht="16.5" customHeight="1">
      <c r="A12" s="2" t="s">
        <v>169</v>
      </c>
      <c r="B12" s="2"/>
      <c r="C12" s="2"/>
      <c r="D12" s="2"/>
      <c r="F12" s="4"/>
      <c r="G12" s="87"/>
      <c r="H12" s="86"/>
      <c r="I12" s="88"/>
      <c r="J12" s="86"/>
      <c r="K12" s="87"/>
      <c r="L12" s="86"/>
      <c r="M12" s="88"/>
    </row>
    <row r="13" spans="1:13" ht="16.5" customHeight="1">
      <c r="A13" s="64"/>
      <c r="B13" s="64" t="s">
        <v>170</v>
      </c>
      <c r="C13" s="2"/>
      <c r="D13" s="2"/>
      <c r="E13" s="89">
        <v>26</v>
      </c>
      <c r="F13" s="4"/>
      <c r="G13" s="126">
        <v>656180839</v>
      </c>
      <c r="H13" s="86"/>
      <c r="I13" s="88">
        <v>634454941</v>
      </c>
      <c r="J13" s="86"/>
      <c r="K13" s="126">
        <v>598855591</v>
      </c>
      <c r="L13" s="86"/>
      <c r="M13" s="88">
        <v>573022336</v>
      </c>
    </row>
    <row r="14" spans="1:13" ht="16.5" customHeight="1">
      <c r="A14" s="64"/>
      <c r="B14" s="2" t="s">
        <v>171</v>
      </c>
      <c r="C14" s="2"/>
      <c r="D14" s="2"/>
      <c r="E14" s="89"/>
      <c r="F14" s="4"/>
      <c r="G14" s="87"/>
      <c r="H14" s="86"/>
      <c r="I14" s="88"/>
      <c r="J14" s="86"/>
      <c r="K14" s="87"/>
      <c r="L14" s="86"/>
      <c r="M14" s="88"/>
    </row>
    <row r="15" spans="1:13" ht="16.5" customHeight="1">
      <c r="A15" s="64"/>
      <c r="B15" s="2" t="s">
        <v>172</v>
      </c>
      <c r="C15" s="2"/>
      <c r="D15" s="2"/>
      <c r="E15" s="89"/>
      <c r="F15" s="4"/>
      <c r="G15" s="87">
        <v>-5313751</v>
      </c>
      <c r="H15" s="86"/>
      <c r="I15" s="88">
        <v>-1207558</v>
      </c>
      <c r="J15" s="86"/>
      <c r="K15" s="87">
        <v>-5313751</v>
      </c>
      <c r="L15" s="86"/>
      <c r="M15" s="88">
        <v>-1207558</v>
      </c>
    </row>
    <row r="16" spans="1:13" ht="16.5" customHeight="1">
      <c r="A16" s="64"/>
      <c r="B16" s="2" t="s">
        <v>231</v>
      </c>
      <c r="C16" s="2"/>
      <c r="D16" s="2"/>
      <c r="E16" s="89" t="s">
        <v>238</v>
      </c>
      <c r="F16" s="4"/>
      <c r="G16" s="126">
        <v>-3713464</v>
      </c>
      <c r="H16" s="86"/>
      <c r="I16" s="88">
        <v>0</v>
      </c>
      <c r="J16" s="86"/>
      <c r="K16" s="87">
        <v>-3713464</v>
      </c>
      <c r="L16" s="86"/>
      <c r="M16" s="88">
        <v>0</v>
      </c>
    </row>
    <row r="17" spans="1:13" ht="16.5" customHeight="1">
      <c r="A17" s="64"/>
      <c r="B17" s="2" t="s">
        <v>173</v>
      </c>
      <c r="C17" s="2"/>
      <c r="D17" s="2"/>
      <c r="E17" s="89"/>
      <c r="F17" s="4"/>
      <c r="G17" s="87"/>
      <c r="H17" s="86"/>
      <c r="I17" s="88"/>
      <c r="J17" s="86"/>
      <c r="K17" s="87"/>
      <c r="L17" s="86"/>
      <c r="M17" s="88"/>
    </row>
    <row r="18" spans="1:13" ht="16.5" customHeight="1">
      <c r="A18" s="64"/>
      <c r="B18" s="2"/>
      <c r="C18" s="2" t="s">
        <v>174</v>
      </c>
      <c r="D18" s="2"/>
      <c r="E18" s="90">
        <v>15</v>
      </c>
      <c r="F18" s="4"/>
      <c r="G18" s="87">
        <v>-3743000</v>
      </c>
      <c r="H18" s="86"/>
      <c r="I18" s="88">
        <v>-15480000</v>
      </c>
      <c r="J18" s="86"/>
      <c r="K18" s="87">
        <v>-3043000</v>
      </c>
      <c r="L18" s="86"/>
      <c r="M18" s="88">
        <v>-15480000</v>
      </c>
    </row>
    <row r="19" spans="1:13" ht="16.5" customHeight="1">
      <c r="A19" s="64"/>
      <c r="B19" s="2" t="s">
        <v>175</v>
      </c>
      <c r="C19" s="2"/>
      <c r="D19" s="2"/>
      <c r="F19" s="4"/>
      <c r="G19" s="87"/>
      <c r="H19" s="86"/>
      <c r="I19" s="88"/>
      <c r="J19" s="86"/>
      <c r="K19" s="87"/>
      <c r="L19" s="86"/>
      <c r="M19" s="88"/>
    </row>
    <row r="20" spans="1:13" ht="16.5" customHeight="1">
      <c r="A20" s="64"/>
      <c r="B20" s="64"/>
      <c r="C20" s="2" t="s">
        <v>176</v>
      </c>
      <c r="D20" s="2"/>
      <c r="F20" s="4"/>
      <c r="G20" s="127">
        <v>8750707</v>
      </c>
      <c r="H20" s="86"/>
      <c r="I20" s="92">
        <v>20149180</v>
      </c>
      <c r="J20" s="86"/>
      <c r="K20" s="126">
        <v>5986130</v>
      </c>
      <c r="L20" s="86"/>
      <c r="M20" s="88">
        <v>20104408</v>
      </c>
    </row>
    <row r="21" spans="1:13" ht="16.5" customHeight="1">
      <c r="A21" s="64"/>
      <c r="B21" s="2" t="s">
        <v>234</v>
      </c>
      <c r="C21" s="2"/>
      <c r="D21" s="64"/>
      <c r="F21" s="4"/>
      <c r="G21" s="127">
        <v>-5106371</v>
      </c>
      <c r="H21" s="86"/>
      <c r="I21" s="92">
        <v>-5516164</v>
      </c>
      <c r="J21" s="86"/>
      <c r="K21" s="127">
        <v>-3668522</v>
      </c>
      <c r="L21" s="86"/>
      <c r="M21" s="92">
        <v>-4086986</v>
      </c>
    </row>
    <row r="22" spans="1:13" ht="16.5" customHeight="1">
      <c r="A22" s="64"/>
      <c r="B22" s="2" t="s">
        <v>235</v>
      </c>
      <c r="C22" s="2"/>
      <c r="D22" s="2"/>
      <c r="F22" s="4"/>
      <c r="G22" s="127">
        <v>-3074428</v>
      </c>
      <c r="H22" s="86"/>
      <c r="I22" s="92">
        <v>-63928984</v>
      </c>
      <c r="J22" s="86"/>
      <c r="K22" s="127">
        <v>-2596538</v>
      </c>
      <c r="L22" s="86"/>
      <c r="M22" s="92">
        <v>-58212349</v>
      </c>
    </row>
    <row r="23" spans="1:13" ht="16.5" customHeight="1">
      <c r="A23" s="64"/>
      <c r="B23" s="2" t="s">
        <v>177</v>
      </c>
      <c r="C23" s="2"/>
      <c r="D23" s="2"/>
      <c r="E23" s="90">
        <v>21</v>
      </c>
      <c r="F23" s="4"/>
      <c r="G23" s="126">
        <v>25665288</v>
      </c>
      <c r="H23" s="86"/>
      <c r="I23" s="88">
        <v>29540578</v>
      </c>
      <c r="J23" s="86"/>
      <c r="K23" s="126">
        <v>25507089</v>
      </c>
      <c r="L23" s="86"/>
      <c r="M23" s="88">
        <v>30925528</v>
      </c>
    </row>
    <row r="24" spans="1:13" ht="16.5" customHeight="1">
      <c r="A24" s="64"/>
      <c r="B24" s="2" t="s">
        <v>232</v>
      </c>
      <c r="C24" s="2"/>
      <c r="D24" s="2"/>
      <c r="F24" s="4"/>
      <c r="G24" s="87">
        <v>-2272781</v>
      </c>
      <c r="H24" s="86"/>
      <c r="I24" s="88">
        <v>4419286</v>
      </c>
      <c r="J24" s="86"/>
      <c r="K24" s="87">
        <v>-2272781</v>
      </c>
      <c r="L24" s="86"/>
      <c r="M24" s="88">
        <v>4419286</v>
      </c>
    </row>
    <row r="25" spans="1:13" ht="16.5" customHeight="1">
      <c r="A25" s="64"/>
      <c r="B25" s="2" t="s">
        <v>178</v>
      </c>
      <c r="C25" s="2"/>
      <c r="D25" s="2"/>
      <c r="E25" s="90">
        <v>30</v>
      </c>
      <c r="F25" s="4"/>
      <c r="G25" s="91">
        <v>0</v>
      </c>
      <c r="H25" s="86"/>
      <c r="I25" s="92">
        <v>0</v>
      </c>
      <c r="J25" s="86"/>
      <c r="K25" s="91">
        <v>-68600231</v>
      </c>
      <c r="L25" s="86"/>
      <c r="M25" s="92">
        <v>-16529254</v>
      </c>
    </row>
    <row r="26" spans="1:13" ht="16.5" customHeight="1">
      <c r="A26" s="64"/>
      <c r="B26" s="2" t="s">
        <v>179</v>
      </c>
      <c r="C26" s="2"/>
      <c r="D26" s="2"/>
      <c r="F26" s="4"/>
      <c r="G26" s="91">
        <v>-5172047</v>
      </c>
      <c r="H26" s="86"/>
      <c r="I26" s="92">
        <v>-2350992</v>
      </c>
      <c r="J26" s="86"/>
      <c r="K26" s="91">
        <v>-5733570</v>
      </c>
      <c r="L26" s="86"/>
      <c r="M26" s="92">
        <v>-3378541</v>
      </c>
    </row>
    <row r="27" spans="1:13" ht="16.5" customHeight="1">
      <c r="A27" s="64"/>
      <c r="B27" s="2" t="s">
        <v>95</v>
      </c>
      <c r="C27" s="2"/>
      <c r="D27" s="2"/>
      <c r="E27" s="90">
        <v>25</v>
      </c>
      <c r="F27" s="4"/>
      <c r="G27" s="127">
        <v>62733773</v>
      </c>
      <c r="H27" s="86"/>
      <c r="I27" s="92">
        <v>66770579</v>
      </c>
      <c r="J27" s="86"/>
      <c r="K27" s="127">
        <v>54835321</v>
      </c>
      <c r="L27" s="86"/>
      <c r="M27" s="92">
        <v>57463456</v>
      </c>
    </row>
    <row r="28" spans="1:13" ht="16.5" customHeight="1">
      <c r="A28" s="64"/>
      <c r="B28" s="2" t="s">
        <v>233</v>
      </c>
      <c r="C28" s="2"/>
      <c r="D28" s="2"/>
      <c r="E28" s="89"/>
      <c r="F28" s="4"/>
      <c r="G28" s="87">
        <v>-4524943</v>
      </c>
      <c r="H28" s="86"/>
      <c r="I28" s="88">
        <v>7768470</v>
      </c>
      <c r="J28" s="86"/>
      <c r="K28" s="87">
        <v>-1148511</v>
      </c>
      <c r="L28" s="86"/>
      <c r="M28" s="88">
        <v>13985</v>
      </c>
    </row>
    <row r="29" spans="1:13" ht="16.5" customHeight="1">
      <c r="A29" s="64"/>
      <c r="B29" s="2" t="s">
        <v>180</v>
      </c>
      <c r="C29" s="2"/>
      <c r="D29" s="2"/>
      <c r="E29" s="89"/>
      <c r="F29" s="4"/>
      <c r="G29" s="87"/>
      <c r="H29" s="86"/>
      <c r="I29" s="88"/>
      <c r="J29" s="86"/>
      <c r="K29" s="87"/>
      <c r="L29" s="86"/>
      <c r="M29" s="88"/>
    </row>
    <row r="30" spans="1:13" ht="16.5" customHeight="1">
      <c r="A30" s="64"/>
      <c r="B30" s="64"/>
      <c r="C30" s="2" t="s">
        <v>181</v>
      </c>
      <c r="D30" s="2"/>
      <c r="E30" s="89"/>
      <c r="F30" s="4"/>
      <c r="G30" s="126">
        <v>-30048938</v>
      </c>
      <c r="H30" s="86"/>
      <c r="I30" s="88">
        <v>-23583521</v>
      </c>
      <c r="J30" s="86"/>
      <c r="K30" s="87">
        <v>0</v>
      </c>
      <c r="L30" s="86"/>
      <c r="M30" s="88">
        <v>0</v>
      </c>
    </row>
    <row r="31" spans="1:13" ht="16.5" customHeight="1">
      <c r="A31" s="64"/>
      <c r="B31" s="2"/>
      <c r="C31" s="2"/>
      <c r="D31" s="2"/>
      <c r="F31" s="4"/>
      <c r="G31" s="87"/>
      <c r="H31" s="86"/>
      <c r="I31" s="88"/>
      <c r="J31" s="86"/>
      <c r="K31" s="87"/>
      <c r="L31" s="86"/>
      <c r="M31" s="88"/>
    </row>
    <row r="32" spans="1:13" ht="16.5" customHeight="1">
      <c r="A32" s="2" t="s">
        <v>182</v>
      </c>
      <c r="B32" s="2"/>
      <c r="C32" s="2"/>
      <c r="D32" s="2"/>
      <c r="F32" s="4"/>
      <c r="G32" s="87"/>
      <c r="H32" s="86"/>
      <c r="I32" s="88"/>
      <c r="J32" s="86"/>
      <c r="K32" s="87"/>
      <c r="L32" s="86"/>
      <c r="M32" s="88"/>
    </row>
    <row r="33" spans="1:13" ht="16.5" customHeight="1">
      <c r="A33" s="64"/>
      <c r="B33" s="2" t="s">
        <v>14</v>
      </c>
      <c r="C33" s="2"/>
      <c r="D33" s="2"/>
      <c r="F33" s="4"/>
      <c r="G33" s="127">
        <v>-13293003</v>
      </c>
      <c r="H33" s="86"/>
      <c r="I33" s="92">
        <v>-9820832</v>
      </c>
      <c r="J33" s="86"/>
      <c r="K33" s="127">
        <v>1469157</v>
      </c>
      <c r="L33" s="86"/>
      <c r="M33" s="92">
        <v>-11769745</v>
      </c>
    </row>
    <row r="34" spans="1:13" ht="16.5" customHeight="1">
      <c r="A34" s="64"/>
      <c r="B34" s="2" t="s">
        <v>19</v>
      </c>
      <c r="C34" s="2"/>
      <c r="D34" s="2"/>
      <c r="F34" s="4"/>
      <c r="G34" s="91">
        <v>39181539</v>
      </c>
      <c r="H34" s="86"/>
      <c r="I34" s="92">
        <v>-51661828</v>
      </c>
      <c r="J34" s="86"/>
      <c r="K34" s="87">
        <v>37793066</v>
      </c>
      <c r="L34" s="86"/>
      <c r="M34" s="88">
        <v>-51373014</v>
      </c>
    </row>
    <row r="35" spans="1:13" ht="16.5" customHeight="1">
      <c r="A35" s="64"/>
      <c r="B35" s="2" t="s">
        <v>183</v>
      </c>
      <c r="C35" s="2"/>
      <c r="D35" s="2"/>
      <c r="F35" s="4"/>
      <c r="G35" s="87">
        <v>4538867</v>
      </c>
      <c r="H35" s="86"/>
      <c r="I35" s="88">
        <v>-1631657</v>
      </c>
      <c r="J35" s="86"/>
      <c r="K35" s="87">
        <v>2212767</v>
      </c>
      <c r="L35" s="86"/>
      <c r="M35" s="88">
        <v>-2447946</v>
      </c>
    </row>
    <row r="36" spans="1:13" ht="16.5" customHeight="1">
      <c r="A36" s="64"/>
      <c r="B36" s="2" t="s">
        <v>49</v>
      </c>
      <c r="C36" s="2"/>
      <c r="D36" s="2"/>
      <c r="F36" s="4"/>
      <c r="G36" s="127">
        <v>-62859815</v>
      </c>
      <c r="H36" s="86"/>
      <c r="I36" s="92">
        <v>111921948</v>
      </c>
      <c r="J36" s="86"/>
      <c r="K36" s="127">
        <v>-86530106</v>
      </c>
      <c r="L36" s="86"/>
      <c r="M36" s="92">
        <v>69039766</v>
      </c>
    </row>
    <row r="37" spans="1:13" ht="16.5" customHeight="1">
      <c r="A37" s="64"/>
      <c r="B37" s="2" t="s">
        <v>53</v>
      </c>
      <c r="C37" s="2"/>
      <c r="D37" s="2"/>
      <c r="F37" s="4"/>
      <c r="G37" s="87">
        <v>-7491571</v>
      </c>
      <c r="H37" s="86"/>
      <c r="I37" s="88">
        <v>4282602</v>
      </c>
      <c r="J37" s="86"/>
      <c r="K37" s="87">
        <v>-1798531</v>
      </c>
      <c r="L37" s="86"/>
      <c r="M37" s="88">
        <v>917689</v>
      </c>
    </row>
    <row r="38" spans="1:13" ht="16.5" customHeight="1">
      <c r="A38" s="64"/>
      <c r="B38" s="2" t="s">
        <v>184</v>
      </c>
      <c r="C38" s="2"/>
      <c r="D38" s="2"/>
      <c r="E38" s="90">
        <v>21</v>
      </c>
      <c r="F38" s="4"/>
      <c r="G38" s="93">
        <v>-15950241</v>
      </c>
      <c r="H38" s="86"/>
      <c r="I38" s="94">
        <v>-10745097</v>
      </c>
      <c r="J38" s="86"/>
      <c r="K38" s="93">
        <v>-15950241</v>
      </c>
      <c r="L38" s="86"/>
      <c r="M38" s="94">
        <v>-10745097</v>
      </c>
    </row>
    <row r="39" spans="1:13" ht="16.5" customHeight="1">
      <c r="A39" s="2"/>
      <c r="B39" s="2"/>
      <c r="C39" s="2"/>
      <c r="D39" s="2"/>
      <c r="F39" s="4"/>
      <c r="G39" s="87"/>
      <c r="H39" s="86"/>
      <c r="I39" s="88"/>
      <c r="J39" s="86"/>
      <c r="K39" s="87"/>
      <c r="L39" s="86"/>
      <c r="M39" s="88"/>
    </row>
    <row r="40" spans="1:13" ht="16.5" customHeight="1">
      <c r="A40" s="2" t="s">
        <v>185</v>
      </c>
      <c r="B40" s="2"/>
      <c r="C40" s="2"/>
      <c r="D40" s="2"/>
      <c r="F40" s="4"/>
      <c r="G40" s="87">
        <f>SUM(G11:G38)</f>
        <v>1220420873</v>
      </c>
      <c r="H40" s="86"/>
      <c r="I40" s="88">
        <f>SUM(I11:I38)</f>
        <v>1253947561</v>
      </c>
      <c r="J40" s="86"/>
      <c r="K40" s="87">
        <f>SUM(K11:K38)</f>
        <v>1098266452</v>
      </c>
      <c r="L40" s="86"/>
      <c r="M40" s="88">
        <f>SUM(M11:M38)</f>
        <v>1082090081</v>
      </c>
    </row>
    <row r="41" spans="1:13" ht="16.5" customHeight="1">
      <c r="A41" s="2"/>
      <c r="B41" s="2" t="s">
        <v>186</v>
      </c>
      <c r="C41" s="2"/>
      <c r="D41" s="2"/>
      <c r="F41" s="4"/>
      <c r="G41" s="126">
        <v>-7210279</v>
      </c>
      <c r="H41" s="86"/>
      <c r="I41" s="88">
        <v>-8608092</v>
      </c>
      <c r="J41" s="86"/>
      <c r="K41" s="126">
        <v>-7213741</v>
      </c>
      <c r="L41" s="86"/>
      <c r="M41" s="88">
        <v>-8563408</v>
      </c>
    </row>
    <row r="42" spans="1:13" ht="16.5" customHeight="1">
      <c r="A42" s="2"/>
      <c r="B42" s="2" t="s">
        <v>187</v>
      </c>
      <c r="C42" s="2"/>
      <c r="D42" s="2"/>
      <c r="F42" s="4"/>
      <c r="G42" s="93">
        <v>-101963608</v>
      </c>
      <c r="H42" s="86"/>
      <c r="I42" s="94">
        <v>-80407644</v>
      </c>
      <c r="J42" s="86"/>
      <c r="K42" s="93">
        <v>-94340635</v>
      </c>
      <c r="L42" s="86"/>
      <c r="M42" s="94">
        <v>-71957444</v>
      </c>
    </row>
    <row r="43" spans="1:13" ht="16.5" customHeight="1">
      <c r="A43" s="2"/>
      <c r="B43" s="64"/>
      <c r="C43" s="2"/>
      <c r="D43" s="2"/>
      <c r="F43" s="4"/>
      <c r="G43" s="87"/>
      <c r="H43" s="86"/>
      <c r="I43" s="88"/>
      <c r="J43" s="86"/>
      <c r="K43" s="87"/>
      <c r="L43" s="86"/>
      <c r="M43" s="88"/>
    </row>
    <row r="44" spans="1:13" ht="16.5" customHeight="1">
      <c r="A44" s="2" t="s">
        <v>188</v>
      </c>
      <c r="B44" s="64"/>
      <c r="C44" s="2"/>
      <c r="D44" s="2"/>
      <c r="F44" s="4"/>
      <c r="G44" s="95">
        <f>SUM(G40:G42)</f>
        <v>1111246986</v>
      </c>
      <c r="H44" s="86"/>
      <c r="I44" s="110">
        <f>SUM(I40:I42)</f>
        <v>1164931825</v>
      </c>
      <c r="J44" s="86"/>
      <c r="K44" s="95">
        <f>SUM(K40:K42)</f>
        <v>996712076</v>
      </c>
      <c r="L44" s="86"/>
      <c r="M44" s="110">
        <f>SUM(M40:M42)</f>
        <v>1001569229</v>
      </c>
    </row>
    <row r="45" spans="1:13" ht="16.5" customHeight="1">
      <c r="G45" s="144"/>
      <c r="H45" s="144"/>
      <c r="I45" s="144"/>
      <c r="J45" s="144"/>
      <c r="K45" s="144"/>
      <c r="L45" s="144"/>
      <c r="M45" s="144"/>
    </row>
    <row r="46" spans="1:13" ht="16.5" customHeight="1">
      <c r="G46" s="144"/>
      <c r="H46" s="144"/>
      <c r="I46" s="144"/>
      <c r="J46" s="144"/>
      <c r="K46" s="144"/>
      <c r="L46" s="144"/>
      <c r="M46" s="144"/>
    </row>
    <row r="47" spans="1:13" ht="16.5" customHeight="1">
      <c r="G47" s="144"/>
      <c r="H47" s="144"/>
      <c r="I47" s="144"/>
      <c r="J47" s="144"/>
      <c r="K47" s="144"/>
      <c r="L47" s="144"/>
      <c r="M47" s="144"/>
    </row>
    <row r="48" spans="1:13" ht="16.5" customHeight="1">
      <c r="G48" s="144"/>
      <c r="H48" s="144"/>
      <c r="I48" s="144"/>
      <c r="J48" s="144"/>
      <c r="K48" s="144"/>
      <c r="L48" s="144"/>
      <c r="M48" s="144"/>
    </row>
    <row r="49" spans="1:13" ht="16.5" customHeight="1">
      <c r="A49" s="2"/>
      <c r="B49" s="64"/>
      <c r="C49" s="2"/>
      <c r="D49" s="2"/>
      <c r="F49" s="4"/>
      <c r="G49" s="88"/>
      <c r="H49" s="86"/>
      <c r="I49" s="88"/>
      <c r="J49" s="86"/>
      <c r="K49" s="88"/>
      <c r="L49" s="86"/>
      <c r="M49" s="88"/>
    </row>
    <row r="50" spans="1:13" ht="16.5" customHeight="1">
      <c r="A50" s="2"/>
      <c r="B50" s="64"/>
      <c r="C50" s="2"/>
      <c r="D50" s="2"/>
      <c r="F50" s="4"/>
      <c r="G50" s="88"/>
      <c r="H50" s="86"/>
      <c r="I50" s="88"/>
      <c r="J50" s="86"/>
      <c r="K50" s="88"/>
      <c r="L50" s="86"/>
      <c r="M50" s="88"/>
    </row>
    <row r="51" spans="1:13" ht="16.5" customHeight="1">
      <c r="A51" s="2"/>
      <c r="B51" s="64"/>
      <c r="C51" s="2"/>
      <c r="D51" s="2"/>
      <c r="F51" s="4"/>
      <c r="G51" s="88"/>
      <c r="H51" s="86"/>
      <c r="I51" s="88"/>
      <c r="J51" s="86"/>
      <c r="K51" s="88"/>
      <c r="L51" s="86"/>
      <c r="M51" s="88"/>
    </row>
    <row r="52" spans="1:13" ht="20.25" customHeight="1">
      <c r="A52" s="2"/>
      <c r="B52" s="64"/>
      <c r="C52" s="2"/>
      <c r="D52" s="2"/>
      <c r="F52" s="4"/>
      <c r="G52" s="88"/>
      <c r="H52" s="86"/>
      <c r="I52" s="88"/>
      <c r="J52" s="86"/>
      <c r="K52" s="88"/>
      <c r="L52" s="86"/>
      <c r="M52" s="88"/>
    </row>
    <row r="53" spans="1:13" ht="21.95" customHeight="1">
      <c r="A53" s="53" t="s">
        <v>38</v>
      </c>
      <c r="B53" s="9"/>
      <c r="C53" s="9"/>
      <c r="D53" s="9"/>
      <c r="E53" s="10"/>
      <c r="F53" s="11"/>
      <c r="G53" s="28"/>
      <c r="H53" s="29"/>
      <c r="I53" s="12"/>
      <c r="J53" s="30"/>
      <c r="K53" s="30"/>
      <c r="L53" s="30"/>
      <c r="M53" s="31"/>
    </row>
    <row r="54" spans="1:13" s="85" customFormat="1" ht="15" customHeight="1">
      <c r="A54" s="1" t="str">
        <f>A1</f>
        <v>S&amp;P Syndicate Public Company Limited and its subsidiaries</v>
      </c>
      <c r="B54" s="2"/>
      <c r="C54" s="2"/>
      <c r="D54" s="2"/>
      <c r="E54" s="3"/>
      <c r="F54" s="4"/>
      <c r="G54" s="5"/>
      <c r="H54" s="4"/>
      <c r="I54" s="5"/>
      <c r="J54" s="4"/>
      <c r="K54" s="5"/>
      <c r="L54" s="4"/>
      <c r="M54" s="5"/>
    </row>
    <row r="55" spans="1:13" s="85" customFormat="1" ht="15" customHeight="1">
      <c r="A55" s="7" t="s">
        <v>189</v>
      </c>
      <c r="B55" s="7"/>
      <c r="C55" s="2"/>
      <c r="D55" s="2"/>
      <c r="E55" s="3"/>
      <c r="F55" s="4"/>
      <c r="G55" s="26"/>
      <c r="H55" s="4"/>
      <c r="I55" s="5"/>
      <c r="J55" s="4"/>
      <c r="K55" s="26"/>
      <c r="L55" s="4"/>
      <c r="M55" s="5"/>
    </row>
    <row r="56" spans="1:13" s="85" customFormat="1" ht="15" customHeight="1">
      <c r="A56" s="8" t="s">
        <v>85</v>
      </c>
      <c r="B56" s="9"/>
      <c r="C56" s="9"/>
      <c r="D56" s="9"/>
      <c r="E56" s="10"/>
      <c r="F56" s="11"/>
      <c r="G56" s="28"/>
      <c r="H56" s="11"/>
      <c r="I56" s="12"/>
      <c r="J56" s="11"/>
      <c r="K56" s="28"/>
      <c r="L56" s="11"/>
      <c r="M56" s="12"/>
    </row>
    <row r="57" spans="1:13" s="85" customFormat="1" ht="15" customHeight="1">
      <c r="A57" s="7"/>
      <c r="B57" s="2"/>
      <c r="C57" s="2"/>
      <c r="D57" s="2"/>
      <c r="E57" s="3"/>
      <c r="F57" s="4"/>
      <c r="G57" s="13"/>
      <c r="H57" s="4"/>
      <c r="I57" s="14"/>
      <c r="J57" s="4"/>
      <c r="K57" s="13"/>
      <c r="L57" s="4"/>
      <c r="M57" s="14"/>
    </row>
    <row r="58" spans="1:13" s="85" customFormat="1" ht="15" customHeight="1">
      <c r="A58" s="7"/>
      <c r="B58" s="2"/>
      <c r="C58" s="2"/>
      <c r="D58" s="2"/>
      <c r="E58" s="3"/>
      <c r="F58" s="4"/>
      <c r="G58" s="13"/>
      <c r="H58" s="4"/>
      <c r="I58" s="14"/>
      <c r="J58" s="4"/>
      <c r="K58" s="13"/>
      <c r="L58" s="4"/>
      <c r="M58" s="14"/>
    </row>
    <row r="59" spans="1:13" s="85" customFormat="1" ht="15" customHeight="1">
      <c r="A59" s="7"/>
      <c r="B59" s="2"/>
      <c r="C59" s="2"/>
      <c r="D59" s="2"/>
      <c r="E59" s="3"/>
      <c r="F59" s="4"/>
      <c r="G59" s="158" t="s">
        <v>3</v>
      </c>
      <c r="H59" s="158"/>
      <c r="I59" s="158"/>
      <c r="J59" s="4"/>
      <c r="K59" s="158" t="s">
        <v>4</v>
      </c>
      <c r="L59" s="158"/>
      <c r="M59" s="158"/>
    </row>
    <row r="60" spans="1:13" ht="15" customHeight="1">
      <c r="A60" s="7" t="s">
        <v>40</v>
      </c>
      <c r="B60" s="2"/>
      <c r="C60" s="2"/>
      <c r="D60" s="2"/>
      <c r="F60" s="4"/>
      <c r="G60" s="160" t="s">
        <v>5</v>
      </c>
      <c r="H60" s="160"/>
      <c r="I60" s="160"/>
      <c r="J60" s="4"/>
      <c r="K60" s="160" t="s">
        <v>5</v>
      </c>
      <c r="L60" s="160"/>
      <c r="M60" s="160"/>
    </row>
    <row r="61" spans="1:13" ht="15" customHeight="1">
      <c r="A61" s="7"/>
      <c r="B61" s="2"/>
      <c r="C61" s="2"/>
      <c r="D61" s="2"/>
      <c r="F61" s="16"/>
      <c r="G61" s="17">
        <v>2023</v>
      </c>
      <c r="H61" s="46"/>
      <c r="I61" s="17">
        <v>2022</v>
      </c>
      <c r="J61" s="16"/>
      <c r="K61" s="17">
        <v>2023</v>
      </c>
      <c r="L61" s="46"/>
      <c r="M61" s="17">
        <v>2022</v>
      </c>
    </row>
    <row r="62" spans="1:13" ht="15" customHeight="1">
      <c r="A62" s="7"/>
      <c r="B62" s="2"/>
      <c r="C62" s="2"/>
      <c r="E62" s="18" t="s">
        <v>6</v>
      </c>
      <c r="F62" s="4"/>
      <c r="G62" s="19" t="s">
        <v>7</v>
      </c>
      <c r="H62" s="16"/>
      <c r="I62" s="19" t="s">
        <v>7</v>
      </c>
      <c r="J62" s="16"/>
      <c r="K62" s="19" t="s">
        <v>7</v>
      </c>
      <c r="L62" s="16"/>
      <c r="M62" s="19" t="s">
        <v>7</v>
      </c>
    </row>
    <row r="63" spans="1:13" ht="6" customHeight="1">
      <c r="A63" s="7"/>
      <c r="B63" s="2"/>
      <c r="C63" s="2"/>
      <c r="E63" s="20"/>
      <c r="F63" s="4"/>
      <c r="G63" s="96"/>
      <c r="H63" s="16"/>
      <c r="I63" s="111"/>
      <c r="J63" s="16"/>
      <c r="K63" s="96"/>
      <c r="L63" s="16"/>
      <c r="M63" s="111"/>
    </row>
    <row r="64" spans="1:13" ht="15" customHeight="1">
      <c r="A64" s="7" t="s">
        <v>190</v>
      </c>
      <c r="B64" s="2"/>
      <c r="C64" s="2"/>
      <c r="D64" s="2"/>
      <c r="F64" s="4"/>
      <c r="G64" s="121"/>
      <c r="H64" s="4"/>
      <c r="I64" s="98"/>
      <c r="J64" s="4"/>
      <c r="K64" s="121"/>
      <c r="L64" s="4"/>
      <c r="M64" s="98"/>
    </row>
    <row r="65" spans="1:13" ht="15" customHeight="1">
      <c r="A65" s="2" t="s">
        <v>192</v>
      </c>
      <c r="B65" s="2"/>
      <c r="C65" s="2"/>
      <c r="D65" s="2"/>
      <c r="E65" s="90">
        <v>14</v>
      </c>
      <c r="F65" s="4"/>
      <c r="G65" s="87">
        <v>0</v>
      </c>
      <c r="H65" s="86"/>
      <c r="I65" s="88">
        <v>0</v>
      </c>
      <c r="J65" s="86"/>
      <c r="K65" s="87">
        <v>999300</v>
      </c>
      <c r="L65" s="86"/>
      <c r="M65" s="88">
        <v>17467350</v>
      </c>
    </row>
    <row r="66" spans="1:13" ht="15" customHeight="1">
      <c r="A66" s="2" t="s">
        <v>244</v>
      </c>
      <c r="B66" s="2"/>
      <c r="C66" s="2"/>
      <c r="D66" s="2"/>
      <c r="E66" s="90">
        <v>14</v>
      </c>
      <c r="F66" s="4"/>
      <c r="G66" s="87">
        <v>0</v>
      </c>
      <c r="H66" s="86"/>
      <c r="I66" s="88">
        <v>0</v>
      </c>
      <c r="J66" s="86"/>
      <c r="K66" s="87">
        <v>-2000000</v>
      </c>
      <c r="L66" s="86"/>
      <c r="M66" s="88">
        <v>0</v>
      </c>
    </row>
    <row r="67" spans="1:13" ht="15" customHeight="1">
      <c r="A67" s="2" t="s">
        <v>191</v>
      </c>
      <c r="B67" s="2"/>
      <c r="C67" s="2"/>
      <c r="D67" s="2"/>
      <c r="E67" s="90">
        <v>13</v>
      </c>
      <c r="F67" s="4"/>
      <c r="G67" s="87">
        <v>-2000000</v>
      </c>
      <c r="H67" s="86"/>
      <c r="I67" s="88">
        <v>-2000000</v>
      </c>
      <c r="J67" s="86"/>
      <c r="K67" s="87">
        <v>-2000000</v>
      </c>
      <c r="L67" s="86"/>
      <c r="M67" s="88">
        <v>-2000000</v>
      </c>
    </row>
    <row r="68" spans="1:13" ht="15" customHeight="1">
      <c r="A68" s="2" t="s">
        <v>193</v>
      </c>
      <c r="B68" s="2"/>
      <c r="C68" s="64"/>
      <c r="D68" s="2"/>
      <c r="E68" s="3"/>
      <c r="F68" s="4"/>
      <c r="G68" s="87"/>
      <c r="H68" s="86"/>
      <c r="I68" s="88"/>
      <c r="J68" s="86"/>
      <c r="K68" s="145"/>
      <c r="L68" s="86"/>
      <c r="M68" s="146"/>
    </row>
    <row r="69" spans="1:13" ht="15" customHeight="1">
      <c r="A69" s="64"/>
      <c r="B69" s="2" t="s">
        <v>194</v>
      </c>
      <c r="C69" s="64"/>
      <c r="D69" s="2"/>
      <c r="E69" s="3"/>
      <c r="F69" s="4"/>
      <c r="G69" s="87">
        <v>-294398677</v>
      </c>
      <c r="H69" s="86"/>
      <c r="I69" s="88">
        <v>-322704955</v>
      </c>
      <c r="J69" s="86"/>
      <c r="K69" s="87">
        <v>-278201259</v>
      </c>
      <c r="L69" s="86"/>
      <c r="M69" s="88">
        <v>-288290479</v>
      </c>
    </row>
    <row r="70" spans="1:13" ht="15" customHeight="1">
      <c r="A70" s="64" t="s">
        <v>195</v>
      </c>
      <c r="B70" s="2"/>
      <c r="C70" s="64"/>
      <c r="D70" s="2"/>
      <c r="E70" s="3"/>
      <c r="F70" s="4"/>
      <c r="G70" s="87"/>
      <c r="H70" s="86"/>
      <c r="I70" s="88"/>
      <c r="J70" s="86"/>
      <c r="K70" s="87"/>
      <c r="L70" s="86"/>
      <c r="M70" s="88"/>
    </row>
    <row r="71" spans="1:13" ht="15" customHeight="1">
      <c r="A71" s="64"/>
      <c r="B71" s="2" t="s">
        <v>196</v>
      </c>
      <c r="C71" s="64"/>
      <c r="D71" s="2"/>
      <c r="E71" s="3"/>
      <c r="F71" s="4"/>
      <c r="G71" s="126">
        <v>6635157</v>
      </c>
      <c r="H71" s="86"/>
      <c r="I71" s="88">
        <v>11874728</v>
      </c>
      <c r="J71" s="86"/>
      <c r="K71" s="126">
        <v>4835457</v>
      </c>
      <c r="L71" s="86"/>
      <c r="M71" s="88">
        <v>11204252</v>
      </c>
    </row>
    <row r="72" spans="1:13" ht="15" customHeight="1">
      <c r="A72" s="64" t="s">
        <v>228</v>
      </c>
      <c r="B72" s="2"/>
      <c r="C72" s="64"/>
      <c r="D72" s="2"/>
      <c r="E72" s="3"/>
      <c r="F72" s="4"/>
      <c r="G72" s="125"/>
      <c r="H72" s="86"/>
      <c r="I72" s="88"/>
      <c r="J72" s="86"/>
      <c r="K72" s="125"/>
      <c r="L72" s="86"/>
      <c r="M72" s="88"/>
    </row>
    <row r="73" spans="1:13" ht="15" customHeight="1">
      <c r="A73" s="2"/>
      <c r="B73" s="2" t="s">
        <v>229</v>
      </c>
      <c r="C73" s="2"/>
      <c r="D73" s="2"/>
      <c r="E73" s="3">
        <v>30</v>
      </c>
      <c r="F73" s="4"/>
      <c r="G73" s="87">
        <v>0</v>
      </c>
      <c r="H73" s="86"/>
      <c r="I73" s="88">
        <v>11988859</v>
      </c>
      <c r="J73" s="86"/>
      <c r="K73" s="87">
        <v>0</v>
      </c>
      <c r="L73" s="86"/>
      <c r="M73" s="88">
        <v>8854520</v>
      </c>
    </row>
    <row r="74" spans="1:13" ht="15" customHeight="1">
      <c r="A74" s="64" t="s">
        <v>228</v>
      </c>
      <c r="B74" s="2"/>
      <c r="C74" s="2"/>
      <c r="D74" s="2"/>
      <c r="E74" s="3"/>
      <c r="F74" s="4"/>
      <c r="G74" s="87"/>
      <c r="H74" s="86"/>
      <c r="I74" s="88"/>
      <c r="J74" s="86"/>
      <c r="K74" s="87"/>
      <c r="L74" s="86"/>
      <c r="M74" s="88"/>
    </row>
    <row r="75" spans="1:13" ht="15" customHeight="1">
      <c r="A75" s="2"/>
      <c r="B75" s="2" t="s">
        <v>230</v>
      </c>
      <c r="C75" s="64"/>
      <c r="D75" s="2"/>
      <c r="E75" s="3">
        <v>30</v>
      </c>
      <c r="F75" s="4"/>
      <c r="G75" s="91">
        <v>0</v>
      </c>
      <c r="H75" s="86"/>
      <c r="I75" s="92">
        <v>0</v>
      </c>
      <c r="J75" s="86"/>
      <c r="K75" s="87">
        <v>6026400</v>
      </c>
      <c r="L75" s="86"/>
      <c r="M75" s="88">
        <v>8084840</v>
      </c>
    </row>
    <row r="76" spans="1:13" ht="15" customHeight="1">
      <c r="A76" s="2" t="s">
        <v>197</v>
      </c>
      <c r="B76" s="2"/>
      <c r="C76" s="64"/>
      <c r="D76" s="2"/>
      <c r="F76" s="4"/>
      <c r="G76" s="126">
        <v>39976000</v>
      </c>
      <c r="H76" s="86"/>
      <c r="I76" s="88">
        <v>0</v>
      </c>
      <c r="J76" s="86"/>
      <c r="K76" s="87">
        <v>68600231</v>
      </c>
      <c r="L76" s="86"/>
      <c r="M76" s="88">
        <v>16529254</v>
      </c>
    </row>
    <row r="77" spans="1:13" ht="15" customHeight="1">
      <c r="A77" s="2" t="s">
        <v>198</v>
      </c>
      <c r="B77" s="2"/>
      <c r="C77" s="64"/>
      <c r="D77" s="2"/>
      <c r="E77" s="3"/>
      <c r="F77" s="4"/>
      <c r="G77" s="95">
        <v>4455542</v>
      </c>
      <c r="H77" s="86"/>
      <c r="I77" s="110">
        <v>3014719</v>
      </c>
      <c r="J77" s="86"/>
      <c r="K77" s="95">
        <v>4875558</v>
      </c>
      <c r="L77" s="86"/>
      <c r="M77" s="110">
        <v>4042406</v>
      </c>
    </row>
    <row r="78" spans="1:13" ht="6" customHeight="1">
      <c r="A78" s="2"/>
      <c r="B78" s="2"/>
      <c r="C78" s="2"/>
      <c r="D78" s="2"/>
      <c r="F78" s="4"/>
      <c r="G78" s="87"/>
      <c r="H78" s="86"/>
      <c r="I78" s="88"/>
      <c r="J78" s="86"/>
      <c r="K78" s="147"/>
      <c r="L78" s="86"/>
      <c r="M78" s="148"/>
    </row>
    <row r="79" spans="1:13" ht="15" customHeight="1">
      <c r="A79" s="2" t="s">
        <v>199</v>
      </c>
      <c r="B79" s="2"/>
      <c r="C79" s="2"/>
      <c r="D79" s="2"/>
      <c r="F79" s="4"/>
      <c r="G79" s="149">
        <f>SUM(G65:G77)</f>
        <v>-245331978</v>
      </c>
      <c r="H79" s="86"/>
      <c r="I79" s="94">
        <f>SUM(I64:I77)</f>
        <v>-297826649</v>
      </c>
      <c r="J79" s="86"/>
      <c r="K79" s="149">
        <f>SUM(K65:K77)</f>
        <v>-196864313</v>
      </c>
      <c r="L79" s="86"/>
      <c r="M79" s="150">
        <f>SUM(M64:M77)</f>
        <v>-224107857</v>
      </c>
    </row>
    <row r="80" spans="1:13" ht="9.9499999999999993" customHeight="1">
      <c r="A80" s="2"/>
      <c r="B80" s="2"/>
      <c r="C80" s="2"/>
      <c r="D80" s="2"/>
      <c r="E80" s="3"/>
      <c r="F80" s="4"/>
      <c r="G80" s="87"/>
      <c r="H80" s="86"/>
      <c r="I80" s="88"/>
      <c r="J80" s="86"/>
      <c r="K80" s="87"/>
      <c r="L80" s="86"/>
      <c r="M80" s="88"/>
    </row>
    <row r="81" spans="1:13" ht="15" customHeight="1">
      <c r="A81" s="7" t="s">
        <v>200</v>
      </c>
      <c r="B81" s="2"/>
      <c r="C81" s="2"/>
      <c r="D81" s="2"/>
      <c r="F81" s="4"/>
      <c r="G81" s="87"/>
      <c r="H81" s="86"/>
      <c r="I81" s="88"/>
      <c r="J81" s="86"/>
      <c r="K81" s="87"/>
      <c r="L81" s="86"/>
      <c r="M81" s="88"/>
    </row>
    <row r="82" spans="1:13" ht="15" customHeight="1">
      <c r="A82" s="2" t="s">
        <v>201</v>
      </c>
      <c r="B82" s="2"/>
      <c r="C82" s="2"/>
      <c r="D82" s="2"/>
      <c r="F82" s="4"/>
      <c r="G82" s="87"/>
      <c r="H82" s="86"/>
      <c r="I82" s="88"/>
      <c r="J82" s="86"/>
      <c r="K82" s="87"/>
      <c r="L82" s="86"/>
      <c r="M82" s="88"/>
    </row>
    <row r="83" spans="1:13" ht="15" customHeight="1">
      <c r="A83" s="2" t="s">
        <v>202</v>
      </c>
      <c r="B83" s="2"/>
      <c r="C83" s="2"/>
      <c r="D83" s="2"/>
      <c r="F83" s="4"/>
      <c r="G83" s="87">
        <v>0</v>
      </c>
      <c r="H83" s="86"/>
      <c r="I83" s="88">
        <v>10000000</v>
      </c>
      <c r="J83" s="86"/>
      <c r="K83" s="87">
        <v>0</v>
      </c>
      <c r="L83" s="86"/>
      <c r="M83" s="88">
        <v>10000000</v>
      </c>
    </row>
    <row r="84" spans="1:13" ht="15" customHeight="1">
      <c r="A84" s="2" t="s">
        <v>203</v>
      </c>
      <c r="B84" s="2"/>
      <c r="C84" s="2"/>
      <c r="D84" s="2"/>
      <c r="F84" s="4"/>
      <c r="G84" s="87"/>
      <c r="H84" s="86"/>
      <c r="I84" s="88"/>
      <c r="J84" s="86"/>
      <c r="K84" s="87"/>
      <c r="L84" s="86"/>
      <c r="M84" s="88"/>
    </row>
    <row r="85" spans="1:13" ht="15" customHeight="1">
      <c r="A85" s="2" t="s">
        <v>202</v>
      </c>
      <c r="B85" s="2"/>
      <c r="C85" s="2"/>
      <c r="D85" s="2"/>
      <c r="F85" s="4"/>
      <c r="G85" s="87">
        <v>-354873</v>
      </c>
      <c r="H85" s="86"/>
      <c r="I85" s="88">
        <v>-16061063</v>
      </c>
      <c r="J85" s="86"/>
      <c r="K85" s="87">
        <v>0</v>
      </c>
      <c r="L85" s="86"/>
      <c r="M85" s="88">
        <v>-10000000</v>
      </c>
    </row>
    <row r="86" spans="1:13" ht="15" customHeight="1">
      <c r="A86" s="2" t="s">
        <v>204</v>
      </c>
      <c r="B86" s="2"/>
      <c r="C86" s="2"/>
      <c r="D86" s="2"/>
      <c r="F86" s="4"/>
      <c r="G86" s="87"/>
      <c r="H86" s="86"/>
      <c r="I86" s="88"/>
      <c r="J86" s="86"/>
      <c r="K86" s="87"/>
      <c r="L86" s="86"/>
      <c r="M86" s="88"/>
    </row>
    <row r="87" spans="1:13" ht="15" customHeight="1">
      <c r="A87" s="2" t="s">
        <v>202</v>
      </c>
      <c r="B87" s="2"/>
      <c r="C87" s="2"/>
      <c r="D87" s="2"/>
      <c r="E87" s="3"/>
      <c r="F87" s="4"/>
      <c r="G87" s="87">
        <v>27208000</v>
      </c>
      <c r="H87" s="86"/>
      <c r="I87" s="88">
        <v>100000000</v>
      </c>
      <c r="J87" s="86"/>
      <c r="K87" s="87">
        <v>27208000</v>
      </c>
      <c r="L87" s="86"/>
      <c r="M87" s="92">
        <v>100000000</v>
      </c>
    </row>
    <row r="88" spans="1:13" ht="15" customHeight="1">
      <c r="A88" s="2" t="s">
        <v>205</v>
      </c>
      <c r="B88" s="64"/>
      <c r="C88" s="2"/>
      <c r="D88" s="2"/>
      <c r="E88" s="3"/>
      <c r="F88" s="4"/>
      <c r="G88" s="91"/>
      <c r="H88" s="86"/>
      <c r="I88" s="92"/>
      <c r="J88" s="86"/>
      <c r="K88" s="91"/>
      <c r="L88" s="86"/>
      <c r="M88" s="92"/>
    </row>
    <row r="89" spans="1:13" ht="15" customHeight="1">
      <c r="A89" s="2" t="s">
        <v>202</v>
      </c>
      <c r="B89" s="64"/>
      <c r="C89" s="2"/>
      <c r="D89" s="2"/>
      <c r="E89" s="3"/>
      <c r="F89" s="4"/>
      <c r="G89" s="127">
        <v>-295633610</v>
      </c>
      <c r="H89" s="86"/>
      <c r="I89" s="92">
        <v>-53953320</v>
      </c>
      <c r="J89" s="86"/>
      <c r="K89" s="91">
        <v>-295633610</v>
      </c>
      <c r="L89" s="86"/>
      <c r="M89" s="92">
        <v>-53953320</v>
      </c>
    </row>
    <row r="90" spans="1:13" ht="15" customHeight="1">
      <c r="A90" s="64" t="s">
        <v>206</v>
      </c>
      <c r="B90" s="2"/>
      <c r="C90" s="2"/>
      <c r="D90" s="2"/>
      <c r="E90" s="3"/>
      <c r="F90" s="4"/>
      <c r="G90" s="127"/>
      <c r="H90" s="86"/>
      <c r="I90" s="92"/>
      <c r="J90" s="86"/>
      <c r="K90" s="91"/>
      <c r="L90" s="86"/>
      <c r="M90" s="92"/>
    </row>
    <row r="91" spans="1:13" ht="15" customHeight="1">
      <c r="A91" s="64"/>
      <c r="B91" s="2" t="s">
        <v>207</v>
      </c>
      <c r="C91" s="2"/>
      <c r="D91" s="2"/>
      <c r="E91" s="3">
        <v>30</v>
      </c>
      <c r="F91" s="4"/>
      <c r="G91" s="127">
        <v>-1114739</v>
      </c>
      <c r="H91" s="86"/>
      <c r="I91" s="92">
        <v>-1065955</v>
      </c>
      <c r="J91" s="86"/>
      <c r="K91" s="91">
        <v>0</v>
      </c>
      <c r="L91" s="86"/>
      <c r="M91" s="92">
        <v>0</v>
      </c>
    </row>
    <row r="92" spans="1:13" ht="15" customHeight="1">
      <c r="A92" s="2" t="s">
        <v>208</v>
      </c>
      <c r="B92" s="64"/>
      <c r="C92" s="2"/>
      <c r="D92" s="2"/>
      <c r="E92" s="3">
        <v>31</v>
      </c>
      <c r="F92" s="4"/>
      <c r="G92" s="127">
        <v>-474337912</v>
      </c>
      <c r="H92" s="86"/>
      <c r="I92" s="92">
        <v>-458582170</v>
      </c>
      <c r="J92" s="86"/>
      <c r="K92" s="127">
        <v>-423379909</v>
      </c>
      <c r="L92" s="86"/>
      <c r="M92" s="92">
        <v>-404157330</v>
      </c>
    </row>
    <row r="93" spans="1:13" ht="15" customHeight="1">
      <c r="A93" s="2" t="s">
        <v>245</v>
      </c>
      <c r="B93" s="64"/>
      <c r="C93" s="2"/>
      <c r="D93" s="2"/>
      <c r="E93" s="3">
        <v>23</v>
      </c>
      <c r="F93" s="4"/>
      <c r="G93" s="127">
        <v>1895871</v>
      </c>
      <c r="H93" s="86"/>
      <c r="I93" s="92">
        <v>1301754</v>
      </c>
      <c r="J93" s="86"/>
      <c r="K93" s="91">
        <v>1895871</v>
      </c>
      <c r="L93" s="86"/>
      <c r="M93" s="92">
        <v>1301754</v>
      </c>
    </row>
    <row r="94" spans="1:13" ht="15" customHeight="1">
      <c r="A94" s="2" t="s">
        <v>241</v>
      </c>
      <c r="B94" s="64"/>
      <c r="C94" s="2"/>
      <c r="D94" s="2"/>
      <c r="E94" s="3"/>
      <c r="F94" s="4"/>
      <c r="G94" s="127"/>
      <c r="H94" s="86"/>
      <c r="I94" s="92"/>
      <c r="J94" s="86"/>
      <c r="K94" s="91"/>
      <c r="L94" s="86"/>
      <c r="M94" s="92"/>
    </row>
    <row r="95" spans="1:13" ht="15" customHeight="1">
      <c r="A95" s="2"/>
      <c r="B95" s="64" t="s">
        <v>239</v>
      </c>
      <c r="C95" s="2"/>
      <c r="D95" s="2"/>
      <c r="E95" s="3">
        <v>14</v>
      </c>
      <c r="F95" s="4"/>
      <c r="G95" s="127">
        <v>-2000000</v>
      </c>
      <c r="H95" s="86"/>
      <c r="I95" s="92">
        <v>0</v>
      </c>
      <c r="J95" s="86"/>
      <c r="K95" s="91">
        <v>0</v>
      </c>
      <c r="L95" s="86"/>
      <c r="M95" s="92">
        <v>0</v>
      </c>
    </row>
    <row r="96" spans="1:13" ht="15" customHeight="1">
      <c r="A96" s="2" t="s">
        <v>154</v>
      </c>
      <c r="B96" s="64"/>
      <c r="C96" s="2"/>
      <c r="D96" s="2"/>
      <c r="E96" s="90"/>
      <c r="F96" s="4"/>
      <c r="G96" s="93">
        <v>-487588068</v>
      </c>
      <c r="H96" s="129"/>
      <c r="I96" s="94">
        <v>-348233198</v>
      </c>
      <c r="J96" s="129"/>
      <c r="K96" s="93">
        <v>-487588068</v>
      </c>
      <c r="L96" s="129"/>
      <c r="M96" s="94">
        <v>-348233198</v>
      </c>
    </row>
    <row r="97" spans="1:13" ht="6" customHeight="1">
      <c r="A97" s="2"/>
      <c r="B97" s="24"/>
      <c r="C97" s="2"/>
      <c r="D97" s="2"/>
      <c r="F97" s="4"/>
      <c r="G97" s="87"/>
      <c r="H97" s="129"/>
      <c r="I97" s="130"/>
      <c r="J97" s="129"/>
      <c r="K97" s="87"/>
      <c r="L97" s="129"/>
      <c r="M97" s="130"/>
    </row>
    <row r="98" spans="1:13" ht="15" customHeight="1">
      <c r="A98" s="2" t="s">
        <v>209</v>
      </c>
      <c r="B98" s="2"/>
      <c r="C98" s="2"/>
      <c r="D98" s="2"/>
      <c r="F98" s="4"/>
      <c r="G98" s="93">
        <f>SUM(G82:G97)</f>
        <v>-1231925331</v>
      </c>
      <c r="H98" s="129"/>
      <c r="I98" s="94">
        <f>SUM(I82:I97)</f>
        <v>-766593952</v>
      </c>
      <c r="J98" s="129"/>
      <c r="K98" s="93">
        <f>SUM(K82:K97)</f>
        <v>-1177497716</v>
      </c>
      <c r="L98" s="129"/>
      <c r="M98" s="94">
        <f>SUM(M82:M97)</f>
        <v>-705042094</v>
      </c>
    </row>
    <row r="99" spans="1:13" ht="9.9499999999999993" customHeight="1">
      <c r="A99" s="2"/>
      <c r="B99" s="2"/>
      <c r="C99" s="2"/>
      <c r="D99" s="2"/>
      <c r="F99" s="4"/>
      <c r="G99" s="91"/>
      <c r="H99" s="86"/>
      <c r="I99" s="92"/>
      <c r="J99" s="86"/>
      <c r="K99" s="91"/>
      <c r="L99" s="86"/>
      <c r="M99" s="92"/>
    </row>
    <row r="100" spans="1:13" ht="15" customHeight="1">
      <c r="A100" s="7" t="s">
        <v>236</v>
      </c>
      <c r="B100" s="2"/>
      <c r="C100" s="2"/>
      <c r="D100" s="2"/>
      <c r="F100" s="4"/>
      <c r="G100" s="91"/>
      <c r="H100" s="86"/>
      <c r="I100" s="92"/>
      <c r="J100" s="86"/>
      <c r="K100" s="91"/>
      <c r="L100" s="86"/>
      <c r="M100" s="92"/>
    </row>
    <row r="101" spans="1:13" ht="15" customHeight="1">
      <c r="A101" s="64"/>
      <c r="B101" s="7" t="s">
        <v>237</v>
      </c>
      <c r="C101" s="2"/>
      <c r="D101" s="2"/>
      <c r="F101" s="4"/>
      <c r="G101" s="87">
        <f>SUM(G44,G79,G98)</f>
        <v>-366010323</v>
      </c>
      <c r="H101" s="86"/>
      <c r="I101" s="88">
        <f>SUM(I44,I79,I98)</f>
        <v>100511224</v>
      </c>
      <c r="J101" s="86"/>
      <c r="K101" s="87">
        <f>SUM(K44,K79,K98)</f>
        <v>-377649953</v>
      </c>
      <c r="L101" s="86"/>
      <c r="M101" s="88">
        <f>SUM(M44,M79,M98)</f>
        <v>72419278</v>
      </c>
    </row>
    <row r="102" spans="1:13" ht="15" customHeight="1">
      <c r="A102" s="2" t="s">
        <v>210</v>
      </c>
      <c r="B102" s="2"/>
      <c r="C102" s="2"/>
      <c r="D102" s="2"/>
      <c r="F102" s="4"/>
      <c r="G102" s="87">
        <v>1082384978</v>
      </c>
      <c r="H102" s="86"/>
      <c r="I102" s="88">
        <v>980417445</v>
      </c>
      <c r="J102" s="86"/>
      <c r="K102" s="87">
        <v>936790097</v>
      </c>
      <c r="L102" s="86"/>
      <c r="M102" s="88">
        <v>865681128</v>
      </c>
    </row>
    <row r="103" spans="1:13" ht="15" customHeight="1">
      <c r="A103" s="2" t="s">
        <v>211</v>
      </c>
      <c r="B103" s="2"/>
      <c r="C103" s="2"/>
      <c r="D103" s="2"/>
      <c r="F103" s="4"/>
      <c r="G103" s="87"/>
      <c r="H103" s="86"/>
      <c r="I103" s="88"/>
      <c r="J103" s="86"/>
      <c r="K103" s="87"/>
      <c r="L103" s="86"/>
      <c r="M103" s="88"/>
    </row>
    <row r="104" spans="1:13" ht="15" customHeight="1">
      <c r="A104" s="2" t="s">
        <v>212</v>
      </c>
      <c r="B104" s="2"/>
      <c r="C104" s="2"/>
      <c r="D104" s="2"/>
      <c r="F104" s="4"/>
      <c r="G104" s="95">
        <v>1224684</v>
      </c>
      <c r="H104" s="86"/>
      <c r="I104" s="110">
        <v>1456309</v>
      </c>
      <c r="J104" s="86"/>
      <c r="K104" s="95">
        <v>489301</v>
      </c>
      <c r="L104" s="86"/>
      <c r="M104" s="110">
        <v>-1310309</v>
      </c>
    </row>
    <row r="105" spans="1:13" ht="6" customHeight="1">
      <c r="A105" s="2"/>
      <c r="B105" s="2"/>
      <c r="C105" s="2"/>
      <c r="D105" s="2"/>
      <c r="F105" s="4"/>
      <c r="G105" s="87"/>
      <c r="H105" s="86"/>
      <c r="I105" s="88"/>
      <c r="J105" s="86"/>
      <c r="K105" s="87"/>
      <c r="L105" s="86"/>
      <c r="M105" s="88"/>
    </row>
    <row r="106" spans="1:13" ht="15" customHeight="1" thickBot="1">
      <c r="A106" s="7" t="s">
        <v>213</v>
      </c>
      <c r="B106" s="2"/>
      <c r="C106" s="2"/>
      <c r="D106" s="2"/>
      <c r="E106" s="3"/>
      <c r="F106" s="4"/>
      <c r="G106" s="97">
        <f>SUM(G101:G104)</f>
        <v>717599339</v>
      </c>
      <c r="H106" s="86"/>
      <c r="I106" s="112">
        <f>SUM(I101:I104)</f>
        <v>1082384978</v>
      </c>
      <c r="J106" s="86"/>
      <c r="K106" s="97">
        <f>SUM(K101:K104)</f>
        <v>559629445</v>
      </c>
      <c r="L106" s="86"/>
      <c r="M106" s="112">
        <f>SUM(M101:M104)</f>
        <v>936790097</v>
      </c>
    </row>
    <row r="107" spans="1:13" ht="9.9499999999999993" customHeight="1" thickTop="1">
      <c r="A107" s="1"/>
      <c r="B107" s="2"/>
      <c r="C107" s="2"/>
      <c r="D107" s="2"/>
      <c r="E107" s="3"/>
      <c r="F107" s="4"/>
      <c r="G107" s="87"/>
      <c r="H107" s="86"/>
      <c r="I107" s="88"/>
      <c r="J107" s="86"/>
      <c r="K107" s="87"/>
      <c r="L107" s="86"/>
      <c r="M107" s="88"/>
    </row>
    <row r="108" spans="1:13" ht="15" customHeight="1">
      <c r="A108" s="7" t="s">
        <v>214</v>
      </c>
      <c r="B108" s="2"/>
      <c r="C108" s="2"/>
      <c r="D108" s="2"/>
      <c r="E108" s="3"/>
      <c r="F108" s="4"/>
      <c r="G108" s="87"/>
      <c r="H108" s="86"/>
      <c r="I108" s="88"/>
      <c r="J108" s="86"/>
      <c r="K108" s="87"/>
      <c r="L108" s="86"/>
      <c r="M108" s="88"/>
    </row>
    <row r="109" spans="1:13" ht="15" customHeight="1">
      <c r="A109" s="7"/>
      <c r="B109" s="2" t="s">
        <v>240</v>
      </c>
      <c r="C109" s="2"/>
      <c r="D109" s="2"/>
      <c r="E109" s="3">
        <v>16</v>
      </c>
      <c r="F109" s="4"/>
      <c r="G109" s="87">
        <v>532979110</v>
      </c>
      <c r="H109" s="86"/>
      <c r="I109" s="88">
        <v>721105167</v>
      </c>
      <c r="J109" s="86"/>
      <c r="K109" s="87">
        <v>511167220</v>
      </c>
      <c r="L109" s="86"/>
      <c r="M109" s="88">
        <v>720813498</v>
      </c>
    </row>
    <row r="110" spans="1:13" ht="15" customHeight="1">
      <c r="A110" s="7"/>
      <c r="B110" s="2" t="s">
        <v>242</v>
      </c>
      <c r="C110" s="2"/>
      <c r="D110" s="2"/>
      <c r="E110" s="3"/>
      <c r="F110" s="4"/>
      <c r="G110" s="87">
        <v>52463748</v>
      </c>
      <c r="H110" s="86"/>
      <c r="I110" s="88">
        <v>292998657</v>
      </c>
      <c r="J110" s="86"/>
      <c r="K110" s="87">
        <v>45560638</v>
      </c>
      <c r="L110" s="86"/>
      <c r="M110" s="88">
        <v>286564855</v>
      </c>
    </row>
    <row r="111" spans="1:13" ht="15" customHeight="1">
      <c r="A111" s="7"/>
      <c r="B111" s="2" t="s">
        <v>215</v>
      </c>
      <c r="C111" s="2"/>
      <c r="D111" s="2"/>
      <c r="F111" s="4"/>
      <c r="G111" s="87"/>
      <c r="H111" s="86"/>
      <c r="I111" s="88"/>
      <c r="J111" s="86"/>
      <c r="K111" s="87"/>
      <c r="L111" s="86"/>
      <c r="M111" s="88"/>
    </row>
    <row r="112" spans="1:13" ht="15" customHeight="1">
      <c r="A112" s="7"/>
      <c r="B112" s="2" t="s">
        <v>216</v>
      </c>
      <c r="C112" s="2"/>
      <c r="D112" s="2"/>
      <c r="E112" s="90">
        <v>20</v>
      </c>
      <c r="F112" s="4"/>
      <c r="G112" s="87">
        <v>51340971</v>
      </c>
      <c r="H112" s="86"/>
      <c r="I112" s="88">
        <v>48740461</v>
      </c>
      <c r="J112" s="86"/>
      <c r="K112" s="87">
        <v>50377048.400000006</v>
      </c>
      <c r="L112" s="86"/>
      <c r="M112" s="88">
        <v>48693336</v>
      </c>
    </row>
    <row r="113" spans="1:14" ht="15" customHeight="1">
      <c r="B113" s="2" t="s">
        <v>217</v>
      </c>
      <c r="C113" s="2"/>
      <c r="D113" s="2"/>
      <c r="F113" s="4"/>
      <c r="G113" s="87">
        <v>483157</v>
      </c>
      <c r="H113" s="86"/>
      <c r="I113" s="88">
        <v>423162</v>
      </c>
      <c r="J113" s="86"/>
      <c r="K113" s="87">
        <v>483157</v>
      </c>
      <c r="L113" s="86"/>
      <c r="M113" s="88">
        <v>423162</v>
      </c>
    </row>
    <row r="114" spans="1:14" ht="15" customHeight="1">
      <c r="B114" s="2"/>
      <c r="C114" s="2"/>
      <c r="D114" s="2"/>
      <c r="E114" s="151"/>
      <c r="F114" s="153"/>
      <c r="G114" s="130"/>
      <c r="H114" s="129"/>
      <c r="I114" s="130"/>
      <c r="J114" s="129"/>
      <c r="K114" s="130"/>
      <c r="L114" s="129"/>
      <c r="M114" s="130"/>
      <c r="N114" s="151"/>
    </row>
    <row r="115" spans="1:14" ht="21.95" customHeight="1">
      <c r="A115" s="9" t="str">
        <f>'E5-7'!A53</f>
        <v>The notes to the consolidated and separate financial statements are an integral part of the financial statements.</v>
      </c>
      <c r="B115" s="9"/>
      <c r="C115" s="9"/>
      <c r="D115" s="9"/>
      <c r="E115" s="154"/>
      <c r="F115" s="155"/>
      <c r="G115" s="12"/>
      <c r="H115" s="82"/>
      <c r="I115" s="12"/>
      <c r="J115" s="31"/>
      <c r="K115" s="31"/>
      <c r="L115" s="31"/>
      <c r="M115" s="31"/>
      <c r="N115" s="151"/>
    </row>
    <row r="116" spans="1:14" ht="16.5" customHeight="1">
      <c r="E116" s="151"/>
      <c r="F116" s="152"/>
      <c r="G116" s="152"/>
      <c r="H116" s="152"/>
      <c r="I116" s="152"/>
      <c r="J116" s="152"/>
      <c r="K116" s="152"/>
      <c r="L116" s="152"/>
      <c r="M116" s="152"/>
      <c r="N116" s="151"/>
    </row>
    <row r="117" spans="1:14" ht="16.5" customHeight="1">
      <c r="E117" s="151"/>
      <c r="F117" s="152"/>
      <c r="G117" s="152"/>
      <c r="H117" s="152"/>
      <c r="I117" s="152"/>
      <c r="J117" s="152"/>
      <c r="K117" s="152"/>
      <c r="L117" s="152"/>
      <c r="M117" s="152"/>
      <c r="N117" s="151"/>
    </row>
    <row r="118" spans="1:14" ht="16.5" customHeight="1">
      <c r="E118" s="151"/>
      <c r="F118" s="152"/>
      <c r="G118" s="152"/>
      <c r="H118" s="152"/>
      <c r="I118" s="152"/>
      <c r="J118" s="152"/>
      <c r="K118" s="152"/>
      <c r="L118" s="152"/>
      <c r="M118" s="152"/>
      <c r="N118" s="151"/>
    </row>
    <row r="119" spans="1:14" ht="16.5" customHeight="1">
      <c r="E119" s="151"/>
      <c r="F119" s="152"/>
      <c r="G119" s="152"/>
      <c r="H119" s="152"/>
      <c r="I119" s="152"/>
      <c r="J119" s="152"/>
      <c r="K119" s="152"/>
      <c r="L119" s="152"/>
      <c r="M119" s="152"/>
      <c r="N119" s="151"/>
    </row>
    <row r="120" spans="1:14" ht="16.5" customHeight="1">
      <c r="E120" s="151"/>
      <c r="F120" s="152"/>
      <c r="G120" s="152"/>
      <c r="H120" s="152"/>
      <c r="I120" s="152"/>
      <c r="J120" s="152"/>
      <c r="K120" s="152"/>
      <c r="L120" s="152"/>
      <c r="M120" s="152"/>
      <c r="N120" s="151"/>
    </row>
    <row r="121" spans="1:14" ht="16.5" customHeight="1">
      <c r="E121" s="151"/>
      <c r="F121" s="152"/>
      <c r="G121" s="152"/>
      <c r="H121" s="152"/>
      <c r="I121" s="152"/>
      <c r="J121" s="152"/>
      <c r="K121" s="152"/>
      <c r="L121" s="152"/>
      <c r="M121" s="152"/>
      <c r="N121" s="151"/>
    </row>
    <row r="122" spans="1:14" ht="16.5" customHeight="1">
      <c r="E122" s="151"/>
      <c r="F122" s="152"/>
      <c r="G122" s="152"/>
      <c r="H122" s="152"/>
      <c r="I122" s="152"/>
      <c r="J122" s="152"/>
      <c r="K122" s="152"/>
      <c r="L122" s="152"/>
      <c r="M122" s="152"/>
      <c r="N122" s="151"/>
    </row>
    <row r="123" spans="1:14" ht="16.5" customHeight="1">
      <c r="G123" s="152"/>
      <c r="H123" s="152"/>
      <c r="I123" s="152"/>
      <c r="J123" s="152"/>
      <c r="K123" s="152"/>
      <c r="L123" s="152"/>
      <c r="M123" s="152"/>
      <c r="N123" s="15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E5-7</vt:lpstr>
      <vt:lpstr>E8</vt:lpstr>
      <vt:lpstr>E9</vt:lpstr>
      <vt:lpstr>Eng10</vt:lpstr>
      <vt:lpstr>Eng11-12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Siriwan Boonsawat (TH)</cp:lastModifiedBy>
  <cp:revision/>
  <cp:lastPrinted>2024-02-20T07:27:16Z</cp:lastPrinted>
  <dcterms:created xsi:type="dcterms:W3CDTF">2023-02-23T02:12:13Z</dcterms:created>
  <dcterms:modified xsi:type="dcterms:W3CDTF">2024-02-20T07:29:10Z</dcterms:modified>
  <cp:category/>
  <cp:contentStatus/>
</cp:coreProperties>
</file>