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Banpu Public Company Limited\Banpu Public(Conso)_Dec23 - Stat audit\Banpu Pcl._Dec23\"/>
    </mc:Choice>
  </mc:AlternateContent>
  <xr:revisionPtr revIDLastSave="0" documentId="13_ncr:1_{70C19FB3-47E9-4BC9-B813-2B357A1CD2EC}" xr6:coauthVersionLast="47" xr6:coauthVersionMax="47" xr10:uidLastSave="{00000000-0000-0000-0000-000000000000}"/>
  <bookViews>
    <workbookView xWindow="-120" yWindow="-120" windowWidth="21840" windowHeight="13020" tabRatio="862" firstSheet="3" activeTab="9" xr2:uid="{5C5B22A6-5C9C-413E-8041-89903549AF22}"/>
  </bookViews>
  <sheets>
    <sheet name="T9-12 BS Conso" sheetId="1" r:id="rId1"/>
    <sheet name="T13-15 BS Co" sheetId="2" r:id="rId2"/>
    <sheet name="T16-17 PL Conso" sheetId="3" r:id="rId3"/>
    <sheet name="T18-19 PL Co" sheetId="4" r:id="rId4"/>
    <sheet name="T20 Change US Conso" sheetId="5" r:id="rId5"/>
    <sheet name="T21 Change THB Conso" sheetId="6" r:id="rId6"/>
    <sheet name="T22  Change US Com" sheetId="7" r:id="rId7"/>
    <sheet name="T23 Change THB Com" sheetId="8" r:id="rId8"/>
    <sheet name="T24-26 Conso" sheetId="9" r:id="rId9"/>
    <sheet name="T27-28 Company" sheetId="10" r:id="rId10"/>
  </sheets>
  <externalReferences>
    <externalReference r:id="rId11"/>
    <externalReference r:id="rId12"/>
    <externalReference r:id="rId13"/>
  </externalReferences>
  <definedNames>
    <definedName name="__123Graph_X" localSheetId="8" hidden="1">[1]Sale89!#REF!</definedName>
    <definedName name="__123Graph_X" hidden="1">[1]Sale89!#REF!</definedName>
    <definedName name="__FDS_HYPERLINK_TOGGLE_STATE__" hidden="1">"ON"</definedName>
    <definedName name="__IntlFixup" hidden="1">TRUE</definedName>
    <definedName name="__KEY1" localSheetId="8" hidden="1">[2]Accure!#REF!</definedName>
    <definedName name="__KEY1" hidden="1">[2]Accure!#REF!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localSheetId="8" hidden="1">#REF!</definedName>
    <definedName name="_Fill" hidden="1">#REF!</definedName>
    <definedName name="_Key1" localSheetId="8" hidden="1">#REF!</definedName>
    <definedName name="_Key1" hidden="1">#REF!</definedName>
    <definedName name="_Key2" localSheetId="8" hidden="1">#REF!</definedName>
    <definedName name="_Key2" hidden="1">#REF!</definedName>
    <definedName name="_Order1" hidden="1">255</definedName>
    <definedName name="_Order2" hidden="1">255</definedName>
    <definedName name="_Sort" localSheetId="8" hidden="1">#REF!</definedName>
    <definedName name="_Sort" hidden="1">#REF!</definedName>
    <definedName name="aa" localSheetId="8" hidden="1">{#N/A,#N/A,FALSE,"M01";#N/A,#N/A,FALSE,"M02";#N/A,#N/A,FALSE,"M03";#N/A,#N/A,FALSE,"M04";#N/A,#N/A,FALSE,"M05";#N/A,#N/A,FALSE,"M08"}</definedName>
    <definedName name="aa" localSheetId="9" hidden="1">{#N/A,#N/A,FALSE,"M01";#N/A,#N/A,FALSE,"M02";#N/A,#N/A,FALSE,"M03";#N/A,#N/A,FALSE,"M04";#N/A,#N/A,FALSE,"M05";#N/A,#N/A,FALSE,"M08"}</definedName>
    <definedName name="aa" hidden="1">{#N/A,#N/A,FALSE,"M01";#N/A,#N/A,FALSE,"M02";#N/A,#N/A,FALSE,"M03";#N/A,#N/A,FALSE,"M04";#N/A,#N/A,FALSE,"M05";#N/A,#N/A,FALSE,"M08"}</definedName>
    <definedName name="aaaa" localSheetId="8" hidden="1">{#N/A,#N/A,FALSE,"QR";#N/A,#N/A,FALSE,"R02";#N/A,#N/A,FALSE,"R04";#N/A,#N/A,FALSE,"R05";#N/A,#N/A,FALSE,"R08"}</definedName>
    <definedName name="aaaa" localSheetId="9" hidden="1">{#N/A,#N/A,FALSE,"QR";#N/A,#N/A,FALSE,"R02";#N/A,#N/A,FALSE,"R04";#N/A,#N/A,FALSE,"R05";#N/A,#N/A,FALSE,"R08"}</definedName>
    <definedName name="aaaa" hidden="1">{#N/A,#N/A,FALSE,"QR";#N/A,#N/A,FALSE,"R02";#N/A,#N/A,FALSE,"R04";#N/A,#N/A,FALSE,"R05";#N/A,#N/A,FALSE,"R08"}</definedName>
    <definedName name="aaaaa" localSheetId="8" hidden="1">{#N/A,#N/A,FALSE,"M06";#N/A,#N/A,FALSE,"M07"}</definedName>
    <definedName name="aaaaa" localSheetId="9" hidden="1">{#N/A,#N/A,FALSE,"M06";#N/A,#N/A,FALSE,"M07"}</definedName>
    <definedName name="aaaaa" hidden="1">{#N/A,#N/A,FALSE,"M06";#N/A,#N/A,FALSE,"M07"}</definedName>
    <definedName name="ab" localSheetId="8" hidden="1">{#N/A,#N/A,FALSE,"M01";#N/A,#N/A,FALSE,"M02";#N/A,#N/A,FALSE,"M03";#N/A,#N/A,FALSE,"M04";#N/A,#N/A,FALSE,"M05";#N/A,#N/A,FALSE,"M08"}</definedName>
    <definedName name="ab" localSheetId="9" hidden="1">{#N/A,#N/A,FALSE,"M01";#N/A,#N/A,FALSE,"M02";#N/A,#N/A,FALSE,"M03";#N/A,#N/A,FALSE,"M04";#N/A,#N/A,FALSE,"M05";#N/A,#N/A,FALSE,"M08"}</definedName>
    <definedName name="ab" hidden="1">{#N/A,#N/A,FALSE,"M01";#N/A,#N/A,FALSE,"M02";#N/A,#N/A,FALSE,"M03";#N/A,#N/A,FALSE,"M04";#N/A,#N/A,FALSE,"M05";#N/A,#N/A,FALSE,"M08"}</definedName>
    <definedName name="accrual" localSheetId="8" hidden="1">{#N/A,#N/A,FALSE,"M01";#N/A,#N/A,FALSE,"M02";#N/A,#N/A,FALSE,"M03";#N/A,#N/A,FALSE,"M04";#N/A,#N/A,FALSE,"M05";#N/A,#N/A,FALSE,"M08"}</definedName>
    <definedName name="accrual" localSheetId="9" hidden="1">{#N/A,#N/A,FALSE,"M01";#N/A,#N/A,FALSE,"M02";#N/A,#N/A,FALSE,"M03";#N/A,#N/A,FALSE,"M04";#N/A,#N/A,FALSE,"M05";#N/A,#N/A,FALSE,"M08"}</definedName>
    <definedName name="accrual" hidden="1">{#N/A,#N/A,FALSE,"M01";#N/A,#N/A,FALSE,"M02";#N/A,#N/A,FALSE,"M03";#N/A,#N/A,FALSE,"M04";#N/A,#N/A,FALSE,"M05";#N/A,#N/A,FALSE,"M08"}</definedName>
    <definedName name="anscount" hidden="1">2</definedName>
    <definedName name="aoe" localSheetId="8" hidden="1">{"'Model'!$A$1:$N$53"}</definedName>
    <definedName name="aoe" localSheetId="9" hidden="1">{"'Model'!$A$1:$N$53"}</definedName>
    <definedName name="aoe" hidden="1">{"'Model'!$A$1:$N$53"}</definedName>
    <definedName name="AS2DocOpenMode" hidden="1">"AS2DocumentEdit"</definedName>
    <definedName name="asdgfwef" localSheetId="8" hidden="1">{#N/A,#N/A,FALSE,"R479495"}</definedName>
    <definedName name="asdgfwef" localSheetId="9" hidden="1">{#N/A,#N/A,FALSE,"R479495"}</definedName>
    <definedName name="asdgfwef" hidden="1">{#N/A,#N/A,FALSE,"R479495"}</definedName>
    <definedName name="Assur" localSheetId="8" hidden="1">{#N/A,#N/A,FALSE,"R479495"}</definedName>
    <definedName name="Assur" localSheetId="9" hidden="1">{#N/A,#N/A,FALSE,"R479495"}</definedName>
    <definedName name="Assur" hidden="1">{#N/A,#N/A,FALSE,"R479495"}</definedName>
    <definedName name="b" localSheetId="8" hidden="1">{#N/A,#N/A,FALSE,"M01";#N/A,#N/A,FALSE,"M02";#N/A,#N/A,FALSE,"M03";#N/A,#N/A,FALSE,"M04";#N/A,#N/A,FALSE,"M05";#N/A,#N/A,FALSE,"M08"}</definedName>
    <definedName name="b" localSheetId="9" hidden="1">{#N/A,#N/A,FALSE,"M01";#N/A,#N/A,FALSE,"M02";#N/A,#N/A,FALSE,"M03";#N/A,#N/A,FALSE,"M04";#N/A,#N/A,FALSE,"M05";#N/A,#N/A,FALSE,"M08"}</definedName>
    <definedName name="b" hidden="1">{#N/A,#N/A,FALSE,"M01";#N/A,#N/A,FALSE,"M02";#N/A,#N/A,FALSE,"M03";#N/A,#N/A,FALSE,"M04";#N/A,#N/A,FALSE,"M05";#N/A,#N/A,FALSE,"M08"}</definedName>
    <definedName name="BARU" localSheetId="8" hidden="1">{#N/A,#N/A,FALSE,"M06";#N/A,#N/A,FALSE,"M07"}</definedName>
    <definedName name="BARU" localSheetId="9" hidden="1">{#N/A,#N/A,FALSE,"M06";#N/A,#N/A,FALSE,"M07"}</definedName>
    <definedName name="BARU" hidden="1">{#N/A,#N/A,FALSE,"M06";#N/A,#N/A,FALSE,"M07"}</definedName>
    <definedName name="bb" localSheetId="8" hidden="1">{#N/A,#N/A,FALSE,"M01";#N/A,#N/A,FALSE,"M02";#N/A,#N/A,FALSE,"M03";#N/A,#N/A,FALSE,"M04";#N/A,#N/A,FALSE,"M05";#N/A,#N/A,FALSE,"M08"}</definedName>
    <definedName name="bb" localSheetId="9" hidden="1">{#N/A,#N/A,FALSE,"M01";#N/A,#N/A,FALSE,"M02";#N/A,#N/A,FALSE,"M03";#N/A,#N/A,FALSE,"M04";#N/A,#N/A,FALSE,"M05";#N/A,#N/A,FALSE,"M08"}</definedName>
    <definedName name="bb" hidden="1">{#N/A,#N/A,FALSE,"M01";#N/A,#N/A,FALSE,"M02";#N/A,#N/A,FALSE,"M03";#N/A,#N/A,FALSE,"M04";#N/A,#N/A,FALSE,"M05";#N/A,#N/A,FALSE,"M08"}</definedName>
    <definedName name="bbbbbb" localSheetId="8" hidden="1">{#N/A,#N/A,FALSE,"QR";#N/A,#N/A,FALSE,"R02";#N/A,#N/A,FALSE,"R04";#N/A,#N/A,FALSE,"R05";#N/A,#N/A,FALSE,"R08"}</definedName>
    <definedName name="bbbbbb" localSheetId="9" hidden="1">{#N/A,#N/A,FALSE,"QR";#N/A,#N/A,FALSE,"R02";#N/A,#N/A,FALSE,"R04";#N/A,#N/A,FALSE,"R05";#N/A,#N/A,FALSE,"R08"}</definedName>
    <definedName name="bbbbbb" hidden="1">{#N/A,#N/A,FALSE,"QR";#N/A,#N/A,FALSE,"R02";#N/A,#N/A,FALSE,"R04";#N/A,#N/A,FALSE,"R05";#N/A,#N/A,FALSE,"R08"}</definedName>
    <definedName name="beau" localSheetId="8" hidden="1">{"'Model'!$A$1:$N$53"}</definedName>
    <definedName name="beau" localSheetId="9" hidden="1">{"'Model'!$A$1:$N$53"}</definedName>
    <definedName name="beau" hidden="1">{"'Model'!$A$1:$N$53"}</definedName>
    <definedName name="cc" localSheetId="8" hidden="1">{#N/A,#N/A,FALSE,"QR";#N/A,#N/A,FALSE,"R02";#N/A,#N/A,FALSE,"R04";#N/A,#N/A,FALSE,"R05";#N/A,#N/A,FALSE,"R08"}</definedName>
    <definedName name="cc" localSheetId="9" hidden="1">{#N/A,#N/A,FALSE,"QR";#N/A,#N/A,FALSE,"R02";#N/A,#N/A,FALSE,"R04";#N/A,#N/A,FALSE,"R05";#N/A,#N/A,FALSE,"R08"}</definedName>
    <definedName name="cc" hidden="1">{#N/A,#N/A,FALSE,"QR";#N/A,#N/A,FALSE,"R02";#N/A,#N/A,FALSE,"R04";#N/A,#N/A,FALSE,"R05";#N/A,#N/A,FALSE,"R08"}</definedName>
    <definedName name="COP" localSheetId="8" hidden="1">{#N/A,#N/A,FALSE,"M01";#N/A,#N/A,FALSE,"M02";#N/A,#N/A,FALSE,"M03";#N/A,#N/A,FALSE,"M04";#N/A,#N/A,FALSE,"M05";#N/A,#N/A,FALSE,"M08"}</definedName>
    <definedName name="COP" localSheetId="9" hidden="1">{#N/A,#N/A,FALSE,"M01";#N/A,#N/A,FALSE,"M02";#N/A,#N/A,FALSE,"M03";#N/A,#N/A,FALSE,"M04";#N/A,#N/A,FALSE,"M05";#N/A,#N/A,FALSE,"M08"}</definedName>
    <definedName name="COP" hidden="1">{#N/A,#N/A,FALSE,"M01";#N/A,#N/A,FALSE,"M02";#N/A,#N/A,FALSE,"M03";#N/A,#N/A,FALSE,"M04";#N/A,#N/A,FALSE,"M05";#N/A,#N/A,FALSE,"M08"}</definedName>
    <definedName name="COPP" localSheetId="8" hidden="1">{#N/A,#N/A,FALSE,"M01";#N/A,#N/A,FALSE,"M02";#N/A,#N/A,FALSE,"M03";#N/A,#N/A,FALSE,"M04";#N/A,#N/A,FALSE,"M05";#N/A,#N/A,FALSE,"M08"}</definedName>
    <definedName name="COPP" localSheetId="9" hidden="1">{#N/A,#N/A,FALSE,"M01";#N/A,#N/A,FALSE,"M02";#N/A,#N/A,FALSE,"M03";#N/A,#N/A,FALSE,"M04";#N/A,#N/A,FALSE,"M05";#N/A,#N/A,FALSE,"M08"}</definedName>
    <definedName name="COPP" hidden="1">{#N/A,#N/A,FALSE,"M01";#N/A,#N/A,FALSE,"M02";#N/A,#N/A,FALSE,"M03";#N/A,#N/A,FALSE,"M04";#N/A,#N/A,FALSE,"M05";#N/A,#N/A,FALSE,"M08"}</definedName>
    <definedName name="CPPC2001" localSheetId="8" hidden="1">{"'Model'!$A$1:$N$53"}</definedName>
    <definedName name="CPPC2001" localSheetId="9" hidden="1">{"'Model'!$A$1:$N$53"}</definedName>
    <definedName name="CPPC2001" hidden="1">{"'Model'!$A$1:$N$53"}</definedName>
    <definedName name="DASJ" localSheetId="8" hidden="1">{#N/A,#N/A,FALSE,"M06";#N/A,#N/A,FALSE,"M07"}</definedName>
    <definedName name="DASJ" localSheetId="9" hidden="1">{#N/A,#N/A,FALSE,"M06";#N/A,#N/A,FALSE,"M07"}</definedName>
    <definedName name="DASJ" hidden="1">{#N/A,#N/A,FALSE,"M06";#N/A,#N/A,FALSE,"M07"}</definedName>
    <definedName name="ddd" localSheetId="8" hidden="1">{#N/A,#N/A,FALSE,"M01";#N/A,#N/A,FALSE,"M02";#N/A,#N/A,FALSE,"M03";#N/A,#N/A,FALSE,"M04";#N/A,#N/A,FALSE,"M05";#N/A,#N/A,FALSE,"M08"}</definedName>
    <definedName name="ddd" localSheetId="9" hidden="1">{#N/A,#N/A,FALSE,"M01";#N/A,#N/A,FALSE,"M02";#N/A,#N/A,FALSE,"M03";#N/A,#N/A,FALSE,"M04";#N/A,#N/A,FALSE,"M05";#N/A,#N/A,FALSE,"M08"}</definedName>
    <definedName name="ddd" hidden="1">{#N/A,#N/A,FALSE,"M01";#N/A,#N/A,FALSE,"M02";#N/A,#N/A,FALSE,"M03";#N/A,#N/A,FALSE,"M04";#N/A,#N/A,FALSE,"M05";#N/A,#N/A,FALSE,"M08"}</definedName>
    <definedName name="DME_BeforeCloseCompleted" hidden="1">"False"</definedName>
    <definedName name="DME_Dirty" hidden="1">"False"</definedName>
    <definedName name="DME_LocalFile" hidden="1">"True"</definedName>
    <definedName name="DME_ODMALinks1" hidden="1">"::ODMA\DME-MSE\ADMIN-741=C:\DOCUME~1\tduff\LOCALS~1\Temp\Dme\ADMIN-741.xls"</definedName>
    <definedName name="DME_ODMALinksCount" hidden="1">"1"</definedName>
    <definedName name="Dummy2" hidden="1">[3]Configuration!$M$9</definedName>
    <definedName name="e" localSheetId="8" hidden="1">{#N/A,#N/A,FALSE,"QR";#N/A,#N/A,FALSE,"R02";#N/A,#N/A,FALSE,"R04";#N/A,#N/A,FALSE,"R05";#N/A,#N/A,FALSE,"R08"}</definedName>
    <definedName name="e" localSheetId="9" hidden="1">{#N/A,#N/A,FALSE,"QR";#N/A,#N/A,FALSE,"R02";#N/A,#N/A,FALSE,"R04";#N/A,#N/A,FALSE,"R05";#N/A,#N/A,FALSE,"R08"}</definedName>
    <definedName name="e" hidden="1">{#N/A,#N/A,FALSE,"QR";#N/A,#N/A,FALSE,"R02";#N/A,#N/A,FALSE,"R04";#N/A,#N/A,FALSE,"R05";#N/A,#N/A,FALSE,"R08"}</definedName>
    <definedName name="eawrtewqr" localSheetId="8" hidden="1">{#N/A,#N/A,FALSE,"R479495"}</definedName>
    <definedName name="eawrtewqr" localSheetId="9" hidden="1">{#N/A,#N/A,FALSE,"R479495"}</definedName>
    <definedName name="eawrtewqr" hidden="1">{#N/A,#N/A,FALSE,"R479495"}</definedName>
    <definedName name="ebe" localSheetId="8" hidden="1">{#N/A,#N/A,FALSE,"M06";#N/A,#N/A,FALSE,"M07"}</definedName>
    <definedName name="ebe" localSheetId="9" hidden="1">{#N/A,#N/A,FALSE,"M06";#N/A,#N/A,FALSE,"M07"}</definedName>
    <definedName name="ebe" hidden="1">{#N/A,#N/A,FALSE,"M06";#N/A,#N/A,FALSE,"M07"}</definedName>
    <definedName name="ee" localSheetId="8" hidden="1">{#N/A,#N/A,FALSE,"M01";#N/A,#N/A,FALSE,"M02";#N/A,#N/A,FALSE,"M03";#N/A,#N/A,FALSE,"M04";#N/A,#N/A,FALSE,"M05";#N/A,#N/A,FALSE,"M08"}</definedName>
    <definedName name="ee" localSheetId="9" hidden="1">{#N/A,#N/A,FALSE,"M01";#N/A,#N/A,FALSE,"M02";#N/A,#N/A,FALSE,"M03";#N/A,#N/A,FALSE,"M04";#N/A,#N/A,FALSE,"M05";#N/A,#N/A,FALSE,"M08"}</definedName>
    <definedName name="ee" hidden="1">{#N/A,#N/A,FALSE,"M01";#N/A,#N/A,FALSE,"M02";#N/A,#N/A,FALSE,"M03";#N/A,#N/A,FALSE,"M04";#N/A,#N/A,FALSE,"M05";#N/A,#N/A,FALSE,"M08"}</definedName>
    <definedName name="f" localSheetId="8" hidden="1">{#N/A,#N/A,FALSE,"M06";#N/A,#N/A,FALSE,"M07"}</definedName>
    <definedName name="f" localSheetId="9" hidden="1">{#N/A,#N/A,FALSE,"M06";#N/A,#N/A,FALSE,"M07"}</definedName>
    <definedName name="f" hidden="1">{#N/A,#N/A,FALSE,"M06";#N/A,#N/A,FALSE,"M07"}</definedName>
    <definedName name="ff" localSheetId="8" hidden="1">{#N/A,#N/A,FALSE,"M01";#N/A,#N/A,FALSE,"M02";#N/A,#N/A,FALSE,"M03";#N/A,#N/A,FALSE,"M04";#N/A,#N/A,FALSE,"M05";#N/A,#N/A,FALSE,"M08"}</definedName>
    <definedName name="ff" localSheetId="9" hidden="1">{#N/A,#N/A,FALSE,"M01";#N/A,#N/A,FALSE,"M02";#N/A,#N/A,FALSE,"M03";#N/A,#N/A,FALSE,"M04";#N/A,#N/A,FALSE,"M05";#N/A,#N/A,FALSE,"M08"}</definedName>
    <definedName name="ff" hidden="1">{#N/A,#N/A,FALSE,"M01";#N/A,#N/A,FALSE,"M02";#N/A,#N/A,FALSE,"M03";#N/A,#N/A,FALSE,"M04";#N/A,#N/A,FALSE,"M05";#N/A,#N/A,FALSE,"M08"}</definedName>
    <definedName name="FIRM" localSheetId="8" hidden="1">{#N/A,#N/A,FALSE,"M06";#N/A,#N/A,FALSE,"M07"}</definedName>
    <definedName name="FIRM" localSheetId="9" hidden="1">{#N/A,#N/A,FALSE,"M06";#N/A,#N/A,FALSE,"M07"}</definedName>
    <definedName name="FIRM" hidden="1">{#N/A,#N/A,FALSE,"M06";#N/A,#N/A,FALSE,"M07"}</definedName>
    <definedName name="g" localSheetId="8" hidden="1">{#N/A,#N/A,FALSE,"M01";#N/A,#N/A,FALSE,"M02";#N/A,#N/A,FALSE,"M03";#N/A,#N/A,FALSE,"M04";#N/A,#N/A,FALSE,"M05";#N/A,#N/A,FALSE,"M08"}</definedName>
    <definedName name="g" localSheetId="9" hidden="1">{#N/A,#N/A,FALSE,"M01";#N/A,#N/A,FALSE,"M02";#N/A,#N/A,FALSE,"M03";#N/A,#N/A,FALSE,"M04";#N/A,#N/A,FALSE,"M05";#N/A,#N/A,FALSE,"M08"}</definedName>
    <definedName name="g" hidden="1">{#N/A,#N/A,FALSE,"M01";#N/A,#N/A,FALSE,"M02";#N/A,#N/A,FALSE,"M03";#N/A,#N/A,FALSE,"M04";#N/A,#N/A,FALSE,"M05";#N/A,#N/A,FALSE,"M08"}</definedName>
    <definedName name="ggg" localSheetId="8" hidden="1">{#N/A,#N/A,FALSE,"QR";#N/A,#N/A,FALSE,"R02";#N/A,#N/A,FALSE,"R04";#N/A,#N/A,FALSE,"R05";#N/A,#N/A,FALSE,"R08"}</definedName>
    <definedName name="ggg" localSheetId="9" hidden="1">{#N/A,#N/A,FALSE,"QR";#N/A,#N/A,FALSE,"R02";#N/A,#N/A,FALSE,"R04";#N/A,#N/A,FALSE,"R05";#N/A,#N/A,FALSE,"R08"}</definedName>
    <definedName name="ggg" hidden="1">{#N/A,#N/A,FALSE,"QR";#N/A,#N/A,FALSE,"R02";#N/A,#N/A,FALSE,"R04";#N/A,#N/A,FALSE,"R05";#N/A,#N/A,FALSE,"R08"}</definedName>
    <definedName name="h" localSheetId="8" hidden="1">{#N/A,#N/A,FALSE,"M01";#N/A,#N/A,FALSE,"M02";#N/A,#N/A,FALSE,"M03";#N/A,#N/A,FALSE,"M04";#N/A,#N/A,FALSE,"M05";#N/A,#N/A,FALSE,"M08"}</definedName>
    <definedName name="h" localSheetId="9" hidden="1">{#N/A,#N/A,FALSE,"M01";#N/A,#N/A,FALSE,"M02";#N/A,#N/A,FALSE,"M03";#N/A,#N/A,FALSE,"M04";#N/A,#N/A,FALSE,"M05";#N/A,#N/A,FALSE,"M08"}</definedName>
    <definedName name="h" hidden="1">{#N/A,#N/A,FALSE,"M01";#N/A,#N/A,FALSE,"M02";#N/A,#N/A,FALSE,"M03";#N/A,#N/A,FALSE,"M04";#N/A,#N/A,FALSE,"M05";#N/A,#N/A,FALSE,"M08"}</definedName>
    <definedName name="HTML_CodePage" hidden="1">950</definedName>
    <definedName name="HTML_Control" localSheetId="8" hidden="1">{"'Sheet1'!$A$1:$Z$85","'Sheet1'!$AB$3"}</definedName>
    <definedName name="HTML_Control" localSheetId="9" hidden="1">{"'Sheet1'!$A$1:$Z$85","'Sheet1'!$AB$3"}</definedName>
    <definedName name="HTML_Control" hidden="1">{"'Sheet1'!$A$1:$Z$85","'Sheet1'!$AB$3"}</definedName>
    <definedName name="HTML_Description" hidden="1">""</definedName>
    <definedName name="HTML_Email" hidden="1">""</definedName>
    <definedName name="HTML_Header" hidden="1">"Sheet1"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"C:\BOTHomepage\DataBank\FinMarkets\Bond\Yield01.html"</definedName>
    <definedName name="HTML_PathTemplate" hidden="1">"C:\BOTHomepage\Databank\EconData\ThaiEcon\Tmp_Macro.htm"</definedName>
    <definedName name="HTML_Title" hidden="1">""</definedName>
    <definedName name="iopo" localSheetId="8" hidden="1">{"'Model'!$A$1:$N$53"}</definedName>
    <definedName name="iopo" localSheetId="9" hidden="1">{"'Model'!$A$1:$N$53"}</definedName>
    <definedName name="iopo" hidden="1">{"'Model'!$A$1:$N$53"}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NAMES_REVISION_DATE_" hidden="1">40518.76125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ked" localSheetId="8" hidden="1">{"'Model'!$A$1:$N$53"}</definedName>
    <definedName name="ked" localSheetId="9" hidden="1">{"'Model'!$A$1:$N$53"}</definedName>
    <definedName name="ked" hidden="1">{"'Model'!$A$1:$N$53"}</definedName>
    <definedName name="n" localSheetId="8" hidden="1">{"'Model'!$A$1:$N$53"}</definedName>
    <definedName name="n" localSheetId="9" hidden="1">{"'Model'!$A$1:$N$53"}</definedName>
    <definedName name="n" hidden="1">{"'Model'!$A$1:$N$53"}</definedName>
    <definedName name="REPORT03" localSheetId="8" hidden="1">{#N/A,#N/A,FALSE,"QR";#N/A,#N/A,FALSE,"R02";#N/A,#N/A,FALSE,"R04";#N/A,#N/A,FALSE,"R05";#N/A,#N/A,FALSE,"R08"}</definedName>
    <definedName name="REPORT03" localSheetId="9" hidden="1">{#N/A,#N/A,FALSE,"QR";#N/A,#N/A,FALSE,"R02";#N/A,#N/A,FALSE,"R04";#N/A,#N/A,FALSE,"R05";#N/A,#N/A,FALSE,"R08"}</definedName>
    <definedName name="REPORT03" hidden="1">{#N/A,#N/A,FALSE,"QR";#N/A,#N/A,FALSE,"R02";#N/A,#N/A,FALSE,"R04";#N/A,#N/A,FALSE,"R05";#N/A,#N/A,FALSE,"R08"}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500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SDA" localSheetId="8" hidden="1">{#N/A,#N/A,FALSE,"M06";#N/A,#N/A,FALSE,"M07"}</definedName>
    <definedName name="SDA" localSheetId="9" hidden="1">{#N/A,#N/A,FALSE,"M06";#N/A,#N/A,FALSE,"M07"}</definedName>
    <definedName name="SDA" hidden="1">{#N/A,#N/A,FALSE,"M06";#N/A,#N/A,FALSE,"M07"}</definedName>
    <definedName name="tbdetail" localSheetId="8" hidden="1">{#N/A,#N/A,FALSE,"M01";#N/A,#N/A,FALSE,"M02";#N/A,#N/A,FALSE,"M03";#N/A,#N/A,FALSE,"M04";#N/A,#N/A,FALSE,"M05";#N/A,#N/A,FALSE,"M08"}</definedName>
    <definedName name="tbdetail" localSheetId="9" hidden="1">{#N/A,#N/A,FALSE,"M01";#N/A,#N/A,FALSE,"M02";#N/A,#N/A,FALSE,"M03";#N/A,#N/A,FALSE,"M04";#N/A,#N/A,FALSE,"M05";#N/A,#N/A,FALSE,"M08"}</definedName>
    <definedName name="tbdetail" hidden="1">{#N/A,#N/A,FALSE,"M01";#N/A,#N/A,FALSE,"M02";#N/A,#N/A,FALSE,"M03";#N/A,#N/A,FALSE,"M04";#N/A,#N/A,FALSE,"M05";#N/A,#N/A,FALSE,"M08"}</definedName>
    <definedName name="TextRefCopyRangeCount" hidden="1">20</definedName>
    <definedName name="tun" localSheetId="8" hidden="1">{"'Model'!$A$1:$N$53"}</definedName>
    <definedName name="tun" localSheetId="9" hidden="1">{"'Model'!$A$1:$N$53"}</definedName>
    <definedName name="tun" hidden="1">{"'Model'!$A$1:$N$53"}</definedName>
    <definedName name="wrn.BALANCE._.SHEET._.COMPARATION." localSheetId="8" hidden="1">{"BALANCE SHEET COMPARATION","BALANCE SHEET COMPARATION",FALSE,"Q3";"BALANCE SHEET COMPARATION","BALANCE SHEET COMPARATION",FALSE,"Q4"}</definedName>
    <definedName name="wrn.BALANCE._.SHEET._.COMPARATION." localSheetId="9" hidden="1">{"BALANCE SHEET COMPARATION","BALANCE SHEET COMPARATION",FALSE,"Q3";"BALANCE SHEET COMPARATION","BALANCE SHEET COMPARATION",FALSE,"Q4"}</definedName>
    <definedName name="wrn.BALANCE._.SHEET._.COMPARATION." hidden="1">{"BALANCE SHEET COMPARATION","BALANCE SHEET COMPARATION",FALSE,"Q3";"BALANCE SHEET COMPARATION","BALANCE SHEET COMPARATION",FALSE,"Q4"}</definedName>
    <definedName name="wrn.CASHFLOW._.STATEMENT." localSheetId="8" hidden="1">{"CASHFLOW STATEMENT","CASHFLOW STATEMENT",FALSE,"Q3";"CASHFLOW STATEMENT","CASHFLOW STATEMENT",FALSE,"Q4"}</definedName>
    <definedName name="wrn.CASHFLOW._.STATEMENT." localSheetId="9" hidden="1">{"CASHFLOW STATEMENT","CASHFLOW STATEMENT",FALSE,"Q3";"CASHFLOW STATEMENT","CASHFLOW STATEMENT",FALSE,"Q4"}</definedName>
    <definedName name="wrn.CASHFLOW._.STATEMENT." hidden="1">{"CASHFLOW STATEMENT","CASHFLOW STATEMENT",FALSE,"Q3";"CASHFLOW STATEMENT","CASHFLOW STATEMENT",FALSE,"Q4"}</definedName>
    <definedName name="wrn.M." localSheetId="8" hidden="1">{#N/A,#N/A,FALSE,"M01";#N/A,#N/A,FALSE,"M02";#N/A,#N/A,FALSE,"M03";#N/A,#N/A,FALSE,"M04";#N/A,#N/A,FALSE,"M05";#N/A,#N/A,FALSE,"M08"}</definedName>
    <definedName name="wrn.M." localSheetId="9" hidden="1">{#N/A,#N/A,FALSE,"M01";#N/A,#N/A,FALSE,"M02";#N/A,#N/A,FALSE,"M03";#N/A,#N/A,FALSE,"M04";#N/A,#N/A,FALSE,"M05";#N/A,#N/A,FALSE,"M08"}</definedName>
    <definedName name="wrn.M." hidden="1">{#N/A,#N/A,FALSE,"M01";#N/A,#N/A,FALSE,"M02";#N/A,#N/A,FALSE,"M03";#N/A,#N/A,FALSE,"M04";#N/A,#N/A,FALSE,"M05";#N/A,#N/A,FALSE,"M08"}</definedName>
    <definedName name="wrn.MONTH._.END._.REPORT." localSheetId="8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" localSheetId="9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localSheetId="8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localSheetId="9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localSheetId="8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localSheetId="9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localSheetId="8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localSheetId="9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prodtax." localSheetId="8" hidden="1">{#N/A,#N/A,FALSE,"R479495"}</definedName>
    <definedName name="wrn.prodtax." localSheetId="9" hidden="1">{#N/A,#N/A,FALSE,"R479495"}</definedName>
    <definedName name="wrn.prodtax." hidden="1">{#N/A,#N/A,FALSE,"R479495"}</definedName>
    <definedName name="wrn.prodtotals." localSheetId="8" hidden="1">{#N/A,#N/A,FALSE,"R479495"}</definedName>
    <definedName name="wrn.prodtotals." localSheetId="9" hidden="1">{#N/A,#N/A,FALSE,"R479495"}</definedName>
    <definedName name="wrn.prodtotals." hidden="1">{#N/A,#N/A,FALSE,"R479495"}</definedName>
    <definedName name="wrn.Quater." localSheetId="8" hidden="1">{#N/A,#N/A,FALSE,"QR";#N/A,#N/A,FALSE,"R02";#N/A,#N/A,FALSE,"R04";#N/A,#N/A,FALSE,"R05";#N/A,#N/A,FALSE,"R08"}</definedName>
    <definedName name="wrn.Quater." localSheetId="9" hidden="1">{#N/A,#N/A,FALSE,"QR";#N/A,#N/A,FALSE,"R02";#N/A,#N/A,FALSE,"R04";#N/A,#N/A,FALSE,"R05";#N/A,#N/A,FALSE,"R08"}</definedName>
    <definedName name="wrn.Quater." hidden="1">{#N/A,#N/A,FALSE,"QR";#N/A,#N/A,FALSE,"R02";#N/A,#N/A,FALSE,"R04";#N/A,#N/A,FALSE,"R05";#N/A,#N/A,FALSE,"R08"}</definedName>
    <definedName name="wrn.Variance." localSheetId="8" hidden="1">{#N/A,#N/A,FALSE,"M06";#N/A,#N/A,FALSE,"M07"}</definedName>
    <definedName name="wrn.Variance." localSheetId="9" hidden="1">{#N/A,#N/A,FALSE,"M06";#N/A,#N/A,FALSE,"M07"}</definedName>
    <definedName name="wrn.Variance." hidden="1">{#N/A,#N/A,FALSE,"M06";#N/A,#N/A,FALSE,"M07"}</definedName>
    <definedName name="Z" localSheetId="8" hidden="1">{#N/A,#N/A,FALSE,"M01";#N/A,#N/A,FALSE,"M02";#N/A,#N/A,FALSE,"M03";#N/A,#N/A,FALSE,"M04";#N/A,#N/A,FALSE,"M05";#N/A,#N/A,FALSE,"M08"}</definedName>
    <definedName name="Z" localSheetId="9" hidden="1">{#N/A,#N/A,FALSE,"M01";#N/A,#N/A,FALSE,"M02";#N/A,#N/A,FALSE,"M03";#N/A,#N/A,FALSE,"M04";#N/A,#N/A,FALSE,"M05";#N/A,#N/A,FALSE,"M08"}</definedName>
    <definedName name="Z" hidden="1">{#N/A,#N/A,FALSE,"M01";#N/A,#N/A,FALSE,"M02";#N/A,#N/A,FALSE,"M03";#N/A,#N/A,FALSE,"M04";#N/A,#N/A,FALSE,"M05";#N/A,#N/A,FALSE,"M08"}</definedName>
    <definedName name="ร" localSheetId="8" hidden="1">{"'Model'!$A$1:$N$53"}</definedName>
    <definedName name="ร" localSheetId="9" hidden="1">{"'Model'!$A$1:$N$53"}</definedName>
    <definedName name="ร" hidden="1">{"'Model'!$A$1:$N$53"}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4" i="9" l="1"/>
  <c r="F94" i="9"/>
  <c r="AD16" i="6"/>
  <c r="AD19" i="6" l="1"/>
  <c r="AH19" i="6" s="1"/>
  <c r="AD19" i="5"/>
  <c r="AH19" i="5" s="1"/>
  <c r="AD16" i="5"/>
  <c r="R17" i="7"/>
  <c r="T18" i="8" l="1"/>
  <c r="AD23" i="6"/>
  <c r="AH23" i="6" s="1"/>
  <c r="AD24" i="6"/>
  <c r="AH24" i="6" s="1"/>
  <c r="AD25" i="6"/>
  <c r="AH25" i="6" s="1"/>
  <c r="AD22" i="5"/>
  <c r="AH22" i="5" s="1"/>
  <c r="AD23" i="5"/>
  <c r="AH23" i="5" s="1"/>
  <c r="AD24" i="5"/>
  <c r="AH24" i="5" s="1"/>
  <c r="AD25" i="5"/>
  <c r="L82" i="10" l="1"/>
  <c r="L69" i="10"/>
  <c r="H82" i="10"/>
  <c r="H69" i="10"/>
  <c r="H10" i="10"/>
  <c r="L131" i="9"/>
  <c r="H131" i="9"/>
  <c r="L94" i="9"/>
  <c r="H94" i="9"/>
  <c r="L34" i="9"/>
  <c r="L51" i="9" s="1"/>
  <c r="L56" i="9" s="1"/>
  <c r="H34" i="9"/>
  <c r="H51" i="9" s="1"/>
  <c r="H56" i="9" s="1"/>
  <c r="R30" i="8"/>
  <c r="P30" i="8"/>
  <c r="N30" i="8"/>
  <c r="L30" i="8"/>
  <c r="J30" i="8"/>
  <c r="H30" i="8"/>
  <c r="F30" i="8"/>
  <c r="T28" i="8"/>
  <c r="V28" i="8" s="1"/>
  <c r="T27" i="8"/>
  <c r="V27" i="8" s="1"/>
  <c r="T26" i="8"/>
  <c r="V26" i="8" s="1"/>
  <c r="T25" i="8"/>
  <c r="V25" i="8" s="1"/>
  <c r="T24" i="8"/>
  <c r="V24" i="8" s="1"/>
  <c r="T23" i="8"/>
  <c r="P29" i="7"/>
  <c r="N29" i="7"/>
  <c r="L29" i="7"/>
  <c r="J29" i="7"/>
  <c r="H29" i="7"/>
  <c r="F29" i="7"/>
  <c r="R27" i="7"/>
  <c r="T27" i="7" s="1"/>
  <c r="R26" i="7"/>
  <c r="T26" i="7" s="1"/>
  <c r="R25" i="7"/>
  <c r="T25" i="7" s="1"/>
  <c r="R24" i="7"/>
  <c r="T24" i="7" s="1"/>
  <c r="R23" i="7"/>
  <c r="T23" i="7" s="1"/>
  <c r="R22" i="7"/>
  <c r="AF47" i="6"/>
  <c r="AB47" i="6"/>
  <c r="Z47" i="6"/>
  <c r="X47" i="6"/>
  <c r="V47" i="6"/>
  <c r="T47" i="6"/>
  <c r="R47" i="6"/>
  <c r="P47" i="6"/>
  <c r="N47" i="6"/>
  <c r="L47" i="6"/>
  <c r="J47" i="6"/>
  <c r="H47" i="6"/>
  <c r="F47" i="6"/>
  <c r="AD45" i="6"/>
  <c r="AH45" i="6" s="1"/>
  <c r="AD44" i="6"/>
  <c r="AH44" i="6" s="1"/>
  <c r="AD43" i="6"/>
  <c r="AH43" i="6" s="1"/>
  <c r="AD42" i="6"/>
  <c r="AH42" i="6" s="1"/>
  <c r="AD41" i="6"/>
  <c r="AH41" i="6" s="1"/>
  <c r="AD40" i="6"/>
  <c r="AH40" i="6" s="1"/>
  <c r="AD39" i="6"/>
  <c r="AH39" i="6" s="1"/>
  <c r="AD38" i="6"/>
  <c r="AH38" i="6" s="1"/>
  <c r="AD37" i="6"/>
  <c r="AH37" i="6" s="1"/>
  <c r="AD36" i="6"/>
  <c r="AH36" i="6" s="1"/>
  <c r="AD35" i="6"/>
  <c r="AH35" i="6" s="1"/>
  <c r="AD34" i="6"/>
  <c r="AH34" i="6" s="1"/>
  <c r="AD33" i="6"/>
  <c r="AH33" i="6" s="1"/>
  <c r="AF47" i="5"/>
  <c r="AB47" i="5"/>
  <c r="Z47" i="5"/>
  <c r="X47" i="5"/>
  <c r="V47" i="5"/>
  <c r="T47" i="5"/>
  <c r="R47" i="5"/>
  <c r="P47" i="5"/>
  <c r="N47" i="5"/>
  <c r="L47" i="5"/>
  <c r="J47" i="5"/>
  <c r="H47" i="5"/>
  <c r="F47" i="5"/>
  <c r="AD45" i="5"/>
  <c r="AH45" i="5" s="1"/>
  <c r="AD44" i="5"/>
  <c r="AH44" i="5" s="1"/>
  <c r="AD43" i="5"/>
  <c r="AH43" i="5" s="1"/>
  <c r="AD42" i="5"/>
  <c r="AH42" i="5" s="1"/>
  <c r="AD41" i="5"/>
  <c r="AH41" i="5" s="1"/>
  <c r="AD40" i="5"/>
  <c r="AH40" i="5" s="1"/>
  <c r="AD39" i="5"/>
  <c r="AH39" i="5" s="1"/>
  <c r="AD38" i="5"/>
  <c r="AH38" i="5" s="1"/>
  <c r="AD37" i="5"/>
  <c r="AH37" i="5" s="1"/>
  <c r="AD36" i="5"/>
  <c r="AH36" i="5" s="1"/>
  <c r="AD35" i="5"/>
  <c r="AH35" i="5" s="1"/>
  <c r="AD34" i="5"/>
  <c r="AH34" i="5" s="1"/>
  <c r="AD33" i="5"/>
  <c r="AH33" i="5" s="1"/>
  <c r="L61" i="4"/>
  <c r="H61" i="4"/>
  <c r="H63" i="4" s="1"/>
  <c r="H65" i="4" s="1"/>
  <c r="L39" i="4"/>
  <c r="L12" i="4"/>
  <c r="L25" i="4" s="1"/>
  <c r="L28" i="4" s="1"/>
  <c r="H39" i="4"/>
  <c r="H12" i="4"/>
  <c r="H25" i="4" s="1"/>
  <c r="H28" i="4" s="1"/>
  <c r="L85" i="3"/>
  <c r="L79" i="3"/>
  <c r="L69" i="3"/>
  <c r="H85" i="3"/>
  <c r="H79" i="3"/>
  <c r="H69" i="3"/>
  <c r="H71" i="3" s="1"/>
  <c r="H73" i="3" s="1"/>
  <c r="L47" i="3"/>
  <c r="L71" i="3" s="1"/>
  <c r="L12" i="3"/>
  <c r="L31" i="3" s="1"/>
  <c r="L34" i="3" s="1"/>
  <c r="H47" i="3"/>
  <c r="H12" i="3"/>
  <c r="H31" i="3" s="1"/>
  <c r="H34" i="3" s="1"/>
  <c r="L116" i="2"/>
  <c r="H116" i="2"/>
  <c r="L80" i="2"/>
  <c r="L68" i="2"/>
  <c r="L82" i="2" s="1"/>
  <c r="L118" i="2" s="1"/>
  <c r="H80" i="2"/>
  <c r="H68" i="2"/>
  <c r="L36" i="2"/>
  <c r="L22" i="2"/>
  <c r="H36" i="2"/>
  <c r="H22" i="2"/>
  <c r="L159" i="1"/>
  <c r="L162" i="1" s="1"/>
  <c r="H159" i="1"/>
  <c r="H162" i="1" s="1"/>
  <c r="L124" i="1"/>
  <c r="L110" i="1"/>
  <c r="H124" i="1"/>
  <c r="H110" i="1"/>
  <c r="L75" i="1"/>
  <c r="H75" i="1"/>
  <c r="L32" i="1"/>
  <c r="H32" i="1"/>
  <c r="F47" i="3"/>
  <c r="T30" i="8" l="1"/>
  <c r="R29" i="7"/>
  <c r="L63" i="4"/>
  <c r="L65" i="4" s="1"/>
  <c r="L10" i="10"/>
  <c r="H77" i="1"/>
  <c r="H26" i="10"/>
  <c r="L26" i="10"/>
  <c r="H133" i="9"/>
  <c r="H137" i="9" s="1"/>
  <c r="L133" i="9"/>
  <c r="L137" i="9" s="1"/>
  <c r="L73" i="3"/>
  <c r="H82" i="2"/>
  <c r="H118" i="2" s="1"/>
  <c r="L38" i="2"/>
  <c r="H38" i="2"/>
  <c r="L126" i="1"/>
  <c r="L164" i="1" s="1"/>
  <c r="H126" i="1"/>
  <c r="H164" i="1" s="1"/>
  <c r="L77" i="1"/>
  <c r="V23" i="8"/>
  <c r="V30" i="8" s="1"/>
  <c r="T22" i="7"/>
  <c r="T29" i="7" s="1"/>
  <c r="AD47" i="6"/>
  <c r="AH47" i="6"/>
  <c r="AD47" i="5"/>
  <c r="AH47" i="5"/>
  <c r="F159" i="1"/>
  <c r="L39" i="10" l="1"/>
  <c r="H39" i="10"/>
  <c r="AD20" i="6"/>
  <c r="AD18" i="6"/>
  <c r="AD17" i="6"/>
  <c r="AD18" i="5"/>
  <c r="AD17" i="5"/>
  <c r="H42" i="10" l="1"/>
  <c r="L42" i="10"/>
  <c r="J82" i="10"/>
  <c r="F82" i="10"/>
  <c r="J69" i="10"/>
  <c r="F69" i="10"/>
  <c r="J131" i="9"/>
  <c r="F131" i="9"/>
  <c r="J94" i="9"/>
  <c r="J51" i="9"/>
  <c r="J56" i="9" s="1"/>
  <c r="F34" i="9"/>
  <c r="F51" i="9" s="1"/>
  <c r="F56" i="9" s="1"/>
  <c r="A3" i="9"/>
  <c r="A110" i="9" s="1"/>
  <c r="T17" i="8"/>
  <c r="V17" i="8" s="1"/>
  <c r="T16" i="8"/>
  <c r="T15" i="8"/>
  <c r="R16" i="7"/>
  <c r="T16" i="7" s="1"/>
  <c r="R15" i="7"/>
  <c r="R14" i="7"/>
  <c r="AD28" i="6"/>
  <c r="AD26" i="6"/>
  <c r="AH26" i="6" s="1"/>
  <c r="AD22" i="6"/>
  <c r="AH22" i="6" s="1"/>
  <c r="AH16" i="6"/>
  <c r="AD28" i="5"/>
  <c r="AD26" i="5"/>
  <c r="AH26" i="5" s="1"/>
  <c r="AD21" i="5"/>
  <c r="AD20" i="5"/>
  <c r="AH16" i="5"/>
  <c r="A92" i="4"/>
  <c r="A50" i="5" s="1"/>
  <c r="A31" i="7" s="1"/>
  <c r="J12" i="4"/>
  <c r="J25" i="4" s="1"/>
  <c r="F12" i="4"/>
  <c r="F25" i="4" s="1"/>
  <c r="A3" i="4"/>
  <c r="A3" i="10" s="1"/>
  <c r="A50" i="10" s="1"/>
  <c r="A52" i="3"/>
  <c r="A49" i="3"/>
  <c r="A46" i="4" s="1"/>
  <c r="A129" i="2"/>
  <c r="A86" i="2"/>
  <c r="J80" i="2"/>
  <c r="F80" i="2"/>
  <c r="J68" i="2"/>
  <c r="F68" i="2"/>
  <c r="J36" i="2"/>
  <c r="F36" i="2"/>
  <c r="J22" i="2"/>
  <c r="F22" i="2"/>
  <c r="A3" i="2"/>
  <c r="A46" i="2" s="1"/>
  <c r="A131" i="1"/>
  <c r="A129" i="1"/>
  <c r="A86" i="1"/>
  <c r="A83" i="1"/>
  <c r="A171" i="1" s="1"/>
  <c r="A44" i="1"/>
  <c r="H84" i="10" l="1"/>
  <c r="L84" i="10"/>
  <c r="J28" i="4"/>
  <c r="J10" i="10"/>
  <c r="J26" i="10" s="1"/>
  <c r="J39" i="10" s="1"/>
  <c r="J42" i="10" s="1"/>
  <c r="J84" i="10" s="1"/>
  <c r="J88" i="10" s="1"/>
  <c r="F28" i="4"/>
  <c r="F10" i="10"/>
  <c r="F26" i="10" s="1"/>
  <c r="F39" i="10" s="1"/>
  <c r="F42" i="10" s="1"/>
  <c r="F84" i="10" s="1"/>
  <c r="F88" i="10" s="1"/>
  <c r="F133" i="9"/>
  <c r="F137" i="9" s="1"/>
  <c r="J133" i="9"/>
  <c r="J137" i="9" s="1"/>
  <c r="A128" i="1"/>
  <c r="A62" i="9"/>
  <c r="A49" i="4"/>
  <c r="J82" i="2"/>
  <c r="F82" i="2"/>
  <c r="J38" i="2"/>
  <c r="F38" i="2"/>
  <c r="A47" i="10"/>
  <c r="A101" i="10" s="1"/>
  <c r="A59" i="9"/>
  <c r="A32" i="8"/>
  <c r="A89" i="2"/>
  <c r="A97" i="3"/>
  <c r="A50" i="6"/>
  <c r="A3" i="5"/>
  <c r="A3" i="7" s="1"/>
  <c r="A3" i="8" s="1"/>
  <c r="A3" i="6"/>
  <c r="L88" i="10" l="1"/>
  <c r="H88" i="10"/>
  <c r="A107" i="9"/>
  <c r="A158" i="9"/>
  <c r="AH21" i="5" l="1"/>
  <c r="V18" i="8" l="1"/>
  <c r="T17" i="7" l="1"/>
  <c r="F21" i="8" l="1"/>
  <c r="F31" i="6"/>
  <c r="F20" i="7"/>
  <c r="AH17" i="6" l="1"/>
  <c r="H31" i="6"/>
  <c r="J20" i="7"/>
  <c r="H21" i="8"/>
  <c r="V15" i="8"/>
  <c r="AD21" i="6"/>
  <c r="AH21" i="6" s="1"/>
  <c r="Z31" i="6"/>
  <c r="H20" i="7"/>
  <c r="T14" i="7"/>
  <c r="L31" i="6"/>
  <c r="J21" i="8"/>
  <c r="N31" i="5"/>
  <c r="N20" i="7"/>
  <c r="AH18" i="6" l="1"/>
  <c r="N31" i="6"/>
  <c r="AH20" i="6"/>
  <c r="T15" i="7"/>
  <c r="L20" i="7"/>
  <c r="R21" i="8"/>
  <c r="V16" i="8"/>
  <c r="J61" i="4"/>
  <c r="F39" i="4"/>
  <c r="F61" i="4"/>
  <c r="F63" i="4" l="1"/>
  <c r="F65" i="4" s="1"/>
  <c r="P20" i="7"/>
  <c r="R18" i="7"/>
  <c r="H31" i="5"/>
  <c r="AD27" i="6" l="1"/>
  <c r="AH27" i="6" s="1"/>
  <c r="AB31" i="6"/>
  <c r="P21" i="8"/>
  <c r="AB31" i="5"/>
  <c r="AD27" i="5"/>
  <c r="AH27" i="5" s="1"/>
  <c r="T18" i="7"/>
  <c r="T20" i="7" s="1"/>
  <c r="R20" i="7"/>
  <c r="L31" i="5"/>
  <c r="L21" i="8"/>
  <c r="J31" i="6" l="1"/>
  <c r="F31" i="5"/>
  <c r="AH17" i="5"/>
  <c r="V31" i="5"/>
  <c r="J39" i="4"/>
  <c r="J63" i="4" s="1"/>
  <c r="J65" i="4" s="1"/>
  <c r="N21" i="8" l="1"/>
  <c r="T19" i="8"/>
  <c r="V31" i="6"/>
  <c r="AH18" i="5"/>
  <c r="V19" i="8" l="1"/>
  <c r="V21" i="8" s="1"/>
  <c r="T21" i="8"/>
  <c r="Z31" i="5" l="1"/>
  <c r="F116" i="2" l="1"/>
  <c r="F118" i="2" l="1"/>
  <c r="J47" i="3" l="1"/>
  <c r="J116" i="2" l="1"/>
  <c r="J118" i="2" l="1"/>
  <c r="AH20" i="5" l="1"/>
  <c r="J31" i="5" l="1"/>
  <c r="AH25" i="5"/>
  <c r="F12" i="3" l="1"/>
  <c r="J12" i="3" l="1"/>
  <c r="F32" i="1" l="1"/>
  <c r="J32" i="1"/>
  <c r="F110" i="1" l="1"/>
  <c r="J110" i="1" l="1"/>
  <c r="F124" i="1" l="1"/>
  <c r="F126" i="1" s="1"/>
  <c r="J124" i="1" l="1"/>
  <c r="J126" i="1" s="1"/>
  <c r="R31" i="5" l="1"/>
  <c r="R31" i="6" l="1"/>
  <c r="F31" i="3" l="1"/>
  <c r="F34" i="3" s="1"/>
  <c r="J31" i="3" l="1"/>
  <c r="J34" i="3" s="1"/>
  <c r="AH28" i="5" l="1"/>
  <c r="P31" i="5"/>
  <c r="J79" i="3" l="1"/>
  <c r="F79" i="3"/>
  <c r="AH28" i="6" l="1"/>
  <c r="P31" i="6"/>
  <c r="X31" i="6" l="1"/>
  <c r="F75" i="1" l="1"/>
  <c r="F77" i="1" s="1"/>
  <c r="J75" i="1" l="1"/>
  <c r="J77" i="1" s="1"/>
  <c r="X31" i="5" l="1"/>
  <c r="AF31" i="6" l="1"/>
  <c r="AF31" i="5"/>
  <c r="F69" i="3"/>
  <c r="F71" i="3" s="1"/>
  <c r="F73" i="3" s="1"/>
  <c r="F85" i="3" l="1"/>
  <c r="J69" i="3" l="1"/>
  <c r="J71" i="3" s="1"/>
  <c r="J73" i="3" s="1"/>
  <c r="J85" i="3" l="1"/>
  <c r="T31" i="5" l="1"/>
  <c r="AD29" i="5"/>
  <c r="AD31" i="5" l="1"/>
  <c r="AH29" i="5"/>
  <c r="AH31" i="5" s="1"/>
  <c r="T31" i="6" l="1"/>
  <c r="AD29" i="6"/>
  <c r="AD31" i="6" l="1"/>
  <c r="AH29" i="6"/>
  <c r="AH31" i="6" s="1"/>
  <c r="J159" i="1" l="1"/>
  <c r="J162" i="1" s="1"/>
  <c r="J164" i="1" s="1"/>
  <c r="F162" i="1" l="1"/>
  <c r="F164" i="1" l="1"/>
</calcChain>
</file>

<file path=xl/sharedStrings.xml><?xml version="1.0" encoding="utf-8"?>
<sst xmlns="http://schemas.openxmlformats.org/spreadsheetml/2006/main" count="931" uniqueCount="341">
  <si>
    <t>บริษัท บ้านปู จำกัด (มหาชน)</t>
  </si>
  <si>
    <t>งบแสดงฐานะการเงิน</t>
  </si>
  <si>
    <t>งบการเงินรวม</t>
  </si>
  <si>
    <t>หน่วย: พันเหรียญสหรัฐ</t>
  </si>
  <si>
    <t>หน่วย: พันบาท</t>
  </si>
  <si>
    <t>หมายเหตุ</t>
  </si>
  <si>
    <t>พ.ศ. 2565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</si>
  <si>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</si>
  <si>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</si>
  <si>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</si>
  <si>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เงินลงทุนในตราสารหนี้ที่วัดมูลค่าด้วยมูลค่ายุติธรรม</t>
  </si>
  <si>
    <t>ผ่านกำไรหรือขาดทุน</t>
  </si>
  <si>
    <t>ผ่านกำไรขาดทุนเบ็ดเสร็จอื่น</t>
  </si>
  <si>
    <t>เงินปันผลค้างรับจากกิจการที่เกี่ยวข้องกัน</t>
  </si>
  <si>
    <t>ที่คาดว่าจะได้รับชำระภายในหนึ่งปี</t>
  </si>
  <si>
    <t>เงินให้กู้ยืมระยะสั้นแก่กิจการที่เกี่ยวข้องกัน</t>
  </si>
  <si>
    <t>สินค้าคงเหลือ สุทธิ</t>
  </si>
  <si>
    <t>อะไหล่และวัสดุเครื่องจักร สุทธิ</t>
  </si>
  <si>
    <t>สินทรัพย์อนุพันธ์การเงินที่ถึงกำหนดภายในหนึ่งปี</t>
  </si>
  <si>
    <t>ค่าใช้จ่ายในการสำรวจและพัฒนารอตัดบัญชี</t>
  </si>
  <si>
    <t>และการเปิดหน้าดินรอตัดบัญชี</t>
  </si>
  <si>
    <t>ส่วนที่หมุนเวียน สุทธิ</t>
  </si>
  <si>
    <t>สินทรัพย์หมุนเวียนอื่น</t>
  </si>
  <si>
    <t>รวมสินทรัพย์หมุนเวียน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</si>
  <si>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</si>
  <si>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r>
      <t xml:space="preserve">สินทรัพย์ </t>
    </r>
    <r>
      <rPr>
        <sz val="13"/>
        <rFont val="Cordia New"/>
        <family val="2"/>
      </rPr>
      <t>(ต่อ)</t>
    </r>
  </si>
  <si>
    <t>สินทรัพย์ไม่หมุนเวียน</t>
  </si>
  <si>
    <t>เงินให้กู้ยืมระยะยาวแก่กิจการที่เกี่ยวข้องกัน</t>
  </si>
  <si>
    <t>เงินลงทุนในบริษัทร่วมและการร่วมค้า</t>
  </si>
  <si>
    <t>ที่รับรู้ตามวิธีส่วนได้เสีย</t>
  </si>
  <si>
    <t>เงินลงทุนในตราสารทุนที่วัดมูลค่าด้วยมูลค่ายุติธรรม</t>
  </si>
  <si>
    <t>สินทรัพย์อนุพันธ์การเงิน</t>
  </si>
  <si>
    <t>อสังหาริมทรัพย์เพื่อการลงทุน สุทธิ</t>
  </si>
  <si>
    <t>ที่ดิน อาคารและอุปกรณ์ สุทธิ</t>
  </si>
  <si>
    <t>สินทรัพย์สิทธิการใช้ สุทธิ</t>
  </si>
  <si>
    <t>และการเปิดหน้าดินรอตัดบัญชี สุทธิ</t>
  </si>
  <si>
    <t>สิทธิในเหมืองถ่านหิน สุทธิ</t>
  </si>
  <si>
    <t>ค่าความนิยม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</si>
  <si>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</si>
  <si>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</si>
  <si>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</si>
  <si>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</si>
  <si>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</si>
  <si>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</si>
  <si>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</si>
  <si>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 xml:space="preserve"> </t>
  </si>
  <si>
    <t>ดอกเบี้ยค้างจ่าย</t>
  </si>
  <si>
    <t>ค่าภาคหลวงค้างจ่าย</t>
  </si>
  <si>
    <t>ค่าเปิดหน้าดินและค่าขนถ่านหินค้างจ่าย</t>
  </si>
  <si>
    <t>ภาษีเงินได้ค้างจ่าย</t>
  </si>
  <si>
    <t>ค่าใช้จ่ายผลประโยชน์พนักงานค้างจ่าย</t>
  </si>
  <si>
    <t>หนี้สินอนุพันธ์การเงินที่ถึงกำหนดภายในหนึ่งปี</t>
  </si>
  <si>
    <t>ส่วนของเงินกู้ยืมระยะยาวจากสถาบันการเงิน</t>
  </si>
  <si>
    <t>ที่ถึงกำหนดชำระภายในหนึ่งปี สุทธิ</t>
  </si>
  <si>
    <t>ส่วนของหุ้นกู้ที่ถึงกำหนดไถ่ถอนในหนึ่งปี สุทธิ</t>
  </si>
  <si>
    <t>หนี้สินตามสัญญาเช่าที่ถึงกำหนดชำระภายในหนึ่งปี สุทธิ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</si>
  <si>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</si>
  <si>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</si>
  <si>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</si>
  <si>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</si>
  <si>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หุ้นกู้ สุทธิ</t>
  </si>
  <si>
    <t>สำรองค่าใช้จ่ายผลประโยชน์พนักงาน</t>
  </si>
  <si>
    <t>หนี้สินอนุพันธ์การเงิน</t>
  </si>
  <si>
    <t>หนี้สินตามสัญญาเช่า สุทธิ</t>
  </si>
  <si>
    <t>ประมาณการหนี้สินจากการรื้อถอน การบูรณะ</t>
  </si>
  <si>
    <t>และการฟื้นฟูสภาพเหมืองและแหล่งก๊าซธรรมชาติ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</si>
  <si>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</si>
  <si>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</si>
  <si>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</si>
  <si>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งบแสดงฐานะการเงิน </t>
  </si>
  <si>
    <r>
      <t xml:space="preserve">หนี้สินและส่วนของเจ้าของ </t>
    </r>
    <r>
      <rPr>
        <sz val="13"/>
        <rFont val="Cord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</si>
  <si>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</si>
  <si>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</si>
  <si>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</si>
  <si>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 10,149,163,028 หุ้น </t>
  </si>
  <si>
    <t xml:space="preserve">   มูลค่าที่ตราไว้หุ้นละ 1 บาท</t>
  </si>
  <si>
    <t>ทุนที่ออกและชำระแล้ว</t>
  </si>
  <si>
    <t xml:space="preserve">   มูลค่าที่ชำระแล้วหุ้นละ 1 บาท</t>
  </si>
  <si>
    <t xml:space="preserve">   มูลค่าที่ชำระแล้วหุ้นละ 1 บาท)</t>
  </si>
  <si>
    <t>ส่วนเกินมูลค่าหุ้น</t>
  </si>
  <si>
    <t>การจ่ายโดยใช้หุ้นเป็นเกณฑ์</t>
  </si>
  <si>
    <t>กำไรสะสม</t>
  </si>
  <si>
    <t>จัดสรรแล้ว</t>
  </si>
  <si>
    <t>- สำรองตามกฎหมาย</t>
  </si>
  <si>
    <t>- สำรองอื่น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</si>
  <si>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</si>
  <si>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</si>
  <si>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</si>
  <si>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</si>
  <si>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</si>
  <si>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</si>
  <si>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งบการเงินเฉพาะกิจการ</t>
  </si>
  <si>
    <t>ส่วนของเงินให้กู้ยืมระยะยาวแก่กิจการที่เกี่ยวข้องกัน</t>
  </si>
  <si>
    <t>ที่ถึงกำหนดรับชำระภายในหนึ่งปี</t>
  </si>
  <si>
    <t>เงินลงทุนในบริษัทย่อยตามวิธีราคาทุน</t>
  </si>
  <si>
    <t xml:space="preserve">บริษัท บ้านปู จำกัด (มหาชน) </t>
  </si>
  <si>
    <t>งบกำไรขาดทุนเบ็ดเสร็จ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</si>
  <si>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</si>
  <si>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</si>
  <si>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</si>
  <si>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เงินปันผลจากเงินลงทุนในตราสารทุน</t>
  </si>
  <si>
    <t>รายได้ค่าบริหารจัดการและอื่น ๆ</t>
  </si>
  <si>
    <t>ดอกเบี้ยรับ</t>
  </si>
  <si>
    <t>ค่าใช้จ่ายในการขาย</t>
  </si>
  <si>
    <t>ค่าใช้จ่ายในการบริหาร</t>
  </si>
  <si>
    <t>ค่าภาคหลวง</t>
  </si>
  <si>
    <t>กำไรจากการขายเงินลงทุนในการร่วมค้า</t>
  </si>
  <si>
    <t>กำไรจากการรวมธุรกิจ</t>
  </si>
  <si>
    <t>กำไรสุทธิจากอัตราแลกเปลี่ยน</t>
  </si>
  <si>
    <t>ดอกเบี้ยจ่าย</t>
  </si>
  <si>
    <t>ต้นทุนทางการเงินอื่น</t>
  </si>
  <si>
    <t>ส่วนแบ่งกำไรจากเงินลงทุนในบริษัทร่วม</t>
  </si>
  <si>
    <t>และการร่วมค้าตามวิธีส่วนได้เสีย</t>
  </si>
  <si>
    <t>กำไรก่อนภาษีเงินได้</t>
  </si>
  <si>
    <t>ภาษีเงินได้</t>
  </si>
  <si>
    <t>กำไรสำหรับปี</t>
  </si>
  <si>
    <t>กำไร (ขาดทุน) เบ็ดเสร็จอื่นสุทธิจากภาษี</t>
  </si>
  <si>
    <t>รายการที่จะไม่จัดประเภทรายการใหม่ไปยัง</t>
  </si>
  <si>
    <t>กำไรหรือขาดทุนในภายหลัง</t>
  </si>
  <si>
    <t>-</t>
  </si>
  <si>
    <t>การวัดมูลค่าใหม่ของภาระผูกพันผลประโยชน์พนักงาน</t>
  </si>
  <si>
    <t>การเปลี่ยนแปลงในมูลค่ายุติธรรมของสินทรัพย์ทางการเงินที่</t>
  </si>
  <si>
    <t xml:space="preserve">   วัดมูลค่าด้วยมูลค่ายุติธรรมผ่านกำไรขาดทุนเบ็ดเสร็จอื่น</t>
  </si>
  <si>
    <t xml:space="preserve">   ตามวิธีส่วนได้เสีย</t>
  </si>
  <si>
    <t>ผลต่างของอัตราแลกเปลี่ยนจากการแปลงค่างบการเงิน</t>
  </si>
  <si>
    <t>รวมรายการที่จะไม่จัดประเภทรายการใหม่ไปยัง</t>
  </si>
  <si>
    <t>กำไรหรือขาดทุนในภายหลังสุทธิจากภาษี</t>
  </si>
  <si>
    <t xml:space="preserve">งบกำไรขาดทุนเบ็ดเสร็จ </t>
  </si>
  <si>
    <t>กำไร (ขาดทุน) เบ็ดเสร็จอื่นสุทธิจากภาษี (ต่อ)</t>
  </si>
  <si>
    <t>รายการที่จะจัดประเภทรายการใหม่ไปยัง</t>
  </si>
  <si>
    <t xml:space="preserve">   ในหน่วยงานต่างประเทศ</t>
  </si>
  <si>
    <t xml:space="preserve">   และการร่วมค้าตามวิธีส่วนได้เสีย</t>
  </si>
  <si>
    <t>รวมรายการที่จะจัดประเภทรายการใหม่ไปยัง</t>
  </si>
  <si>
    <t>กำไร (ขาดทุน) เบ็ดเสร็จอื่นสำหรับปีสุทธิจากภาษี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</si>
  <si>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</si>
  <si>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</si>
  <si>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</si>
  <si>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</si>
  <si>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หน่วย: เหรียญสหรัฐ</t>
  </si>
  <si>
    <t>หน่วย:บาท</t>
  </si>
  <si>
    <t xml:space="preserve">กำไรต่อหุ้น </t>
  </si>
  <si>
    <t>กำไรต่อหุ้นขั้นพื้นฐาน</t>
  </si>
  <si>
    <t>กำไรต่อหุ้นปรับลด</t>
  </si>
  <si>
    <t>รายได้จากการขาย</t>
  </si>
  <si>
    <t>ต้นทุนขาย</t>
  </si>
  <si>
    <t>เงินปันผลจากบริษัทย่อย</t>
  </si>
  <si>
    <t>ผลต่างจากการปรับโครงสร้างเงินลงทุนของกลุ่มกิจการ</t>
  </si>
  <si>
    <t xml:space="preserve">- </t>
  </si>
  <si>
    <t>กำไรเบ็ดเสร็จรวมสำหรับปี</t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</si>
  <si>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</si>
  <si>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</si>
  <si>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>กำไร (ขาดทุน) เบ็ดเสร็จอื่น</t>
  </si>
  <si>
    <t>การป้องกัน</t>
  </si>
  <si>
    <t>การเปลี่ยนแปลง</t>
  </si>
  <si>
    <t>ความเสี่ยง</t>
  </si>
  <si>
    <t>ผลต่างของ</t>
  </si>
  <si>
    <t>รวม</t>
  </si>
  <si>
    <t>ส่วนได้เสีย</t>
  </si>
  <si>
    <t>การจ่าย</t>
  </si>
  <si>
    <t>มูลค่ายุติธรรม</t>
  </si>
  <si>
    <t>ของเงินลงทุน</t>
  </si>
  <si>
    <t>อัตราแลกเปลี่ยน</t>
  </si>
  <si>
    <t>สัดส่วนการลงทุน</t>
  </si>
  <si>
    <t>องค์ประกอบอื่น</t>
  </si>
  <si>
    <t>ที่ไม่มี</t>
  </si>
  <si>
    <t>ทุนที่ออกและ</t>
  </si>
  <si>
    <t>ส่วนเกิน</t>
  </si>
  <si>
    <t>โดยใช้หุ้น</t>
  </si>
  <si>
    <t>สำรองตาม</t>
  </si>
  <si>
    <t>ของสินทรัพย์</t>
  </si>
  <si>
    <t>ในหน่วยงาน</t>
  </si>
  <si>
    <t>จากการแปลงค่า</t>
  </si>
  <si>
    <t>ของบริษัทใหญ่</t>
  </si>
  <si>
    <t>ของส่วนของ</t>
  </si>
  <si>
    <t>อำนาจ</t>
  </si>
  <si>
    <t>รวมส่วนของ</t>
  </si>
  <si>
    <t>ชำระแล้ว</t>
  </si>
  <si>
    <t>มูลค่าหุ้น</t>
  </si>
  <si>
    <t>เป็นเกณฑ์</t>
  </si>
  <si>
    <t>กฎหมาย</t>
  </si>
  <si>
    <t>สำรองอื่น</t>
  </si>
  <si>
    <t>ทางการเงิน</t>
  </si>
  <si>
    <t>กระแสเงินสด</t>
  </si>
  <si>
    <t>ต่างประเทศ</t>
  </si>
  <si>
    <t>งบการเงิน</t>
  </si>
  <si>
    <t>ในบริษัทย่อย</t>
  </si>
  <si>
    <t>เจ้าของ</t>
  </si>
  <si>
    <t>ควบคุม</t>
  </si>
  <si>
    <t>ยอดคงเหลือต้นปี ณ วันที่ 1 มกราคม พ.ศ. 2565</t>
  </si>
  <si>
    <t>การเพิ่มทุนจดทะเบียน</t>
  </si>
  <si>
    <t>สำรองตามกฎหมาย</t>
  </si>
  <si>
    <t>การจำหน่ายหุ้นทุนซื้อคืนของบริษัทย่อย</t>
  </si>
  <si>
    <t>เงินปันผลจ่าย</t>
  </si>
  <si>
    <t>เงินปันผลจ่ายของบริษัทย่อย</t>
  </si>
  <si>
    <t>การเพิ่มทุนของบริษัทย่อย</t>
  </si>
  <si>
    <t>สำรองผลตอบแทนพนักงานจ่ายโดยใช้หุ้นเป็นเกณฑ์</t>
  </si>
  <si>
    <t>การวัดมูลค่ายุติธรรมของสิทธิขายคืนของส่วนได้เสียที่ไม่มีอำนาจควบคุม</t>
  </si>
  <si>
    <t>การวัดมูลค่ายุติธรรมของสิทธิขายคืนของหนี้สินผลตอบแทนพนักงาน</t>
  </si>
  <si>
    <t>กำไร (ขาดทุน) เบ็ดเสร็จอื่นสำหรับปี</t>
  </si>
  <si>
    <t>ยอดคงเหลือปลายปี ณ วันที่ 31 ธันวาคม พ.ศ. 2565</t>
  </si>
  <si>
    <t>ทุนที่ออก</t>
  </si>
  <si>
    <t>มูลค่ายุติธรรมของ</t>
  </si>
  <si>
    <t>รวมองค์ประกอบอื่น</t>
  </si>
  <si>
    <t>และชำระแล้ว</t>
  </si>
  <si>
    <t>สินทรัพย์ทางการเงิน</t>
  </si>
  <si>
    <t>ของส่วนของเจ้าของ</t>
  </si>
  <si>
    <t>สำรองตามกฏหมาย</t>
  </si>
  <si>
    <t>กำไรเบ็ดเสร็จอื่นสำหรับปี</t>
  </si>
  <si>
    <t>งบกระแสเงินสด</t>
  </si>
  <si>
    <t>กระแสเงินสดจากกิจกรรมดำเนินงาน</t>
  </si>
  <si>
    <t>กำไรสำหรับปีก่อนภาษีเงินได้</t>
  </si>
  <si>
    <t>ปรับกระทบกำไรก่อนภาษีเงินได้เป็นเงินสดรับ (จ่าย) จากการดำเนินงาน</t>
  </si>
  <si>
    <t>ค่าเสื่อมราคาและค่าตัดจำหน่าย</t>
  </si>
  <si>
    <t>ตัดจำหน่ายที่ดิน อาคารและอุปกรณ์ และสินทรัพย์ไม่มีตัวตน</t>
  </si>
  <si>
    <t>ตัดจำหน่ายสินทรัพย์สิทธิการใช้</t>
  </si>
  <si>
    <t>(กลับรายการ) ผลขาดทุนด้านเครดิตที่คาดว่าจะเกิดขึ้น</t>
  </si>
  <si>
    <t>ส่วนแบ่งกำไรจากเงินลงทุนในบริษัทร่วมและการร่วมค้าตามวิธีส่วนได้เสีย</t>
  </si>
  <si>
    <t>กำไรสุทธิจากการจำหน่ายที่ดิน อาคารและอุปกรณ์</t>
  </si>
  <si>
    <t xml:space="preserve">   และสินทรัพย์ไม่มีตัวตน</t>
  </si>
  <si>
    <t>ค่าใช้จ่ายในการจ่ายโดยใช้หุ้นเป็นเกณฑ์</t>
  </si>
  <si>
    <t>(กำไร) ขาดทุนสุทธิจากการวัดมูลค่าเครื่องมือทางการเงิน</t>
  </si>
  <si>
    <t>(กำไร) ขาดทุนสุทธิจากอัตราแลกเปลี่ยน</t>
  </si>
  <si>
    <t>กระแสเงินสดก่อนการเปลี่ยนแปลงของเงินทุนหมุนเวียน</t>
  </si>
  <si>
    <t>การเปลี่ยนแปลงของเงินทุนหมุนเวียน (ไม่รวมผลกระทบจากการรวมธุรกิจ)</t>
  </si>
  <si>
    <t>ลูกหนี้การค้า</t>
  </si>
  <si>
    <t>สินค้าคงเหลือ</t>
  </si>
  <si>
    <t>อะไหล่และวัสดุเครื่องจักร</t>
  </si>
  <si>
    <t>ค่าใช้จ่ายในการเปิดหน้าดินรอตัดบัญชี</t>
  </si>
  <si>
    <t>เงินสดสุทธิได้มาจากการดำเนินงาน</t>
  </si>
  <si>
    <t>การจ่ายดอกเบี้ยและต้นทุนทางการเงินอื่น</t>
  </si>
  <si>
    <t>การจ่ายภาษีเงินได้</t>
  </si>
  <si>
    <t>การรับคืนภาษีเงินได้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</si>
  <si>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</si>
  <si>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</si>
  <si>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เงินสดรับจากสินทรัพย์ทางการเงินที่วัดมูลค่าด้วย</t>
  </si>
  <si>
    <t>มูลค่ายุติธรรมผ่านกำไรหรือขาดทุน</t>
  </si>
  <si>
    <t>เงินสดจ่ายสำหรับสินทรัพย์ทางการเงินที่วัดมูลค่าด้วย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</si>
  <si>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</si>
  <si>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เงินสดรับจากเงินให้กู้ยืมระยะสั้นแก่กิจการที่เกี่ยวข้องกัน</t>
  </si>
  <si>
    <t>เงินสดจ่ายสำหรับเงินให้กู้ยืมระยะสั้นแก่กิจการที่เกี่ยวข้องกัน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</si>
  <si>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</si>
  <si>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เงินสดจ่ายสำหรับเงินให้กู้ยืมระยะยาวแก่กิจการที่เกี่ยวข้องกัน</t>
  </si>
  <si>
    <t>เงินสดจ่ายสุทธิจากการรวมธุรกิจ</t>
  </si>
  <si>
    <t>เงินสดรับจากการขายเงินลงทุนในการร่วมค้า</t>
  </si>
  <si>
    <t>เงินสดจ่ายเพื่อเพิ่มเงินลงทุนในบริษัทร่วมและการร่วมค้า</t>
  </si>
  <si>
    <t>เงินสดรับจากการจำหน่ายที่ดิน อาคารและอุปกรณ์ และสินทรัพย์ไม่มีตัวตน</t>
  </si>
  <si>
    <t>เงินสดจ่ายเพื่อซื้อที่ดิน อาคารและอุปกรณ์ และสินทรัพย์ไม่มีตัวตน</t>
  </si>
  <si>
    <t>เงินสดจ่ายสำหรับค่าใช้จ่ายในการสำรวจและพัฒนารอตัดบัญชี</t>
  </si>
  <si>
    <t>เงินสดรับจากเงินปันผลจากการร่วมค้า</t>
  </si>
  <si>
    <t>เงินสดรับจากเงินปันผลจากเงินลงทุนในตราสารทุน</t>
  </si>
  <si>
    <t>เงินสดจ่ายสำหรับเงินฝากธนาคารที่มีข้อจำกัดในการใช้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</si>
  <si>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</si>
  <si>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</si>
  <si>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</si>
  <si>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</si>
  <si>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</si>
  <si>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</si>
  <si>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เงินสดรับจากการออกหุ้นกู้</t>
  </si>
  <si>
    <t>เงินสดจ่ายคืนหุ้นกู้</t>
  </si>
  <si>
    <t>เงินปันผลจ่ายให้แก่ผู้ถือหุ้นของบริษัท</t>
  </si>
  <si>
    <t>เงินปันผลจ่ายให้แก่ส่วนได้เสียที่ไม่มีอำนาจควบคุมของบริษัทย่อย</t>
  </si>
  <si>
    <t>เงินสดรับจากการเพิ่มทุนจดทะเบียน</t>
  </si>
  <si>
    <t>เงินสดรับจากการจำหน่ายหุ้นทุนซื้อคืนของบริษัทย่อย</t>
  </si>
  <si>
    <t>เงินสดสุทธิได้มาจากกิจกรรมจัดหาเงิน</t>
  </si>
  <si>
    <t>ผลต่างของอัตราแลกเปลี่ยนของเงินสดและรายการเทียบเท่าเงินสด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</si>
  <si>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</si>
  <si>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</si>
  <si>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ข้อมูลเพิ่มเติมกระแสเงินสด</t>
  </si>
  <si>
    <t>รายการที่มิใช่เงินสดที่มีสาระสำคัญ มีดังนี้</t>
  </si>
  <si>
    <t>เจ้าหนี้อื่นจากการซื้อที่ดิน อาคารและอุปกรณ์ ณ วันสิ้นปี</t>
  </si>
  <si>
    <t>การเปลี่ยนแปลงของมูลค่ายุติธรรมของหนี้สินที่อาจเกิดขึ้นจากการซื้อสินทรัพย์</t>
  </si>
  <si>
    <t>การเปลี่ยนแปลงในมูลค่ายุติธรรมของสิทธิขายคืนของส่วนได้เสียที่ไม่มีอำนาจควบคุม</t>
  </si>
  <si>
    <t>การได้มาและการวัดมูลค่าใหม่ของสิทธิการใช้สินทรัพย์ภายใต้สัญญาเช่า</t>
  </si>
  <si>
    <t xml:space="preserve">ปรับกระทบกำไรก่อนภาษีเงินได้เป็นเงินสดรับ (จ่าย) </t>
  </si>
  <si>
    <t>จากการดำเนินงาน</t>
  </si>
  <si>
    <t>กำไรสุทธิจากการวัดมูลค่าเครื่องมือทางการเงิน</t>
  </si>
  <si>
    <t xml:space="preserve">การเปลี่ยนแปลงของเงินทุนหมุนเวียน </t>
  </si>
  <si>
    <t>เงินสดสุทธิใช้ไปในกิจกรรมดำเนินงาน</t>
  </si>
  <si>
    <t>เงินสดจ่ายเพื่อเพิ่มเงินลงทุนในบริษัทย่อย</t>
  </si>
  <si>
    <t>เงินสดรับจากการจำหน่ายที่ดิน อาคารและอุปกรณ์</t>
  </si>
  <si>
    <t>และสินทรัพย์ไม่มีตัวตน</t>
  </si>
  <si>
    <t>เงินสดรับจากเงินปันผลจากบริษัทย่อย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</si>
  <si>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</si>
  <si>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</si>
  <si>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ลูกหนี้กิจการที่เกี่ยวข้องกันและลูกหนี้อื่น</t>
  </si>
  <si>
    <t>การจำหน่ายเงินลงทุนตามการปรับโครงสร้างเงินลงทุนในกลุ่มกิจการ</t>
  </si>
  <si>
    <t>การเพิ่มเงินลงทุนตามการปรับโครงสร้างเงินลงทุนในกลุ่มกิจการ</t>
  </si>
  <si>
    <t>การแปลงเงินให้กู้ยืมและดอกเบี้ยค้างรับเป็นเงินลงทุนในบริษัทย่อย</t>
  </si>
  <si>
    <t>เงินสดรับจากการลดเงินลงทุนในบริษัทย่อย</t>
  </si>
  <si>
    <t>กำไร (ขาดทุน) จากการป้องกันความเสี่ยงกระแสเงินสด</t>
  </si>
  <si>
    <t>เงินทดรองจ่ายและลูกหนี้กิจการที่เกี่ยวข้องกัน</t>
  </si>
  <si>
    <t>ขาดทุนจากการด้อยค่าของสินทรัพย์</t>
  </si>
  <si>
    <t>เงินสดสุทธิได้มาจาก (ใช้ไปใน) การดำเนินงาน</t>
  </si>
  <si>
    <t xml:space="preserve">สินทรัพย์ภาษีเงินได้รอการตัดบัญชี </t>
  </si>
  <si>
    <t>หนี้สินภาษีเงินได้รอการตัดบัญชี</t>
  </si>
  <si>
    <t>ลูกหนี้การค้าและตั๋วเงินรับ สุทธิ</t>
  </si>
  <si>
    <t>ลูกหนี้การค้าและตั๋วเงินรับ</t>
  </si>
  <si>
    <t>ขาดทุนจากการด้อยค่าของที่ดิน อาคาร และอุปกรณ์</t>
  </si>
  <si>
    <t>ขาดทุนจากการด้อยค่าของค่าความนิยม</t>
  </si>
  <si>
    <t>พ.ศ. 2566</t>
  </si>
  <si>
    <t>ณ วันที่ 31 ธันวาคม พ.ศ. 2566</t>
  </si>
  <si>
    <t>สำหรับปีสิ้นสุดวันที่ 31 ธันวาคม พ.ศ. 2566</t>
  </si>
  <si>
    <t>ยอดคงเหลือต้นปี ณ วันที่ 1 มกราคม พ.ศ. 2566</t>
  </si>
  <si>
    <t>ยอดคงเหลือปลายปี ณ วันที่ 31 ธันวาคม พ.ศ. 2566</t>
  </si>
  <si>
    <t>เงินลงทุนในตราสารหนี้ที่วัดมูลค่าด้วยราคาทุนตัดจำหน่าย</t>
  </si>
  <si>
    <t xml:space="preserve">   (พ.ศ. 2565 หุ้นสามัญ 8,454,161,388 หุ้น </t>
  </si>
  <si>
    <t xml:space="preserve">หุ้นสามัญ 10,018,902,725 หุ้น </t>
  </si>
  <si>
    <t>เจ้าหนี้การค้ากิจการที่เกี่ยวข้องกัน</t>
  </si>
  <si>
    <t>ขาดทุนจากการวัดมูลค่ายุติธรรมของส่วนได้เสียที่ถืออยู่</t>
  </si>
  <si>
    <t>ก่อนวันที่มีอำนาจควบคุม</t>
  </si>
  <si>
    <t>ส่วนแบ่งกำไรเบ็ดเสร็จอื่นจากการร่วมค้า</t>
  </si>
  <si>
    <t>การรวมธุรกิจ</t>
  </si>
  <si>
    <t>การเพิ่ม (ลด) ทุนของบริษัทย่อย</t>
  </si>
  <si>
    <t>กลับรายการค่าเผื่อการลดลงของมูลค่าเชื้อเพลิง</t>
  </si>
  <si>
    <t>เงินสดจ่ายสำหรับสินทรัพย์ทางการเงินที่วัดมูลค่าด้วยราคาทุนตัดจำหน่าย</t>
  </si>
  <si>
    <t>เงินสดจ่ายจากการซื้อเงินลงทุนในบริษัทย่อย</t>
  </si>
  <si>
    <t>เงินสดรับสุทธิจากการรวมธุรกิจ</t>
  </si>
  <si>
    <t>เงินสดจ่ายจากการลดทุนของบริษัทย่อยให้แก่ส่วนได้เสียที่ไม่มีอำนาจควบคุม</t>
  </si>
  <si>
    <t>การใช้สิทธิในการแปลงเงินให้กู้ยืมแก่ผู้ถือหุ้นอื่นใน DPH เป็นเงินลงทุน</t>
  </si>
  <si>
    <t>การแปลงเงินให้กู้ยืมระยะสั้นและดอกเบี้ยค้างรับจาก DPH เป็นเงินลงทุน</t>
  </si>
  <si>
    <t>เงินสดรับจากการเพิ่มทุนของบริษัทย่อยจากส่วนได้เสียที่ไม่มีอำนาจควบคุม</t>
  </si>
  <si>
    <t>เงินทดรองรับจากกิจการที่เกี่ยวข้องกัน</t>
  </si>
  <si>
    <t>กำไร (ขาดทุน) สุทธิจากจากการวัดมูลค่าเครื่องมือทางการเงิน</t>
  </si>
  <si>
    <r>
      <t xml:space="preserve">กำไร (ขาดทุน) เบ็ดเสร็จอื่นสุทธิจากภาษี </t>
    </r>
    <r>
      <rPr>
        <sz val="13"/>
        <color rgb="FF000000"/>
        <rFont val="Cordia New"/>
        <family val="2"/>
      </rPr>
      <t>(ต่อ)</t>
    </r>
  </si>
  <si>
    <t>เงินสดสุทธิได้มาจากกิจกรรมลงทุน</t>
  </si>
  <si>
    <t>จากการจำหน่ายที่ดิน อาคารและอุปกรณ์ ณ วันสิ้นปี</t>
  </si>
  <si>
    <t>ขาดทุนสุทธิจากการวัดมูลค่าเครื่องมือทางการเงิน</t>
  </si>
  <si>
    <t>เงินสดจ่ายคืนเงินต้นตามสัญญาเช่า</t>
  </si>
  <si>
    <t>กำไร (ขาดทุน) สุทธิจากอัตราแลกเปลี่ยน</t>
  </si>
  <si>
    <t>กำไรจากการป้องกันความเสี่ยงกระแสเงินสด</t>
  </si>
  <si>
    <t>กำไร (ขาดทุน) จากการป้องกันความเสี่ยงของเงินลงทุน</t>
  </si>
  <si>
    <t>ส่วนแบ่งขาดทุนเบ็ดเสร็จอื่นจากบริษัทร่วม</t>
  </si>
  <si>
    <t>(กลับรายการ) ค่าเผื่อการเคลื่อนไหวช้าของอะไหล่และวัสดุเครื่องจักร</t>
  </si>
  <si>
    <t>ขาดทุนจากการวัดมูลค่ายุติธรรมของส่วนได้เสียที่ถืออยู่ก่อนวันที่มีอำนาจควบคุม</t>
  </si>
  <si>
    <t>กำไรสุทธิจากการจำหน่ายที่ดิน อาคารและอุปกรณ์ และสินทรัพย์ไม่มีตัวตน</t>
  </si>
  <si>
    <t>31.1.3</t>
  </si>
  <si>
    <t>หนี้สินตามสัญญาเช่าที่ถึงกำหนดชำระ</t>
  </si>
  <si>
    <t>ภายในหนึ่งปี สุทธิ</t>
  </si>
  <si>
    <t>14.1 ข)</t>
  </si>
  <si>
    <t>โอนปิดกำไรสุทธิจากเงินลงทุนในตราสารทุนไปกำไรสะสม</t>
  </si>
  <si>
    <t>ค่าเผื่อการเคลื่อนไหวช้าของสินค้าคงเหลือ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</si>
</sst>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;\(#,##0\)"/>
    <numFmt numFmtId="168" formatCode="_(* #,##0.000_);_(* \(#,##0.000\);_(* &quot;-&quot;_);_(@_)"/>
    <numFmt numFmtId="169" formatCode="_-* #,##0_-;\-* #,##0_-;_-* &quot;-&quot;??_-;_-@_-"/>
    <numFmt numFmtId="170" formatCode="_(* #,##0.0000_);_(* \(#,##0.0000\);_(* &quot;-&quot;_);_(@_)"/>
    <numFmt numFmtId="171" formatCode="_(* #,##0.0000_);_(* \(#,##0.0000\);_(* &quot;-&quot;??_);_(@_)"/>
    <numFmt numFmtId="172" formatCode="_(* #,##0.000_);_(* \(#,##0.000\);_(* &quot;-&quot;??_);_(@_)"/>
    <numFmt numFmtId="173" formatCode="#,##0.0;\(#,##0.0\)"/>
  </numFmts>
  <fonts count="15" x14ac:knownFonts="1">
    <font>
      <sz val="14"/>
      <color rgb="FF000000"/>
      <name val="AngsanaUPC"/>
      <family val="1"/>
    </font>
    <font>
      <sz val="14"/>
      <name val="AngsanaUPC"/>
      <family val="1"/>
    </font>
    <font>
      <b/>
      <sz val="13"/>
      <name val="Cordia New"/>
      <family val="2"/>
    </font>
    <font>
      <sz val="13"/>
      <name val="Cordia New"/>
      <family val="2"/>
    </font>
    <font>
      <b/>
      <u/>
      <sz val="13"/>
      <name val="Cordia New"/>
      <family val="2"/>
    </font>
    <font>
      <sz val="14"/>
      <color rgb="FF000000"/>
      <name val="AngsanaUPC"/>
      <family val="1"/>
    </font>
    <font>
      <b/>
      <sz val="13"/>
      <color theme="1"/>
      <name val="Cordia New"/>
      <family val="2"/>
    </font>
    <font>
      <sz val="10"/>
      <color indexed="8"/>
      <name val="Calibri"/>
      <family val="2"/>
    </font>
    <font>
      <sz val="10"/>
      <color rgb="FF000000"/>
      <name val="Arial"/>
      <family val="2"/>
    </font>
    <font>
      <sz val="13"/>
      <color theme="1"/>
      <name val="Cordia New"/>
      <family val="2"/>
    </font>
    <font>
      <b/>
      <sz val="13"/>
      <color rgb="FF000000"/>
      <name val="Cordia New"/>
      <family val="2"/>
    </font>
    <font>
      <sz val="13"/>
      <color rgb="FF000000"/>
      <name val="Cordia New"/>
      <family val="2"/>
    </font>
    <font>
      <b/>
      <u/>
      <sz val="13"/>
      <color rgb="FF000000"/>
      <name val="Cordia New"/>
      <family val="2"/>
    </font>
    <font>
      <u/>
      <sz val="13"/>
      <color rgb="FF000000"/>
      <name val="Cordia New"/>
      <family val="2"/>
    </font>
    <font>
      <sz val="13"/>
      <color rgb="FFFF0000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AFAFA"/>
        <bgColor rgb="FFFAFAFA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rgb="FF000000"/>
      </top>
      <bottom style="thin">
        <color auto="1"/>
      </bottom>
      <diagonal/>
    </border>
  </borders>
  <cellStyleXfs count="10">
    <xf numFmtId="0" fontId="0" fillId="0" borderId="0"/>
    <xf numFmtId="0" fontId="1" fillId="0" borderId="0"/>
    <xf numFmtId="0" fontId="7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5" fillId="0" borderId="0"/>
  </cellStyleXfs>
  <cellXfs count="515">
    <xf numFmtId="0" fontId="0" fillId="0" borderId="0" xfId="0"/>
    <xf numFmtId="0" fontId="3" fillId="0" borderId="0" xfId="1" applyFont="1" applyAlignment="1">
      <alignment horizontal="center" vertical="center"/>
    </xf>
    <xf numFmtId="166" fontId="4" fillId="0" borderId="0" xfId="1" applyNumberFormat="1" applyFont="1" applyAlignment="1">
      <alignment horizontal="centerContinuous" vertical="center"/>
    </xf>
    <xf numFmtId="0" fontId="3" fillId="0" borderId="0" xfId="1" applyFont="1" applyAlignment="1">
      <alignment horizontal="centerContinuous" vertical="center"/>
    </xf>
    <xf numFmtId="166" fontId="2" fillId="0" borderId="0" xfId="1" applyNumberFormat="1" applyFont="1" applyAlignment="1">
      <alignment vertical="center"/>
    </xf>
    <xf numFmtId="166" fontId="4" fillId="0" borderId="0" xfId="1" applyNumberFormat="1" applyFont="1" applyAlignment="1">
      <alignment vertical="center"/>
    </xf>
    <xf numFmtId="0" fontId="3" fillId="0" borderId="0" xfId="1" applyFont="1" applyAlignment="1">
      <alignment vertical="center"/>
    </xf>
    <xf numFmtId="166" fontId="3" fillId="0" borderId="0" xfId="1" applyNumberFormat="1" applyFont="1" applyAlignment="1">
      <alignment horizontal="centerContinuous" vertical="center"/>
    </xf>
    <xf numFmtId="0" fontId="3" fillId="0" borderId="1" xfId="1" applyFont="1" applyBorder="1" applyAlignment="1">
      <alignment horizontal="center" vertical="center"/>
    </xf>
    <xf numFmtId="166" fontId="3" fillId="0" borderId="1" xfId="1" applyNumberFormat="1" applyFont="1" applyBorder="1" applyAlignment="1">
      <alignment horizontal="centerContinuous" vertical="center"/>
    </xf>
    <xf numFmtId="0" fontId="3" fillId="0" borderId="1" xfId="1" applyFont="1" applyBorder="1" applyAlignment="1">
      <alignment horizontal="centerContinuous" vertical="center"/>
    </xf>
    <xf numFmtId="0" fontId="3" fillId="0" borderId="2" xfId="1" applyFont="1" applyBorder="1" applyAlignment="1">
      <alignment horizontal="center" vertical="center"/>
    </xf>
    <xf numFmtId="166" fontId="3" fillId="0" borderId="2" xfId="1" applyNumberFormat="1" applyFont="1" applyBorder="1" applyAlignment="1">
      <alignment horizontal="centerContinuous" vertical="center"/>
    </xf>
    <xf numFmtId="0" fontId="3" fillId="0" borderId="2" xfId="1" applyFont="1" applyBorder="1" applyAlignment="1">
      <alignment horizontal="centerContinuous" vertical="center"/>
    </xf>
    <xf numFmtId="166" fontId="2" fillId="0" borderId="3" xfId="1" applyNumberFormat="1" applyFont="1" applyBorder="1" applyAlignment="1">
      <alignment horizontal="right" vertical="center"/>
    </xf>
    <xf numFmtId="166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167" fontId="3" fillId="0" borderId="0" xfId="1" applyNumberFormat="1" applyFont="1" applyAlignment="1">
      <alignment vertical="center"/>
    </xf>
    <xf numFmtId="167" fontId="2" fillId="0" borderId="1" xfId="1" applyNumberFormat="1" applyFont="1" applyBorder="1" applyAlignment="1">
      <alignment horizontal="center" vertical="center"/>
    </xf>
    <xf numFmtId="166" fontId="2" fillId="0" borderId="4" xfId="1" applyNumberFormat="1" applyFont="1" applyBorder="1" applyAlignment="1">
      <alignment horizontal="right" vertical="center"/>
    </xf>
    <xf numFmtId="167" fontId="2" fillId="0" borderId="0" xfId="1" applyNumberFormat="1" applyFont="1" applyAlignment="1">
      <alignment horizontal="right" vertical="center"/>
    </xf>
    <xf numFmtId="166" fontId="3" fillId="2" borderId="0" xfId="1" applyNumberFormat="1" applyFont="1" applyFill="1" applyAlignment="1">
      <alignment vertical="center"/>
    </xf>
    <xf numFmtId="166" fontId="3" fillId="0" borderId="0" xfId="1" applyNumberFormat="1" applyFont="1" applyAlignment="1">
      <alignment vertical="center"/>
    </xf>
    <xf numFmtId="37" fontId="3" fillId="0" borderId="0" xfId="1" applyNumberFormat="1" applyFont="1" applyAlignment="1">
      <alignment vertical="center"/>
    </xf>
    <xf numFmtId="164" fontId="3" fillId="2" borderId="0" xfId="1" applyNumberFormat="1" applyFont="1" applyFill="1" applyAlignment="1">
      <alignment horizontal="right" vertical="center"/>
    </xf>
    <xf numFmtId="164" fontId="3" fillId="0" borderId="0" xfId="1" applyNumberFormat="1" applyFont="1" applyAlignment="1">
      <alignment horizontal="right" vertical="center"/>
    </xf>
    <xf numFmtId="164" fontId="3" fillId="0" borderId="0" xfId="2" applyNumberFormat="1" applyFont="1" applyAlignment="1">
      <alignment horizontal="right" vertical="center"/>
    </xf>
    <xf numFmtId="164" fontId="3" fillId="2" borderId="0" xfId="2" applyNumberFormat="1" applyFont="1" applyFill="1" applyAlignment="1">
      <alignment horizontal="right" vertical="center"/>
    </xf>
    <xf numFmtId="164" fontId="3" fillId="0" borderId="0" xfId="3" applyNumberFormat="1" applyFont="1" applyFill="1" applyAlignment="1">
      <alignment vertical="center"/>
    </xf>
    <xf numFmtId="164" fontId="3" fillId="0" borderId="0" xfId="1" applyNumberFormat="1" applyFont="1" applyAlignment="1">
      <alignment vertical="center"/>
    </xf>
    <xf numFmtId="0" fontId="3" fillId="0" borderId="0" xfId="0" applyFont="1" applyAlignment="1">
      <alignment vertical="center"/>
    </xf>
    <xf numFmtId="164" fontId="3" fillId="2" borderId="0" xfId="3" applyNumberFormat="1" applyFont="1" applyFill="1" applyAlignment="1">
      <alignment horizontal="right" vertical="center"/>
    </xf>
    <xf numFmtId="164" fontId="3" fillId="0" borderId="0" xfId="2" applyNumberFormat="1" applyFont="1" applyAlignment="1">
      <alignment vertical="center"/>
    </xf>
    <xf numFmtId="164" fontId="3" fillId="2" borderId="4" xfId="1" applyNumberFormat="1" applyFont="1" applyFill="1" applyBorder="1" applyAlignment="1">
      <alignment horizontal="right" vertical="center"/>
    </xf>
    <xf numFmtId="164" fontId="3" fillId="2" borderId="5" xfId="2" applyNumberFormat="1" applyFont="1" applyFill="1" applyBorder="1" applyAlignment="1">
      <alignment horizontal="right" vertical="center"/>
    </xf>
    <xf numFmtId="164" fontId="3" fillId="2" borderId="0" xfId="1" applyNumberFormat="1" applyFont="1" applyFill="1" applyAlignment="1">
      <alignment vertical="center"/>
    </xf>
    <xf numFmtId="164" fontId="3" fillId="2" borderId="1" xfId="1" applyNumberFormat="1" applyFont="1" applyFill="1" applyBorder="1" applyAlignment="1">
      <alignment horizontal="right" vertical="center"/>
    </xf>
    <xf numFmtId="164" fontId="3" fillId="0" borderId="0" xfId="3" applyNumberFormat="1" applyFont="1" applyFill="1" applyAlignment="1">
      <alignment horizontal="right" vertical="center"/>
    </xf>
    <xf numFmtId="168" fontId="3" fillId="0" borderId="0" xfId="1" applyNumberFormat="1" applyFont="1" applyAlignment="1">
      <alignment horizontal="right" vertical="center"/>
    </xf>
    <xf numFmtId="166" fontId="2" fillId="0" borderId="6" xfId="1" applyNumberFormat="1" applyFont="1" applyBorder="1" applyAlignment="1">
      <alignment horizontal="right" vertical="center"/>
    </xf>
    <xf numFmtId="164" fontId="3" fillId="2" borderId="6" xfId="1" applyNumberFormat="1" applyFont="1" applyFill="1" applyBorder="1" applyAlignment="1">
      <alignment horizontal="right" vertical="center"/>
    </xf>
    <xf numFmtId="0" fontId="3" fillId="2" borderId="0" xfId="1" applyFont="1" applyFill="1" applyAlignment="1">
      <alignment vertical="center"/>
    </xf>
    <xf numFmtId="164" fontId="3" fillId="0" borderId="0" xfId="3" applyNumberFormat="1" applyFont="1" applyFill="1" applyBorder="1" applyAlignment="1">
      <alignment horizontal="right" vertical="center"/>
    </xf>
    <xf numFmtId="164" fontId="3" fillId="2" borderId="7" xfId="3" applyNumberFormat="1" applyFont="1" applyFill="1" applyBorder="1" applyAlignment="1">
      <alignment horizontal="right" vertical="center"/>
    </xf>
    <xf numFmtId="164" fontId="3" fillId="0" borderId="7" xfId="3" applyNumberFormat="1" applyFont="1" applyFill="1" applyBorder="1" applyAlignment="1">
      <alignment horizontal="right" vertical="center"/>
    </xf>
    <xf numFmtId="164" fontId="3" fillId="2" borderId="0" xfId="3" applyNumberFormat="1" applyFont="1" applyFill="1" applyAlignment="1">
      <alignment vertical="center"/>
    </xf>
    <xf numFmtId="164" fontId="3" fillId="2" borderId="0" xfId="3" applyNumberFormat="1" applyFont="1" applyFill="1" applyBorder="1" applyAlignment="1">
      <alignment vertical="center"/>
    </xf>
    <xf numFmtId="164" fontId="3" fillId="0" borderId="0" xfId="3" applyNumberFormat="1" applyFont="1" applyFill="1" applyBorder="1" applyAlignment="1">
      <alignment vertical="center"/>
    </xf>
    <xf numFmtId="164" fontId="3" fillId="2" borderId="1" xfId="1" applyNumberFormat="1" applyFont="1" applyFill="1" applyBorder="1" applyAlignment="1">
      <alignment vertical="center"/>
    </xf>
    <xf numFmtId="9" fontId="3" fillId="2" borderId="0" xfId="6" applyFont="1" applyFill="1" applyBorder="1" applyAlignment="1">
      <alignment vertical="center"/>
    </xf>
    <xf numFmtId="167" fontId="6" fillId="0" borderId="1" xfId="0" applyNumberFormat="1" applyFont="1" applyBorder="1" applyAlignment="1">
      <alignment horizontal="center"/>
    </xf>
    <xf numFmtId="167" fontId="3" fillId="0" borderId="0" xfId="1" applyNumberFormat="1" applyFont="1" applyAlignment="1">
      <alignment horizontal="center" vertical="center"/>
    </xf>
    <xf numFmtId="166" fontId="2" fillId="2" borderId="0" xfId="1" applyNumberFormat="1" applyFont="1" applyFill="1" applyAlignment="1">
      <alignment horizontal="right" vertical="center"/>
    </xf>
    <xf numFmtId="0" fontId="3" fillId="0" borderId="0" xfId="7" applyFont="1" applyAlignment="1">
      <alignment vertical="center"/>
    </xf>
    <xf numFmtId="164" fontId="2" fillId="2" borderId="0" xfId="1" applyNumberFormat="1" applyFont="1" applyFill="1" applyAlignment="1">
      <alignment horizontal="right" vertical="center"/>
    </xf>
    <xf numFmtId="166" fontId="2" fillId="0" borderId="0" xfId="2" applyNumberFormat="1" applyFont="1" applyAlignment="1">
      <alignment horizontal="right" vertical="center"/>
    </xf>
    <xf numFmtId="167" fontId="2" fillId="0" borderId="0" xfId="2" applyNumberFormat="1" applyFont="1" applyAlignment="1">
      <alignment horizontal="right" vertical="center"/>
    </xf>
    <xf numFmtId="166" fontId="3" fillId="2" borderId="8" xfId="4" applyNumberFormat="1" applyFont="1" applyFill="1" applyBorder="1" applyAlignment="1">
      <alignment horizontal="right" vertical="center"/>
    </xf>
    <xf numFmtId="169" fontId="3" fillId="0" borderId="0" xfId="3" applyNumberFormat="1" applyFont="1" applyFill="1" applyBorder="1" applyAlignment="1">
      <alignment vertical="center"/>
    </xf>
    <xf numFmtId="166" fontId="3" fillId="0" borderId="8" xfId="4" applyNumberFormat="1" applyFont="1" applyFill="1" applyBorder="1" applyAlignment="1">
      <alignment horizontal="right" vertical="center"/>
    </xf>
    <xf numFmtId="166" fontId="3" fillId="0" borderId="0" xfId="3" applyNumberFormat="1" applyFont="1" applyFill="1" applyBorder="1" applyAlignment="1">
      <alignment horizontal="center" vertical="center"/>
    </xf>
    <xf numFmtId="164" fontId="3" fillId="2" borderId="0" xfId="3" applyNumberFormat="1" applyFont="1" applyFill="1" applyBorder="1" applyAlignment="1">
      <alignment horizontal="right" vertical="center"/>
    </xf>
    <xf numFmtId="166" fontId="3" fillId="0" borderId="0" xfId="4" applyNumberFormat="1" applyFont="1" applyFill="1" applyBorder="1" applyAlignment="1">
      <alignment horizontal="right" vertical="center"/>
    </xf>
    <xf numFmtId="166" fontId="3" fillId="0" borderId="0" xfId="4" applyNumberFormat="1" applyFont="1" applyFill="1" applyBorder="1" applyAlignment="1">
      <alignment vertical="center"/>
    </xf>
    <xf numFmtId="166" fontId="3" fillId="2" borderId="0" xfId="4" applyNumberFormat="1" applyFont="1" applyFill="1" applyBorder="1" applyAlignment="1">
      <alignment horizontal="right" vertical="center"/>
    </xf>
    <xf numFmtId="1" fontId="3" fillId="0" borderId="0" xfId="1" applyNumberFormat="1" applyFont="1" applyAlignment="1">
      <alignment horizontal="center" vertical="center"/>
    </xf>
    <xf numFmtId="164" fontId="3" fillId="0" borderId="0" xfId="4" applyNumberFormat="1" applyFont="1" applyFill="1" applyAlignment="1">
      <alignment vertical="center"/>
    </xf>
    <xf numFmtId="164" fontId="3" fillId="2" borderId="1" xfId="3" applyNumberFormat="1" applyFont="1" applyFill="1" applyBorder="1" applyAlignment="1">
      <alignment vertical="center"/>
    </xf>
    <xf numFmtId="164" fontId="3" fillId="0" borderId="0" xfId="7" applyNumberFormat="1" applyFont="1" applyAlignment="1">
      <alignment vertical="center"/>
    </xf>
    <xf numFmtId="164" fontId="3" fillId="2" borderId="5" xfId="2" applyNumberFormat="1" applyFont="1" applyFill="1" applyBorder="1" applyAlignment="1">
      <alignment vertical="center"/>
    </xf>
    <xf numFmtId="164" fontId="3" fillId="0" borderId="1" xfId="3" applyNumberFormat="1" applyFont="1" applyFill="1" applyBorder="1" applyAlignment="1">
      <alignment vertical="center"/>
    </xf>
    <xf numFmtId="164" fontId="3" fillId="2" borderId="7" xfId="3" applyNumberFormat="1" applyFont="1" applyFill="1" applyBorder="1" applyAlignment="1">
      <alignment vertical="center"/>
    </xf>
    <xf numFmtId="164" fontId="3" fillId="0" borderId="7" xfId="3" applyNumberFormat="1" applyFont="1" applyFill="1" applyBorder="1" applyAlignment="1">
      <alignment vertical="center"/>
    </xf>
    <xf numFmtId="0" fontId="3" fillId="0" borderId="0" xfId="7" applyFont="1" applyAlignment="1">
      <alignment horizontal="center"/>
    </xf>
    <xf numFmtId="166" fontId="3" fillId="0" borderId="0" xfId="7" applyNumberFormat="1" applyFont="1" applyAlignment="1">
      <alignment horizontal="centerContinuous"/>
    </xf>
    <xf numFmtId="0" fontId="3" fillId="0" borderId="0" xfId="7" applyFont="1" applyAlignment="1">
      <alignment horizontal="centerContinuous"/>
    </xf>
    <xf numFmtId="170" fontId="2" fillId="0" borderId="0" xfId="7" applyNumberFormat="1" applyFont="1"/>
    <xf numFmtId="166" fontId="4" fillId="0" borderId="0" xfId="7" applyNumberFormat="1" applyFont="1"/>
    <xf numFmtId="0" fontId="3" fillId="0" borderId="0" xfId="7" applyFont="1"/>
    <xf numFmtId="0" fontId="3" fillId="0" borderId="1" xfId="7" applyFont="1" applyBorder="1" applyAlignment="1">
      <alignment horizontal="center"/>
    </xf>
    <xf numFmtId="166" fontId="3" fillId="0" borderId="1" xfId="7" applyNumberFormat="1" applyFont="1" applyBorder="1" applyAlignment="1">
      <alignment horizontal="centerContinuous"/>
    </xf>
    <xf numFmtId="0" fontId="3" fillId="0" borderId="1" xfId="7" applyFont="1" applyBorder="1" applyAlignment="1">
      <alignment horizontal="centerContinuous"/>
    </xf>
    <xf numFmtId="0" fontId="3" fillId="0" borderId="2" xfId="7" applyFont="1" applyBorder="1" applyAlignment="1">
      <alignment horizontal="center"/>
    </xf>
    <xf numFmtId="166" fontId="3" fillId="0" borderId="2" xfId="7" applyNumberFormat="1" applyFont="1" applyBorder="1" applyAlignment="1">
      <alignment horizontal="centerContinuous"/>
    </xf>
    <xf numFmtId="0" fontId="3" fillId="0" borderId="2" xfId="7" applyFont="1" applyBorder="1" applyAlignment="1">
      <alignment horizontal="centerContinuous"/>
    </xf>
    <xf numFmtId="171" fontId="3" fillId="0" borderId="2" xfId="3" applyNumberFormat="1" applyFont="1" applyBorder="1" applyAlignment="1">
      <alignment horizontal="right"/>
    </xf>
    <xf numFmtId="0" fontId="3" fillId="0" borderId="3" xfId="7" applyFont="1" applyBorder="1"/>
    <xf numFmtId="166" fontId="2" fillId="0" borderId="3" xfId="7" applyNumberFormat="1" applyFont="1" applyBorder="1" applyAlignment="1">
      <alignment horizontal="right"/>
    </xf>
    <xf numFmtId="166" fontId="3" fillId="0" borderId="3" xfId="7" applyNumberFormat="1" applyFont="1" applyBorder="1" applyAlignment="1">
      <alignment horizontal="center"/>
    </xf>
    <xf numFmtId="0" fontId="3" fillId="0" borderId="3" xfId="7" applyFont="1" applyBorder="1" applyAlignment="1">
      <alignment horizontal="center"/>
    </xf>
    <xf numFmtId="167" fontId="3" fillId="0" borderId="0" xfId="7" applyNumberFormat="1" applyFont="1"/>
    <xf numFmtId="167" fontId="2" fillId="0" borderId="1" xfId="7" applyNumberFormat="1" applyFont="1" applyBorder="1" applyAlignment="1">
      <alignment horizontal="center"/>
    </xf>
    <xf numFmtId="166" fontId="2" fillId="0" borderId="6" xfId="7" applyNumberFormat="1" applyFont="1" applyBorder="1" applyAlignment="1">
      <alignment horizontal="right"/>
    </xf>
    <xf numFmtId="167" fontId="2" fillId="0" borderId="0" xfId="7" applyNumberFormat="1" applyFont="1" applyAlignment="1">
      <alignment horizontal="right"/>
    </xf>
    <xf numFmtId="166" fontId="3" fillId="2" borderId="0" xfId="7" applyNumberFormat="1" applyFont="1" applyFill="1"/>
    <xf numFmtId="170" fontId="3" fillId="2" borderId="0" xfId="7" applyNumberFormat="1" applyFont="1" applyFill="1"/>
    <xf numFmtId="164" fontId="3" fillId="2" borderId="0" xfId="7" applyNumberFormat="1" applyFont="1" applyFill="1"/>
    <xf numFmtId="164" fontId="3" fillId="0" borderId="0" xfId="7" applyNumberFormat="1" applyFont="1"/>
    <xf numFmtId="0" fontId="9" fillId="0" borderId="0" xfId="0" applyFont="1" applyAlignment="1">
      <alignment horizontal="center" vertical="center"/>
    </xf>
    <xf numFmtId="164" fontId="3" fillId="2" borderId="0" xfId="7" applyNumberFormat="1" applyFont="1" applyFill="1" applyAlignment="1">
      <alignment horizontal="right"/>
    </xf>
    <xf numFmtId="164" fontId="3" fillId="0" borderId="0" xfId="7" applyNumberFormat="1" applyFont="1" applyAlignment="1">
      <alignment horizontal="right"/>
    </xf>
    <xf numFmtId="164" fontId="3" fillId="2" borderId="0" xfId="3" applyNumberFormat="1" applyFont="1" applyFill="1" applyAlignment="1">
      <alignment horizontal="right"/>
    </xf>
    <xf numFmtId="164" fontId="3" fillId="0" borderId="0" xfId="3" applyNumberFormat="1" applyFont="1" applyFill="1" applyAlignment="1">
      <alignment horizontal="right"/>
    </xf>
    <xf numFmtId="164" fontId="3" fillId="2" borderId="1" xfId="7" applyNumberFormat="1" applyFont="1" applyFill="1" applyBorder="1" applyAlignment="1">
      <alignment horizontal="right"/>
    </xf>
    <xf numFmtId="0" fontId="3" fillId="0" borderId="0" xfId="7" applyFont="1" applyAlignment="1">
      <alignment horizontal="center" vertical="center"/>
    </xf>
    <xf numFmtId="164" fontId="3" fillId="2" borderId="0" xfId="7" applyNumberFormat="1" applyFont="1" applyFill="1" applyAlignment="1">
      <alignment horizontal="right" vertical="center"/>
    </xf>
    <xf numFmtId="164" fontId="3" fillId="0" borderId="0" xfId="7" applyNumberFormat="1" applyFont="1" applyAlignment="1">
      <alignment horizontal="right" vertical="center"/>
    </xf>
    <xf numFmtId="164" fontId="3" fillId="2" borderId="1" xfId="7" applyNumberFormat="1" applyFont="1" applyFill="1" applyBorder="1"/>
    <xf numFmtId="164" fontId="3" fillId="2" borderId="6" xfId="2" applyNumberFormat="1" applyFont="1" applyFill="1" applyBorder="1" applyAlignment="1">
      <alignment horizontal="right" vertical="center"/>
    </xf>
    <xf numFmtId="164" fontId="3" fillId="0" borderId="0" xfId="3" applyNumberFormat="1" applyFont="1" applyFill="1" applyBorder="1" applyAlignment="1">
      <alignment horizontal="right"/>
    </xf>
    <xf numFmtId="164" fontId="3" fillId="2" borderId="7" xfId="3" applyNumberFormat="1" applyFont="1" applyFill="1" applyBorder="1" applyAlignment="1">
      <alignment horizontal="right"/>
    </xf>
    <xf numFmtId="164" fontId="3" fillId="0" borderId="7" xfId="3" applyNumberFormat="1" applyFont="1" applyFill="1" applyBorder="1" applyAlignment="1">
      <alignment horizontal="right"/>
    </xf>
    <xf numFmtId="0" fontId="3" fillId="0" borderId="6" xfId="7" applyFont="1" applyBorder="1" applyAlignment="1">
      <alignment horizontal="center"/>
    </xf>
    <xf numFmtId="166" fontId="3" fillId="0" borderId="6" xfId="7" applyNumberFormat="1" applyFont="1" applyBorder="1" applyAlignment="1">
      <alignment horizontal="right"/>
    </xf>
    <xf numFmtId="167" fontId="3" fillId="0" borderId="6" xfId="7" applyNumberFormat="1" applyFont="1" applyBorder="1" applyAlignment="1">
      <alignment horizontal="right"/>
    </xf>
    <xf numFmtId="165" fontId="3" fillId="0" borderId="6" xfId="3" applyFont="1" applyFill="1" applyBorder="1" applyAlignment="1">
      <alignment horizontal="right"/>
    </xf>
    <xf numFmtId="166" fontId="3" fillId="0" borderId="6" xfId="3" applyNumberFormat="1" applyFont="1" applyFill="1" applyBorder="1" applyAlignment="1">
      <alignment horizontal="right"/>
    </xf>
    <xf numFmtId="166" fontId="2" fillId="0" borderId="0" xfId="7" applyNumberFormat="1" applyFont="1"/>
    <xf numFmtId="164" fontId="3" fillId="2" borderId="0" xfId="3" applyNumberFormat="1" applyFont="1" applyFill="1"/>
    <xf numFmtId="164" fontId="3" fillId="0" borderId="0" xfId="3" applyNumberFormat="1" applyFont="1" applyFill="1" applyBorder="1"/>
    <xf numFmtId="164" fontId="3" fillId="2" borderId="0" xfId="3" applyNumberFormat="1" applyFont="1" applyFill="1" applyBorder="1"/>
    <xf numFmtId="164" fontId="3" fillId="0" borderId="0" xfId="3" applyNumberFormat="1" applyFont="1" applyFill="1"/>
    <xf numFmtId="164" fontId="3" fillId="2" borderId="1" xfId="3" applyNumberFormat="1" applyFont="1" applyFill="1" applyBorder="1" applyAlignment="1">
      <alignment horizontal="right"/>
    </xf>
    <xf numFmtId="164" fontId="3" fillId="2" borderId="4" xfId="2" applyNumberFormat="1" applyFont="1" applyFill="1" applyBorder="1" applyAlignment="1">
      <alignment horizontal="right" vertical="center"/>
    </xf>
    <xf numFmtId="0" fontId="3" fillId="0" borderId="1" xfId="7" applyFont="1" applyBorder="1"/>
    <xf numFmtId="166" fontId="3" fillId="0" borderId="1" xfId="7" applyNumberFormat="1" applyFont="1" applyBorder="1"/>
    <xf numFmtId="166" fontId="2" fillId="0" borderId="4" xfId="7" applyNumberFormat="1" applyFont="1" applyBorder="1" applyAlignment="1">
      <alignment horizontal="right"/>
    </xf>
    <xf numFmtId="167" fontId="3" fillId="0" borderId="0" xfId="7" applyNumberFormat="1" applyFont="1" applyAlignment="1">
      <alignment horizontal="center"/>
    </xf>
    <xf numFmtId="166" fontId="2" fillId="2" borderId="0" xfId="7" applyNumberFormat="1" applyFont="1" applyFill="1" applyAlignment="1">
      <alignment horizontal="right"/>
    </xf>
    <xf numFmtId="37" fontId="3" fillId="0" borderId="0" xfId="7" applyNumberFormat="1" applyFont="1"/>
    <xf numFmtId="1" fontId="3" fillId="0" borderId="0" xfId="7" applyNumberFormat="1" applyFont="1" applyAlignment="1">
      <alignment horizontal="center"/>
    </xf>
    <xf numFmtId="166" fontId="3" fillId="0" borderId="0" xfId="3" applyNumberFormat="1" applyFont="1" applyFill="1" applyBorder="1" applyAlignment="1">
      <alignment horizontal="center"/>
    </xf>
    <xf numFmtId="166" fontId="3" fillId="2" borderId="7" xfId="8" applyNumberFormat="1" applyFont="1" applyFill="1" applyBorder="1" applyAlignment="1">
      <alignment horizontal="right" vertical="center"/>
    </xf>
    <xf numFmtId="166" fontId="2" fillId="2" borderId="0" xfId="2" applyNumberFormat="1" applyFont="1" applyFill="1" applyAlignment="1">
      <alignment horizontal="right" vertical="center"/>
    </xf>
    <xf numFmtId="164" fontId="3" fillId="2" borderId="0" xfId="3" applyNumberFormat="1" applyFont="1" applyFill="1" applyBorder="1" applyAlignment="1">
      <alignment horizontal="right"/>
    </xf>
    <xf numFmtId="164" fontId="3" fillId="2" borderId="1" xfId="3" applyNumberFormat="1" applyFont="1" applyFill="1" applyBorder="1"/>
    <xf numFmtId="0" fontId="3" fillId="2" borderId="0" xfId="7" applyFont="1" applyFill="1"/>
    <xf numFmtId="164" fontId="3" fillId="0" borderId="1" xfId="3" applyNumberFormat="1" applyFont="1" applyFill="1" applyBorder="1"/>
    <xf numFmtId="164" fontId="3" fillId="2" borderId="7" xfId="3" applyNumberFormat="1" applyFont="1" applyFill="1" applyBorder="1"/>
    <xf numFmtId="164" fontId="3" fillId="0" borderId="7" xfId="3" applyNumberFormat="1" applyFont="1" applyFill="1" applyBorder="1"/>
    <xf numFmtId="0" fontId="10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166" fontId="11" fillId="0" borderId="0" xfId="0" applyNumberFormat="1" applyFont="1" applyAlignment="1">
      <alignment horizontal="center"/>
    </xf>
    <xf numFmtId="166" fontId="12" fillId="0" borderId="0" xfId="0" applyNumberFormat="1" applyFont="1"/>
    <xf numFmtId="0" fontId="11" fillId="0" borderId="0" xfId="0" applyFont="1"/>
    <xf numFmtId="0" fontId="10" fillId="0" borderId="1" xfId="0" applyFont="1" applyBorder="1" applyAlignment="1">
      <alignment horizontal="left"/>
    </xf>
    <xf numFmtId="0" fontId="11" fillId="0" borderId="1" xfId="0" applyFont="1" applyBorder="1" applyAlignment="1">
      <alignment horizontal="center"/>
    </xf>
    <xf numFmtId="166" fontId="11" fillId="0" borderId="1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/>
    </xf>
    <xf numFmtId="0" fontId="11" fillId="0" borderId="2" xfId="0" applyFont="1" applyBorder="1" applyAlignment="1">
      <alignment horizontal="center"/>
    </xf>
    <xf numFmtId="166" fontId="11" fillId="0" borderId="2" xfId="0" applyNumberFormat="1" applyFont="1" applyBorder="1" applyAlignment="1">
      <alignment horizontal="center"/>
    </xf>
    <xf numFmtId="0" fontId="11" fillId="0" borderId="3" xfId="0" applyFont="1" applyBorder="1"/>
    <xf numFmtId="166" fontId="10" fillId="0" borderId="3" xfId="0" applyNumberFormat="1" applyFont="1" applyBorder="1" applyAlignment="1">
      <alignment horizontal="right"/>
    </xf>
    <xf numFmtId="166" fontId="11" fillId="0" borderId="3" xfId="0" applyNumberFormat="1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167" fontId="11" fillId="0" borderId="0" xfId="0" applyNumberFormat="1" applyFont="1"/>
    <xf numFmtId="167" fontId="10" fillId="0" borderId="1" xfId="0" applyNumberFormat="1" applyFont="1" applyBorder="1" applyAlignment="1">
      <alignment horizontal="center"/>
    </xf>
    <xf numFmtId="167" fontId="11" fillId="0" borderId="0" xfId="0" applyNumberFormat="1" applyFont="1" applyAlignment="1">
      <alignment vertical="center"/>
    </xf>
    <xf numFmtId="167" fontId="10" fillId="0" borderId="0" xfId="0" applyNumberFormat="1" applyFont="1" applyAlignment="1">
      <alignment horizontal="center" vertical="center"/>
    </xf>
    <xf numFmtId="166" fontId="10" fillId="2" borderId="0" xfId="0" applyNumberFormat="1" applyFont="1" applyFill="1" applyAlignment="1">
      <alignment horizontal="right" vertical="center"/>
    </xf>
    <xf numFmtId="166" fontId="10" fillId="0" borderId="0" xfId="0" applyNumberFormat="1" applyFont="1" applyAlignment="1">
      <alignment horizontal="right" vertical="center"/>
    </xf>
    <xf numFmtId="164" fontId="11" fillId="2" borderId="0" xfId="0" applyNumberFormat="1" applyFont="1" applyFill="1" applyAlignment="1">
      <alignment horizontal="right"/>
    </xf>
    <xf numFmtId="164" fontId="11" fillId="0" borderId="0" xfId="0" applyNumberFormat="1" applyFont="1" applyAlignment="1">
      <alignment horizontal="right"/>
    </xf>
    <xf numFmtId="164" fontId="11" fillId="2" borderId="1" xfId="0" applyNumberFormat="1" applyFont="1" applyFill="1" applyBorder="1" applyAlignment="1">
      <alignment horizontal="right"/>
    </xf>
    <xf numFmtId="164" fontId="11" fillId="0" borderId="1" xfId="0" applyNumberFormat="1" applyFont="1" applyBorder="1" applyAlignment="1">
      <alignment horizontal="right"/>
    </xf>
    <xf numFmtId="0" fontId="10" fillId="0" borderId="0" xfId="0" applyFont="1"/>
    <xf numFmtId="164" fontId="11" fillId="0" borderId="0" xfId="0" applyNumberFormat="1" applyFont="1"/>
    <xf numFmtId="164" fontId="9" fillId="0" borderId="0" xfId="0" applyNumberFormat="1" applyFont="1" applyAlignment="1">
      <alignment horizontal="right" vertical="top"/>
    </xf>
    <xf numFmtId="164" fontId="9" fillId="3" borderId="1" xfId="0" applyNumberFormat="1" applyFont="1" applyFill="1" applyBorder="1" applyAlignment="1">
      <alignment vertical="top"/>
    </xf>
    <xf numFmtId="0" fontId="13" fillId="0" borderId="0" xfId="0" applyFont="1"/>
    <xf numFmtId="164" fontId="11" fillId="0" borderId="0" xfId="0" applyNumberFormat="1" applyFont="1" applyAlignment="1">
      <alignment vertical="center"/>
    </xf>
    <xf numFmtId="166" fontId="11" fillId="2" borderId="0" xfId="0" applyNumberFormat="1" applyFont="1" applyFill="1"/>
    <xf numFmtId="166" fontId="11" fillId="0" borderId="0" xfId="0" applyNumberFormat="1" applyFont="1"/>
    <xf numFmtId="164" fontId="11" fillId="2" borderId="6" xfId="0" applyNumberFormat="1" applyFont="1" applyFill="1" applyBorder="1" applyAlignment="1">
      <alignment horizontal="right"/>
    </xf>
    <xf numFmtId="164" fontId="11" fillId="0" borderId="6" xfId="0" applyNumberFormat="1" applyFont="1" applyBorder="1" applyAlignment="1">
      <alignment horizontal="right"/>
    </xf>
    <xf numFmtId="0" fontId="11" fillId="0" borderId="1" xfId="0" applyFont="1" applyBorder="1"/>
    <xf numFmtId="0" fontId="13" fillId="0" borderId="1" xfId="0" applyFont="1" applyBorder="1"/>
    <xf numFmtId="166" fontId="11" fillId="0" borderId="1" xfId="0" applyNumberFormat="1" applyFont="1" applyBorder="1" applyAlignment="1">
      <alignment horizontal="right"/>
    </xf>
    <xf numFmtId="166" fontId="11" fillId="0" borderId="0" xfId="0" applyNumberFormat="1" applyFont="1" applyAlignment="1">
      <alignment horizontal="centerContinuous"/>
    </xf>
    <xf numFmtId="166" fontId="11" fillId="0" borderId="1" xfId="0" applyNumberFormat="1" applyFont="1" applyBorder="1" applyAlignment="1">
      <alignment horizontal="centerContinuous"/>
    </xf>
    <xf numFmtId="166" fontId="11" fillId="0" borderId="2" xfId="0" applyNumberFormat="1" applyFont="1" applyBorder="1" applyAlignment="1">
      <alignment horizontal="centerContinuous"/>
    </xf>
    <xf numFmtId="0" fontId="11" fillId="0" borderId="0" xfId="0" applyFont="1" applyAlignment="1">
      <alignment horizontal="centerContinuous"/>
    </xf>
    <xf numFmtId="167" fontId="10" fillId="0" borderId="0" xfId="0" applyNumberFormat="1" applyFont="1" applyAlignment="1">
      <alignment horizontal="center"/>
    </xf>
    <xf numFmtId="164" fontId="11" fillId="2" borderId="7" xfId="0" applyNumberFormat="1" applyFont="1" applyFill="1" applyBorder="1" applyAlignment="1">
      <alignment horizontal="right"/>
    </xf>
    <xf numFmtId="0" fontId="6" fillId="0" borderId="0" xfId="0" applyFont="1" applyAlignment="1">
      <alignment vertical="center"/>
    </xf>
    <xf numFmtId="166" fontId="11" fillId="0" borderId="0" xfId="0" applyNumberFormat="1" applyFont="1" applyAlignment="1">
      <alignment horizontal="right"/>
    </xf>
    <xf numFmtId="164" fontId="11" fillId="0" borderId="6" xfId="0" applyNumberFormat="1" applyFont="1" applyBorder="1"/>
    <xf numFmtId="164" fontId="10" fillId="0" borderId="6" xfId="0" applyNumberFormat="1" applyFont="1" applyBorder="1" applyAlignment="1">
      <alignment horizontal="right"/>
    </xf>
    <xf numFmtId="164" fontId="11" fillId="0" borderId="0" xfId="0" applyNumberFormat="1" applyFont="1" applyAlignment="1">
      <alignment horizontal="centerContinuous"/>
    </xf>
    <xf numFmtId="164" fontId="11" fillId="0" borderId="6" xfId="0" applyNumberFormat="1" applyFont="1" applyBorder="1" applyAlignment="1">
      <alignment horizontal="center"/>
    </xf>
    <xf numFmtId="172" fontId="11" fillId="2" borderId="0" xfId="0" applyNumberFormat="1" applyFont="1" applyFill="1" applyAlignment="1">
      <alignment horizontal="right"/>
    </xf>
    <xf numFmtId="172" fontId="11" fillId="0" borderId="0" xfId="0" applyNumberFormat="1" applyFont="1"/>
    <xf numFmtId="166" fontId="11" fillId="2" borderId="0" xfId="0" applyNumberFormat="1" applyFont="1" applyFill="1" applyAlignment="1">
      <alignment horizontal="right"/>
    </xf>
    <xf numFmtId="168" fontId="11" fillId="2" borderId="0" xfId="0" applyNumberFormat="1" applyFont="1" applyFill="1" applyAlignment="1">
      <alignment horizontal="right"/>
    </xf>
    <xf numFmtId="168" fontId="11" fillId="0" borderId="0" xfId="0" applyNumberFormat="1" applyFont="1"/>
    <xf numFmtId="165" fontId="11" fillId="0" borderId="0" xfId="0" applyNumberFormat="1" applyFont="1" applyAlignment="1">
      <alignment horizontal="right"/>
    </xf>
    <xf numFmtId="170" fontId="11" fillId="0" borderId="0" xfId="0" applyNumberFormat="1" applyFont="1"/>
    <xf numFmtId="0" fontId="11" fillId="0" borderId="6" xfId="0" applyFont="1" applyBorder="1"/>
    <xf numFmtId="0" fontId="13" fillId="0" borderId="6" xfId="0" applyFont="1" applyBorder="1"/>
    <xf numFmtId="0" fontId="11" fillId="0" borderId="6" xfId="0" applyFont="1" applyBorder="1" applyAlignment="1">
      <alignment horizontal="center"/>
    </xf>
    <xf numFmtId="164" fontId="11" fillId="0" borderId="1" xfId="0" applyNumberFormat="1" applyFont="1" applyBorder="1"/>
    <xf numFmtId="164" fontId="10" fillId="0" borderId="1" xfId="0" applyNumberFormat="1" applyFont="1" applyBorder="1" applyAlignment="1">
      <alignment horizontal="right"/>
    </xf>
    <xf numFmtId="164" fontId="11" fillId="0" borderId="1" xfId="0" applyNumberFormat="1" applyFont="1" applyBorder="1" applyAlignment="1">
      <alignment horizontal="center"/>
    </xf>
    <xf numFmtId="168" fontId="11" fillId="0" borderId="0" xfId="0" applyNumberFormat="1" applyFont="1" applyAlignment="1">
      <alignment horizontal="right"/>
    </xf>
    <xf numFmtId="0" fontId="2" fillId="0" borderId="0" xfId="0" applyFont="1" applyAlignment="1">
      <alignment horizontal="left" vertical="center"/>
    </xf>
    <xf numFmtId="164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2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vertical="center"/>
    </xf>
    <xf numFmtId="164" fontId="3" fillId="0" borderId="6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67" fontId="3" fillId="0" borderId="0" xfId="0" applyNumberFormat="1" applyFont="1" applyAlignment="1">
      <alignment vertical="center"/>
    </xf>
    <xf numFmtId="167" fontId="2" fillId="0" borderId="0" xfId="0" applyNumberFormat="1" applyFont="1" applyAlignment="1">
      <alignment vertical="center"/>
    </xf>
    <xf numFmtId="164" fontId="3" fillId="2" borderId="0" xfId="0" applyNumberFormat="1" applyFont="1" applyFill="1" applyAlignment="1">
      <alignment horizontal="right" vertical="center"/>
    </xf>
    <xf numFmtId="164" fontId="3" fillId="2" borderId="1" xfId="0" applyNumberFormat="1" applyFont="1" applyFill="1" applyBorder="1" applyAlignment="1">
      <alignment horizontal="right" vertical="center"/>
    </xf>
    <xf numFmtId="164" fontId="3" fillId="2" borderId="7" xfId="0" applyNumberFormat="1" applyFont="1" applyFill="1" applyBorder="1" applyAlignment="1">
      <alignment horizontal="right" vertical="center"/>
    </xf>
    <xf numFmtId="164" fontId="11" fillId="0" borderId="0" xfId="0" applyNumberFormat="1" applyFont="1" applyAlignment="1">
      <alignment horizontal="right" vertical="center"/>
    </xf>
    <xf numFmtId="164" fontId="11" fillId="0" borderId="1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vertical="center"/>
    </xf>
    <xf numFmtId="164" fontId="3" fillId="0" borderId="6" xfId="0" applyNumberFormat="1" applyFont="1" applyBorder="1" applyAlignment="1">
      <alignment vertical="center"/>
    </xf>
    <xf numFmtId="0" fontId="11" fillId="0" borderId="0" xfId="0" applyFont="1" applyAlignment="1">
      <alignment horizontal="right"/>
    </xf>
    <xf numFmtId="0" fontId="10" fillId="0" borderId="6" xfId="0" applyFont="1" applyBorder="1" applyAlignment="1">
      <alignment horizontal="left"/>
    </xf>
    <xf numFmtId="0" fontId="11" fillId="0" borderId="1" xfId="0" applyFont="1" applyBorder="1" applyAlignment="1">
      <alignment horizontal="right"/>
    </xf>
    <xf numFmtId="164" fontId="10" fillId="0" borderId="0" xfId="0" applyNumberFormat="1" applyFont="1" applyAlignment="1">
      <alignment horizontal="right"/>
    </xf>
    <xf numFmtId="0" fontId="10" fillId="0" borderId="0" xfId="0" applyFont="1" applyAlignment="1">
      <alignment horizontal="right"/>
    </xf>
    <xf numFmtId="164" fontId="10" fillId="0" borderId="0" xfId="0" applyNumberFormat="1" applyFont="1"/>
    <xf numFmtId="167" fontId="10" fillId="0" borderId="0" xfId="0" applyNumberFormat="1" applyFont="1" applyAlignment="1">
      <alignment horizontal="right"/>
    </xf>
    <xf numFmtId="167" fontId="10" fillId="0" borderId="1" xfId="0" applyNumberFormat="1" applyFont="1" applyBorder="1" applyAlignment="1">
      <alignment horizontal="center" vertical="center"/>
    </xf>
    <xf numFmtId="167" fontId="10" fillId="0" borderId="1" xfId="0" applyNumberFormat="1" applyFont="1" applyBorder="1" applyAlignment="1">
      <alignment horizontal="right"/>
    </xf>
    <xf numFmtId="167" fontId="11" fillId="0" borderId="0" xfId="0" applyNumberFormat="1" applyFont="1" applyAlignment="1">
      <alignment horizontal="right"/>
    </xf>
    <xf numFmtId="167" fontId="11" fillId="2" borderId="0" xfId="0" applyNumberFormat="1" applyFont="1" applyFill="1" applyAlignment="1">
      <alignment horizontal="right"/>
    </xf>
    <xf numFmtId="167" fontId="10" fillId="0" borderId="0" xfId="0" applyNumberFormat="1" applyFont="1"/>
    <xf numFmtId="167" fontId="9" fillId="0" borderId="0" xfId="0" applyNumberFormat="1" applyFont="1" applyAlignment="1">
      <alignment horizontal="center" vertical="center"/>
    </xf>
    <xf numFmtId="167" fontId="11" fillId="0" borderId="0" xfId="0" applyNumberFormat="1" applyFont="1" applyAlignment="1">
      <alignment horizontal="center"/>
    </xf>
    <xf numFmtId="0" fontId="10" fillId="0" borderId="1" xfId="0" applyFont="1" applyBorder="1"/>
    <xf numFmtId="167" fontId="11" fillId="0" borderId="6" xfId="0" applyNumberFormat="1" applyFont="1" applyBorder="1" applyAlignment="1">
      <alignment horizontal="right"/>
    </xf>
    <xf numFmtId="0" fontId="2" fillId="0" borderId="0" xfId="9" applyFont="1" applyAlignment="1">
      <alignment horizontal="left" vertical="top"/>
    </xf>
    <xf numFmtId="0" fontId="3" fillId="0" borderId="0" xfId="9" applyFont="1" applyAlignment="1">
      <alignment horizontal="center" vertical="top"/>
    </xf>
    <xf numFmtId="164" fontId="3" fillId="0" borderId="0" xfId="9" applyNumberFormat="1" applyFont="1" applyAlignment="1">
      <alignment horizontal="right" vertical="top"/>
    </xf>
    <xf numFmtId="164" fontId="3" fillId="0" borderId="0" xfId="9" applyNumberFormat="1" applyFont="1" applyAlignment="1">
      <alignment horizontal="centerContinuous" vertical="top"/>
    </xf>
    <xf numFmtId="0" fontId="3" fillId="0" borderId="0" xfId="9" applyFont="1" applyAlignment="1">
      <alignment vertical="top"/>
    </xf>
    <xf numFmtId="0" fontId="2" fillId="0" borderId="1" xfId="9" applyFont="1" applyBorder="1" applyAlignment="1">
      <alignment horizontal="left" vertical="top"/>
    </xf>
    <xf numFmtId="0" fontId="3" fillId="0" borderId="1" xfId="9" applyFont="1" applyBorder="1" applyAlignment="1">
      <alignment horizontal="center" vertical="top"/>
    </xf>
    <xf numFmtId="164" fontId="3" fillId="0" borderId="1" xfId="9" applyNumberFormat="1" applyFont="1" applyBorder="1" applyAlignment="1">
      <alignment horizontal="right" vertical="top"/>
    </xf>
    <xf numFmtId="164" fontId="3" fillId="0" borderId="1" xfId="9" applyNumberFormat="1" applyFont="1" applyBorder="1" applyAlignment="1">
      <alignment horizontal="centerContinuous" vertical="top"/>
    </xf>
    <xf numFmtId="0" fontId="2" fillId="0" borderId="2" xfId="9" applyFont="1" applyBorder="1" applyAlignment="1">
      <alignment horizontal="left" vertical="top"/>
    </xf>
    <xf numFmtId="0" fontId="3" fillId="0" borderId="2" xfId="9" applyFont="1" applyBorder="1" applyAlignment="1">
      <alignment horizontal="center" vertical="top"/>
    </xf>
    <xf numFmtId="164" fontId="3" fillId="0" borderId="2" xfId="9" applyNumberFormat="1" applyFont="1" applyBorder="1" applyAlignment="1">
      <alignment horizontal="right" vertical="top"/>
    </xf>
    <xf numFmtId="164" fontId="3" fillId="0" borderId="2" xfId="9" applyNumberFormat="1" applyFont="1" applyBorder="1" applyAlignment="1">
      <alignment horizontal="centerContinuous" vertical="top"/>
    </xf>
    <xf numFmtId="164" fontId="2" fillId="0" borderId="1" xfId="9" applyNumberFormat="1" applyFont="1" applyBorder="1" applyAlignment="1">
      <alignment horizontal="right" vertical="top"/>
    </xf>
    <xf numFmtId="164" fontId="2" fillId="0" borderId="3" xfId="9" applyNumberFormat="1" applyFont="1" applyBorder="1" applyAlignment="1">
      <alignment horizontal="right" vertical="top"/>
    </xf>
    <xf numFmtId="164" fontId="3" fillId="0" borderId="3" xfId="9" applyNumberFormat="1" applyFont="1" applyBorder="1" applyAlignment="1">
      <alignment horizontal="center" vertical="top"/>
    </xf>
    <xf numFmtId="167" fontId="2" fillId="0" borderId="1" xfId="9" applyNumberFormat="1" applyFont="1" applyBorder="1" applyAlignment="1">
      <alignment horizontal="center" vertical="top"/>
    </xf>
    <xf numFmtId="164" fontId="2" fillId="0" borderId="9" xfId="9" applyNumberFormat="1" applyFont="1" applyBorder="1" applyAlignment="1">
      <alignment horizontal="right" vertical="top"/>
    </xf>
    <xf numFmtId="164" fontId="2" fillId="0" borderId="0" xfId="9" applyNumberFormat="1" applyFont="1" applyAlignment="1">
      <alignment horizontal="right" vertical="top"/>
    </xf>
    <xf numFmtId="167" fontId="2" fillId="0" borderId="0" xfId="9" applyNumberFormat="1" applyFont="1" applyAlignment="1">
      <alignment horizontal="center" vertical="top"/>
    </xf>
    <xf numFmtId="164" fontId="2" fillId="2" borderId="0" xfId="9" applyNumberFormat="1" applyFont="1" applyFill="1" applyAlignment="1">
      <alignment horizontal="right" vertical="top"/>
    </xf>
    <xf numFmtId="164" fontId="3" fillId="2" borderId="0" xfId="9" applyNumberFormat="1" applyFont="1" applyFill="1" applyAlignment="1">
      <alignment horizontal="right" vertical="top"/>
    </xf>
    <xf numFmtId="164" fontId="3" fillId="0" borderId="0" xfId="9" applyNumberFormat="1" applyFont="1" applyAlignment="1">
      <alignment vertical="top"/>
    </xf>
    <xf numFmtId="164" fontId="9" fillId="0" borderId="0" xfId="0" applyNumberFormat="1" applyFont="1" applyAlignment="1">
      <alignment horizontal="right" vertical="center"/>
    </xf>
    <xf numFmtId="164" fontId="9" fillId="3" borderId="0" xfId="0" applyNumberFormat="1" applyFont="1" applyFill="1" applyAlignment="1">
      <alignment horizontal="right" vertical="center"/>
    </xf>
    <xf numFmtId="0" fontId="11" fillId="0" borderId="0" xfId="0" applyFont="1" applyAlignment="1">
      <alignment vertical="center"/>
    </xf>
    <xf numFmtId="164" fontId="3" fillId="2" borderId="6" xfId="9" applyNumberFormat="1" applyFont="1" applyFill="1" applyBorder="1" applyAlignment="1">
      <alignment horizontal="right" vertical="top"/>
    </xf>
    <xf numFmtId="164" fontId="3" fillId="2" borderId="1" xfId="9" applyNumberFormat="1" applyFont="1" applyFill="1" applyBorder="1" applyAlignment="1">
      <alignment horizontal="right" vertical="top"/>
    </xf>
    <xf numFmtId="0" fontId="3" fillId="0" borderId="0" xfId="9" applyFont="1" applyAlignment="1">
      <alignment horizontal="left" vertical="top"/>
    </xf>
    <xf numFmtId="164" fontId="3" fillId="0" borderId="6" xfId="9" applyNumberFormat="1" applyFont="1" applyBorder="1" applyAlignment="1">
      <alignment horizontal="right" vertical="top"/>
    </xf>
    <xf numFmtId="164" fontId="3" fillId="0" borderId="0" xfId="9" applyNumberFormat="1" applyFont="1" applyAlignment="1">
      <alignment horizontal="center" vertical="top"/>
    </xf>
    <xf numFmtId="0" fontId="2" fillId="0" borderId="2" xfId="9" applyFont="1" applyBorder="1" applyAlignment="1">
      <alignment horizontal="left" vertical="center"/>
    </xf>
    <xf numFmtId="0" fontId="3" fillId="0" borderId="2" xfId="9" applyFont="1" applyBorder="1" applyAlignment="1">
      <alignment horizontal="center" vertical="center"/>
    </xf>
    <xf numFmtId="164" fontId="3" fillId="0" borderId="2" xfId="9" applyNumberFormat="1" applyFont="1" applyBorder="1" applyAlignment="1">
      <alignment horizontal="right" vertical="center"/>
    </xf>
    <xf numFmtId="164" fontId="3" fillId="0" borderId="2" xfId="9" applyNumberFormat="1" applyFont="1" applyBorder="1" applyAlignment="1">
      <alignment horizontal="center" vertical="center"/>
    </xf>
    <xf numFmtId="0" fontId="3" fillId="0" borderId="0" xfId="9" applyFont="1" applyAlignment="1">
      <alignment vertical="center"/>
    </xf>
    <xf numFmtId="0" fontId="2" fillId="0" borderId="0" xfId="9" applyFont="1" applyAlignment="1">
      <alignment horizontal="left" vertical="center"/>
    </xf>
    <xf numFmtId="0" fontId="3" fillId="0" borderId="0" xfId="9" applyFont="1" applyAlignment="1">
      <alignment horizontal="center" vertical="center"/>
    </xf>
    <xf numFmtId="164" fontId="3" fillId="0" borderId="1" xfId="9" applyNumberFormat="1" applyFont="1" applyBorder="1" applyAlignment="1">
      <alignment horizontal="right" vertical="center"/>
    </xf>
    <xf numFmtId="164" fontId="3" fillId="0" borderId="1" xfId="9" applyNumberFormat="1" applyFont="1" applyBorder="1" applyAlignment="1">
      <alignment horizontal="center" vertical="center"/>
    </xf>
    <xf numFmtId="164" fontId="2" fillId="0" borderId="1" xfId="9" applyNumberFormat="1" applyFont="1" applyBorder="1" applyAlignment="1">
      <alignment horizontal="right" vertical="center"/>
    </xf>
    <xf numFmtId="164" fontId="2" fillId="0" borderId="3" xfId="9" applyNumberFormat="1" applyFont="1" applyBorder="1" applyAlignment="1">
      <alignment horizontal="right" vertical="center"/>
    </xf>
    <xf numFmtId="164" fontId="3" fillId="0" borderId="0" xfId="9" applyNumberFormat="1" applyFont="1" applyAlignment="1">
      <alignment horizontal="center" vertical="center"/>
    </xf>
    <xf numFmtId="164" fontId="3" fillId="0" borderId="3" xfId="9" applyNumberFormat="1" applyFont="1" applyBorder="1" applyAlignment="1">
      <alignment horizontal="center" vertical="center"/>
    </xf>
    <xf numFmtId="167" fontId="2" fillId="0" borderId="1" xfId="9" applyNumberFormat="1" applyFont="1" applyBorder="1" applyAlignment="1">
      <alignment horizontal="center" vertical="center"/>
    </xf>
    <xf numFmtId="164" fontId="3" fillId="2" borderId="0" xfId="9" applyNumberFormat="1" applyFont="1" applyFill="1" applyAlignment="1">
      <alignment horizontal="right" vertical="center"/>
    </xf>
    <xf numFmtId="164" fontId="3" fillId="0" borderId="0" xfId="9" applyNumberFormat="1" applyFont="1" applyAlignment="1">
      <alignment vertical="center"/>
    </xf>
    <xf numFmtId="164" fontId="3" fillId="0" borderId="0" xfId="9" applyNumberFormat="1" applyFont="1" applyAlignment="1">
      <alignment horizontal="right" vertical="center"/>
    </xf>
    <xf numFmtId="167" fontId="3" fillId="0" borderId="0" xfId="9" applyNumberFormat="1" applyFont="1" applyAlignment="1">
      <alignment vertical="center"/>
    </xf>
    <xf numFmtId="1" fontId="3" fillId="0" borderId="0" xfId="9" applyNumberFormat="1" applyFont="1" applyAlignment="1">
      <alignment horizontal="center" vertical="center"/>
    </xf>
    <xf numFmtId="164" fontId="3" fillId="2" borderId="6" xfId="9" applyNumberFormat="1" applyFont="1" applyFill="1" applyBorder="1" applyAlignment="1">
      <alignment horizontal="right" vertical="center"/>
    </xf>
    <xf numFmtId="164" fontId="3" fillId="2" borderId="1" xfId="9" applyNumberFormat="1" applyFont="1" applyFill="1" applyBorder="1" applyAlignment="1">
      <alignment horizontal="right" vertical="center"/>
    </xf>
    <xf numFmtId="0" fontId="3" fillId="0" borderId="6" xfId="9" applyFont="1" applyBorder="1" applyAlignment="1">
      <alignment horizontal="left" vertical="top"/>
    </xf>
    <xf numFmtId="165" fontId="3" fillId="0" borderId="6" xfId="9" applyNumberFormat="1" applyFont="1" applyBorder="1" applyAlignment="1">
      <alignment vertical="top"/>
    </xf>
    <xf numFmtId="165" fontId="3" fillId="0" borderId="6" xfId="9" applyNumberFormat="1" applyFont="1" applyBorder="1" applyAlignment="1">
      <alignment horizontal="center" vertical="top"/>
    </xf>
    <xf numFmtId="165" fontId="3" fillId="0" borderId="0" xfId="9" applyNumberFormat="1" applyFont="1" applyAlignment="1">
      <alignment vertical="top"/>
    </xf>
    <xf numFmtId="164" fontId="3" fillId="0" borderId="1" xfId="9" applyNumberFormat="1" applyFont="1" applyBorder="1" applyAlignment="1">
      <alignment horizontal="center" vertical="top"/>
    </xf>
    <xf numFmtId="164" fontId="3" fillId="0" borderId="2" xfId="9" applyNumberFormat="1" applyFont="1" applyBorder="1" applyAlignment="1">
      <alignment horizontal="center" vertical="top"/>
    </xf>
    <xf numFmtId="164" fontId="3" fillId="2" borderId="7" xfId="9" applyNumberFormat="1" applyFont="1" applyFill="1" applyBorder="1" applyAlignment="1">
      <alignment horizontal="right" vertical="center"/>
    </xf>
    <xf numFmtId="0" fontId="2" fillId="0" borderId="0" xfId="9" applyFont="1" applyAlignment="1">
      <alignment vertical="center"/>
    </xf>
    <xf numFmtId="167" fontId="2" fillId="0" borderId="0" xfId="9" applyNumberFormat="1" applyFont="1" applyAlignment="1">
      <alignment horizontal="center" vertical="center"/>
    </xf>
    <xf numFmtId="164" fontId="2" fillId="2" borderId="0" xfId="9" applyNumberFormat="1" applyFont="1" applyFill="1" applyAlignment="1">
      <alignment horizontal="right" vertical="center"/>
    </xf>
    <xf numFmtId="164" fontId="2" fillId="0" borderId="0" xfId="9" applyNumberFormat="1" applyFont="1" applyAlignment="1">
      <alignment horizontal="right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164" fontId="11" fillId="0" borderId="0" xfId="0" applyNumberFormat="1" applyFont="1" applyAlignment="1">
      <alignment horizontal="centerContinuous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Continuous" vertical="center"/>
    </xf>
    <xf numFmtId="0" fontId="10" fillId="0" borderId="2" xfId="0" applyFont="1" applyBorder="1" applyAlignment="1">
      <alignment horizontal="left" vertical="center"/>
    </xf>
    <xf numFmtId="0" fontId="11" fillId="0" borderId="2" xfId="0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right" vertical="center"/>
    </xf>
    <xf numFmtId="164" fontId="11" fillId="0" borderId="2" xfId="0" applyNumberFormat="1" applyFont="1" applyBorder="1" applyAlignment="1">
      <alignment horizontal="centerContinuous" vertical="center"/>
    </xf>
    <xf numFmtId="164" fontId="11" fillId="0" borderId="1" xfId="0" applyNumberFormat="1" applyFont="1" applyBorder="1" applyAlignment="1">
      <alignment horizontal="centerContinuous" vertical="center"/>
    </xf>
    <xf numFmtId="164" fontId="10" fillId="0" borderId="3" xfId="0" applyNumberFormat="1" applyFont="1" applyBorder="1" applyAlignment="1">
      <alignment horizontal="right"/>
    </xf>
    <xf numFmtId="164" fontId="11" fillId="0" borderId="3" xfId="0" applyNumberFormat="1" applyFont="1" applyBorder="1" applyAlignment="1">
      <alignment horizontal="center"/>
    </xf>
    <xf numFmtId="167" fontId="10" fillId="0" borderId="6" xfId="0" applyNumberFormat="1" applyFont="1" applyBorder="1" applyAlignment="1">
      <alignment horizontal="center" vertical="center"/>
    </xf>
    <xf numFmtId="164" fontId="10" fillId="0" borderId="9" xfId="0" applyNumberFormat="1" applyFont="1" applyBorder="1" applyAlignment="1">
      <alignment horizontal="right" vertical="center"/>
    </xf>
    <xf numFmtId="164" fontId="10" fillId="0" borderId="0" xfId="0" applyNumberFormat="1" applyFont="1" applyAlignment="1">
      <alignment horizontal="right" vertical="center"/>
    </xf>
    <xf numFmtId="164" fontId="10" fillId="2" borderId="0" xfId="0" applyNumberFormat="1" applyFont="1" applyFill="1" applyAlignment="1">
      <alignment horizontal="right" vertical="center"/>
    </xf>
    <xf numFmtId="164" fontId="11" fillId="2" borderId="0" xfId="0" applyNumberFormat="1" applyFont="1" applyFill="1" applyAlignment="1">
      <alignment horizontal="right" vertical="center"/>
    </xf>
    <xf numFmtId="164" fontId="11" fillId="2" borderId="1" xfId="0" applyNumberFormat="1" applyFont="1" applyFill="1" applyBorder="1" applyAlignment="1">
      <alignment horizontal="right" vertical="center"/>
    </xf>
    <xf numFmtId="0" fontId="11" fillId="0" borderId="0" xfId="0" applyFont="1" applyAlignment="1">
      <alignment vertical="top"/>
    </xf>
    <xf numFmtId="0" fontId="11" fillId="0" borderId="0" xfId="0" applyFont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1" fontId="9" fillId="0" borderId="0" xfId="0" applyNumberFormat="1" applyFont="1" applyAlignment="1">
      <alignment horizontal="center" vertical="center"/>
    </xf>
    <xf numFmtId="164" fontId="11" fillId="2" borderId="0" xfId="0" applyNumberFormat="1" applyFont="1" applyFill="1" applyAlignment="1">
      <alignment vertical="center"/>
    </xf>
    <xf numFmtId="164" fontId="11" fillId="2" borderId="6" xfId="0" applyNumberFormat="1" applyFont="1" applyFill="1" applyBorder="1" applyAlignment="1">
      <alignment horizontal="right" vertical="center"/>
    </xf>
    <xf numFmtId="164" fontId="14" fillId="2" borderId="0" xfId="0" applyNumberFormat="1" applyFont="1" applyFill="1" applyAlignment="1">
      <alignment horizontal="right" vertical="center"/>
    </xf>
    <xf numFmtId="164" fontId="14" fillId="0" borderId="0" xfId="0" applyNumberFormat="1" applyFont="1" applyAlignment="1">
      <alignment vertical="center"/>
    </xf>
    <xf numFmtId="164" fontId="10" fillId="2" borderId="0" xfId="0" applyNumberFormat="1" applyFont="1" applyFill="1" applyAlignment="1">
      <alignment horizontal="right"/>
    </xf>
    <xf numFmtId="0" fontId="2" fillId="0" borderId="0" xfId="1" applyFont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0" xfId="1" applyFont="1" applyAlignment="1">
      <alignment horizontal="justify" vertical="center"/>
    </xf>
    <xf numFmtId="0" fontId="2" fillId="0" borderId="0" xfId="1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2" applyFont="1" applyAlignment="1">
      <alignment vertical="center"/>
    </xf>
    <xf numFmtId="0" fontId="3" fillId="0" borderId="0" xfId="5" applyFont="1" applyAlignment="1">
      <alignment vertical="center"/>
    </xf>
    <xf numFmtId="0" fontId="3" fillId="0" borderId="0" xfId="1" applyFont="1" applyAlignment="1">
      <alignment horizontal="left" vertical="center"/>
    </xf>
    <xf numFmtId="167" fontId="2" fillId="0" borderId="0" xfId="1" applyNumberFormat="1" applyFont="1" applyAlignment="1">
      <alignment vertical="center"/>
    </xf>
    <xf numFmtId="0" fontId="3" fillId="0" borderId="0" xfId="1" quotePrefix="1" applyFont="1" applyAlignment="1">
      <alignment vertical="center"/>
    </xf>
    <xf numFmtId="0" fontId="2" fillId="0" borderId="0" xfId="7" applyFont="1" applyAlignment="1">
      <alignment horizontal="left"/>
    </xf>
    <xf numFmtId="0" fontId="2" fillId="0" borderId="1" xfId="7" applyFont="1" applyBorder="1" applyAlignment="1">
      <alignment horizontal="left"/>
    </xf>
    <xf numFmtId="0" fontId="2" fillId="0" borderId="2" xfId="7" applyFont="1" applyBorder="1" applyAlignment="1">
      <alignment horizontal="left"/>
    </xf>
    <xf numFmtId="0" fontId="2" fillId="0" borderId="0" xfId="7" applyFont="1" applyAlignment="1">
      <alignment horizontal="justify"/>
    </xf>
    <xf numFmtId="0" fontId="2" fillId="0" borderId="0" xfId="7" applyFont="1"/>
    <xf numFmtId="0" fontId="3" fillId="0" borderId="6" xfId="7" applyFont="1" applyBorder="1"/>
    <xf numFmtId="0" fontId="2" fillId="0" borderId="6" xfId="7" applyFont="1" applyBorder="1"/>
    <xf numFmtId="0" fontId="3" fillId="0" borderId="0" xfId="7" applyFont="1" applyAlignment="1">
      <alignment horizontal="left"/>
    </xf>
    <xf numFmtId="167" fontId="2" fillId="0" borderId="0" xfId="7" applyNumberFormat="1" applyFont="1"/>
    <xf numFmtId="0" fontId="3" fillId="0" borderId="0" xfId="7" quotePrefix="1" applyFont="1"/>
    <xf numFmtId="0" fontId="3" fillId="0" borderId="0" xfId="0" applyFont="1"/>
    <xf numFmtId="164" fontId="9" fillId="3" borderId="0" xfId="0" applyNumberFormat="1" applyFont="1" applyFill="1" applyAlignment="1">
      <alignment vertical="center"/>
    </xf>
    <xf numFmtId="167" fontId="3" fillId="0" borderId="0" xfId="0" applyNumberFormat="1" applyFont="1" applyFill="1" applyAlignment="1">
      <alignment vertical="center"/>
    </xf>
    <xf numFmtId="167" fontId="11" fillId="0" borderId="0" xfId="0" applyNumberFormat="1" applyFont="1" applyFill="1"/>
    <xf numFmtId="164" fontId="11" fillId="0" borderId="0" xfId="0" applyNumberFormat="1" applyFont="1" applyFill="1" applyAlignment="1">
      <alignment horizontal="right"/>
    </xf>
    <xf numFmtId="167" fontId="2" fillId="0" borderId="0" xfId="0" applyNumberFormat="1" applyFont="1" applyFill="1" applyAlignment="1">
      <alignment vertical="center"/>
    </xf>
    <xf numFmtId="167" fontId="10" fillId="0" borderId="0" xfId="0" applyNumberFormat="1" applyFont="1" applyFill="1"/>
    <xf numFmtId="167" fontId="9" fillId="0" borderId="0" xfId="0" applyNumberFormat="1" applyFont="1" applyFill="1" applyAlignment="1">
      <alignment horizontal="center" vertical="center"/>
    </xf>
    <xf numFmtId="167" fontId="11" fillId="0" borderId="0" xfId="0" applyNumberFormat="1" applyFont="1" applyFill="1" applyAlignment="1">
      <alignment horizontal="center"/>
    </xf>
    <xf numFmtId="164" fontId="11" fillId="0" borderId="1" xfId="0" applyNumberFormat="1" applyFont="1" applyFill="1" applyBorder="1" applyAlignment="1">
      <alignment horizontal="right"/>
    </xf>
    <xf numFmtId="164" fontId="11" fillId="0" borderId="7" xfId="0" applyNumberFormat="1" applyFont="1" applyFill="1" applyBorder="1" applyAlignment="1">
      <alignment horizontal="right"/>
    </xf>
    <xf numFmtId="166" fontId="4" fillId="0" borderId="0" xfId="1" applyNumberFormat="1" applyFont="1" applyFill="1" applyAlignment="1">
      <alignment horizontal="centerContinuous" vertical="center"/>
    </xf>
    <xf numFmtId="166" fontId="3" fillId="0" borderId="0" xfId="1" applyNumberFormat="1" applyFont="1" applyFill="1" applyAlignment="1">
      <alignment horizontal="centerContinuous" vertical="center"/>
    </xf>
    <xf numFmtId="166" fontId="3" fillId="0" borderId="1" xfId="1" applyNumberFormat="1" applyFont="1" applyFill="1" applyBorder="1" applyAlignment="1">
      <alignment horizontal="centerContinuous" vertical="center"/>
    </xf>
    <xf numFmtId="166" fontId="3" fillId="0" borderId="2" xfId="1" applyNumberFormat="1" applyFont="1" applyFill="1" applyBorder="1" applyAlignment="1">
      <alignment horizontal="centerContinuous" vertical="center"/>
    </xf>
    <xf numFmtId="166" fontId="2" fillId="0" borderId="3" xfId="1" applyNumberFormat="1" applyFont="1" applyFill="1" applyBorder="1" applyAlignment="1">
      <alignment horizontal="right" vertical="center"/>
    </xf>
    <xf numFmtId="166" fontId="2" fillId="0" borderId="4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Alignment="1">
      <alignment vertical="center"/>
    </xf>
    <xf numFmtId="164" fontId="3" fillId="0" borderId="0" xfId="1" applyNumberFormat="1" applyFont="1" applyFill="1" applyAlignment="1">
      <alignment horizontal="right" vertical="center"/>
    </xf>
    <xf numFmtId="164" fontId="3" fillId="0" borderId="4" xfId="1" applyNumberFormat="1" applyFont="1" applyFill="1" applyBorder="1" applyAlignment="1">
      <alignment horizontal="right" vertical="center"/>
    </xf>
    <xf numFmtId="164" fontId="3" fillId="0" borderId="1" xfId="1" applyNumberFormat="1" applyFont="1" applyFill="1" applyBorder="1" applyAlignment="1">
      <alignment horizontal="right" vertical="center"/>
    </xf>
    <xf numFmtId="166" fontId="2" fillId="0" borderId="6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Alignment="1">
      <alignment vertical="center"/>
    </xf>
    <xf numFmtId="164" fontId="3" fillId="0" borderId="6" xfId="1" applyNumberFormat="1" applyFont="1" applyFill="1" applyBorder="1" applyAlignment="1">
      <alignment horizontal="right" vertical="center"/>
    </xf>
    <xf numFmtId="164" fontId="3" fillId="0" borderId="1" xfId="1" applyNumberFormat="1" applyFont="1" applyFill="1" applyBorder="1" applyAlignment="1">
      <alignment vertical="center"/>
    </xf>
    <xf numFmtId="9" fontId="3" fillId="0" borderId="0" xfId="6" applyFont="1" applyFill="1" applyBorder="1" applyAlignment="1">
      <alignment vertical="center"/>
    </xf>
    <xf numFmtId="164" fontId="3" fillId="0" borderId="0" xfId="2" applyNumberFormat="1" applyFont="1" applyFill="1" applyAlignment="1">
      <alignment horizontal="right" vertical="center"/>
    </xf>
    <xf numFmtId="164" fontId="3" fillId="0" borderId="5" xfId="2" applyNumberFormat="1" applyFont="1" applyFill="1" applyBorder="1" applyAlignment="1">
      <alignment horizontal="right" vertical="center"/>
    </xf>
    <xf numFmtId="166" fontId="2" fillId="0" borderId="0" xfId="1" applyNumberFormat="1" applyFont="1" applyFill="1" applyAlignment="1">
      <alignment horizontal="right" vertical="center"/>
    </xf>
    <xf numFmtId="164" fontId="2" fillId="0" borderId="0" xfId="1" applyNumberFormat="1" applyFont="1" applyFill="1" applyAlignment="1">
      <alignment horizontal="right" vertical="center"/>
    </xf>
    <xf numFmtId="0" fontId="3" fillId="0" borderId="0" xfId="1" applyFont="1" applyFill="1" applyAlignment="1">
      <alignment vertical="center"/>
    </xf>
    <xf numFmtId="166" fontId="4" fillId="0" borderId="0" xfId="1" applyNumberFormat="1" applyFont="1" applyFill="1" applyAlignment="1">
      <alignment vertical="center"/>
    </xf>
    <xf numFmtId="164" fontId="3" fillId="0" borderId="5" xfId="2" applyNumberFormat="1" applyFont="1" applyFill="1" applyBorder="1" applyAlignment="1">
      <alignment vertical="center"/>
    </xf>
    <xf numFmtId="166" fontId="4" fillId="0" borderId="0" xfId="7" applyNumberFormat="1" applyFont="1" applyFill="1" applyAlignment="1">
      <alignment horizontal="centerContinuous"/>
    </xf>
    <xf numFmtId="166" fontId="3" fillId="0" borderId="0" xfId="7" applyNumberFormat="1" applyFont="1" applyFill="1" applyAlignment="1">
      <alignment horizontal="centerContinuous"/>
    </xf>
    <xf numFmtId="166" fontId="3" fillId="0" borderId="1" xfId="7" applyNumberFormat="1" applyFont="1" applyFill="1" applyBorder="1" applyAlignment="1">
      <alignment horizontal="centerContinuous"/>
    </xf>
    <xf numFmtId="166" fontId="3" fillId="0" borderId="2" xfId="7" applyNumberFormat="1" applyFont="1" applyFill="1" applyBorder="1" applyAlignment="1">
      <alignment horizontal="centerContinuous"/>
    </xf>
    <xf numFmtId="166" fontId="2" fillId="0" borderId="3" xfId="7" applyNumberFormat="1" applyFont="1" applyFill="1" applyBorder="1" applyAlignment="1">
      <alignment horizontal="right"/>
    </xf>
    <xf numFmtId="166" fontId="2" fillId="0" borderId="6" xfId="7" applyNumberFormat="1" applyFont="1" applyFill="1" applyBorder="1" applyAlignment="1">
      <alignment horizontal="right"/>
    </xf>
    <xf numFmtId="166" fontId="3" fillId="0" borderId="0" xfId="7" applyNumberFormat="1" applyFont="1" applyFill="1"/>
    <xf numFmtId="164" fontId="3" fillId="0" borderId="0" xfId="7" applyNumberFormat="1" applyFont="1" applyFill="1"/>
    <xf numFmtId="164" fontId="3" fillId="0" borderId="0" xfId="7" applyNumberFormat="1" applyFont="1" applyFill="1" applyAlignment="1">
      <alignment horizontal="right"/>
    </xf>
    <xf numFmtId="164" fontId="3" fillId="0" borderId="1" xfId="7" applyNumberFormat="1" applyFont="1" applyFill="1" applyBorder="1" applyAlignment="1">
      <alignment horizontal="right"/>
    </xf>
    <xf numFmtId="164" fontId="3" fillId="0" borderId="0" xfId="7" applyNumberFormat="1" applyFont="1" applyFill="1" applyAlignment="1">
      <alignment horizontal="right" vertical="center"/>
    </xf>
    <xf numFmtId="164" fontId="3" fillId="0" borderId="1" xfId="7" applyNumberFormat="1" applyFont="1" applyFill="1" applyBorder="1"/>
    <xf numFmtId="166" fontId="3" fillId="0" borderId="6" xfId="7" applyNumberFormat="1" applyFont="1" applyFill="1" applyBorder="1" applyAlignment="1">
      <alignment horizontal="right"/>
    </xf>
    <xf numFmtId="164" fontId="3" fillId="0" borderId="1" xfId="3" applyNumberFormat="1" applyFont="1" applyFill="1" applyBorder="1" applyAlignment="1">
      <alignment horizontal="right"/>
    </xf>
    <xf numFmtId="166" fontId="3" fillId="0" borderId="1" xfId="7" applyNumberFormat="1" applyFont="1" applyFill="1" applyBorder="1"/>
    <xf numFmtId="166" fontId="2" fillId="0" borderId="4" xfId="7" applyNumberFormat="1" applyFont="1" applyFill="1" applyBorder="1" applyAlignment="1">
      <alignment horizontal="right"/>
    </xf>
    <xf numFmtId="166" fontId="2" fillId="0" borderId="0" xfId="7" applyNumberFormat="1" applyFont="1" applyFill="1" applyAlignment="1">
      <alignment horizontal="right"/>
    </xf>
    <xf numFmtId="0" fontId="3" fillId="0" borderId="0" xfId="7" applyFont="1" applyFill="1"/>
    <xf numFmtId="166" fontId="4" fillId="0" borderId="0" xfId="7" applyNumberFormat="1" applyFont="1" applyFill="1"/>
    <xf numFmtId="166" fontId="2" fillId="0" borderId="1" xfId="7" applyNumberFormat="1" applyFont="1" applyFill="1" applyBorder="1" applyAlignment="1">
      <alignment horizontal="right"/>
    </xf>
    <xf numFmtId="170" fontId="3" fillId="0" borderId="0" xfId="7" applyNumberFormat="1" applyFont="1" applyFill="1"/>
    <xf numFmtId="164" fontId="3" fillId="0" borderId="6" xfId="2" applyNumberFormat="1" applyFont="1" applyFill="1" applyBorder="1" applyAlignment="1">
      <alignment horizontal="right" vertical="center"/>
    </xf>
    <xf numFmtId="164" fontId="3" fillId="0" borderId="4" xfId="2" applyNumberFormat="1" applyFont="1" applyFill="1" applyBorder="1" applyAlignment="1">
      <alignment horizontal="right" vertical="center"/>
    </xf>
    <xf numFmtId="166" fontId="3" fillId="0" borderId="7" xfId="8" applyNumberFormat="1" applyFont="1" applyFill="1" applyBorder="1" applyAlignment="1">
      <alignment horizontal="right" vertical="center"/>
    </xf>
    <xf numFmtId="166" fontId="2" fillId="0" borderId="0" xfId="2" applyNumberFormat="1" applyFont="1" applyFill="1" applyAlignment="1">
      <alignment horizontal="right" vertical="center"/>
    </xf>
    <xf numFmtId="166" fontId="12" fillId="0" borderId="0" xfId="0" applyNumberFormat="1" applyFont="1" applyFill="1"/>
    <xf numFmtId="166" fontId="11" fillId="0" borderId="0" xfId="0" applyNumberFormat="1" applyFont="1" applyFill="1" applyAlignment="1">
      <alignment horizontal="center"/>
    </xf>
    <xf numFmtId="166" fontId="11" fillId="0" borderId="1" xfId="0" applyNumberFormat="1" applyFont="1" applyFill="1" applyBorder="1" applyAlignment="1">
      <alignment horizontal="center"/>
    </xf>
    <xf numFmtId="166" fontId="11" fillId="0" borderId="2" xfId="0" applyNumberFormat="1" applyFont="1" applyFill="1" applyBorder="1" applyAlignment="1">
      <alignment horizontal="center"/>
    </xf>
    <xf numFmtId="166" fontId="10" fillId="0" borderId="3" xfId="0" applyNumberFormat="1" applyFont="1" applyFill="1" applyBorder="1" applyAlignment="1">
      <alignment horizontal="right"/>
    </xf>
    <xf numFmtId="166" fontId="10" fillId="0" borderId="0" xfId="0" applyNumberFormat="1" applyFont="1" applyFill="1" applyAlignment="1">
      <alignment horizontal="right" vertical="center"/>
    </xf>
    <xf numFmtId="166" fontId="11" fillId="0" borderId="0" xfId="0" applyNumberFormat="1" applyFont="1" applyFill="1"/>
    <xf numFmtId="164" fontId="11" fillId="0" borderId="6" xfId="0" applyNumberFormat="1" applyFont="1" applyFill="1" applyBorder="1" applyAlignment="1">
      <alignment horizontal="right"/>
    </xf>
    <xf numFmtId="166" fontId="11" fillId="0" borderId="1" xfId="0" applyNumberFormat="1" applyFont="1" applyFill="1" applyBorder="1" applyAlignment="1">
      <alignment horizontal="right"/>
    </xf>
    <xf numFmtId="166" fontId="11" fillId="0" borderId="0" xfId="0" applyNumberFormat="1" applyFont="1" applyFill="1" applyAlignment="1">
      <alignment horizontal="centerContinuous"/>
    </xf>
    <xf numFmtId="166" fontId="11" fillId="0" borderId="1" xfId="0" applyNumberFormat="1" applyFont="1" applyFill="1" applyBorder="1" applyAlignment="1">
      <alignment horizontal="centerContinuous"/>
    </xf>
    <xf numFmtId="166" fontId="11" fillId="0" borderId="2" xfId="0" applyNumberFormat="1" applyFont="1" applyFill="1" applyBorder="1" applyAlignment="1">
      <alignment horizontal="centerContinuous"/>
    </xf>
    <xf numFmtId="166" fontId="11" fillId="0" borderId="0" xfId="0" applyNumberFormat="1" applyFont="1" applyFill="1" applyAlignment="1">
      <alignment horizontal="right"/>
    </xf>
    <xf numFmtId="166" fontId="10" fillId="0" borderId="6" xfId="0" applyNumberFormat="1" applyFont="1" applyFill="1" applyBorder="1" applyAlignment="1">
      <alignment horizontal="right"/>
    </xf>
    <xf numFmtId="172" fontId="11" fillId="0" borderId="0" xfId="0" applyNumberFormat="1" applyFont="1" applyFill="1" applyAlignment="1">
      <alignment horizontal="right"/>
    </xf>
    <xf numFmtId="168" fontId="11" fillId="0" borderId="0" xfId="0" applyNumberFormat="1" applyFont="1" applyFill="1" applyAlignment="1">
      <alignment horizontal="right"/>
    </xf>
    <xf numFmtId="172" fontId="11" fillId="0" borderId="0" xfId="0" applyNumberFormat="1" applyFont="1" applyFill="1"/>
    <xf numFmtId="166" fontId="10" fillId="0" borderId="1" xfId="0" applyNumberFormat="1" applyFont="1" applyFill="1" applyBorder="1" applyAlignment="1">
      <alignment horizontal="right" vertical="center"/>
    </xf>
    <xf numFmtId="164" fontId="9" fillId="0" borderId="0" xfId="0" applyNumberFormat="1" applyFont="1" applyFill="1" applyAlignment="1">
      <alignment vertical="center"/>
    </xf>
    <xf numFmtId="164" fontId="9" fillId="0" borderId="1" xfId="0" applyNumberFormat="1" applyFont="1" applyFill="1" applyBorder="1" applyAlignment="1">
      <alignment vertical="top"/>
    </xf>
    <xf numFmtId="166" fontId="10" fillId="0" borderId="1" xfId="0" applyNumberFormat="1" applyFont="1" applyFill="1" applyBorder="1" applyAlignment="1">
      <alignment horizontal="right"/>
    </xf>
    <xf numFmtId="164" fontId="3" fillId="0" borderId="0" xfId="9" applyNumberFormat="1" applyFont="1" applyFill="1" applyAlignment="1">
      <alignment horizontal="right" vertical="top"/>
    </xf>
    <xf numFmtId="164" fontId="3" fillId="0" borderId="1" xfId="9" applyNumberFormat="1" applyFont="1" applyFill="1" applyBorder="1" applyAlignment="1">
      <alignment horizontal="right" vertical="top"/>
    </xf>
    <xf numFmtId="164" fontId="3" fillId="0" borderId="2" xfId="9" applyNumberFormat="1" applyFont="1" applyFill="1" applyBorder="1" applyAlignment="1">
      <alignment horizontal="right" vertical="top"/>
    </xf>
    <xf numFmtId="164" fontId="2" fillId="0" borderId="3" xfId="9" applyNumberFormat="1" applyFont="1" applyFill="1" applyBorder="1" applyAlignment="1">
      <alignment horizontal="right" vertical="top"/>
    </xf>
    <xf numFmtId="164" fontId="2" fillId="0" borderId="9" xfId="9" applyNumberFormat="1" applyFont="1" applyFill="1" applyBorder="1" applyAlignment="1">
      <alignment horizontal="right" vertical="top"/>
    </xf>
    <xf numFmtId="164" fontId="2" fillId="0" borderId="0" xfId="9" applyNumberFormat="1" applyFont="1" applyFill="1" applyAlignment="1">
      <alignment horizontal="right" vertical="top"/>
    </xf>
    <xf numFmtId="164" fontId="9" fillId="0" borderId="0" xfId="0" applyNumberFormat="1" applyFont="1" applyFill="1" applyAlignment="1">
      <alignment horizontal="right" vertical="center"/>
    </xf>
    <xf numFmtId="164" fontId="3" fillId="0" borderId="6" xfId="9" applyNumberFormat="1" applyFont="1" applyFill="1" applyBorder="1" applyAlignment="1">
      <alignment horizontal="right" vertical="top"/>
    </xf>
    <xf numFmtId="164" fontId="3" fillId="0" borderId="2" xfId="9" applyNumberFormat="1" applyFont="1" applyFill="1" applyBorder="1" applyAlignment="1">
      <alignment horizontal="right" vertical="center"/>
    </xf>
    <xf numFmtId="164" fontId="3" fillId="0" borderId="1" xfId="9" applyNumberFormat="1" applyFont="1" applyFill="1" applyBorder="1" applyAlignment="1">
      <alignment horizontal="right" vertical="center"/>
    </xf>
    <xf numFmtId="164" fontId="2" fillId="0" borderId="3" xfId="9" applyNumberFormat="1" applyFont="1" applyFill="1" applyBorder="1" applyAlignment="1">
      <alignment horizontal="right" vertical="center"/>
    </xf>
    <xf numFmtId="164" fontId="3" fillId="0" borderId="0" xfId="9" applyNumberFormat="1" applyFont="1" applyFill="1" applyAlignment="1">
      <alignment horizontal="right" vertical="center"/>
    </xf>
    <xf numFmtId="164" fontId="3" fillId="0" borderId="6" xfId="9" applyNumberFormat="1" applyFont="1" applyFill="1" applyBorder="1" applyAlignment="1">
      <alignment horizontal="right" vertical="center"/>
    </xf>
    <xf numFmtId="164" fontId="3" fillId="0" borderId="7" xfId="9" applyNumberFormat="1" applyFont="1" applyFill="1" applyBorder="1" applyAlignment="1">
      <alignment horizontal="right" vertical="center"/>
    </xf>
    <xf numFmtId="164" fontId="2" fillId="0" borderId="0" xfId="9" applyNumberFormat="1" applyFont="1" applyFill="1" applyAlignment="1">
      <alignment horizontal="right" vertical="center"/>
    </xf>
    <xf numFmtId="164" fontId="2" fillId="0" borderId="1" xfId="9" applyNumberFormat="1" applyFont="1" applyFill="1" applyBorder="1" applyAlignment="1">
      <alignment horizontal="right" vertical="top"/>
    </xf>
    <xf numFmtId="164" fontId="2" fillId="0" borderId="1" xfId="9" applyNumberFormat="1" applyFont="1" applyFill="1" applyBorder="1" applyAlignment="1">
      <alignment horizontal="right" vertical="center"/>
    </xf>
    <xf numFmtId="164" fontId="11" fillId="0" borderId="0" xfId="0" applyNumberFormat="1" applyFont="1" applyFill="1" applyAlignment="1">
      <alignment horizontal="right" vertical="center"/>
    </xf>
    <xf numFmtId="164" fontId="3" fillId="0" borderId="1" xfId="0" applyNumberFormat="1" applyFont="1" applyFill="1" applyBorder="1" applyAlignment="1">
      <alignment horizontal="right" vertical="center"/>
    </xf>
    <xf numFmtId="164" fontId="11" fillId="0" borderId="2" xfId="0" applyNumberFormat="1" applyFont="1" applyFill="1" applyBorder="1" applyAlignment="1">
      <alignment horizontal="right" vertical="center"/>
    </xf>
    <xf numFmtId="164" fontId="11" fillId="0" borderId="1" xfId="0" applyNumberFormat="1" applyFont="1" applyFill="1" applyBorder="1" applyAlignment="1">
      <alignment horizontal="right" vertical="center"/>
    </xf>
    <xf numFmtId="164" fontId="10" fillId="0" borderId="3" xfId="0" applyNumberFormat="1" applyFont="1" applyFill="1" applyBorder="1" applyAlignment="1">
      <alignment horizontal="right"/>
    </xf>
    <xf numFmtId="164" fontId="10" fillId="0" borderId="9" xfId="0" applyNumberFormat="1" applyFont="1" applyFill="1" applyBorder="1" applyAlignment="1">
      <alignment horizontal="right" vertical="center"/>
    </xf>
    <xf numFmtId="164" fontId="10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right" vertical="center"/>
    </xf>
    <xf numFmtId="164" fontId="11" fillId="0" borderId="0" xfId="0" applyNumberFormat="1" applyFont="1" applyFill="1" applyAlignment="1">
      <alignment vertical="center"/>
    </xf>
    <xf numFmtId="164" fontId="11" fillId="0" borderId="6" xfId="0" applyNumberFormat="1" applyFont="1" applyFill="1" applyBorder="1" applyAlignment="1">
      <alignment horizontal="right" vertical="center"/>
    </xf>
    <xf numFmtId="164" fontId="3" fillId="0" borderId="7" xfId="0" applyNumberFormat="1" applyFont="1" applyFill="1" applyBorder="1" applyAlignment="1">
      <alignment horizontal="right" vertical="center"/>
    </xf>
    <xf numFmtId="164" fontId="14" fillId="0" borderId="0" xfId="0" applyNumberFormat="1" applyFont="1" applyFill="1" applyAlignment="1">
      <alignment horizontal="right" vertical="center"/>
    </xf>
    <xf numFmtId="164" fontId="10" fillId="0" borderId="0" xfId="0" applyNumberFormat="1" applyFont="1" applyFill="1" applyAlignment="1">
      <alignment horizontal="right"/>
    </xf>
    <xf numFmtId="164" fontId="10" fillId="0" borderId="1" xfId="0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>
      <alignment vertical="center"/>
    </xf>
    <xf numFmtId="0" fontId="2" fillId="0" borderId="0" xfId="1" applyFont="1" applyFill="1" applyAlignment="1">
      <alignment vertical="center"/>
    </xf>
    <xf numFmtId="0" fontId="3" fillId="0" borderId="0" xfId="1" applyFont="1" applyFill="1" applyAlignment="1">
      <alignment horizontal="center" vertical="center"/>
    </xf>
    <xf numFmtId="167" fontId="3" fillId="0" borderId="0" xfId="0" applyNumberFormat="1" applyFont="1"/>
    <xf numFmtId="164" fontId="3" fillId="0" borderId="0" xfId="9" applyNumberFormat="1" applyFont="1" applyFill="1" applyAlignment="1">
      <alignment vertical="top"/>
    </xf>
    <xf numFmtId="164" fontId="2" fillId="0" borderId="0" xfId="0" applyNumberFormat="1" applyFont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164" fontId="2" fillId="0" borderId="1" xfId="0" applyNumberFormat="1" applyFont="1" applyBorder="1" applyAlignment="1">
      <alignment vertical="center"/>
    </xf>
    <xf numFmtId="167" fontId="2" fillId="0" borderId="0" xfId="0" applyNumberFormat="1" applyFont="1" applyAlignment="1">
      <alignment horizontal="right" vertical="center"/>
    </xf>
    <xf numFmtId="167" fontId="2" fillId="0" borderId="1" xfId="0" applyNumberFormat="1" applyFont="1" applyBorder="1" applyAlignment="1">
      <alignment horizontal="center" vertical="center"/>
    </xf>
    <xf numFmtId="167" fontId="3" fillId="0" borderId="0" xfId="0" applyNumberFormat="1" applyFont="1" applyAlignment="1">
      <alignment horizontal="right" vertical="center"/>
    </xf>
    <xf numFmtId="164" fontId="2" fillId="0" borderId="6" xfId="0" applyNumberFormat="1" applyFont="1" applyBorder="1" applyAlignment="1">
      <alignment horizontal="right" vertical="center"/>
    </xf>
    <xf numFmtId="167" fontId="2" fillId="0" borderId="0" xfId="0" applyNumberFormat="1" applyFont="1" applyAlignment="1">
      <alignment horizontal="center" vertical="center"/>
    </xf>
    <xf numFmtId="164" fontId="2" fillId="2" borderId="0" xfId="0" applyNumberFormat="1" applyFont="1" applyFill="1" applyAlignment="1">
      <alignment horizontal="right" vertical="center"/>
    </xf>
    <xf numFmtId="167" fontId="3" fillId="0" borderId="0" xfId="0" applyNumberFormat="1" applyFont="1" applyAlignment="1">
      <alignment horizontal="center" vertical="center"/>
    </xf>
    <xf numFmtId="167" fontId="9" fillId="0" borderId="0" xfId="0" applyNumberFormat="1" applyFont="1" applyAlignment="1">
      <alignment horizontal="center" vertical="top"/>
    </xf>
    <xf numFmtId="173" fontId="3" fillId="0" borderId="0" xfId="0" applyNumberFormat="1" applyFont="1" applyAlignment="1">
      <alignment horizontal="center" vertical="center"/>
    </xf>
    <xf numFmtId="164" fontId="3" fillId="2" borderId="6" xfId="0" applyNumberFormat="1" applyFont="1" applyFill="1" applyBorder="1" applyAlignment="1">
      <alignment horizontal="right" vertical="center"/>
    </xf>
    <xf numFmtId="173" fontId="3" fillId="0" borderId="0" xfId="0" applyNumberFormat="1" applyFont="1" applyFill="1" applyAlignment="1">
      <alignment vertical="center"/>
    </xf>
    <xf numFmtId="167" fontId="3" fillId="0" borderId="0" xfId="0" applyNumberFormat="1" applyFont="1" applyFill="1" applyAlignment="1">
      <alignment horizontal="center" vertical="center"/>
    </xf>
    <xf numFmtId="167" fontId="9" fillId="0" borderId="0" xfId="0" applyNumberFormat="1" applyFont="1" applyFill="1" applyAlignment="1">
      <alignment horizontal="center" vertical="top"/>
    </xf>
    <xf numFmtId="167" fontId="11" fillId="0" borderId="0" xfId="0" applyNumberFormat="1" applyFont="1" applyFill="1" applyAlignment="1">
      <alignment vertical="center"/>
    </xf>
    <xf numFmtId="173" fontId="3" fillId="0" borderId="0" xfId="0" applyNumberFormat="1" applyFont="1" applyFill="1" applyAlignment="1">
      <alignment horizontal="center" vertical="center"/>
    </xf>
    <xf numFmtId="164" fontId="3" fillId="0" borderId="6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right" vertical="center"/>
    </xf>
    <xf numFmtId="173" fontId="3" fillId="0" borderId="0" xfId="0" applyNumberFormat="1" applyFont="1" applyAlignment="1">
      <alignment vertical="center"/>
    </xf>
    <xf numFmtId="164" fontId="9" fillId="3" borderId="0" xfId="9" applyNumberFormat="1" applyFont="1" applyFill="1" applyAlignment="1">
      <alignment horizontal="right" vertical="top"/>
    </xf>
    <xf numFmtId="164" fontId="9" fillId="0" borderId="0" xfId="9" applyNumberFormat="1" applyFont="1" applyFill="1" applyAlignment="1">
      <alignment horizontal="right" vertical="top"/>
    </xf>
    <xf numFmtId="164" fontId="9" fillId="3" borderId="0" xfId="0" applyNumberFormat="1" applyFont="1" applyFill="1" applyAlignment="1">
      <alignment horizontal="right" vertical="top"/>
    </xf>
    <xf numFmtId="164" fontId="9" fillId="0" borderId="0" xfId="0" applyNumberFormat="1" applyFont="1" applyFill="1" applyAlignment="1">
      <alignment horizontal="right" vertical="top"/>
    </xf>
    <xf numFmtId="0" fontId="9" fillId="0" borderId="0" xfId="0" applyFont="1" applyAlignment="1">
      <alignment vertical="top"/>
    </xf>
    <xf numFmtId="164" fontId="9" fillId="0" borderId="0" xfId="0" applyNumberFormat="1" applyFont="1" applyAlignment="1">
      <alignment vertical="top"/>
    </xf>
    <xf numFmtId="164" fontId="9" fillId="3" borderId="1" xfId="0" applyNumberFormat="1" applyFont="1" applyFill="1" applyBorder="1" applyAlignment="1">
      <alignment horizontal="right" vertical="top"/>
    </xf>
    <xf numFmtId="164" fontId="9" fillId="0" borderId="1" xfId="0" applyNumberFormat="1" applyFont="1" applyFill="1" applyBorder="1" applyAlignment="1">
      <alignment horizontal="right" vertical="top"/>
    </xf>
    <xf numFmtId="164" fontId="3" fillId="0" borderId="0" xfId="9" applyNumberFormat="1" applyFont="1" applyFill="1" applyBorder="1" applyAlignment="1">
      <alignment horizontal="right" vertical="top"/>
    </xf>
    <xf numFmtId="0" fontId="3" fillId="0" borderId="0" xfId="9" applyFont="1" applyFill="1" applyAlignment="1">
      <alignment vertical="top"/>
    </xf>
    <xf numFmtId="0" fontId="3" fillId="0" borderId="0" xfId="9" applyFont="1" applyFill="1" applyAlignment="1">
      <alignment horizontal="center" vertical="top"/>
    </xf>
    <xf numFmtId="0" fontId="3" fillId="0" borderId="1" xfId="1" applyFont="1" applyBorder="1" applyAlignment="1">
      <alignment horizontal="left" vertical="center"/>
    </xf>
    <xf numFmtId="166" fontId="6" fillId="0" borderId="1" xfId="0" applyNumberFormat="1" applyFont="1" applyBorder="1" applyAlignment="1">
      <alignment horizontal="right" vertical="center"/>
    </xf>
    <xf numFmtId="0" fontId="3" fillId="0" borderId="1" xfId="0" applyFont="1" applyBorder="1"/>
    <xf numFmtId="0" fontId="3" fillId="0" borderId="6" xfId="1" applyFont="1" applyBorder="1" applyAlignment="1">
      <alignment horizontal="left" vertical="center"/>
    </xf>
    <xf numFmtId="166" fontId="12" fillId="0" borderId="0" xfId="0" applyNumberFormat="1" applyFont="1" applyAlignment="1">
      <alignment horizontal="center"/>
    </xf>
    <xf numFmtId="164" fontId="2" fillId="0" borderId="3" xfId="0" applyNumberFormat="1" applyFont="1" applyBorder="1" applyAlignment="1">
      <alignment horizontal="right" vertical="center"/>
    </xf>
    <xf numFmtId="164" fontId="2" fillId="0" borderId="9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4" fontId="10" fillId="0" borderId="3" xfId="0" applyNumberFormat="1" applyFont="1" applyBorder="1" applyAlignment="1">
      <alignment horizontal="right"/>
    </xf>
    <xf numFmtId="164" fontId="10" fillId="0" borderId="1" xfId="0" applyNumberFormat="1" applyFont="1" applyBorder="1" applyAlignment="1">
      <alignment horizontal="right"/>
    </xf>
    <xf numFmtId="0" fontId="3" fillId="0" borderId="1" xfId="9" applyFont="1" applyBorder="1" applyAlignment="1">
      <alignment horizontal="left" vertical="top"/>
    </xf>
    <xf numFmtId="0" fontId="3" fillId="0" borderId="1" xfId="0" applyFont="1" applyBorder="1" applyAlignment="1">
      <alignment horizontal="left" vertical="center"/>
    </xf>
  </cellXfs>
  <cellStyles count="10">
    <cellStyle name="Comma 247 2" xfId="4" xr:uid="{3937EC6E-8F82-42AC-8D9F-C7A876864133}"/>
    <cellStyle name="Comma 4" xfId="3" xr:uid="{C90B30A6-7744-44C8-9B10-BC27F5BD6516}"/>
    <cellStyle name="Normal" xfId="0" builtinId="0"/>
    <cellStyle name="Normal 10 3 2" xfId="2" xr:uid="{3B55ED44-CF2A-4F31-9B6C-0B6C77A74090}"/>
    <cellStyle name="Normal 12 3" xfId="7" xr:uid="{EB5B9E92-3A2E-4E85-90A7-BC6C2CA195F2}"/>
    <cellStyle name="Normal 2" xfId="9" xr:uid="{E01FB0B0-152A-487C-BC08-D5FC3959DD4D}"/>
    <cellStyle name="Normal 4" xfId="1" xr:uid="{6630C7CE-AA37-448D-B143-E38FE37FB1AA}"/>
    <cellStyle name="Normal 8" xfId="5" xr:uid="{1653A6B0-BFA4-4FFE-B3FE-AC2BF9D26144}"/>
    <cellStyle name="Normal 9" xfId="8" xr:uid="{42A5181E-1B87-497D-AD2D-ED8EB7E27C68}"/>
    <cellStyle name="Percent 2" xfId="6" xr:uid="{07FF5091-1E08-442B-9E87-7F41455E3238}"/>
  </cellStyles>
  <dxfs count="0"/>
  <tableStyles count="0" defaultTableStyle="TableStyleMedium2" defaultPivotStyle="PivotStyleLight16"/>
  <colors>
    <mruColors>
      <color rgb="FFFAFAFA"/>
      <color rgb="FFCCFF99"/>
      <color rgb="FF99FFCC"/>
      <color rgb="FF99FF33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unee\Y2004\Annu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R%20Business%20Improvement\Coal%20Processing%20Improvement\Coal%20Processing\Kestrel\LIMN%20Model\S_Kestre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  <sheetName val="Co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NTPC summary for Taxdecl 2007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10K4"/>
      <sheetName val="034-VTR"/>
      <sheetName val="DropDown Choices"/>
      <sheetName val="11"/>
      <sheetName val="ExRate"/>
      <sheetName val="Calculation PS"/>
      <sheetName val="10-1_Media"/>
      <sheetName val="Reference_Information"/>
      <sheetName val="Caption"/>
      <sheetName val="เงินกู้ธนชาติ"/>
      <sheetName val="เงินกู้ MGC"/>
      <sheetName val="Box"/>
      <sheetName val="CRITERIA1"/>
      <sheetName val="QC APPROVE SHEET"/>
      <sheetName val="ValueList"/>
      <sheetName val="Note 19"/>
      <sheetName val="TB31.03.19"/>
      <sheetName val="K400"/>
      <sheetName val="ZD300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เครื่องตกแต่ง"/>
      <sheetName val="DETAIL"/>
      <sheetName val="V300"/>
      <sheetName val="V330 Confirmation"/>
      <sheetName val="V320 re-value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SalesForecast (2)"/>
      <sheetName val="Zmonth"/>
      <sheetName val="L402_Sales of goods"/>
      <sheetName val="L403_Sales of service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เครื่องมือ"/>
      <sheetName val="bblยังไม่จ่าย"/>
      <sheetName val="発停サイクル表"/>
      <sheetName val="BS - P&amp;L - CF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A"/>
      <sheetName val="ประวัติพนักงานแยกแผนก Dec'19"/>
      <sheetName val="DATA"/>
      <sheetName val="AWR_Short-term loans from"/>
      <sheetName val="2020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COST"/>
      <sheetName val="HagR&amp;G"/>
      <sheetName val="Statistic"/>
      <sheetName val="MarketMix"/>
      <sheetName val="TA_Production"/>
      <sheetName val="OTA_Production"/>
      <sheetName val="Geo"/>
      <sheetName val="Distribution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AWR_Short-term_loans_from"/>
      <sheetName val="ocean voyage"/>
      <sheetName val="Accr JAN"/>
      <sheetName val="損益分岐点"/>
      <sheetName val="0.09"/>
      <sheetName val="MOTO"/>
      <sheetName val="MA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ห้องยา 1_1"/>
      <sheetName val="Mapping Mat"/>
      <sheetName val="Mapping เขต"/>
      <sheetName val="SCB 1 - Current"/>
      <sheetName val="SCB 2 - Current"/>
      <sheetName val="Discontinue_Item"/>
      <sheetName val="03中"/>
      <sheetName val="事業計画"/>
      <sheetName val="投資計画"/>
      <sheetName val="人員計画"/>
      <sheetName val="売上・比例計画"/>
      <sheetName val="MENU"/>
      <sheetName val="Ass"/>
      <sheetName val="ชื่อหุ้น"/>
      <sheetName val="B&amp;S 1999"/>
      <sheetName val="Sales Jan_Dec"/>
      <sheetName val="ENG油洩れ"/>
      <sheetName val="Master TB"/>
      <sheetName val="F-1"/>
      <sheetName val="T400"/>
      <sheetName val="FR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Appendix#5 ICIS Price"/>
      <sheetName val="Ref Quantity"/>
      <sheetName val="Ref Price"/>
      <sheetName val="その他補整の内訳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Manual"/>
      <sheetName val="明細"/>
      <sheetName val="Library Procedures"/>
      <sheetName val="현금흐름표"/>
      <sheetName val="_____"/>
      <sheetName val="STO"/>
      <sheetName val="YOEMAGUM"/>
      <sheetName val="JAN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XREF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rev.4"/>
      <sheetName val="T500"/>
      <sheetName val="Breadown-Nop"/>
      <sheetName val="AS"/>
      <sheetName val="co"/>
      <sheetName val="WIP"/>
      <sheetName val="CF"/>
      <sheetName val="X500"/>
      <sheetName val="O300"/>
      <sheetName val="M_Maincomp"/>
      <sheetName val="68001000"/>
      <sheetName val="Assump - Operational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gnostics"/>
      <sheetName val="10 Flotation Mod2"/>
      <sheetName val="9 Flotation Mod1"/>
      <sheetName val="8 Fine circuit splitter"/>
      <sheetName val="7 Secondary DMC"/>
      <sheetName val="6 Primary DMC"/>
      <sheetName val="5 Desliming Screen"/>
      <sheetName val="4 Bath Rej Sizer"/>
      <sheetName val="3 Bath Prod Sizer"/>
      <sheetName val="2 DM Bath"/>
      <sheetName val="1 Raw Coal Screen"/>
      <sheetName val="StreamData(Mass)"/>
      <sheetName val="Configuration"/>
      <sheetName val="FeedBlend"/>
      <sheetName val="Simulation Control"/>
      <sheetName val="Summary Report"/>
      <sheetName val="Detailed Report"/>
      <sheetName val="Flowsheet"/>
      <sheetName val="Stream Size% in each SG"/>
      <sheetName val="Stream SG% in each Size"/>
      <sheetName val="CoalWizardUnitOptionsDialog"/>
      <sheetName val="CoalWizardLocalMacros"/>
      <sheetName val="CoalWizardData"/>
      <sheetName val="LimnAssignedMacro"/>
      <sheetName val="Movement Schedule"/>
      <sheetName val="Reconcile"/>
      <sheetName val="Contribution paid 2017"/>
      <sheetName val="Stockpile_Foreca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7">
          <cell r="M7" t="str">
            <v>= 1 - (1 / (1+EXP(1.098*(_rho50-_meanSG)/_Ep)))</v>
          </cell>
        </row>
        <row r="9">
          <cell r="M9" t="str">
            <v>= ((EXP(_alpha*(_meanSize/_d50c))-1)/(EXP(_alpha*(_meanSize/_d50c))+EXP(_alpha)-2)*(1-_C))+_C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9">
          <cell r="M9">
            <v>28082981.159999996</v>
          </cell>
        </row>
      </sheetData>
      <sheetData sheetId="25"/>
      <sheetData sheetId="26"/>
      <sheetData sheetId="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8F105B-45CD-48C5-B899-0FA7A16943BD}">
  <sheetPr>
    <tabColor theme="9" tint="0.59999389629810485"/>
  </sheetPr>
  <dimension ref="A1:L171"/>
  <sheetViews>
    <sheetView topLeftCell="A169" zoomScale="120" zoomScaleNormal="120" zoomScaleSheetLayoutView="100" workbookViewId="0">
      <selection activeCell="A171" sqref="A171:L171"/>
    </sheetView>
  </sheetViews>
  <sheetFormatPr defaultColWidth="9.33203125" defaultRowHeight="21.75" customHeight="1" x14ac:dyDescent="0.45"/>
  <cols>
    <col min="1" max="2" width="2.33203125" style="6" customWidth="1"/>
    <col min="3" max="3" width="38.6640625" style="6" customWidth="1"/>
    <col min="4" max="4" width="9.1640625" style="6" customWidth="1"/>
    <col min="5" max="5" width="1" style="6" customWidth="1"/>
    <col min="6" max="6" width="14.33203125" style="6" customWidth="1"/>
    <col min="7" max="7" width="1" style="6" customWidth="1"/>
    <col min="8" max="8" width="14.33203125" style="382" customWidth="1"/>
    <col min="9" max="9" width="1" style="6" customWidth="1"/>
    <col min="10" max="10" width="14.33203125" style="6" customWidth="1"/>
    <col min="11" max="11" width="1" style="6" customWidth="1"/>
    <col min="12" max="12" width="14.33203125" style="382" customWidth="1"/>
    <col min="13" max="16384" width="9.33203125" style="6"/>
  </cols>
  <sheetData>
    <row r="1" spans="1:12" ht="21.75" customHeight="1" x14ac:dyDescent="0.45">
      <c r="A1" s="330" t="s">
        <v>0</v>
      </c>
      <c r="B1" s="330"/>
      <c r="C1" s="330"/>
      <c r="D1" s="1"/>
      <c r="E1" s="1"/>
      <c r="F1" s="2"/>
      <c r="G1" s="3"/>
      <c r="H1" s="363"/>
      <c r="I1" s="3"/>
      <c r="J1" s="4"/>
      <c r="K1" s="5"/>
      <c r="L1" s="383"/>
    </row>
    <row r="2" spans="1:12" ht="21.75" customHeight="1" x14ac:dyDescent="0.45">
      <c r="A2" s="330" t="s">
        <v>1</v>
      </c>
      <c r="B2" s="330"/>
      <c r="C2" s="330"/>
      <c r="D2" s="1"/>
      <c r="E2" s="1"/>
      <c r="F2" s="7"/>
      <c r="G2" s="3"/>
      <c r="H2" s="364"/>
      <c r="I2" s="3"/>
      <c r="J2" s="7"/>
      <c r="K2" s="3"/>
      <c r="L2" s="364"/>
    </row>
    <row r="3" spans="1:12" ht="21.75" customHeight="1" x14ac:dyDescent="0.45">
      <c r="A3" s="331" t="s">
        <v>300</v>
      </c>
      <c r="B3" s="332"/>
      <c r="C3" s="332"/>
      <c r="D3" s="8"/>
      <c r="E3" s="8"/>
      <c r="F3" s="9"/>
      <c r="G3" s="10"/>
      <c r="H3" s="365"/>
      <c r="I3" s="10"/>
      <c r="J3" s="9"/>
      <c r="K3" s="10"/>
      <c r="L3" s="365"/>
    </row>
    <row r="4" spans="1:12" ht="21.75" customHeight="1" x14ac:dyDescent="0.45">
      <c r="A4" s="333"/>
      <c r="B4" s="333"/>
      <c r="C4" s="333"/>
      <c r="D4" s="11"/>
      <c r="E4" s="11"/>
      <c r="F4" s="12"/>
      <c r="G4" s="13"/>
      <c r="H4" s="366"/>
      <c r="I4" s="13"/>
      <c r="J4" s="12"/>
      <c r="K4" s="13"/>
      <c r="L4" s="364"/>
    </row>
    <row r="5" spans="1:12" ht="21.75" customHeight="1" x14ac:dyDescent="0.45">
      <c r="A5" s="330"/>
      <c r="B5" s="330"/>
      <c r="C5" s="330"/>
      <c r="D5" s="1"/>
      <c r="E5" s="1"/>
      <c r="F5" s="504" t="s">
        <v>2</v>
      </c>
      <c r="G5" s="505"/>
      <c r="H5" s="505"/>
      <c r="I5" s="505"/>
      <c r="J5" s="505"/>
      <c r="K5" s="505"/>
      <c r="L5" s="505"/>
    </row>
    <row r="6" spans="1:12" ht="21.75" customHeight="1" x14ac:dyDescent="0.45">
      <c r="A6" s="330"/>
      <c r="B6" s="330"/>
      <c r="C6" s="330"/>
      <c r="D6" s="1"/>
      <c r="E6" s="1"/>
      <c r="F6" s="14"/>
      <c r="G6" s="14"/>
      <c r="H6" s="367" t="s">
        <v>3</v>
      </c>
      <c r="I6" s="3"/>
      <c r="J6" s="15"/>
      <c r="K6" s="16"/>
      <c r="L6" s="367" t="s">
        <v>4</v>
      </c>
    </row>
    <row r="7" spans="1:12" ht="21.75" customHeight="1" x14ac:dyDescent="0.45">
      <c r="A7" s="17"/>
      <c r="B7" s="17"/>
      <c r="C7" s="17"/>
      <c r="D7" s="18" t="s">
        <v>5</v>
      </c>
      <c r="E7" s="17"/>
      <c r="F7" s="19" t="s">
        <v>299</v>
      </c>
      <c r="G7" s="20"/>
      <c r="H7" s="368" t="s">
        <v>6</v>
      </c>
      <c r="I7" s="20"/>
      <c r="J7" s="19" t="s">
        <v>299</v>
      </c>
      <c r="K7" s="20"/>
      <c r="L7" s="368" t="s">
        <v>6</v>
      </c>
    </row>
    <row r="8" spans="1:12" ht="21.75" customHeight="1" x14ac:dyDescent="0.45">
      <c r="A8" s="330" t="s">
        <v>7</v>
      </c>
      <c r="B8" s="334"/>
      <c r="C8" s="334"/>
      <c r="D8" s="1"/>
      <c r="E8" s="1"/>
      <c r="F8" s="21"/>
      <c r="H8" s="369"/>
      <c r="J8" s="21"/>
      <c r="L8" s="369"/>
    </row>
    <row r="9" spans="1:12" ht="6" customHeight="1" x14ac:dyDescent="0.45">
      <c r="A9" s="330"/>
      <c r="B9" s="334"/>
      <c r="C9" s="334"/>
      <c r="D9" s="1"/>
      <c r="E9" s="1"/>
      <c r="F9" s="21"/>
      <c r="H9" s="369"/>
      <c r="J9" s="21"/>
      <c r="L9" s="369"/>
    </row>
    <row r="10" spans="1:12" ht="21.75" customHeight="1" x14ac:dyDescent="0.45">
      <c r="A10" s="335" t="s">
        <v>8</v>
      </c>
      <c r="B10" s="335"/>
      <c r="C10" s="335"/>
      <c r="D10" s="1"/>
      <c r="E10" s="1"/>
      <c r="F10" s="21"/>
      <c r="G10" s="23"/>
      <c r="H10" s="369"/>
      <c r="I10" s="23"/>
      <c r="J10" s="21"/>
      <c r="K10" s="23"/>
      <c r="L10" s="369"/>
    </row>
    <row r="11" spans="1:12" ht="6" customHeight="1" x14ac:dyDescent="0.45">
      <c r="A11" s="330"/>
      <c r="B11" s="334"/>
      <c r="C11" s="334"/>
      <c r="D11" s="1"/>
      <c r="E11" s="1"/>
      <c r="F11" s="21"/>
      <c r="H11" s="369"/>
      <c r="J11" s="21"/>
      <c r="L11" s="369"/>
    </row>
    <row r="12" spans="1:12" ht="21.75" customHeight="1" x14ac:dyDescent="0.45">
      <c r="A12" s="6" t="s">
        <v>9</v>
      </c>
      <c r="D12" s="1">
        <v>10</v>
      </c>
      <c r="E12" s="1"/>
      <c r="F12" s="24">
        <v>1574962</v>
      </c>
      <c r="G12" s="25"/>
      <c r="H12" s="370">
        <v>2154023</v>
      </c>
      <c r="I12" s="26"/>
      <c r="J12" s="27">
        <v>53900381</v>
      </c>
      <c r="K12" s="28"/>
      <c r="L12" s="378">
        <v>74448221</v>
      </c>
    </row>
    <row r="13" spans="1:12" ht="21.75" customHeight="1" x14ac:dyDescent="0.45">
      <c r="A13" s="6" t="s">
        <v>10</v>
      </c>
      <c r="D13" s="1"/>
      <c r="E13" s="1"/>
      <c r="F13" s="24"/>
      <c r="G13" s="25"/>
      <c r="H13" s="370"/>
      <c r="I13" s="26"/>
      <c r="J13" s="27"/>
      <c r="K13" s="28"/>
      <c r="L13" s="378"/>
    </row>
    <row r="14" spans="1:12" ht="21.75" customHeight="1" x14ac:dyDescent="0.45">
      <c r="B14" s="6" t="s">
        <v>11</v>
      </c>
      <c r="D14" s="1">
        <v>6</v>
      </c>
      <c r="E14" s="1"/>
      <c r="F14" s="24">
        <v>23369</v>
      </c>
      <c r="G14" s="25"/>
      <c r="H14" s="370">
        <v>11581</v>
      </c>
      <c r="I14" s="26"/>
      <c r="J14" s="27">
        <v>799777</v>
      </c>
      <c r="K14" s="28"/>
      <c r="L14" s="378">
        <v>400254</v>
      </c>
    </row>
    <row r="15" spans="1:12" ht="21.75" customHeight="1" x14ac:dyDescent="0.45">
      <c r="A15" s="30" t="s">
        <v>10</v>
      </c>
      <c r="D15" s="1"/>
      <c r="E15" s="1"/>
      <c r="F15" s="24"/>
      <c r="G15" s="25"/>
      <c r="H15" s="370"/>
      <c r="I15" s="26"/>
      <c r="J15" s="27"/>
      <c r="K15" s="28"/>
      <c r="L15" s="378"/>
    </row>
    <row r="16" spans="1:12" ht="21.75" customHeight="1" x14ac:dyDescent="0.45">
      <c r="A16" s="30"/>
      <c r="B16" s="6" t="s">
        <v>12</v>
      </c>
      <c r="D16" s="1">
        <v>6</v>
      </c>
      <c r="E16" s="1"/>
      <c r="F16" s="24">
        <v>62</v>
      </c>
      <c r="G16" s="25"/>
      <c r="H16" s="370">
        <v>89</v>
      </c>
      <c r="I16" s="26"/>
      <c r="J16" s="27">
        <v>2120</v>
      </c>
      <c r="K16" s="28"/>
      <c r="L16" s="378">
        <v>3087</v>
      </c>
    </row>
    <row r="17" spans="1:12" ht="21.75" customHeight="1" x14ac:dyDescent="0.45">
      <c r="A17" s="336" t="s">
        <v>295</v>
      </c>
      <c r="D17" s="1">
        <v>11</v>
      </c>
      <c r="E17" s="1"/>
      <c r="F17" s="24">
        <v>528775</v>
      </c>
      <c r="G17" s="25"/>
      <c r="H17" s="370">
        <v>668401</v>
      </c>
      <c r="I17" s="26"/>
      <c r="J17" s="27">
        <v>18096440</v>
      </c>
      <c r="K17" s="28"/>
      <c r="L17" s="378">
        <v>23101556</v>
      </c>
    </row>
    <row r="18" spans="1:12" ht="21.75" customHeight="1" x14ac:dyDescent="0.45">
      <c r="A18" s="6" t="s">
        <v>290</v>
      </c>
      <c r="D18" s="1">
        <v>29</v>
      </c>
      <c r="E18" s="1"/>
      <c r="F18" s="31">
        <v>1294</v>
      </c>
      <c r="G18" s="25"/>
      <c r="H18" s="37">
        <v>2723</v>
      </c>
      <c r="I18" s="26"/>
      <c r="J18" s="27">
        <v>44297</v>
      </c>
      <c r="K18" s="26"/>
      <c r="L18" s="378">
        <v>94091</v>
      </c>
    </row>
    <row r="19" spans="1:12" ht="21.75" customHeight="1" x14ac:dyDescent="0.45">
      <c r="A19" s="6" t="s">
        <v>13</v>
      </c>
      <c r="D19" s="1"/>
      <c r="E19" s="1"/>
      <c r="F19" s="31"/>
      <c r="G19" s="25"/>
      <c r="H19" s="37"/>
      <c r="I19" s="26"/>
      <c r="J19" s="27"/>
      <c r="K19" s="26"/>
      <c r="L19" s="378"/>
    </row>
    <row r="20" spans="1:12" ht="21.75" customHeight="1" x14ac:dyDescent="0.45">
      <c r="B20" s="6" t="s">
        <v>14</v>
      </c>
      <c r="D20" s="1">
        <v>29</v>
      </c>
      <c r="E20" s="1"/>
      <c r="F20" s="31">
        <v>0</v>
      </c>
      <c r="G20" s="25"/>
      <c r="H20" s="37">
        <v>27810</v>
      </c>
      <c r="I20" s="26"/>
      <c r="J20" s="27">
        <v>0</v>
      </c>
      <c r="K20" s="26"/>
      <c r="L20" s="378">
        <v>961167</v>
      </c>
    </row>
    <row r="21" spans="1:12" ht="21.75" customHeight="1" x14ac:dyDescent="0.45">
      <c r="A21" s="6" t="s">
        <v>92</v>
      </c>
      <c r="D21" s="1"/>
      <c r="E21" s="1"/>
      <c r="F21" s="31"/>
      <c r="G21" s="25"/>
      <c r="H21" s="37"/>
      <c r="I21" s="26"/>
      <c r="J21" s="27"/>
      <c r="K21" s="26"/>
      <c r="L21" s="378"/>
    </row>
    <row r="22" spans="1:12" ht="21.75" customHeight="1" x14ac:dyDescent="0.45">
      <c r="B22" s="6" t="s">
        <v>93</v>
      </c>
      <c r="D22" s="1">
        <v>29</v>
      </c>
      <c r="E22" s="1"/>
      <c r="F22" s="31">
        <v>1242</v>
      </c>
      <c r="G22" s="25"/>
      <c r="H22" s="37">
        <v>0</v>
      </c>
      <c r="I22" s="26"/>
      <c r="J22" s="27">
        <v>42489</v>
      </c>
      <c r="K22" s="26"/>
      <c r="L22" s="378">
        <v>0</v>
      </c>
    </row>
    <row r="23" spans="1:12" ht="21.75" customHeight="1" x14ac:dyDescent="0.45">
      <c r="A23" s="6" t="s">
        <v>15</v>
      </c>
      <c r="D23" s="1">
        <v>29</v>
      </c>
      <c r="E23" s="1"/>
      <c r="F23" s="24">
        <v>4237</v>
      </c>
      <c r="G23" s="25"/>
      <c r="H23" s="370">
        <v>53473</v>
      </c>
      <c r="I23" s="26"/>
      <c r="J23" s="27">
        <v>145000</v>
      </c>
      <c r="K23" s="26"/>
      <c r="L23" s="378">
        <v>1848152</v>
      </c>
    </row>
    <row r="24" spans="1:12" ht="21.75" customHeight="1" x14ac:dyDescent="0.45">
      <c r="A24" s="6" t="s">
        <v>16</v>
      </c>
      <c r="D24" s="1">
        <v>12</v>
      </c>
      <c r="E24" s="1"/>
      <c r="F24" s="24">
        <v>183070</v>
      </c>
      <c r="G24" s="25"/>
      <c r="H24" s="370">
        <v>146359</v>
      </c>
      <c r="I24" s="26"/>
      <c r="J24" s="27">
        <v>6265274</v>
      </c>
      <c r="K24" s="26"/>
      <c r="L24" s="378">
        <v>5058519</v>
      </c>
    </row>
    <row r="25" spans="1:12" ht="21.75" customHeight="1" x14ac:dyDescent="0.45">
      <c r="A25" s="6" t="s">
        <v>17</v>
      </c>
      <c r="D25" s="1"/>
      <c r="E25" s="1"/>
      <c r="F25" s="24">
        <v>60738</v>
      </c>
      <c r="G25" s="25"/>
      <c r="H25" s="370">
        <v>49880</v>
      </c>
      <c r="I25" s="26"/>
      <c r="J25" s="27">
        <v>2078658</v>
      </c>
      <c r="K25" s="26"/>
      <c r="L25" s="378">
        <v>1723989</v>
      </c>
    </row>
    <row r="26" spans="1:12" ht="21.75" customHeight="1" x14ac:dyDescent="0.45">
      <c r="A26" s="6" t="s">
        <v>18</v>
      </c>
      <c r="D26" s="1">
        <v>6</v>
      </c>
      <c r="E26" s="1"/>
      <c r="F26" s="24">
        <v>114042</v>
      </c>
      <c r="G26" s="25"/>
      <c r="H26" s="370">
        <v>14160</v>
      </c>
      <c r="I26" s="26"/>
      <c r="J26" s="27">
        <v>3902884</v>
      </c>
      <c r="K26" s="26"/>
      <c r="L26" s="378">
        <v>489395</v>
      </c>
    </row>
    <row r="27" spans="1:12" ht="21.75" customHeight="1" x14ac:dyDescent="0.45">
      <c r="A27" s="6" t="s">
        <v>19</v>
      </c>
      <c r="D27" s="1"/>
      <c r="E27" s="1"/>
      <c r="F27" s="24"/>
      <c r="G27" s="25"/>
      <c r="H27" s="370"/>
      <c r="I27" s="32"/>
      <c r="J27" s="27"/>
      <c r="K27" s="28"/>
      <c r="L27" s="378"/>
    </row>
    <row r="28" spans="1:12" ht="21.75" customHeight="1" x14ac:dyDescent="0.45">
      <c r="B28" s="6" t="s">
        <v>20</v>
      </c>
      <c r="D28" s="1"/>
      <c r="E28" s="1"/>
      <c r="F28" s="24"/>
      <c r="G28" s="25"/>
      <c r="H28" s="370"/>
      <c r="I28" s="32"/>
      <c r="J28" s="27"/>
      <c r="K28" s="28"/>
      <c r="L28" s="378"/>
    </row>
    <row r="29" spans="1:12" ht="21.75" customHeight="1" x14ac:dyDescent="0.45">
      <c r="B29" s="6" t="s">
        <v>21</v>
      </c>
      <c r="D29" s="1">
        <v>16</v>
      </c>
      <c r="E29" s="1"/>
      <c r="F29" s="24">
        <v>119367</v>
      </c>
      <c r="G29" s="25"/>
      <c r="H29" s="370">
        <v>131342</v>
      </c>
      <c r="I29" s="26"/>
      <c r="J29" s="27">
        <v>4085131</v>
      </c>
      <c r="K29" s="28"/>
      <c r="L29" s="378">
        <v>4539501</v>
      </c>
    </row>
    <row r="30" spans="1:12" ht="21.75" customHeight="1" x14ac:dyDescent="0.45">
      <c r="A30" s="6" t="s">
        <v>22</v>
      </c>
      <c r="D30" s="1">
        <v>13</v>
      </c>
      <c r="E30" s="1"/>
      <c r="F30" s="33">
        <v>464277</v>
      </c>
      <c r="G30" s="25"/>
      <c r="H30" s="371">
        <v>426386</v>
      </c>
      <c r="I30" s="26"/>
      <c r="J30" s="34">
        <v>15889096</v>
      </c>
      <c r="K30" s="28"/>
      <c r="L30" s="379">
        <v>14736907</v>
      </c>
    </row>
    <row r="31" spans="1:12" ht="6" customHeight="1" x14ac:dyDescent="0.45">
      <c r="A31" s="330"/>
      <c r="B31" s="334"/>
      <c r="C31" s="334"/>
      <c r="D31" s="1"/>
      <c r="E31" s="1"/>
      <c r="F31" s="24"/>
      <c r="G31" s="29"/>
      <c r="H31" s="370"/>
      <c r="I31" s="29"/>
      <c r="J31" s="35"/>
      <c r="K31" s="29"/>
      <c r="L31" s="374"/>
    </row>
    <row r="32" spans="1:12" ht="21.75" customHeight="1" x14ac:dyDescent="0.45">
      <c r="A32" s="335" t="s">
        <v>23</v>
      </c>
      <c r="C32" s="335"/>
      <c r="D32" s="1"/>
      <c r="E32" s="1"/>
      <c r="F32" s="36">
        <f>SUM(F12:F30)</f>
        <v>3075435</v>
      </c>
      <c r="G32" s="25"/>
      <c r="H32" s="372">
        <f>SUM(H12:H30)</f>
        <v>3686227</v>
      </c>
      <c r="I32" s="25"/>
      <c r="J32" s="36">
        <f>SUM(J12:J30)</f>
        <v>105251547</v>
      </c>
      <c r="K32" s="37"/>
      <c r="L32" s="372">
        <f>SUM(L12:L30)</f>
        <v>127404839</v>
      </c>
    </row>
    <row r="33" spans="1:12" ht="21.75" customHeight="1" x14ac:dyDescent="0.45">
      <c r="A33" s="335"/>
      <c r="B33" s="335"/>
      <c r="C33" s="335"/>
      <c r="D33" s="1"/>
      <c r="E33" s="1"/>
      <c r="F33" s="38"/>
      <c r="G33" s="25"/>
      <c r="H33" s="370"/>
      <c r="I33" s="25"/>
      <c r="J33" s="25"/>
      <c r="K33" s="37"/>
      <c r="L33" s="370"/>
    </row>
    <row r="34" spans="1:12" ht="21.75" customHeight="1" x14ac:dyDescent="0.45">
      <c r="A34" s="335"/>
      <c r="B34" s="335"/>
      <c r="C34" s="335"/>
      <c r="D34" s="1"/>
      <c r="E34" s="1"/>
      <c r="F34" s="38"/>
      <c r="G34" s="25"/>
      <c r="H34" s="370"/>
      <c r="I34" s="25"/>
      <c r="J34" s="25"/>
      <c r="K34" s="37"/>
      <c r="L34" s="370"/>
    </row>
    <row r="35" spans="1:12" ht="21.75" customHeight="1" x14ac:dyDescent="0.45">
      <c r="A35" s="335"/>
      <c r="B35" s="335"/>
      <c r="C35" s="335"/>
      <c r="D35" s="1"/>
      <c r="E35" s="1"/>
      <c r="F35" s="38"/>
      <c r="G35" s="25"/>
      <c r="H35" s="370"/>
      <c r="I35" s="25"/>
      <c r="J35" s="25"/>
      <c r="K35" s="37"/>
      <c r="L35" s="370"/>
    </row>
    <row r="36" spans="1:12" ht="21.75" customHeight="1" x14ac:dyDescent="0.45">
      <c r="A36" s="335"/>
      <c r="B36" s="335"/>
      <c r="C36" s="335"/>
      <c r="D36" s="1"/>
      <c r="E36" s="1"/>
      <c r="F36" s="38"/>
      <c r="G36" s="25"/>
      <c r="H36" s="370"/>
      <c r="I36" s="25"/>
      <c r="J36" s="25"/>
      <c r="K36" s="37"/>
      <c r="L36" s="370"/>
    </row>
    <row r="37" spans="1:12" ht="21.75" customHeight="1" x14ac:dyDescent="0.45">
      <c r="A37" s="335"/>
      <c r="B37" s="335"/>
      <c r="C37" s="335"/>
      <c r="D37" s="1"/>
      <c r="E37" s="1"/>
      <c r="F37" s="38"/>
      <c r="G37" s="25"/>
      <c r="H37" s="370"/>
      <c r="I37" s="25"/>
      <c r="J37" s="25"/>
      <c r="K37" s="37"/>
      <c r="L37" s="370"/>
    </row>
    <row r="38" spans="1:12" ht="21.75" customHeight="1" x14ac:dyDescent="0.45">
      <c r="A38" s="335"/>
      <c r="B38" s="335"/>
      <c r="C38" s="335"/>
      <c r="D38" s="1"/>
      <c r="E38" s="1"/>
      <c r="F38" s="38"/>
      <c r="G38" s="25"/>
      <c r="H38" s="370"/>
      <c r="I38" s="25"/>
      <c r="J38" s="38"/>
      <c r="K38" s="37"/>
      <c r="L38" s="370"/>
    </row>
    <row r="39" spans="1:12" ht="21.75" customHeight="1" x14ac:dyDescent="0.45">
      <c r="A39" s="335"/>
      <c r="B39" s="335"/>
      <c r="C39" s="335"/>
      <c r="D39" s="1"/>
      <c r="E39" s="1"/>
      <c r="F39" s="38"/>
      <c r="G39" s="25"/>
      <c r="H39" s="370"/>
      <c r="I39" s="25"/>
      <c r="J39" s="25"/>
      <c r="K39" s="37"/>
      <c r="L39" s="370"/>
    </row>
    <row r="40" spans="1:12" ht="21" customHeight="1" x14ac:dyDescent="0.45">
      <c r="A40" s="335"/>
      <c r="B40" s="335"/>
      <c r="C40" s="335"/>
      <c r="D40" s="1"/>
      <c r="E40" s="1"/>
      <c r="F40" s="38"/>
      <c r="G40" s="25"/>
      <c r="H40" s="370"/>
      <c r="I40" s="25"/>
      <c r="J40" s="25"/>
      <c r="K40" s="37"/>
      <c r="L40" s="370"/>
    </row>
    <row r="41" spans="1:12" ht="21.95" customHeight="1" x14ac:dyDescent="0.45">
      <c r="A41" s="506" t="s">
        <v>24</v>
      </c>
      <c r="B41" s="506"/>
      <c r="C41" s="506"/>
      <c r="D41" s="506"/>
      <c r="E41" s="506"/>
      <c r="F41" s="506"/>
      <c r="G41" s="506"/>
      <c r="H41" s="506"/>
      <c r="I41" s="506"/>
      <c r="J41" s="506"/>
      <c r="K41" s="506"/>
      <c r="L41" s="506"/>
    </row>
    <row r="42" spans="1:12" ht="21.75" customHeight="1" x14ac:dyDescent="0.45">
      <c r="A42" s="330" t="s">
        <v>0</v>
      </c>
      <c r="B42" s="330"/>
      <c r="C42" s="330"/>
      <c r="D42" s="1"/>
      <c r="E42" s="1"/>
      <c r="F42" s="2"/>
      <c r="G42" s="3"/>
      <c r="H42" s="363"/>
      <c r="I42" s="3"/>
      <c r="J42" s="4"/>
      <c r="K42" s="5"/>
      <c r="L42" s="383"/>
    </row>
    <row r="43" spans="1:12" ht="21.75" customHeight="1" x14ac:dyDescent="0.45">
      <c r="A43" s="330" t="s">
        <v>1</v>
      </c>
      <c r="B43" s="330"/>
      <c r="C43" s="330"/>
      <c r="D43" s="1"/>
      <c r="E43" s="1"/>
      <c r="F43" s="7"/>
      <c r="G43" s="3"/>
      <c r="H43" s="364"/>
      <c r="I43" s="3"/>
      <c r="J43" s="7"/>
      <c r="K43" s="3"/>
      <c r="L43" s="364"/>
    </row>
    <row r="44" spans="1:12" ht="21.75" customHeight="1" x14ac:dyDescent="0.45">
      <c r="A44" s="331" t="str">
        <f>A3</f>
        <v>ณ วันที่ 31 ธันวาคม พ.ศ. 2566</v>
      </c>
      <c r="B44" s="332"/>
      <c r="C44" s="332"/>
      <c r="D44" s="8"/>
      <c r="E44" s="8"/>
      <c r="F44" s="9"/>
      <c r="G44" s="10"/>
      <c r="H44" s="365"/>
      <c r="I44" s="10"/>
      <c r="J44" s="9"/>
      <c r="K44" s="10"/>
      <c r="L44" s="365"/>
    </row>
    <row r="45" spans="1:12" ht="21.75" customHeight="1" x14ac:dyDescent="0.45">
      <c r="A45" s="333"/>
      <c r="B45" s="333"/>
      <c r="C45" s="333"/>
      <c r="D45" s="11"/>
      <c r="E45" s="11"/>
      <c r="F45" s="12"/>
      <c r="G45" s="13"/>
      <c r="H45" s="366"/>
      <c r="I45" s="13"/>
      <c r="J45" s="12"/>
      <c r="K45" s="13"/>
      <c r="L45" s="364"/>
    </row>
    <row r="46" spans="1:12" ht="21.75" customHeight="1" x14ac:dyDescent="0.45">
      <c r="A46" s="330"/>
      <c r="B46" s="330"/>
      <c r="C46" s="330"/>
      <c r="D46" s="1"/>
      <c r="E46" s="1"/>
      <c r="F46" s="504" t="s">
        <v>2</v>
      </c>
      <c r="G46" s="505"/>
      <c r="H46" s="505"/>
      <c r="I46" s="505"/>
      <c r="J46" s="505"/>
      <c r="K46" s="505"/>
      <c r="L46" s="505"/>
    </row>
    <row r="47" spans="1:12" ht="21.75" customHeight="1" x14ac:dyDescent="0.45">
      <c r="A47" s="330"/>
      <c r="B47" s="330"/>
      <c r="C47" s="330"/>
      <c r="D47" s="1"/>
      <c r="E47" s="1"/>
      <c r="F47" s="14"/>
      <c r="G47" s="14"/>
      <c r="H47" s="367" t="s">
        <v>3</v>
      </c>
      <c r="I47" s="3"/>
      <c r="J47" s="15"/>
      <c r="K47" s="16"/>
      <c r="L47" s="367" t="s">
        <v>4</v>
      </c>
    </row>
    <row r="48" spans="1:12" ht="21.75" customHeight="1" x14ac:dyDescent="0.45">
      <c r="A48" s="17"/>
      <c r="B48" s="17"/>
      <c r="C48" s="17"/>
      <c r="D48" s="18" t="s">
        <v>5</v>
      </c>
      <c r="E48" s="17"/>
      <c r="F48" s="39" t="s">
        <v>299</v>
      </c>
      <c r="G48" s="20"/>
      <c r="H48" s="373" t="s">
        <v>6</v>
      </c>
      <c r="I48" s="20"/>
      <c r="J48" s="39" t="s">
        <v>299</v>
      </c>
      <c r="K48" s="20"/>
      <c r="L48" s="373" t="s">
        <v>6</v>
      </c>
    </row>
    <row r="49" spans="1:12" ht="21.75" customHeight="1" x14ac:dyDescent="0.45">
      <c r="A49" s="330" t="s">
        <v>25</v>
      </c>
      <c r="B49" s="334"/>
      <c r="C49" s="334"/>
      <c r="D49" s="1"/>
      <c r="E49" s="1"/>
      <c r="F49" s="21"/>
      <c r="H49" s="369"/>
      <c r="J49" s="21"/>
      <c r="L49" s="369"/>
    </row>
    <row r="50" spans="1:12" ht="6" customHeight="1" x14ac:dyDescent="0.45">
      <c r="A50" s="330"/>
      <c r="B50" s="334"/>
      <c r="C50" s="334"/>
      <c r="D50" s="1"/>
      <c r="E50" s="1"/>
      <c r="F50" s="21"/>
      <c r="H50" s="369"/>
      <c r="J50" s="21"/>
      <c r="L50" s="369"/>
    </row>
    <row r="51" spans="1:12" ht="21.75" customHeight="1" x14ac:dyDescent="0.45">
      <c r="A51" s="335" t="s">
        <v>26</v>
      </c>
      <c r="B51" s="335"/>
      <c r="C51" s="335"/>
      <c r="D51" s="1"/>
      <c r="E51" s="1"/>
      <c r="F51" s="24"/>
      <c r="G51" s="25"/>
      <c r="H51" s="370"/>
      <c r="I51" s="25"/>
      <c r="J51" s="31"/>
      <c r="K51" s="37"/>
      <c r="L51" s="37"/>
    </row>
    <row r="52" spans="1:12" ht="6" customHeight="1" x14ac:dyDescent="0.45">
      <c r="A52" s="330"/>
      <c r="B52" s="334"/>
      <c r="C52" s="334"/>
      <c r="D52" s="1"/>
      <c r="E52" s="1"/>
      <c r="F52" s="21"/>
      <c r="H52" s="369"/>
      <c r="J52" s="21"/>
      <c r="L52" s="369"/>
    </row>
    <row r="53" spans="1:12" ht="21.75" customHeight="1" x14ac:dyDescent="0.45">
      <c r="A53" s="337" t="s">
        <v>13</v>
      </c>
      <c r="D53" s="1">
        <v>29</v>
      </c>
      <c r="E53" s="1"/>
      <c r="F53" s="24">
        <v>0</v>
      </c>
      <c r="G53" s="25"/>
      <c r="H53" s="370">
        <v>3293</v>
      </c>
      <c r="I53" s="26"/>
      <c r="J53" s="27">
        <v>0</v>
      </c>
      <c r="K53" s="28"/>
      <c r="L53" s="378">
        <v>113831</v>
      </c>
    </row>
    <row r="54" spans="1:12" ht="21.75" customHeight="1" x14ac:dyDescent="0.45">
      <c r="A54" s="6" t="s">
        <v>27</v>
      </c>
      <c r="D54" s="1">
        <v>29</v>
      </c>
      <c r="E54" s="1"/>
      <c r="F54" s="24">
        <v>27658</v>
      </c>
      <c r="G54" s="25"/>
      <c r="H54" s="370">
        <v>16952</v>
      </c>
      <c r="I54" s="26"/>
      <c r="J54" s="27">
        <v>946560</v>
      </c>
      <c r="K54" s="28"/>
      <c r="L54" s="378">
        <v>585914</v>
      </c>
    </row>
    <row r="55" spans="1:12" ht="21.75" customHeight="1" x14ac:dyDescent="0.45">
      <c r="A55" s="6" t="s">
        <v>28</v>
      </c>
      <c r="D55" s="1"/>
      <c r="E55" s="1"/>
      <c r="F55" s="24"/>
      <c r="G55" s="25"/>
      <c r="H55" s="370"/>
      <c r="I55" s="26"/>
      <c r="J55" s="27"/>
      <c r="K55" s="28"/>
      <c r="L55" s="378"/>
    </row>
    <row r="56" spans="1:12" ht="21.75" customHeight="1" x14ac:dyDescent="0.45">
      <c r="B56" s="6" t="s">
        <v>29</v>
      </c>
      <c r="D56" s="1">
        <v>14</v>
      </c>
      <c r="E56" s="1"/>
      <c r="F56" s="24">
        <v>1971796</v>
      </c>
      <c r="G56" s="25"/>
      <c r="H56" s="370">
        <v>1784138</v>
      </c>
      <c r="I56" s="26"/>
      <c r="J56" s="27">
        <v>67481381</v>
      </c>
      <c r="K56" s="28"/>
      <c r="L56" s="378">
        <v>61664098</v>
      </c>
    </row>
    <row r="57" spans="1:12" ht="21.75" customHeight="1" x14ac:dyDescent="0.45">
      <c r="A57" s="6" t="s">
        <v>304</v>
      </c>
      <c r="D57" s="1"/>
      <c r="E57" s="1"/>
      <c r="F57" s="24">
        <v>60153</v>
      </c>
      <c r="G57" s="25"/>
      <c r="H57" s="370">
        <v>0</v>
      </c>
      <c r="I57" s="26"/>
      <c r="J57" s="27">
        <v>2058638</v>
      </c>
      <c r="K57" s="28"/>
      <c r="L57" s="378">
        <v>0</v>
      </c>
    </row>
    <row r="58" spans="1:12" ht="21.75" customHeight="1" x14ac:dyDescent="0.45">
      <c r="A58" s="6" t="s">
        <v>10</v>
      </c>
      <c r="D58" s="1"/>
      <c r="E58" s="1"/>
      <c r="F58" s="24"/>
      <c r="G58" s="25"/>
      <c r="H58" s="370"/>
      <c r="I58" s="26"/>
      <c r="J58" s="27"/>
      <c r="K58" s="28"/>
      <c r="L58" s="378"/>
    </row>
    <row r="59" spans="1:12" ht="21.75" customHeight="1" x14ac:dyDescent="0.45">
      <c r="A59" s="338"/>
      <c r="B59" s="6" t="s">
        <v>11</v>
      </c>
      <c r="C59" s="335"/>
      <c r="D59" s="1">
        <v>6</v>
      </c>
      <c r="E59" s="1"/>
      <c r="F59" s="24">
        <v>209383</v>
      </c>
      <c r="G59" s="25"/>
      <c r="H59" s="370">
        <v>177704</v>
      </c>
      <c r="I59" s="25"/>
      <c r="J59" s="27">
        <v>7165781</v>
      </c>
      <c r="K59" s="37"/>
      <c r="L59" s="378">
        <v>6141875</v>
      </c>
    </row>
    <row r="60" spans="1:12" ht="21.75" customHeight="1" x14ac:dyDescent="0.45">
      <c r="A60" s="6" t="s">
        <v>30</v>
      </c>
      <c r="B60" s="335"/>
      <c r="C60" s="335"/>
      <c r="D60" s="1"/>
      <c r="E60" s="1"/>
      <c r="F60" s="24"/>
      <c r="G60" s="25"/>
      <c r="H60" s="370"/>
      <c r="I60" s="25"/>
      <c r="J60" s="31"/>
      <c r="K60" s="37"/>
      <c r="L60" s="37"/>
    </row>
    <row r="61" spans="1:12" ht="21.75" customHeight="1" x14ac:dyDescent="0.45">
      <c r="B61" s="6" t="s">
        <v>11</v>
      </c>
      <c r="C61" s="335"/>
      <c r="D61" s="1">
        <v>6</v>
      </c>
      <c r="E61" s="1"/>
      <c r="F61" s="24">
        <v>15817</v>
      </c>
      <c r="G61" s="25"/>
      <c r="H61" s="370">
        <v>6570</v>
      </c>
      <c r="I61" s="25"/>
      <c r="J61" s="31">
        <v>541322</v>
      </c>
      <c r="K61" s="37"/>
      <c r="L61" s="37">
        <v>227085</v>
      </c>
    </row>
    <row r="62" spans="1:12" ht="21.75" customHeight="1" x14ac:dyDescent="0.45">
      <c r="A62" s="6" t="s">
        <v>30</v>
      </c>
      <c r="B62" s="335"/>
      <c r="C62" s="335"/>
      <c r="D62" s="1"/>
      <c r="E62" s="1"/>
      <c r="F62" s="24"/>
      <c r="G62" s="25"/>
      <c r="H62" s="370"/>
      <c r="I62" s="25"/>
      <c r="J62" s="31"/>
      <c r="K62" s="37"/>
      <c r="L62" s="37"/>
    </row>
    <row r="63" spans="1:12" ht="21.75" customHeight="1" x14ac:dyDescent="0.45">
      <c r="B63" s="6" t="s">
        <v>12</v>
      </c>
      <c r="C63" s="335"/>
      <c r="D63" s="1">
        <v>6</v>
      </c>
      <c r="E63" s="1"/>
      <c r="F63" s="24">
        <v>167035</v>
      </c>
      <c r="G63" s="25"/>
      <c r="H63" s="370">
        <v>158688</v>
      </c>
      <c r="I63" s="25"/>
      <c r="J63" s="27">
        <v>5716482</v>
      </c>
      <c r="K63" s="37"/>
      <c r="L63" s="378">
        <v>5484637</v>
      </c>
    </row>
    <row r="64" spans="1:12" ht="21.75" customHeight="1" x14ac:dyDescent="0.45">
      <c r="A64" s="6" t="s">
        <v>31</v>
      </c>
      <c r="D64" s="1">
        <v>6</v>
      </c>
      <c r="E64" s="1"/>
      <c r="F64" s="24">
        <v>50085</v>
      </c>
      <c r="G64" s="25"/>
      <c r="H64" s="370">
        <v>51103</v>
      </c>
      <c r="I64" s="26"/>
      <c r="J64" s="27">
        <v>1714074</v>
      </c>
      <c r="K64" s="28"/>
      <c r="L64" s="378">
        <v>1766234</v>
      </c>
    </row>
    <row r="65" spans="1:12" ht="21.75" customHeight="1" x14ac:dyDescent="0.45">
      <c r="A65" s="6" t="s">
        <v>32</v>
      </c>
      <c r="D65" s="1"/>
      <c r="E65" s="1"/>
      <c r="F65" s="24">
        <v>1488</v>
      </c>
      <c r="G65" s="25"/>
      <c r="H65" s="370">
        <v>1471</v>
      </c>
      <c r="I65" s="26"/>
      <c r="J65" s="27">
        <v>50910</v>
      </c>
      <c r="K65" s="28"/>
      <c r="L65" s="378">
        <v>50858</v>
      </c>
    </row>
    <row r="66" spans="1:12" ht="21.75" customHeight="1" x14ac:dyDescent="0.45">
      <c r="A66" s="6" t="s">
        <v>33</v>
      </c>
      <c r="D66" s="1">
        <v>15</v>
      </c>
      <c r="E66" s="1"/>
      <c r="F66" s="24">
        <v>4601758</v>
      </c>
      <c r="G66" s="25"/>
      <c r="H66" s="370">
        <v>4190373</v>
      </c>
      <c r="I66" s="26"/>
      <c r="J66" s="27">
        <v>157487327</v>
      </c>
      <c r="K66" s="28"/>
      <c r="L66" s="378">
        <v>144829364</v>
      </c>
    </row>
    <row r="67" spans="1:12" ht="21.75" customHeight="1" x14ac:dyDescent="0.45">
      <c r="A67" s="6" t="s">
        <v>34</v>
      </c>
      <c r="D67" s="1"/>
      <c r="E67" s="1"/>
      <c r="F67" s="24">
        <v>56460</v>
      </c>
      <c r="G67" s="25"/>
      <c r="H67" s="370">
        <v>77066</v>
      </c>
      <c r="I67" s="26"/>
      <c r="J67" s="27">
        <v>1932236</v>
      </c>
      <c r="K67" s="28"/>
      <c r="L67" s="378">
        <v>2663592</v>
      </c>
    </row>
    <row r="68" spans="1:12" ht="21.75" customHeight="1" x14ac:dyDescent="0.45">
      <c r="A68" s="6" t="s">
        <v>19</v>
      </c>
      <c r="F68" s="35"/>
      <c r="G68" s="29"/>
      <c r="H68" s="374"/>
      <c r="I68" s="26"/>
      <c r="J68" s="27"/>
      <c r="K68" s="28"/>
      <c r="L68" s="378"/>
    </row>
    <row r="69" spans="1:12" ht="21.75" customHeight="1" x14ac:dyDescent="0.45">
      <c r="B69" s="6" t="s">
        <v>35</v>
      </c>
      <c r="D69" s="1">
        <v>16</v>
      </c>
      <c r="E69" s="1"/>
      <c r="F69" s="35">
        <v>788594</v>
      </c>
      <c r="G69" s="29"/>
      <c r="H69" s="374">
        <v>739736</v>
      </c>
      <c r="I69" s="26"/>
      <c r="J69" s="27">
        <v>26988283</v>
      </c>
      <c r="K69" s="28"/>
      <c r="L69" s="378">
        <v>25567047</v>
      </c>
    </row>
    <row r="70" spans="1:12" ht="21.75" customHeight="1" x14ac:dyDescent="0.45">
      <c r="A70" s="6" t="s">
        <v>36</v>
      </c>
      <c r="D70" s="1">
        <v>17</v>
      </c>
      <c r="E70" s="1"/>
      <c r="F70" s="24">
        <v>862761</v>
      </c>
      <c r="G70" s="25"/>
      <c r="H70" s="370">
        <v>875701</v>
      </c>
      <c r="I70" s="26"/>
      <c r="J70" s="27">
        <v>29526539</v>
      </c>
      <c r="K70" s="28"/>
      <c r="L70" s="378">
        <v>30266326</v>
      </c>
    </row>
    <row r="71" spans="1:12" ht="21.75" customHeight="1" x14ac:dyDescent="0.45">
      <c r="A71" s="6" t="s">
        <v>37</v>
      </c>
      <c r="D71" s="1">
        <v>18</v>
      </c>
      <c r="E71" s="1"/>
      <c r="F71" s="24">
        <v>484854</v>
      </c>
      <c r="G71" s="25"/>
      <c r="H71" s="370">
        <v>394156</v>
      </c>
      <c r="I71" s="26"/>
      <c r="J71" s="27">
        <v>16593303</v>
      </c>
      <c r="K71" s="28"/>
      <c r="L71" s="378">
        <v>13622971</v>
      </c>
    </row>
    <row r="72" spans="1:12" ht="21.75" customHeight="1" x14ac:dyDescent="0.45">
      <c r="A72" s="6" t="s">
        <v>293</v>
      </c>
      <c r="D72" s="1">
        <v>19</v>
      </c>
      <c r="E72" s="1"/>
      <c r="F72" s="24">
        <v>78691</v>
      </c>
      <c r="G72" s="25"/>
      <c r="H72" s="370">
        <v>92129</v>
      </c>
      <c r="I72" s="26"/>
      <c r="J72" s="27">
        <v>2693065</v>
      </c>
      <c r="K72" s="28"/>
      <c r="L72" s="378">
        <v>3184184</v>
      </c>
    </row>
    <row r="73" spans="1:12" ht="21.75" customHeight="1" x14ac:dyDescent="0.45">
      <c r="A73" s="6" t="s">
        <v>38</v>
      </c>
      <c r="D73" s="1">
        <v>20</v>
      </c>
      <c r="E73" s="1"/>
      <c r="F73" s="40">
        <v>548315</v>
      </c>
      <c r="G73" s="25"/>
      <c r="H73" s="375">
        <v>382534</v>
      </c>
      <c r="I73" s="26"/>
      <c r="J73" s="34">
        <v>18765137</v>
      </c>
      <c r="K73" s="28"/>
      <c r="L73" s="379">
        <v>13221284</v>
      </c>
    </row>
    <row r="74" spans="1:12" ht="6" customHeight="1" x14ac:dyDescent="0.45">
      <c r="A74" s="330"/>
      <c r="B74" s="334"/>
      <c r="C74" s="334"/>
      <c r="D74" s="1"/>
      <c r="E74" s="1"/>
      <c r="F74" s="24"/>
      <c r="G74" s="29"/>
      <c r="H74" s="370"/>
      <c r="J74" s="41"/>
    </row>
    <row r="75" spans="1:12" ht="21.75" customHeight="1" x14ac:dyDescent="0.45">
      <c r="A75" s="335" t="s">
        <v>39</v>
      </c>
      <c r="C75" s="335"/>
      <c r="D75" s="1"/>
      <c r="E75" s="1"/>
      <c r="F75" s="40">
        <f>SUM(F53:F73)</f>
        <v>9924848</v>
      </c>
      <c r="G75" s="25"/>
      <c r="H75" s="375">
        <f>SUM(H53:H73)</f>
        <v>8951614</v>
      </c>
      <c r="I75" s="25"/>
      <c r="J75" s="36">
        <f>SUM(J53:J73)</f>
        <v>339661038</v>
      </c>
      <c r="K75" s="42"/>
      <c r="L75" s="372">
        <f>SUM(L53:L73)</f>
        <v>309389300</v>
      </c>
    </row>
    <row r="76" spans="1:12" ht="6" customHeight="1" x14ac:dyDescent="0.45">
      <c r="A76" s="330"/>
      <c r="B76" s="334"/>
      <c r="C76" s="334"/>
      <c r="D76" s="1"/>
      <c r="E76" s="1"/>
      <c r="F76" s="21"/>
      <c r="H76" s="369"/>
      <c r="J76" s="21"/>
      <c r="L76" s="369"/>
    </row>
    <row r="77" spans="1:12" ht="21.75" customHeight="1" thickBot="1" x14ac:dyDescent="0.5">
      <c r="A77" s="335" t="s">
        <v>40</v>
      </c>
      <c r="B77" s="335"/>
      <c r="C77" s="335"/>
      <c r="D77" s="1"/>
      <c r="E77" s="1"/>
      <c r="F77" s="43">
        <f>SUM(F32+F75)</f>
        <v>13000283</v>
      </c>
      <c r="G77" s="42"/>
      <c r="H77" s="44">
        <f>SUM(H32+H75)</f>
        <v>12637841</v>
      </c>
      <c r="I77" s="42"/>
      <c r="J77" s="43">
        <f>SUM(J32+J75)</f>
        <v>444912585</v>
      </c>
      <c r="K77" s="42"/>
      <c r="L77" s="44">
        <f>SUM(L32+L75)</f>
        <v>436794139</v>
      </c>
    </row>
    <row r="78" spans="1:12" ht="21.75" customHeight="1" thickTop="1" x14ac:dyDescent="0.45">
      <c r="A78" s="335"/>
      <c r="B78" s="335"/>
      <c r="C78" s="335"/>
      <c r="D78" s="1"/>
      <c r="E78" s="1"/>
      <c r="F78" s="42"/>
      <c r="G78" s="42"/>
      <c r="H78" s="42"/>
      <c r="I78" s="42"/>
      <c r="J78" s="42"/>
      <c r="K78" s="42"/>
      <c r="L78" s="42"/>
    </row>
    <row r="79" spans="1:12" ht="21.75" customHeight="1" x14ac:dyDescent="0.45">
      <c r="A79" s="335"/>
      <c r="B79" s="335"/>
      <c r="C79" s="335"/>
      <c r="D79" s="1"/>
      <c r="E79" s="1"/>
      <c r="F79" s="42"/>
      <c r="G79" s="42"/>
      <c r="H79" s="42"/>
      <c r="I79" s="42"/>
      <c r="J79" s="42"/>
      <c r="K79" s="42"/>
      <c r="L79" s="42"/>
    </row>
    <row r="80" spans="1:12" ht="21.75" customHeight="1" x14ac:dyDescent="0.45">
      <c r="A80" s="335"/>
      <c r="B80" s="335"/>
      <c r="C80" s="335"/>
      <c r="D80" s="1"/>
      <c r="E80" s="1"/>
      <c r="F80" s="42"/>
      <c r="G80" s="42"/>
      <c r="H80" s="42"/>
      <c r="I80" s="42"/>
      <c r="J80" s="42"/>
      <c r="K80" s="42"/>
      <c r="L80" s="42"/>
    </row>
    <row r="81" spans="1:12" ht="21.75" customHeight="1" x14ac:dyDescent="0.45">
      <c r="A81" s="335"/>
      <c r="B81" s="335"/>
      <c r="C81" s="335"/>
      <c r="D81" s="1"/>
      <c r="E81" s="1"/>
      <c r="F81" s="42"/>
      <c r="G81" s="42"/>
      <c r="H81" s="42"/>
      <c r="I81" s="42"/>
      <c r="J81" s="42"/>
      <c r="K81" s="42"/>
      <c r="L81" s="42"/>
    </row>
    <row r="82" spans="1:12" ht="14.25" customHeight="1" x14ac:dyDescent="0.45">
      <c r="A82" s="335"/>
      <c r="B82" s="335"/>
      <c r="C82" s="335"/>
      <c r="D82" s="1"/>
      <c r="E82" s="1"/>
      <c r="F82" s="42"/>
      <c r="G82" s="42"/>
      <c r="H82" s="42"/>
      <c r="I82" s="42"/>
      <c r="J82" s="42"/>
      <c r="K82" s="42"/>
      <c r="L82" s="42"/>
    </row>
    <row r="83" spans="1:12" ht="21.95" customHeight="1" x14ac:dyDescent="0.45">
      <c r="A83" s="506" t="str">
        <f>+A41</f>
        <v>หมายเหตุประกอบงบการเงินรวมและงบการเงินเฉพาะกิจการเป็นส่วนหนึ่งของงบการเงินนี้</v>
      </c>
      <c r="B83" s="506"/>
      <c r="C83" s="506"/>
      <c r="D83" s="506"/>
      <c r="E83" s="506"/>
      <c r="F83" s="506"/>
      <c r="G83" s="506"/>
      <c r="H83" s="506"/>
      <c r="I83" s="506"/>
      <c r="J83" s="506"/>
      <c r="K83" s="506"/>
      <c r="L83" s="506"/>
    </row>
    <row r="84" spans="1:12" ht="21.75" customHeight="1" x14ac:dyDescent="0.45">
      <c r="A84" s="330" t="s">
        <v>0</v>
      </c>
      <c r="B84" s="330"/>
      <c r="C84" s="330"/>
      <c r="D84" s="1"/>
      <c r="E84" s="1"/>
      <c r="F84" s="2"/>
      <c r="G84" s="3"/>
      <c r="H84" s="363"/>
      <c r="I84" s="3"/>
      <c r="J84" s="4"/>
      <c r="K84" s="5"/>
      <c r="L84" s="383"/>
    </row>
    <row r="85" spans="1:12" ht="21.75" customHeight="1" x14ac:dyDescent="0.45">
      <c r="A85" s="330" t="s">
        <v>1</v>
      </c>
      <c r="B85" s="330"/>
      <c r="C85" s="330"/>
      <c r="D85" s="1"/>
      <c r="E85" s="1"/>
      <c r="F85" s="7"/>
      <c r="G85" s="3"/>
      <c r="H85" s="364"/>
      <c r="I85" s="3"/>
      <c r="J85" s="7"/>
      <c r="K85" s="3"/>
      <c r="L85" s="364"/>
    </row>
    <row r="86" spans="1:12" ht="21.75" customHeight="1" x14ac:dyDescent="0.45">
      <c r="A86" s="332" t="str">
        <f>A3</f>
        <v>ณ วันที่ 31 ธันวาคม พ.ศ. 2566</v>
      </c>
      <c r="B86" s="332"/>
      <c r="C86" s="332"/>
      <c r="D86" s="8"/>
      <c r="E86" s="8"/>
      <c r="F86" s="9"/>
      <c r="G86" s="10"/>
      <c r="H86" s="365"/>
      <c r="I86" s="10"/>
      <c r="J86" s="9"/>
      <c r="K86" s="10"/>
      <c r="L86" s="365"/>
    </row>
    <row r="87" spans="1:12" ht="21" customHeight="1" x14ac:dyDescent="0.45">
      <c r="A87" s="333"/>
      <c r="B87" s="333"/>
      <c r="C87" s="333"/>
      <c r="D87" s="11"/>
      <c r="E87" s="11"/>
      <c r="F87" s="12"/>
      <c r="G87" s="13"/>
      <c r="H87" s="366"/>
      <c r="I87" s="13"/>
      <c r="J87" s="12"/>
      <c r="K87" s="13"/>
      <c r="L87" s="364"/>
    </row>
    <row r="88" spans="1:12" ht="21" customHeight="1" x14ac:dyDescent="0.45">
      <c r="A88" s="330"/>
      <c r="B88" s="330"/>
      <c r="C88" s="330"/>
      <c r="D88" s="1"/>
      <c r="E88" s="1"/>
      <c r="F88" s="504" t="s">
        <v>2</v>
      </c>
      <c r="G88" s="505"/>
      <c r="H88" s="505"/>
      <c r="I88" s="505"/>
      <c r="J88" s="505"/>
      <c r="K88" s="505"/>
      <c r="L88" s="505"/>
    </row>
    <row r="89" spans="1:12" ht="21" customHeight="1" x14ac:dyDescent="0.45">
      <c r="A89" s="330"/>
      <c r="B89" s="330"/>
      <c r="C89" s="330"/>
      <c r="D89" s="1"/>
      <c r="E89" s="1"/>
      <c r="F89" s="14"/>
      <c r="G89" s="14"/>
      <c r="H89" s="367" t="s">
        <v>3</v>
      </c>
      <c r="I89" s="3"/>
      <c r="J89" s="15"/>
      <c r="K89" s="16"/>
      <c r="L89" s="367" t="s">
        <v>4</v>
      </c>
    </row>
    <row r="90" spans="1:12" ht="21" customHeight="1" x14ac:dyDescent="0.45">
      <c r="A90" s="17"/>
      <c r="B90" s="17"/>
      <c r="C90" s="17"/>
      <c r="D90" s="18" t="s">
        <v>5</v>
      </c>
      <c r="E90" s="17"/>
      <c r="F90" s="39" t="s">
        <v>299</v>
      </c>
      <c r="G90" s="20"/>
      <c r="H90" s="373" t="s">
        <v>6</v>
      </c>
      <c r="I90" s="20"/>
      <c r="J90" s="39" t="s">
        <v>299</v>
      </c>
      <c r="K90" s="20"/>
      <c r="L90" s="373" t="s">
        <v>6</v>
      </c>
    </row>
    <row r="91" spans="1:12" ht="21" customHeight="1" x14ac:dyDescent="0.45">
      <c r="A91" s="335" t="s">
        <v>41</v>
      </c>
      <c r="B91" s="339"/>
      <c r="C91" s="339"/>
      <c r="D91" s="1"/>
      <c r="E91" s="1"/>
      <c r="F91" s="21"/>
      <c r="H91" s="369"/>
      <c r="J91" s="21"/>
      <c r="L91" s="369"/>
    </row>
    <row r="92" spans="1:12" ht="6" customHeight="1" x14ac:dyDescent="0.45">
      <c r="A92" s="330"/>
      <c r="B92" s="334"/>
      <c r="C92" s="334"/>
      <c r="D92" s="1"/>
      <c r="E92" s="1"/>
      <c r="F92" s="21"/>
      <c r="H92" s="369"/>
      <c r="J92" s="21"/>
      <c r="L92" s="369"/>
    </row>
    <row r="93" spans="1:12" ht="21" customHeight="1" x14ac:dyDescent="0.45">
      <c r="A93" s="335" t="s">
        <v>42</v>
      </c>
      <c r="D93" s="1"/>
      <c r="E93" s="1"/>
      <c r="F93" s="21"/>
      <c r="G93" s="23"/>
      <c r="H93" s="369"/>
      <c r="I93" s="23"/>
      <c r="J93" s="21"/>
      <c r="K93" s="23"/>
      <c r="L93" s="369"/>
    </row>
    <row r="94" spans="1:12" ht="6" customHeight="1" x14ac:dyDescent="0.45">
      <c r="A94" s="330"/>
      <c r="B94" s="334"/>
      <c r="C94" s="334"/>
      <c r="D94" s="1"/>
      <c r="E94" s="1"/>
      <c r="F94" s="21"/>
      <c r="H94" s="369"/>
      <c r="J94" s="21"/>
      <c r="L94" s="369"/>
    </row>
    <row r="95" spans="1:12" ht="21" customHeight="1" x14ac:dyDescent="0.45">
      <c r="A95" s="6" t="s">
        <v>43</v>
      </c>
      <c r="D95" s="1">
        <v>21</v>
      </c>
      <c r="E95" s="1"/>
      <c r="F95" s="45">
        <v>726648</v>
      </c>
      <c r="G95" s="29"/>
      <c r="H95" s="28">
        <v>450842</v>
      </c>
      <c r="I95" s="32"/>
      <c r="J95" s="27">
        <v>24868280</v>
      </c>
      <c r="K95" s="28"/>
      <c r="L95" s="378">
        <v>15582197</v>
      </c>
    </row>
    <row r="96" spans="1:12" ht="21" customHeight="1" x14ac:dyDescent="0.45">
      <c r="A96" s="6" t="s">
        <v>321</v>
      </c>
      <c r="D96" s="1">
        <v>29</v>
      </c>
      <c r="E96" s="1"/>
      <c r="F96" s="45">
        <v>2</v>
      </c>
      <c r="G96" s="29"/>
      <c r="H96" s="28">
        <v>0</v>
      </c>
      <c r="I96" s="32"/>
      <c r="J96" s="27">
        <v>72</v>
      </c>
      <c r="K96" s="28"/>
      <c r="L96" s="378">
        <v>0</v>
      </c>
    </row>
    <row r="97" spans="1:12" ht="21" customHeight="1" x14ac:dyDescent="0.45">
      <c r="A97" s="6" t="s">
        <v>44</v>
      </c>
      <c r="D97" s="1" t="s">
        <v>45</v>
      </c>
      <c r="E97" s="1"/>
      <c r="F97" s="45">
        <v>139708</v>
      </c>
      <c r="G97" s="29"/>
      <c r="H97" s="28">
        <v>122846</v>
      </c>
      <c r="I97" s="32"/>
      <c r="J97" s="27">
        <v>4781259</v>
      </c>
      <c r="K97" s="28"/>
      <c r="L97" s="378">
        <v>4245847</v>
      </c>
    </row>
    <row r="98" spans="1:12" ht="21" customHeight="1" x14ac:dyDescent="0.45">
      <c r="A98" s="6" t="s">
        <v>46</v>
      </c>
      <c r="D98" s="1"/>
      <c r="E98" s="1"/>
      <c r="F98" s="45">
        <v>56956</v>
      </c>
      <c r="G98" s="29"/>
      <c r="H98" s="28">
        <v>43170</v>
      </c>
      <c r="I98" s="32"/>
      <c r="J98" s="27">
        <v>1949217</v>
      </c>
      <c r="K98" s="28"/>
      <c r="L98" s="378">
        <v>1492060</v>
      </c>
    </row>
    <row r="99" spans="1:12" ht="21" customHeight="1" x14ac:dyDescent="0.45">
      <c r="A99" s="6" t="s">
        <v>47</v>
      </c>
      <c r="D99" s="1"/>
      <c r="E99" s="1"/>
      <c r="F99" s="45">
        <v>5351</v>
      </c>
      <c r="G99" s="29"/>
      <c r="H99" s="28">
        <v>5844</v>
      </c>
      <c r="I99" s="32"/>
      <c r="J99" s="27">
        <v>183134</v>
      </c>
      <c r="K99" s="28"/>
      <c r="L99" s="378">
        <v>201970</v>
      </c>
    </row>
    <row r="100" spans="1:12" ht="21" customHeight="1" x14ac:dyDescent="0.45">
      <c r="A100" s="6" t="s">
        <v>48</v>
      </c>
      <c r="D100" s="1"/>
      <c r="E100" s="1"/>
      <c r="F100" s="45">
        <v>88864</v>
      </c>
      <c r="G100" s="29"/>
      <c r="H100" s="28">
        <v>113030</v>
      </c>
      <c r="I100" s="32"/>
      <c r="J100" s="27">
        <v>3041211</v>
      </c>
      <c r="K100" s="28"/>
      <c r="L100" s="378">
        <v>3906598</v>
      </c>
    </row>
    <row r="101" spans="1:12" ht="21" customHeight="1" x14ac:dyDescent="0.45">
      <c r="A101" s="6" t="s">
        <v>49</v>
      </c>
      <c r="D101" s="1"/>
      <c r="E101" s="1"/>
      <c r="F101" s="45">
        <v>16987</v>
      </c>
      <c r="G101" s="29"/>
      <c r="H101" s="28">
        <v>226688</v>
      </c>
      <c r="I101" s="32"/>
      <c r="J101" s="27">
        <v>581352</v>
      </c>
      <c r="K101" s="28"/>
      <c r="L101" s="378">
        <v>7834886</v>
      </c>
    </row>
    <row r="102" spans="1:12" ht="21" customHeight="1" x14ac:dyDescent="0.45">
      <c r="A102" s="6" t="s">
        <v>50</v>
      </c>
      <c r="D102" s="1"/>
      <c r="E102" s="1"/>
      <c r="F102" s="45">
        <v>79212</v>
      </c>
      <c r="G102" s="29"/>
      <c r="H102" s="28">
        <v>74888</v>
      </c>
      <c r="I102" s="32"/>
      <c r="J102" s="27">
        <v>2710911</v>
      </c>
      <c r="K102" s="28"/>
      <c r="L102" s="378">
        <v>2588318</v>
      </c>
    </row>
    <row r="103" spans="1:12" ht="21" customHeight="1" x14ac:dyDescent="0.45">
      <c r="A103" s="6" t="s">
        <v>51</v>
      </c>
      <c r="D103" s="1">
        <v>6</v>
      </c>
      <c r="E103" s="1"/>
      <c r="F103" s="45">
        <v>77796</v>
      </c>
      <c r="G103" s="29"/>
      <c r="H103" s="28">
        <v>66427</v>
      </c>
      <c r="I103" s="32"/>
      <c r="J103" s="27">
        <v>2662453</v>
      </c>
      <c r="K103" s="28"/>
      <c r="L103" s="378">
        <v>2295891</v>
      </c>
    </row>
    <row r="104" spans="1:12" ht="21" customHeight="1" x14ac:dyDescent="0.45">
      <c r="A104" s="6" t="s">
        <v>52</v>
      </c>
      <c r="D104" s="1"/>
      <c r="E104" s="1"/>
      <c r="F104" s="31"/>
      <c r="G104" s="29"/>
      <c r="H104" s="37"/>
      <c r="I104" s="32"/>
      <c r="J104" s="27"/>
      <c r="K104" s="28"/>
      <c r="L104" s="378"/>
    </row>
    <row r="105" spans="1:12" ht="21" customHeight="1" x14ac:dyDescent="0.45">
      <c r="B105" s="6" t="s">
        <v>53</v>
      </c>
      <c r="D105" s="1">
        <v>23</v>
      </c>
      <c r="E105" s="1"/>
      <c r="F105" s="31">
        <v>885295</v>
      </c>
      <c r="G105" s="29"/>
      <c r="H105" s="37">
        <v>667254</v>
      </c>
      <c r="I105" s="32"/>
      <c r="J105" s="27">
        <v>30297733</v>
      </c>
      <c r="K105" s="28"/>
      <c r="L105" s="378">
        <v>23061908</v>
      </c>
    </row>
    <row r="106" spans="1:12" ht="21" customHeight="1" x14ac:dyDescent="0.45">
      <c r="A106" s="337" t="s">
        <v>54</v>
      </c>
      <c r="D106" s="1">
        <v>24</v>
      </c>
      <c r="E106" s="1"/>
      <c r="F106" s="31">
        <v>204493</v>
      </c>
      <c r="G106" s="29"/>
      <c r="H106" s="37">
        <v>251244</v>
      </c>
      <c r="I106" s="32"/>
      <c r="J106" s="27">
        <v>6998419</v>
      </c>
      <c r="K106" s="28"/>
      <c r="L106" s="378">
        <v>8683602</v>
      </c>
    </row>
    <row r="107" spans="1:12" ht="21" customHeight="1" x14ac:dyDescent="0.45">
      <c r="A107" s="337" t="s">
        <v>55</v>
      </c>
      <c r="D107" s="1"/>
      <c r="E107" s="1"/>
      <c r="F107" s="31">
        <v>13245</v>
      </c>
      <c r="G107" s="29"/>
      <c r="H107" s="37">
        <v>31178</v>
      </c>
      <c r="I107" s="32"/>
      <c r="J107" s="27">
        <v>453295</v>
      </c>
      <c r="K107" s="28"/>
      <c r="L107" s="378">
        <v>1077573</v>
      </c>
    </row>
    <row r="108" spans="1:12" ht="21" customHeight="1" x14ac:dyDescent="0.45">
      <c r="A108" s="6" t="s">
        <v>56</v>
      </c>
      <c r="D108" s="1">
        <v>22</v>
      </c>
      <c r="E108" s="1"/>
      <c r="F108" s="36">
        <v>464762</v>
      </c>
      <c r="G108" s="29"/>
      <c r="H108" s="372">
        <v>729513</v>
      </c>
      <c r="I108" s="32"/>
      <c r="J108" s="34">
        <v>15905691</v>
      </c>
      <c r="K108" s="28"/>
      <c r="L108" s="379">
        <v>25213707</v>
      </c>
    </row>
    <row r="109" spans="1:12" ht="6" customHeight="1" x14ac:dyDescent="0.45">
      <c r="A109" s="330"/>
      <c r="B109" s="334"/>
      <c r="C109" s="334"/>
      <c r="D109" s="1"/>
      <c r="E109" s="1"/>
      <c r="F109" s="46"/>
      <c r="G109" s="29"/>
      <c r="H109" s="47"/>
      <c r="I109" s="29"/>
      <c r="J109" s="35"/>
      <c r="K109" s="29"/>
      <c r="L109" s="374"/>
    </row>
    <row r="110" spans="1:12" ht="21" customHeight="1" x14ac:dyDescent="0.45">
      <c r="A110" s="335" t="s">
        <v>57</v>
      </c>
      <c r="C110" s="335"/>
      <c r="D110" s="1"/>
      <c r="E110" s="1"/>
      <c r="F110" s="48">
        <f>SUM(F95:F108)</f>
        <v>2759319</v>
      </c>
      <c r="G110" s="29"/>
      <c r="H110" s="376">
        <f>SUM(H95:H108)</f>
        <v>2782924</v>
      </c>
      <c r="I110" s="29"/>
      <c r="J110" s="48">
        <f>SUM(J95:J108)</f>
        <v>94433027</v>
      </c>
      <c r="K110" s="29"/>
      <c r="L110" s="376">
        <f>SUM(L95:L108)</f>
        <v>96184557</v>
      </c>
    </row>
    <row r="111" spans="1:12" ht="21" customHeight="1" x14ac:dyDescent="0.45">
      <c r="D111" s="1"/>
      <c r="E111" s="1"/>
      <c r="F111" s="49"/>
      <c r="G111" s="29"/>
      <c r="H111" s="377"/>
      <c r="I111" s="29"/>
      <c r="J111" s="35"/>
      <c r="K111" s="28"/>
      <c r="L111" s="374"/>
    </row>
    <row r="112" spans="1:12" ht="21" customHeight="1" x14ac:dyDescent="0.45">
      <c r="A112" s="335" t="s">
        <v>58</v>
      </c>
      <c r="D112" s="1"/>
      <c r="E112" s="1"/>
      <c r="F112" s="46"/>
      <c r="G112" s="29"/>
      <c r="H112" s="47"/>
      <c r="I112" s="29"/>
      <c r="J112" s="35"/>
      <c r="K112" s="28"/>
      <c r="L112" s="374"/>
    </row>
    <row r="113" spans="1:12" ht="6" customHeight="1" x14ac:dyDescent="0.45">
      <c r="A113" s="330"/>
      <c r="B113" s="334"/>
      <c r="C113" s="334"/>
      <c r="D113" s="1"/>
      <c r="E113" s="1"/>
      <c r="F113" s="46"/>
      <c r="G113" s="29"/>
      <c r="H113" s="47"/>
      <c r="I113" s="29"/>
      <c r="J113" s="35"/>
      <c r="K113" s="29"/>
      <c r="L113" s="374"/>
    </row>
    <row r="114" spans="1:12" ht="21" customHeight="1" x14ac:dyDescent="0.45">
      <c r="A114" s="6" t="s">
        <v>59</v>
      </c>
      <c r="D114" s="1">
        <v>23</v>
      </c>
      <c r="E114" s="1"/>
      <c r="F114" s="45">
        <v>2251629</v>
      </c>
      <c r="G114" s="29"/>
      <c r="H114" s="28">
        <v>2262162</v>
      </c>
      <c r="I114" s="32"/>
      <c r="J114" s="27">
        <v>77058184</v>
      </c>
      <c r="K114" s="28"/>
      <c r="L114" s="378">
        <v>78185763</v>
      </c>
    </row>
    <row r="115" spans="1:12" ht="21" customHeight="1" x14ac:dyDescent="0.45">
      <c r="A115" s="6" t="s">
        <v>60</v>
      </c>
      <c r="D115" s="1">
        <v>24</v>
      </c>
      <c r="E115" s="1"/>
      <c r="F115" s="35">
        <v>2430573</v>
      </c>
      <c r="G115" s="29"/>
      <c r="H115" s="374">
        <v>2372308</v>
      </c>
      <c r="I115" s="32"/>
      <c r="J115" s="27">
        <v>83182220</v>
      </c>
      <c r="K115" s="28"/>
      <c r="L115" s="378">
        <v>81992641</v>
      </c>
    </row>
    <row r="116" spans="1:12" ht="21" customHeight="1" x14ac:dyDescent="0.45">
      <c r="A116" s="6" t="s">
        <v>61</v>
      </c>
      <c r="D116" s="1"/>
      <c r="E116" s="1"/>
      <c r="F116" s="35">
        <v>37137</v>
      </c>
      <c r="G116" s="29"/>
      <c r="H116" s="374">
        <v>32152</v>
      </c>
      <c r="I116" s="32"/>
      <c r="J116" s="27">
        <v>1270965</v>
      </c>
      <c r="K116" s="28"/>
      <c r="L116" s="378">
        <v>1111236</v>
      </c>
    </row>
    <row r="117" spans="1:12" ht="21" customHeight="1" x14ac:dyDescent="0.45">
      <c r="A117" s="6" t="s">
        <v>62</v>
      </c>
      <c r="D117" s="1">
        <v>6</v>
      </c>
      <c r="E117" s="1"/>
      <c r="F117" s="45">
        <v>4688</v>
      </c>
      <c r="G117" s="29"/>
      <c r="H117" s="28">
        <v>3721</v>
      </c>
      <c r="I117" s="32"/>
      <c r="J117" s="27">
        <v>160446</v>
      </c>
      <c r="K117" s="28"/>
      <c r="L117" s="378">
        <v>128612</v>
      </c>
    </row>
    <row r="118" spans="1:12" ht="21" customHeight="1" x14ac:dyDescent="0.45">
      <c r="A118" s="6" t="s">
        <v>63</v>
      </c>
      <c r="D118" s="1"/>
      <c r="E118" s="1"/>
      <c r="F118" s="45">
        <v>30451</v>
      </c>
      <c r="G118" s="29"/>
      <c r="H118" s="28">
        <v>32551</v>
      </c>
      <c r="I118" s="32"/>
      <c r="J118" s="27">
        <v>1042136</v>
      </c>
      <c r="K118" s="28"/>
      <c r="L118" s="378">
        <v>1125052</v>
      </c>
    </row>
    <row r="119" spans="1:12" ht="21" customHeight="1" x14ac:dyDescent="0.45">
      <c r="A119" s="6" t="s">
        <v>294</v>
      </c>
      <c r="D119" s="1">
        <v>19</v>
      </c>
      <c r="E119" s="1"/>
      <c r="F119" s="35">
        <v>276232</v>
      </c>
      <c r="G119" s="29"/>
      <c r="H119" s="374">
        <v>300899</v>
      </c>
      <c r="I119" s="32"/>
      <c r="J119" s="27">
        <v>9453574</v>
      </c>
      <c r="K119" s="28"/>
      <c r="L119" s="378">
        <v>10399793</v>
      </c>
    </row>
    <row r="120" spans="1:12" ht="21" customHeight="1" x14ac:dyDescent="0.45">
      <c r="A120" s="6" t="s">
        <v>64</v>
      </c>
      <c r="D120" s="1"/>
      <c r="E120" s="1"/>
      <c r="F120" s="27"/>
      <c r="G120" s="29"/>
      <c r="H120" s="378"/>
      <c r="I120" s="32"/>
      <c r="J120" s="27"/>
      <c r="K120" s="28"/>
      <c r="L120" s="378"/>
    </row>
    <row r="121" spans="1:12" ht="21" customHeight="1" x14ac:dyDescent="0.45">
      <c r="B121" s="6" t="s">
        <v>65</v>
      </c>
      <c r="D121" s="1"/>
      <c r="E121" s="1"/>
      <c r="F121" s="27">
        <v>277947</v>
      </c>
      <c r="G121" s="29"/>
      <c r="H121" s="378">
        <v>263340</v>
      </c>
      <c r="I121" s="32"/>
      <c r="J121" s="27">
        <v>9512266</v>
      </c>
      <c r="K121" s="28"/>
      <c r="L121" s="378">
        <v>9101647</v>
      </c>
    </row>
    <row r="122" spans="1:12" ht="21" customHeight="1" x14ac:dyDescent="0.45">
      <c r="A122" s="6" t="s">
        <v>66</v>
      </c>
      <c r="D122" s="1"/>
      <c r="E122" s="1"/>
      <c r="F122" s="34">
        <v>104511</v>
      </c>
      <c r="G122" s="29"/>
      <c r="H122" s="379">
        <v>179119</v>
      </c>
      <c r="I122" s="32"/>
      <c r="J122" s="34">
        <v>3576646</v>
      </c>
      <c r="K122" s="28"/>
      <c r="L122" s="379">
        <v>6190818</v>
      </c>
    </row>
    <row r="123" spans="1:12" ht="6" customHeight="1" x14ac:dyDescent="0.45">
      <c r="A123" s="330"/>
      <c r="B123" s="334"/>
      <c r="C123" s="334"/>
      <c r="D123" s="1"/>
      <c r="E123" s="1"/>
      <c r="F123" s="46"/>
      <c r="G123" s="29"/>
      <c r="H123" s="47"/>
      <c r="I123" s="29"/>
      <c r="J123" s="35"/>
      <c r="K123" s="29"/>
      <c r="L123" s="374"/>
    </row>
    <row r="124" spans="1:12" ht="21" customHeight="1" x14ac:dyDescent="0.45">
      <c r="A124" s="335" t="s">
        <v>67</v>
      </c>
      <c r="C124" s="335"/>
      <c r="D124" s="1"/>
      <c r="E124" s="1"/>
      <c r="F124" s="48">
        <f>SUM(F114:F122)</f>
        <v>5413168</v>
      </c>
      <c r="G124" s="29"/>
      <c r="H124" s="376">
        <f>SUM(H114:H122)</f>
        <v>5446252</v>
      </c>
      <c r="I124" s="29"/>
      <c r="J124" s="48">
        <f>SUM(J114:J122)</f>
        <v>185256437</v>
      </c>
      <c r="K124" s="29"/>
      <c r="L124" s="376">
        <f>SUM(L114:L122)</f>
        <v>188235562</v>
      </c>
    </row>
    <row r="125" spans="1:12" ht="6" customHeight="1" x14ac:dyDescent="0.45">
      <c r="A125" s="330"/>
      <c r="B125" s="334"/>
      <c r="C125" s="334"/>
      <c r="D125" s="1"/>
      <c r="E125" s="1"/>
      <c r="F125" s="46"/>
      <c r="G125" s="29"/>
      <c r="H125" s="47"/>
      <c r="I125" s="29"/>
      <c r="J125" s="35"/>
      <c r="K125" s="29"/>
      <c r="L125" s="374"/>
    </row>
    <row r="126" spans="1:12" ht="21" customHeight="1" x14ac:dyDescent="0.45">
      <c r="A126" s="335" t="s">
        <v>68</v>
      </c>
      <c r="D126" s="1" t="s">
        <v>45</v>
      </c>
      <c r="E126" s="1"/>
      <c r="F126" s="48">
        <f>SUM(F110+F124)</f>
        <v>8172487</v>
      </c>
      <c r="G126" s="29"/>
      <c r="H126" s="376">
        <f>SUM(H110+H124)</f>
        <v>8229176</v>
      </c>
      <c r="I126" s="29"/>
      <c r="J126" s="48">
        <f>SUM(J110+J124)</f>
        <v>279689464</v>
      </c>
      <c r="K126" s="29"/>
      <c r="L126" s="376">
        <f>SUM(L110+L124)</f>
        <v>284420119</v>
      </c>
    </row>
    <row r="127" spans="1:12" ht="6" customHeight="1" x14ac:dyDescent="0.45">
      <c r="A127" s="463"/>
      <c r="B127" s="382"/>
      <c r="C127" s="382"/>
      <c r="D127" s="464"/>
      <c r="E127" s="464"/>
      <c r="F127" s="462"/>
      <c r="G127" s="374"/>
      <c r="H127" s="462"/>
      <c r="I127" s="374"/>
      <c r="J127" s="462"/>
      <c r="K127" s="374"/>
      <c r="L127" s="462"/>
    </row>
    <row r="128" spans="1:12" ht="21.95" customHeight="1" x14ac:dyDescent="0.45">
      <c r="A128" s="503" t="str">
        <f>A83</f>
        <v>หมายเหตุประกอบงบการเงินรวมและงบการเงินเฉพาะกิจการเป็นส่วนหนึ่งของงบการเงินนี้</v>
      </c>
      <c r="B128" s="503"/>
      <c r="C128" s="503"/>
      <c r="D128" s="503"/>
      <c r="E128" s="503"/>
      <c r="F128" s="503"/>
      <c r="G128" s="503"/>
      <c r="H128" s="503"/>
      <c r="I128" s="503"/>
      <c r="J128" s="503"/>
      <c r="K128" s="503"/>
      <c r="L128" s="503"/>
    </row>
    <row r="129" spans="1:12" ht="21.75" customHeight="1" x14ac:dyDescent="0.45">
      <c r="A129" s="335" t="str">
        <f>A1</f>
        <v>บริษัท บ้านปู จำกัด (มหาชน)</v>
      </c>
      <c r="D129" s="1"/>
      <c r="E129" s="1"/>
      <c r="F129" s="22"/>
      <c r="H129" s="369"/>
      <c r="J129" s="22"/>
      <c r="L129" s="369"/>
    </row>
    <row r="130" spans="1:12" ht="21.75" customHeight="1" x14ac:dyDescent="0.45">
      <c r="A130" s="330" t="s">
        <v>69</v>
      </c>
      <c r="B130" s="330"/>
      <c r="C130" s="330"/>
      <c r="D130" s="1"/>
      <c r="E130" s="1"/>
      <c r="F130" s="7"/>
      <c r="G130" s="3"/>
      <c r="H130" s="364"/>
      <c r="I130" s="3"/>
      <c r="J130" s="7"/>
      <c r="K130" s="3"/>
      <c r="L130" s="364"/>
    </row>
    <row r="131" spans="1:12" ht="21.75" customHeight="1" x14ac:dyDescent="0.45">
      <c r="A131" s="332" t="str">
        <f>A3</f>
        <v>ณ วันที่ 31 ธันวาคม พ.ศ. 2566</v>
      </c>
      <c r="B131" s="332"/>
      <c r="C131" s="332"/>
      <c r="D131" s="8"/>
      <c r="E131" s="8"/>
      <c r="F131" s="9"/>
      <c r="G131" s="10"/>
      <c r="H131" s="365"/>
      <c r="I131" s="10"/>
      <c r="J131" s="9"/>
      <c r="K131" s="10"/>
      <c r="L131" s="365"/>
    </row>
    <row r="132" spans="1:12" ht="21.75" customHeight="1" x14ac:dyDescent="0.45">
      <c r="A132" s="333"/>
      <c r="B132" s="333"/>
      <c r="C132" s="333"/>
      <c r="D132" s="11"/>
      <c r="E132" s="11"/>
      <c r="F132" s="12"/>
      <c r="G132" s="13"/>
      <c r="H132" s="366"/>
      <c r="I132" s="13"/>
      <c r="J132" s="12"/>
      <c r="K132" s="13"/>
      <c r="L132" s="366"/>
    </row>
    <row r="133" spans="1:12" ht="21.75" customHeight="1" x14ac:dyDescent="0.45">
      <c r="A133" s="330"/>
      <c r="B133" s="330"/>
      <c r="C133" s="330"/>
      <c r="D133" s="1"/>
      <c r="E133" s="1"/>
      <c r="F133" s="504" t="s">
        <v>2</v>
      </c>
      <c r="G133" s="505"/>
      <c r="H133" s="505"/>
      <c r="I133" s="505"/>
      <c r="J133" s="505"/>
      <c r="K133" s="505"/>
      <c r="L133" s="505"/>
    </row>
    <row r="134" spans="1:12" ht="21.75" customHeight="1" x14ac:dyDescent="0.45">
      <c r="A134" s="330"/>
      <c r="B134" s="330"/>
      <c r="C134" s="330"/>
      <c r="D134" s="1"/>
      <c r="E134" s="1"/>
      <c r="F134" s="14"/>
      <c r="G134" s="14"/>
      <c r="H134" s="367" t="s">
        <v>3</v>
      </c>
      <c r="I134" s="3"/>
      <c r="J134" s="15"/>
      <c r="K134" s="16"/>
      <c r="L134" s="367" t="s">
        <v>4</v>
      </c>
    </row>
    <row r="135" spans="1:12" ht="21.75" customHeight="1" x14ac:dyDescent="0.4">
      <c r="A135" s="17"/>
      <c r="B135" s="17"/>
      <c r="C135" s="17"/>
      <c r="D135" s="50" t="s">
        <v>5</v>
      </c>
      <c r="E135" s="17"/>
      <c r="F135" s="19" t="s">
        <v>299</v>
      </c>
      <c r="G135" s="20"/>
      <c r="H135" s="368" t="s">
        <v>6</v>
      </c>
      <c r="I135" s="20"/>
      <c r="J135" s="19" t="s">
        <v>299</v>
      </c>
      <c r="K135" s="20"/>
      <c r="L135" s="368" t="s">
        <v>6</v>
      </c>
    </row>
    <row r="136" spans="1:12" ht="21.75" customHeight="1" x14ac:dyDescent="0.45">
      <c r="A136" s="340" t="s">
        <v>70</v>
      </c>
      <c r="B136" s="17"/>
      <c r="C136" s="17"/>
      <c r="D136" s="51"/>
      <c r="E136" s="51"/>
      <c r="F136" s="52"/>
      <c r="G136" s="20"/>
      <c r="H136" s="380"/>
      <c r="I136" s="20"/>
      <c r="J136" s="52"/>
      <c r="K136" s="20"/>
      <c r="L136" s="380"/>
    </row>
    <row r="137" spans="1:12" ht="6" customHeight="1" x14ac:dyDescent="0.45">
      <c r="A137" s="330"/>
      <c r="B137" s="334"/>
      <c r="C137" s="334"/>
      <c r="D137" s="1"/>
      <c r="E137" s="1"/>
      <c r="F137" s="21"/>
      <c r="H137" s="369"/>
      <c r="J137" s="21"/>
      <c r="L137" s="369"/>
    </row>
    <row r="138" spans="1:12" ht="21.75" customHeight="1" x14ac:dyDescent="0.45">
      <c r="A138" s="335" t="s">
        <v>71</v>
      </c>
      <c r="D138" s="1"/>
      <c r="E138" s="1"/>
      <c r="F138" s="21"/>
      <c r="H138" s="369"/>
      <c r="J138" s="21"/>
      <c r="L138" s="369"/>
    </row>
    <row r="139" spans="1:12" ht="6" customHeight="1" x14ac:dyDescent="0.45">
      <c r="A139" s="330"/>
      <c r="B139" s="334"/>
      <c r="C139" s="334"/>
      <c r="D139" s="1"/>
      <c r="E139" s="1"/>
      <c r="F139" s="21"/>
      <c r="H139" s="369"/>
      <c r="J139" s="21"/>
      <c r="L139" s="369"/>
    </row>
    <row r="140" spans="1:12" ht="21.75" customHeight="1" x14ac:dyDescent="0.45">
      <c r="A140" s="6" t="s">
        <v>72</v>
      </c>
      <c r="D140" s="1">
        <v>25</v>
      </c>
      <c r="E140" s="1"/>
      <c r="F140" s="21"/>
      <c r="G140" s="23"/>
      <c r="H140" s="369"/>
      <c r="I140" s="23"/>
      <c r="J140" s="21"/>
      <c r="K140" s="23"/>
      <c r="L140" s="369"/>
    </row>
    <row r="141" spans="1:12" ht="21.75" customHeight="1" x14ac:dyDescent="0.45">
      <c r="B141" s="6" t="s">
        <v>73</v>
      </c>
      <c r="D141" s="1"/>
      <c r="E141" s="1"/>
      <c r="F141" s="21"/>
      <c r="G141" s="23"/>
      <c r="H141" s="369"/>
      <c r="I141" s="23"/>
      <c r="J141" s="21"/>
      <c r="K141" s="23"/>
      <c r="L141" s="369"/>
    </row>
    <row r="142" spans="1:12" ht="21.75" customHeight="1" x14ac:dyDescent="0.45">
      <c r="A142" s="330"/>
      <c r="B142" s="334"/>
      <c r="C142" s="53" t="s">
        <v>74</v>
      </c>
      <c r="D142" s="1"/>
      <c r="E142" s="1"/>
      <c r="F142" s="21"/>
      <c r="G142" s="23"/>
      <c r="H142" s="369"/>
      <c r="I142" s="23"/>
      <c r="J142" s="21"/>
      <c r="K142" s="23"/>
      <c r="L142" s="369"/>
    </row>
    <row r="143" spans="1:12" ht="21.75" customHeight="1" thickBot="1" x14ac:dyDescent="0.5">
      <c r="C143" s="53" t="s">
        <v>75</v>
      </c>
      <c r="D143" s="1"/>
      <c r="E143" s="1"/>
      <c r="F143" s="54"/>
      <c r="G143" s="29"/>
      <c r="H143" s="381"/>
      <c r="I143" s="56"/>
      <c r="J143" s="57">
        <v>10149163</v>
      </c>
      <c r="K143" s="58"/>
      <c r="L143" s="59">
        <v>10149163</v>
      </c>
    </row>
    <row r="144" spans="1:12" ht="6" customHeight="1" thickTop="1" x14ac:dyDescent="0.45">
      <c r="A144" s="330"/>
      <c r="B144" s="334"/>
      <c r="C144" s="334"/>
      <c r="D144" s="1"/>
      <c r="E144" s="1"/>
      <c r="F144" s="21"/>
      <c r="H144" s="369"/>
      <c r="J144" s="21"/>
      <c r="L144" s="369"/>
    </row>
    <row r="145" spans="1:12" ht="21.75" customHeight="1" x14ac:dyDescent="0.45">
      <c r="B145" s="6" t="s">
        <v>76</v>
      </c>
      <c r="D145" s="60"/>
      <c r="E145" s="60"/>
      <c r="F145" s="61"/>
      <c r="G145" s="47"/>
      <c r="H145" s="42"/>
      <c r="I145" s="63"/>
      <c r="J145" s="64"/>
      <c r="K145" s="58"/>
      <c r="L145" s="62"/>
    </row>
    <row r="146" spans="1:12" ht="21.75" customHeight="1" x14ac:dyDescent="0.45">
      <c r="C146" s="53" t="s">
        <v>306</v>
      </c>
      <c r="D146" s="60"/>
      <c r="E146" s="60"/>
      <c r="F146" s="61"/>
      <c r="G146" s="47"/>
      <c r="H146" s="42"/>
      <c r="I146" s="63"/>
      <c r="J146" s="64"/>
      <c r="K146" s="58"/>
      <c r="L146" s="62"/>
    </row>
    <row r="147" spans="1:12" ht="21.75" customHeight="1" x14ac:dyDescent="0.45">
      <c r="C147" s="53" t="s">
        <v>77</v>
      </c>
      <c r="D147" s="60"/>
      <c r="E147" s="60"/>
      <c r="F147" s="61"/>
      <c r="G147" s="47"/>
      <c r="H147" s="42"/>
      <c r="I147" s="63"/>
      <c r="J147" s="64"/>
      <c r="K147" s="58"/>
      <c r="L147" s="62"/>
    </row>
    <row r="148" spans="1:12" ht="21.75" customHeight="1" x14ac:dyDescent="0.45">
      <c r="C148" s="53" t="s">
        <v>305</v>
      </c>
      <c r="D148" s="60"/>
      <c r="E148" s="60"/>
      <c r="F148" s="61"/>
      <c r="G148" s="47"/>
      <c r="H148" s="42"/>
      <c r="I148" s="63"/>
      <c r="J148" s="64"/>
      <c r="K148" s="58"/>
      <c r="L148" s="62"/>
    </row>
    <row r="149" spans="1:12" ht="21.75" customHeight="1" x14ac:dyDescent="0.45">
      <c r="C149" s="53" t="s">
        <v>78</v>
      </c>
      <c r="D149" s="65"/>
      <c r="E149" s="65"/>
      <c r="F149" s="35">
        <v>285394</v>
      </c>
      <c r="G149" s="29"/>
      <c r="H149" s="374">
        <v>243199</v>
      </c>
      <c r="I149" s="32"/>
      <c r="J149" s="27">
        <v>10018903</v>
      </c>
      <c r="K149" s="28"/>
      <c r="L149" s="378">
        <v>8454161</v>
      </c>
    </row>
    <row r="150" spans="1:12" ht="21.75" customHeight="1" x14ac:dyDescent="0.45">
      <c r="A150" s="6" t="s">
        <v>79</v>
      </c>
      <c r="D150" s="65">
        <v>25</v>
      </c>
      <c r="E150" s="65"/>
      <c r="F150" s="45">
        <v>1100990</v>
      </c>
      <c r="G150" s="28"/>
      <c r="H150" s="28">
        <v>826726</v>
      </c>
      <c r="I150" s="66"/>
      <c r="J150" s="27">
        <v>39061577</v>
      </c>
      <c r="K150" s="28"/>
      <c r="L150" s="378">
        <v>28890758</v>
      </c>
    </row>
    <row r="151" spans="1:12" ht="21.75" customHeight="1" x14ac:dyDescent="0.45">
      <c r="A151" s="337" t="s">
        <v>80</v>
      </c>
      <c r="D151" s="65"/>
      <c r="E151" s="65"/>
      <c r="F151" s="45">
        <v>52521</v>
      </c>
      <c r="G151" s="28"/>
      <c r="H151" s="28">
        <v>45578</v>
      </c>
      <c r="I151" s="66"/>
      <c r="J151" s="27">
        <v>1802092</v>
      </c>
      <c r="K151" s="28"/>
      <c r="L151" s="378">
        <v>1555540</v>
      </c>
    </row>
    <row r="152" spans="1:12" ht="21.75" customHeight="1" x14ac:dyDescent="0.45">
      <c r="A152" s="6" t="s">
        <v>81</v>
      </c>
      <c r="D152" s="1" t="s">
        <v>45</v>
      </c>
      <c r="E152" s="1"/>
      <c r="F152" s="35"/>
      <c r="G152" s="29"/>
      <c r="H152" s="374"/>
      <c r="I152" s="32"/>
      <c r="J152" s="27"/>
      <c r="K152" s="28"/>
      <c r="L152" s="378"/>
    </row>
    <row r="153" spans="1:12" ht="21.75" customHeight="1" x14ac:dyDescent="0.45">
      <c r="B153" s="6" t="s">
        <v>82</v>
      </c>
      <c r="D153" s="1" t="s">
        <v>45</v>
      </c>
      <c r="E153" s="1"/>
      <c r="F153" s="45"/>
      <c r="G153" s="28"/>
      <c r="H153" s="28"/>
      <c r="I153" s="32"/>
      <c r="J153" s="27"/>
      <c r="K153" s="28"/>
      <c r="L153" s="378"/>
    </row>
    <row r="154" spans="1:12" ht="21.75" customHeight="1" x14ac:dyDescent="0.45">
      <c r="C154" s="341" t="s">
        <v>83</v>
      </c>
      <c r="D154" s="65">
        <v>25</v>
      </c>
      <c r="E154" s="1"/>
      <c r="F154" s="24">
        <v>109086</v>
      </c>
      <c r="G154" s="28"/>
      <c r="H154" s="370">
        <v>104867</v>
      </c>
      <c r="I154" s="66"/>
      <c r="J154" s="27">
        <v>3643681</v>
      </c>
      <c r="K154" s="28"/>
      <c r="L154" s="378">
        <v>3487207</v>
      </c>
    </row>
    <row r="155" spans="1:12" ht="21.75" customHeight="1" x14ac:dyDescent="0.45">
      <c r="C155" s="341" t="s">
        <v>84</v>
      </c>
      <c r="D155" s="65">
        <v>25</v>
      </c>
      <c r="E155" s="1"/>
      <c r="F155" s="46">
        <v>212254</v>
      </c>
      <c r="G155" s="29"/>
      <c r="H155" s="47">
        <v>183921</v>
      </c>
      <c r="I155" s="66"/>
      <c r="J155" s="27">
        <v>7200291</v>
      </c>
      <c r="K155" s="28"/>
      <c r="L155" s="378">
        <v>6190158</v>
      </c>
    </row>
    <row r="156" spans="1:12" ht="21.75" customHeight="1" x14ac:dyDescent="0.45">
      <c r="B156" s="6" t="s">
        <v>85</v>
      </c>
      <c r="D156" s="1"/>
      <c r="E156" s="1"/>
      <c r="F156" s="46">
        <v>2688439</v>
      </c>
      <c r="G156" s="29"/>
      <c r="H156" s="47">
        <v>2793829</v>
      </c>
      <c r="I156" s="32"/>
      <c r="J156" s="27">
        <v>90717961</v>
      </c>
      <c r="K156" s="28"/>
      <c r="L156" s="378">
        <v>94501450</v>
      </c>
    </row>
    <row r="157" spans="1:12" ht="21.75" customHeight="1" x14ac:dyDescent="0.45">
      <c r="A157" s="6" t="s">
        <v>86</v>
      </c>
      <c r="D157" s="65">
        <v>25</v>
      </c>
      <c r="E157" s="1"/>
      <c r="F157" s="67">
        <v>-626151</v>
      </c>
      <c r="G157" s="29"/>
      <c r="H157" s="70">
        <v>-789044</v>
      </c>
      <c r="I157" s="32"/>
      <c r="J157" s="34">
        <v>-21624808</v>
      </c>
      <c r="K157" s="28"/>
      <c r="L157" s="379">
        <v>-25253453</v>
      </c>
    </row>
    <row r="158" spans="1:12" ht="6" customHeight="1" x14ac:dyDescent="0.45">
      <c r="A158" s="330"/>
      <c r="B158" s="334"/>
      <c r="C158" s="334"/>
      <c r="D158" s="1"/>
      <c r="E158" s="1"/>
      <c r="F158" s="35"/>
      <c r="G158" s="29"/>
      <c r="H158" s="374"/>
      <c r="J158" s="35"/>
      <c r="L158" s="374"/>
    </row>
    <row r="159" spans="1:12" ht="21.75" customHeight="1" x14ac:dyDescent="0.45">
      <c r="A159" s="6" t="s">
        <v>87</v>
      </c>
      <c r="D159" s="1"/>
      <c r="E159" s="1"/>
      <c r="F159" s="35">
        <f>SUM(F149:F157)</f>
        <v>3822533</v>
      </c>
      <c r="G159" s="68"/>
      <c r="H159" s="374">
        <f>SUM(H149:H157)</f>
        <v>3409076</v>
      </c>
      <c r="J159" s="35">
        <f>SUM(J149:J157)</f>
        <v>130819697</v>
      </c>
      <c r="L159" s="374">
        <f>SUM(L149:L157)</f>
        <v>117825821</v>
      </c>
    </row>
    <row r="160" spans="1:12" ht="21.75" customHeight="1" x14ac:dyDescent="0.45">
      <c r="A160" s="6" t="s">
        <v>88</v>
      </c>
      <c r="D160" s="1"/>
      <c r="E160" s="1"/>
      <c r="F160" s="48">
        <v>1005263</v>
      </c>
      <c r="G160" s="29"/>
      <c r="H160" s="376">
        <v>999589</v>
      </c>
      <c r="I160" s="32"/>
      <c r="J160" s="69">
        <v>34403424</v>
      </c>
      <c r="K160" s="28"/>
      <c r="L160" s="384">
        <v>34548199</v>
      </c>
    </row>
    <row r="161" spans="1:12" ht="6" customHeight="1" x14ac:dyDescent="0.45">
      <c r="A161" s="330"/>
      <c r="B161" s="334"/>
      <c r="C161" s="334"/>
      <c r="D161" s="1"/>
      <c r="E161" s="1"/>
      <c r="F161" s="35"/>
      <c r="G161" s="29"/>
      <c r="H161" s="374"/>
      <c r="I161" s="29"/>
      <c r="J161" s="35"/>
      <c r="K161" s="29"/>
      <c r="L161" s="374"/>
    </row>
    <row r="162" spans="1:12" ht="21.75" customHeight="1" x14ac:dyDescent="0.45">
      <c r="A162" s="335" t="s">
        <v>89</v>
      </c>
      <c r="D162" s="1"/>
      <c r="E162" s="1"/>
      <c r="F162" s="67">
        <f>SUM(F159:F160)</f>
        <v>4827796</v>
      </c>
      <c r="G162" s="47"/>
      <c r="H162" s="70">
        <f>SUM(H159:H160)</f>
        <v>4408665</v>
      </c>
      <c r="I162" s="47"/>
      <c r="J162" s="67">
        <f>SUM(J159:J160)</f>
        <v>165223121</v>
      </c>
      <c r="K162" s="47"/>
      <c r="L162" s="70">
        <f>SUM(L159:L160)</f>
        <v>152374020</v>
      </c>
    </row>
    <row r="163" spans="1:12" ht="6" customHeight="1" x14ac:dyDescent="0.45">
      <c r="A163" s="330"/>
      <c r="B163" s="334"/>
      <c r="C163" s="334"/>
      <c r="D163" s="1"/>
      <c r="E163" s="1"/>
      <c r="F163" s="46"/>
      <c r="G163" s="29"/>
      <c r="H163" s="47"/>
      <c r="I163" s="29"/>
      <c r="J163" s="35"/>
      <c r="K163" s="29"/>
      <c r="L163" s="374"/>
    </row>
    <row r="164" spans="1:12" ht="21.75" customHeight="1" thickBot="1" x14ac:dyDescent="0.5">
      <c r="A164" s="335" t="s">
        <v>90</v>
      </c>
      <c r="D164" s="1"/>
      <c r="E164" s="1"/>
      <c r="F164" s="71">
        <f>SUM(F126+F162)</f>
        <v>13000283</v>
      </c>
      <c r="G164" s="47"/>
      <c r="H164" s="72">
        <f>SUM(H126+H162)</f>
        <v>12637841</v>
      </c>
      <c r="I164" s="47"/>
      <c r="J164" s="71">
        <f>SUM(J126+J162)</f>
        <v>444912585</v>
      </c>
      <c r="K164" s="47"/>
      <c r="L164" s="72">
        <f>SUM(L126+L162)</f>
        <v>436794139</v>
      </c>
    </row>
    <row r="165" spans="1:12" ht="21.75" customHeight="1" thickTop="1" x14ac:dyDescent="0.45">
      <c r="D165" s="1"/>
      <c r="E165" s="1"/>
      <c r="F165" s="29"/>
      <c r="G165" s="29"/>
      <c r="H165" s="29"/>
      <c r="I165" s="29"/>
      <c r="J165" s="29"/>
      <c r="K165" s="29"/>
      <c r="L165" s="29"/>
    </row>
    <row r="166" spans="1:12" ht="21.75" customHeight="1" x14ac:dyDescent="0.45">
      <c r="D166" s="1"/>
      <c r="E166" s="1"/>
      <c r="F166" s="29"/>
      <c r="G166" s="29"/>
      <c r="H166" s="374"/>
      <c r="I166" s="29"/>
      <c r="J166" s="29"/>
      <c r="K166" s="29"/>
      <c r="L166" s="374"/>
    </row>
    <row r="167" spans="1:12" ht="21.75" customHeight="1" x14ac:dyDescent="0.45">
      <c r="D167" s="1"/>
      <c r="E167" s="1"/>
      <c r="F167" s="29"/>
      <c r="G167" s="29"/>
      <c r="H167" s="374"/>
      <c r="I167" s="29"/>
      <c r="J167" s="29"/>
      <c r="K167" s="29"/>
      <c r="L167" s="374"/>
    </row>
    <row r="168" spans="1:12" ht="21.75" customHeight="1" x14ac:dyDescent="0.45">
      <c r="D168" s="1"/>
      <c r="E168" s="1"/>
      <c r="F168" s="29"/>
      <c r="G168" s="29"/>
      <c r="H168" s="374"/>
      <c r="I168" s="29"/>
      <c r="J168" s="29"/>
      <c r="K168" s="29"/>
      <c r="L168" s="374"/>
    </row>
    <row r="169" spans="1:12" ht="21.75" customHeight="1" x14ac:dyDescent="0.45">
      <c r="D169" s="1"/>
      <c r="E169" s="1"/>
      <c r="F169" s="29"/>
      <c r="G169" s="29"/>
      <c r="H169" s="374"/>
      <c r="I169" s="29"/>
      <c r="J169" s="29"/>
      <c r="K169" s="29"/>
      <c r="L169" s="374"/>
    </row>
    <row r="170" spans="1:12" ht="25.5" customHeight="1" x14ac:dyDescent="0.45">
      <c r="D170" s="1"/>
      <c r="E170" s="1"/>
      <c r="F170" s="29"/>
      <c r="G170" s="29"/>
      <c r="H170" s="374"/>
      <c r="I170" s="29"/>
      <c r="J170" s="29"/>
      <c r="K170" s="29"/>
      <c r="L170" s="374"/>
    </row>
    <row r="171" spans="1:12" ht="21.75" customHeight="1" x14ac:dyDescent="0.45">
      <c r="A171" s="503" t="str">
        <f>A83</f>
        <v>หมายเหตุประกอบงบการเงินรวมและงบการเงินเฉพาะกิจการเป็นส่วนหนึ่งของงบการเงินนี้</v>
      </c>
      <c r="B171" s="503"/>
      <c r="C171" s="503"/>
      <c r="D171" s="503"/>
      <c r="E171" s="503"/>
      <c r="F171" s="503"/>
      <c r="G171" s="503"/>
      <c r="H171" s="503"/>
      <c r="I171" s="503"/>
      <c r="J171" s="503"/>
      <c r="K171" s="503"/>
      <c r="L171" s="503"/>
    </row>
  </sheetData>
  <mergeCells count="8">
    <mergeCell ref="A171:L171"/>
    <mergeCell ref="F5:L5"/>
    <mergeCell ref="F46:L46"/>
    <mergeCell ref="F88:L88"/>
    <mergeCell ref="F133:L133"/>
    <mergeCell ref="A41:L41"/>
    <mergeCell ref="A83:L83"/>
    <mergeCell ref="A128:L128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&amp;R&amp;"Cordia New,Regular"&amp;13&amp;P</oddFooter>
  </headerFooter>
  <rowBreaks count="3" manualBreakCount="3">
    <brk id="41" max="16383" man="1"/>
    <brk id="83" max="16383" man="1"/>
    <brk id="1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89F5B5-3356-42EE-9E8D-1CDB34519A5E}">
  <sheetPr>
    <tabColor theme="7" tint="0.79998168889431442"/>
  </sheetPr>
  <dimension ref="A1:L129"/>
  <sheetViews>
    <sheetView topLeftCell="A110" zoomScaleNormal="100" zoomScaleSheetLayoutView="100" workbookViewId="0">
      <selection activeCell="D124" sqref="D124"/>
    </sheetView>
  </sheetViews>
  <sheetFormatPr defaultColWidth="9.33203125" defaultRowHeight="21.75" customHeight="1" x14ac:dyDescent="0.45"/>
  <cols>
    <col min="1" max="2" width="1.5" style="78" customWidth="1"/>
    <col min="3" max="3" width="40.33203125" style="78" customWidth="1"/>
    <col min="4" max="4" width="9.1640625" style="78" customWidth="1"/>
    <col min="5" max="5" width="1" style="78" customWidth="1"/>
    <col min="6" max="6" width="14.33203125" style="78" customWidth="1"/>
    <col min="7" max="7" width="1" style="78" customWidth="1"/>
    <col min="8" max="8" width="14.33203125" style="402" customWidth="1"/>
    <col min="9" max="9" width="1" style="78" customWidth="1"/>
    <col min="10" max="10" width="14.33203125" style="78" customWidth="1"/>
    <col min="11" max="11" width="1" style="78" customWidth="1"/>
    <col min="12" max="12" width="14.33203125" style="402" customWidth="1"/>
    <col min="13" max="16384" width="9.33203125" style="78"/>
  </cols>
  <sheetData>
    <row r="1" spans="1:12" ht="21.75" customHeight="1" x14ac:dyDescent="0.45">
      <c r="A1" s="342" t="s">
        <v>0</v>
      </c>
      <c r="B1" s="342"/>
      <c r="C1" s="342"/>
      <c r="D1" s="73"/>
      <c r="E1" s="73"/>
      <c r="F1" s="74"/>
      <c r="G1" s="75"/>
      <c r="H1" s="385"/>
      <c r="I1" s="75"/>
      <c r="J1" s="76"/>
      <c r="K1" s="77"/>
      <c r="L1" s="403"/>
    </row>
    <row r="2" spans="1:12" ht="21.75" customHeight="1" x14ac:dyDescent="0.45">
      <c r="A2" s="342" t="s">
        <v>1</v>
      </c>
      <c r="B2" s="342"/>
      <c r="C2" s="342"/>
      <c r="D2" s="73"/>
      <c r="E2" s="73"/>
      <c r="F2" s="74"/>
      <c r="G2" s="75"/>
      <c r="H2" s="386"/>
      <c r="I2" s="75"/>
      <c r="J2" s="74"/>
      <c r="K2" s="75"/>
      <c r="L2" s="386"/>
    </row>
    <row r="3" spans="1:12" ht="21.75" customHeight="1" x14ac:dyDescent="0.45">
      <c r="A3" s="343" t="str">
        <f>'T9-12 BS Conso'!A3</f>
        <v>ณ วันที่ 31 ธันวาคม พ.ศ. 2566</v>
      </c>
      <c r="B3" s="343"/>
      <c r="C3" s="343"/>
      <c r="D3" s="79"/>
      <c r="E3" s="79"/>
      <c r="F3" s="80"/>
      <c r="G3" s="81"/>
      <c r="H3" s="387"/>
      <c r="I3" s="81"/>
      <c r="J3" s="80"/>
      <c r="K3" s="81"/>
      <c r="L3" s="387"/>
    </row>
    <row r="4" spans="1:12" ht="21.75" customHeight="1" x14ac:dyDescent="0.45">
      <c r="A4" s="344"/>
      <c r="B4" s="344"/>
      <c r="C4" s="344"/>
      <c r="D4" s="82"/>
      <c r="E4" s="82"/>
      <c r="F4" s="83"/>
      <c r="G4" s="84"/>
      <c r="H4" s="388"/>
      <c r="I4" s="84"/>
      <c r="J4" s="85"/>
      <c r="K4" s="84"/>
      <c r="L4" s="388"/>
    </row>
    <row r="5" spans="1:12" ht="21.75" customHeight="1" x14ac:dyDescent="0.45">
      <c r="A5" s="342"/>
      <c r="B5" s="342"/>
      <c r="C5" s="342"/>
      <c r="D5" s="73"/>
      <c r="E5" s="73"/>
      <c r="F5" s="80"/>
      <c r="G5" s="81"/>
      <c r="H5" s="387"/>
      <c r="I5" s="81"/>
      <c r="J5" s="80"/>
      <c r="K5" s="81"/>
      <c r="L5" s="404" t="s">
        <v>91</v>
      </c>
    </row>
    <row r="6" spans="1:12" ht="21.75" customHeight="1" x14ac:dyDescent="0.45">
      <c r="A6" s="342"/>
      <c r="B6" s="342"/>
      <c r="C6" s="342"/>
      <c r="D6" s="73"/>
      <c r="E6" s="73"/>
      <c r="F6" s="86"/>
      <c r="G6" s="87"/>
      <c r="H6" s="389" t="s">
        <v>3</v>
      </c>
      <c r="I6" s="75"/>
      <c r="J6" s="88"/>
      <c r="K6" s="89"/>
      <c r="L6" s="389" t="s">
        <v>4</v>
      </c>
    </row>
    <row r="7" spans="1:12" ht="21.75" customHeight="1" x14ac:dyDescent="0.45">
      <c r="A7" s="90"/>
      <c r="B7" s="90"/>
      <c r="C7" s="90"/>
      <c r="D7" s="91" t="s">
        <v>5</v>
      </c>
      <c r="E7" s="90"/>
      <c r="F7" s="92" t="s">
        <v>299</v>
      </c>
      <c r="G7" s="93"/>
      <c r="H7" s="390" t="s">
        <v>6</v>
      </c>
      <c r="I7" s="93"/>
      <c r="J7" s="92" t="s">
        <v>299</v>
      </c>
      <c r="K7" s="93"/>
      <c r="L7" s="390" t="s">
        <v>6</v>
      </c>
    </row>
    <row r="8" spans="1:12" ht="21.75" customHeight="1" x14ac:dyDescent="0.45">
      <c r="A8" s="342" t="s">
        <v>7</v>
      </c>
      <c r="B8" s="345"/>
      <c r="C8" s="345"/>
      <c r="D8" s="73"/>
      <c r="E8" s="73"/>
      <c r="F8" s="94"/>
      <c r="H8" s="391"/>
      <c r="J8" s="95"/>
      <c r="L8" s="405"/>
    </row>
    <row r="9" spans="1:12" ht="6" customHeight="1" x14ac:dyDescent="0.45">
      <c r="A9" s="342"/>
      <c r="B9" s="345"/>
      <c r="C9" s="345"/>
      <c r="D9" s="73"/>
      <c r="E9" s="73"/>
      <c r="F9" s="94"/>
      <c r="H9" s="391"/>
      <c r="J9" s="94"/>
      <c r="L9" s="391"/>
    </row>
    <row r="10" spans="1:12" ht="21.75" customHeight="1" x14ac:dyDescent="0.45">
      <c r="A10" s="346" t="s">
        <v>8</v>
      </c>
      <c r="B10" s="346"/>
      <c r="C10" s="346"/>
      <c r="D10" s="73"/>
      <c r="E10" s="73"/>
      <c r="F10" s="96"/>
      <c r="G10" s="97"/>
      <c r="H10" s="392"/>
      <c r="I10" s="97"/>
      <c r="J10" s="96"/>
      <c r="K10" s="97"/>
      <c r="L10" s="392"/>
    </row>
    <row r="11" spans="1:12" ht="6" customHeight="1" x14ac:dyDescent="0.45">
      <c r="A11" s="342"/>
      <c r="B11" s="345"/>
      <c r="C11" s="345"/>
      <c r="D11" s="73"/>
      <c r="E11" s="73"/>
      <c r="F11" s="96"/>
      <c r="G11" s="97"/>
      <c r="H11" s="392"/>
      <c r="I11" s="97"/>
      <c r="J11" s="96"/>
      <c r="K11" s="97"/>
      <c r="L11" s="392"/>
    </row>
    <row r="12" spans="1:12" ht="21.75" customHeight="1" x14ac:dyDescent="0.45">
      <c r="A12" s="78" t="s">
        <v>9</v>
      </c>
      <c r="D12" s="98">
        <v>10</v>
      </c>
      <c r="E12" s="73"/>
      <c r="F12" s="99">
        <v>150733</v>
      </c>
      <c r="G12" s="100"/>
      <c r="H12" s="393">
        <v>164663</v>
      </c>
      <c r="I12" s="26"/>
      <c r="J12" s="27">
        <v>5158570</v>
      </c>
      <c r="K12" s="26"/>
      <c r="L12" s="378">
        <v>5691149</v>
      </c>
    </row>
    <row r="13" spans="1:12" ht="21.75" customHeight="1" x14ac:dyDescent="0.45">
      <c r="A13" s="336" t="s">
        <v>224</v>
      </c>
      <c r="D13" s="98">
        <v>11</v>
      </c>
      <c r="E13" s="73"/>
      <c r="F13" s="99">
        <v>32988</v>
      </c>
      <c r="G13" s="100"/>
      <c r="H13" s="393">
        <v>14466</v>
      </c>
      <c r="I13" s="26"/>
      <c r="J13" s="27">
        <v>1128956</v>
      </c>
      <c r="K13" s="26"/>
      <c r="L13" s="378">
        <v>499970</v>
      </c>
    </row>
    <row r="14" spans="1:12" ht="21.75" customHeight="1" x14ac:dyDescent="0.45">
      <c r="A14" s="6" t="s">
        <v>290</v>
      </c>
      <c r="D14" s="98">
        <v>29</v>
      </c>
      <c r="E14" s="73"/>
      <c r="F14" s="101">
        <v>180553</v>
      </c>
      <c r="G14" s="100"/>
      <c r="H14" s="102">
        <v>74148</v>
      </c>
      <c r="I14" s="26"/>
      <c r="J14" s="27">
        <v>6179110</v>
      </c>
      <c r="K14" s="26"/>
      <c r="L14" s="378">
        <v>2562723</v>
      </c>
    </row>
    <row r="15" spans="1:12" ht="21.75" customHeight="1" x14ac:dyDescent="0.45">
      <c r="A15" s="78" t="s">
        <v>15</v>
      </c>
      <c r="D15" s="98">
        <v>29</v>
      </c>
      <c r="E15" s="73"/>
      <c r="F15" s="99">
        <v>26551</v>
      </c>
      <c r="G15" s="100"/>
      <c r="H15" s="393">
        <v>63562</v>
      </c>
      <c r="I15" s="26"/>
      <c r="J15" s="27">
        <v>908647</v>
      </c>
      <c r="K15" s="26"/>
      <c r="L15" s="378">
        <v>2196871</v>
      </c>
    </row>
    <row r="16" spans="1:12" ht="21.75" customHeight="1" x14ac:dyDescent="0.45">
      <c r="A16" s="78" t="s">
        <v>92</v>
      </c>
      <c r="D16" s="98"/>
      <c r="E16" s="73"/>
      <c r="F16" s="99"/>
      <c r="G16" s="100"/>
      <c r="H16" s="393"/>
      <c r="I16" s="26"/>
      <c r="J16" s="27"/>
      <c r="K16" s="26"/>
      <c r="L16" s="378"/>
    </row>
    <row r="17" spans="1:12" ht="21.75" customHeight="1" x14ac:dyDescent="0.45">
      <c r="B17" s="78" t="s">
        <v>93</v>
      </c>
      <c r="D17" s="98">
        <v>29</v>
      </c>
      <c r="E17" s="73"/>
      <c r="F17" s="99">
        <v>44077</v>
      </c>
      <c r="G17" s="100"/>
      <c r="H17" s="393">
        <v>42000</v>
      </c>
      <c r="I17" s="26"/>
      <c r="J17" s="27">
        <v>1508446</v>
      </c>
      <c r="K17" s="26"/>
      <c r="L17" s="378">
        <v>1451621</v>
      </c>
    </row>
    <row r="18" spans="1:12" ht="21.75" customHeight="1" x14ac:dyDescent="0.45">
      <c r="A18" s="78" t="s">
        <v>16</v>
      </c>
      <c r="D18" s="98">
        <v>12</v>
      </c>
      <c r="E18" s="73"/>
      <c r="F18" s="99">
        <v>9867</v>
      </c>
      <c r="G18" s="100"/>
      <c r="H18" s="393">
        <v>11563</v>
      </c>
      <c r="I18" s="26"/>
      <c r="J18" s="27">
        <v>337675</v>
      </c>
      <c r="K18" s="26"/>
      <c r="L18" s="378">
        <v>399638</v>
      </c>
    </row>
    <row r="19" spans="1:12" ht="21.75" customHeight="1" x14ac:dyDescent="0.45">
      <c r="A19" s="337" t="s">
        <v>18</v>
      </c>
      <c r="D19" s="98">
        <v>6</v>
      </c>
      <c r="E19" s="73"/>
      <c r="F19" s="99">
        <v>433</v>
      </c>
      <c r="G19" s="100"/>
      <c r="H19" s="393">
        <v>1608</v>
      </c>
      <c r="I19" s="26"/>
      <c r="J19" s="27">
        <v>14822</v>
      </c>
      <c r="K19" s="26"/>
      <c r="L19" s="378">
        <v>55572</v>
      </c>
    </row>
    <row r="20" spans="1:12" ht="21.75" customHeight="1" x14ac:dyDescent="0.45">
      <c r="A20" s="78" t="s">
        <v>22</v>
      </c>
      <c r="D20" s="98">
        <v>13</v>
      </c>
      <c r="E20" s="73"/>
      <c r="F20" s="103">
        <v>9092</v>
      </c>
      <c r="G20" s="100"/>
      <c r="H20" s="394">
        <v>5064</v>
      </c>
      <c r="I20" s="26"/>
      <c r="J20" s="34">
        <v>311168</v>
      </c>
      <c r="K20" s="26"/>
      <c r="L20" s="379">
        <v>175057</v>
      </c>
    </row>
    <row r="21" spans="1:12" ht="6" customHeight="1" x14ac:dyDescent="0.45">
      <c r="A21" s="342"/>
      <c r="B21" s="345"/>
      <c r="C21" s="345"/>
      <c r="D21" s="73"/>
      <c r="E21" s="73"/>
      <c r="F21" s="96"/>
      <c r="G21" s="97"/>
      <c r="H21" s="392"/>
      <c r="I21" s="97"/>
      <c r="J21" s="99"/>
      <c r="K21" s="97"/>
      <c r="L21" s="393"/>
    </row>
    <row r="22" spans="1:12" ht="21.75" customHeight="1" x14ac:dyDescent="0.45">
      <c r="A22" s="346" t="s">
        <v>23</v>
      </c>
      <c r="C22" s="346"/>
      <c r="D22" s="73"/>
      <c r="E22" s="73"/>
      <c r="F22" s="103">
        <f>SUM(F12:F20)</f>
        <v>454294</v>
      </c>
      <c r="G22" s="100"/>
      <c r="H22" s="394">
        <f>SUM(H12:H20)</f>
        <v>377074</v>
      </c>
      <c r="I22" s="100"/>
      <c r="J22" s="103">
        <f>SUM(J12:J20)</f>
        <v>15547394</v>
      </c>
      <c r="K22" s="102"/>
      <c r="L22" s="394">
        <f>SUM(L12:L20)</f>
        <v>13032601</v>
      </c>
    </row>
    <row r="23" spans="1:12" ht="21.75" customHeight="1" x14ac:dyDescent="0.45">
      <c r="A23" s="342"/>
      <c r="B23" s="345"/>
      <c r="C23" s="345"/>
      <c r="D23" s="73"/>
      <c r="E23" s="73"/>
      <c r="F23" s="96"/>
      <c r="G23" s="97"/>
      <c r="H23" s="392"/>
      <c r="I23" s="97"/>
      <c r="J23" s="96"/>
      <c r="K23" s="97"/>
      <c r="L23" s="392"/>
    </row>
    <row r="24" spans="1:12" ht="21.75" customHeight="1" x14ac:dyDescent="0.45">
      <c r="A24" s="346" t="s">
        <v>26</v>
      </c>
      <c r="B24" s="346"/>
      <c r="C24" s="346"/>
      <c r="D24" s="73"/>
      <c r="E24" s="73"/>
      <c r="F24" s="96"/>
      <c r="G24" s="97"/>
      <c r="H24" s="392"/>
      <c r="I24" s="97"/>
      <c r="J24" s="96"/>
      <c r="K24" s="97"/>
      <c r="L24" s="392"/>
    </row>
    <row r="25" spans="1:12" ht="6" customHeight="1" x14ac:dyDescent="0.45">
      <c r="A25" s="342"/>
      <c r="B25" s="345"/>
      <c r="C25" s="345"/>
      <c r="D25" s="73"/>
      <c r="E25" s="73"/>
      <c r="F25" s="96"/>
      <c r="G25" s="97"/>
      <c r="H25" s="392"/>
      <c r="I25" s="97"/>
      <c r="J25" s="96"/>
      <c r="K25" s="97"/>
      <c r="L25" s="392"/>
    </row>
    <row r="26" spans="1:12" ht="21.75" customHeight="1" x14ac:dyDescent="0.45">
      <c r="A26" s="78" t="s">
        <v>27</v>
      </c>
      <c r="D26" s="98">
        <v>29</v>
      </c>
      <c r="E26" s="73"/>
      <c r="F26" s="99">
        <v>2272122</v>
      </c>
      <c r="G26" s="100"/>
      <c r="H26" s="393">
        <v>2224499</v>
      </c>
      <c r="I26" s="32"/>
      <c r="J26" s="27">
        <v>77759501</v>
      </c>
      <c r="K26" s="26"/>
      <c r="L26" s="378">
        <v>76884038</v>
      </c>
    </row>
    <row r="27" spans="1:12" ht="21.75" customHeight="1" x14ac:dyDescent="0.45">
      <c r="A27" s="78" t="s">
        <v>94</v>
      </c>
      <c r="D27" s="98">
        <v>14</v>
      </c>
      <c r="E27" s="73"/>
      <c r="F27" s="99">
        <v>3914504</v>
      </c>
      <c r="G27" s="100"/>
      <c r="H27" s="393">
        <v>3684814</v>
      </c>
      <c r="I27" s="32"/>
      <c r="J27" s="27">
        <v>133967240</v>
      </c>
      <c r="K27" s="26"/>
      <c r="L27" s="378">
        <v>127356009</v>
      </c>
    </row>
    <row r="28" spans="1:12" ht="21.75" customHeight="1" x14ac:dyDescent="0.45">
      <c r="A28" s="78" t="s">
        <v>30</v>
      </c>
      <c r="D28" s="98"/>
      <c r="E28" s="73"/>
      <c r="F28" s="99"/>
      <c r="G28" s="100"/>
      <c r="H28" s="393"/>
      <c r="I28" s="32"/>
      <c r="J28" s="27"/>
      <c r="K28" s="26"/>
      <c r="L28" s="378"/>
    </row>
    <row r="29" spans="1:12" ht="21.75" customHeight="1" x14ac:dyDescent="0.45">
      <c r="B29" s="78" t="s">
        <v>12</v>
      </c>
      <c r="D29" s="98">
        <v>6</v>
      </c>
      <c r="E29" s="73"/>
      <c r="F29" s="99">
        <v>11245</v>
      </c>
      <c r="G29" s="100"/>
      <c r="H29" s="393">
        <v>9939</v>
      </c>
      <c r="I29" s="32"/>
      <c r="J29" s="27">
        <v>384850</v>
      </c>
      <c r="K29" s="26"/>
      <c r="L29" s="378">
        <v>343500</v>
      </c>
    </row>
    <row r="30" spans="1:12" ht="21.75" customHeight="1" x14ac:dyDescent="0.45">
      <c r="A30" s="78" t="s">
        <v>31</v>
      </c>
      <c r="D30" s="98">
        <v>6</v>
      </c>
      <c r="E30" s="73"/>
      <c r="F30" s="99">
        <v>8600</v>
      </c>
      <c r="G30" s="100"/>
      <c r="H30" s="393">
        <v>11535</v>
      </c>
      <c r="I30" s="32"/>
      <c r="J30" s="27">
        <v>294311</v>
      </c>
      <c r="K30" s="26"/>
      <c r="L30" s="378">
        <v>398663</v>
      </c>
    </row>
    <row r="31" spans="1:12" ht="21.75" customHeight="1" x14ac:dyDescent="0.45">
      <c r="A31" s="78" t="s">
        <v>32</v>
      </c>
      <c r="D31" s="98"/>
      <c r="E31" s="73"/>
      <c r="F31" s="99">
        <v>1020</v>
      </c>
      <c r="G31" s="100"/>
      <c r="H31" s="393">
        <v>1020</v>
      </c>
      <c r="I31" s="32"/>
      <c r="J31" s="27">
        <v>34921</v>
      </c>
      <c r="K31" s="26"/>
      <c r="L31" s="378">
        <v>35267</v>
      </c>
    </row>
    <row r="32" spans="1:12" ht="21.75" customHeight="1" x14ac:dyDescent="0.45">
      <c r="A32" s="78" t="s">
        <v>33</v>
      </c>
      <c r="D32" s="98">
        <v>15</v>
      </c>
      <c r="E32" s="73"/>
      <c r="F32" s="99">
        <v>4011</v>
      </c>
      <c r="G32" s="100"/>
      <c r="H32" s="393">
        <v>3966</v>
      </c>
      <c r="I32" s="32"/>
      <c r="J32" s="27">
        <v>137278</v>
      </c>
      <c r="K32" s="26"/>
      <c r="L32" s="378">
        <v>137084</v>
      </c>
    </row>
    <row r="33" spans="1:12" s="53" customFormat="1" ht="21.75" customHeight="1" x14ac:dyDescent="0.45">
      <c r="A33" s="53" t="s">
        <v>34</v>
      </c>
      <c r="D33" s="98"/>
      <c r="E33" s="104"/>
      <c r="F33" s="105">
        <v>514</v>
      </c>
      <c r="G33" s="106"/>
      <c r="H33" s="395">
        <v>1243</v>
      </c>
      <c r="I33" s="26"/>
      <c r="J33" s="27">
        <v>17582</v>
      </c>
      <c r="K33" s="28"/>
      <c r="L33" s="378">
        <v>42961</v>
      </c>
    </row>
    <row r="34" spans="1:12" ht="21.75" customHeight="1" x14ac:dyDescent="0.45">
      <c r="A34" s="78" t="s">
        <v>38</v>
      </c>
      <c r="D34" s="98">
        <v>20</v>
      </c>
      <c r="E34" s="73"/>
      <c r="F34" s="107">
        <v>10128</v>
      </c>
      <c r="G34" s="97"/>
      <c r="H34" s="396">
        <v>8100</v>
      </c>
      <c r="I34" s="32"/>
      <c r="J34" s="108">
        <v>346669</v>
      </c>
      <c r="K34" s="26"/>
      <c r="L34" s="406">
        <v>279961</v>
      </c>
    </row>
    <row r="35" spans="1:12" ht="6" customHeight="1" x14ac:dyDescent="0.45">
      <c r="A35" s="342"/>
      <c r="B35" s="345"/>
      <c r="C35" s="345"/>
      <c r="D35" s="73"/>
      <c r="E35" s="73"/>
      <c r="F35" s="96"/>
      <c r="G35" s="97"/>
      <c r="H35" s="392"/>
      <c r="I35" s="97"/>
      <c r="J35" s="96"/>
      <c r="K35" s="97"/>
      <c r="L35" s="392"/>
    </row>
    <row r="36" spans="1:12" ht="21.75" customHeight="1" x14ac:dyDescent="0.45">
      <c r="A36" s="346" t="s">
        <v>39</v>
      </c>
      <c r="C36" s="346"/>
      <c r="D36" s="73"/>
      <c r="E36" s="73"/>
      <c r="F36" s="103">
        <f>SUM(F26:F35)</f>
        <v>6222144</v>
      </c>
      <c r="G36" s="100"/>
      <c r="H36" s="394">
        <f>SUM(H26:H35)</f>
        <v>5945116</v>
      </c>
      <c r="I36" s="100"/>
      <c r="J36" s="103">
        <f>SUM(J26:J35)</f>
        <v>212942352</v>
      </c>
      <c r="K36" s="109"/>
      <c r="L36" s="394">
        <f>SUM(L26:L35)</f>
        <v>205477483</v>
      </c>
    </row>
    <row r="37" spans="1:12" ht="6" customHeight="1" x14ac:dyDescent="0.45">
      <c r="A37" s="342"/>
      <c r="B37" s="345"/>
      <c r="C37" s="345"/>
      <c r="D37" s="73"/>
      <c r="E37" s="73"/>
      <c r="F37" s="96"/>
      <c r="G37" s="97"/>
      <c r="H37" s="392"/>
      <c r="I37" s="97"/>
      <c r="J37" s="96"/>
      <c r="K37" s="97"/>
      <c r="L37" s="392"/>
    </row>
    <row r="38" spans="1:12" ht="21.75" customHeight="1" thickBot="1" x14ac:dyDescent="0.5">
      <c r="A38" s="346" t="s">
        <v>40</v>
      </c>
      <c r="B38" s="346"/>
      <c r="C38" s="346"/>
      <c r="D38" s="73"/>
      <c r="E38" s="73"/>
      <c r="F38" s="110">
        <f>SUM(F22+F36)</f>
        <v>6676438</v>
      </c>
      <c r="G38" s="109"/>
      <c r="H38" s="111">
        <f>SUM(H22+H36)</f>
        <v>6322190</v>
      </c>
      <c r="I38" s="109"/>
      <c r="J38" s="110">
        <f>SUM(J22,J36)</f>
        <v>228489746</v>
      </c>
      <c r="K38" s="109"/>
      <c r="L38" s="111">
        <f>SUM(L22,L36)</f>
        <v>218510084</v>
      </c>
    </row>
    <row r="39" spans="1:12" ht="21.75" customHeight="1" thickTop="1" x14ac:dyDescent="0.45">
      <c r="A39" s="346"/>
      <c r="B39" s="346"/>
      <c r="C39" s="346"/>
      <c r="D39" s="73"/>
      <c r="E39" s="73"/>
      <c r="F39" s="109"/>
      <c r="G39" s="109"/>
      <c r="H39" s="109"/>
      <c r="I39" s="109"/>
      <c r="J39" s="109"/>
      <c r="K39" s="109"/>
      <c r="L39" s="109"/>
    </row>
    <row r="40" spans="1:12" ht="21.75" customHeight="1" x14ac:dyDescent="0.45">
      <c r="A40" s="346"/>
      <c r="B40" s="346"/>
      <c r="C40" s="346"/>
      <c r="D40" s="73"/>
      <c r="E40" s="73"/>
      <c r="F40" s="109"/>
      <c r="G40" s="109"/>
      <c r="H40" s="109"/>
      <c r="I40" s="109"/>
      <c r="J40" s="109"/>
      <c r="K40" s="109"/>
      <c r="L40" s="109"/>
    </row>
    <row r="41" spans="1:12" ht="21.75" customHeight="1" x14ac:dyDescent="0.45">
      <c r="A41" s="346"/>
      <c r="B41" s="346"/>
      <c r="C41" s="346"/>
      <c r="D41" s="73"/>
      <c r="E41" s="73"/>
      <c r="F41" s="109"/>
      <c r="G41" s="109"/>
      <c r="H41" s="109"/>
      <c r="I41" s="109"/>
      <c r="J41" s="109"/>
      <c r="K41" s="109"/>
      <c r="L41" s="109"/>
    </row>
    <row r="42" spans="1:12" ht="24" customHeight="1" x14ac:dyDescent="0.45">
      <c r="A42" s="346"/>
      <c r="B42" s="346"/>
      <c r="C42" s="346"/>
      <c r="D42" s="73"/>
      <c r="E42" s="73"/>
      <c r="F42" s="109"/>
      <c r="G42" s="109"/>
      <c r="H42" s="109"/>
      <c r="I42" s="109"/>
      <c r="J42" s="109"/>
      <c r="K42" s="109"/>
      <c r="L42" s="109"/>
    </row>
    <row r="43" spans="1:12" ht="21.95" customHeight="1" x14ac:dyDescent="0.45">
      <c r="A43" s="347" t="s">
        <v>24</v>
      </c>
      <c r="B43" s="348"/>
      <c r="C43" s="348"/>
      <c r="D43" s="112"/>
      <c r="E43" s="112"/>
      <c r="F43" s="113"/>
      <c r="G43" s="114"/>
      <c r="H43" s="397"/>
      <c r="I43" s="114"/>
      <c r="J43" s="113"/>
      <c r="K43" s="115"/>
      <c r="L43" s="116"/>
    </row>
    <row r="44" spans="1:12" ht="21.75" customHeight="1" x14ac:dyDescent="0.45">
      <c r="A44" s="342" t="s">
        <v>0</v>
      </c>
      <c r="B44" s="342"/>
      <c r="C44" s="342"/>
      <c r="D44" s="73"/>
      <c r="E44" s="73"/>
      <c r="F44" s="74"/>
      <c r="G44" s="75"/>
      <c r="H44" s="385"/>
      <c r="I44" s="75"/>
      <c r="J44" s="117"/>
      <c r="K44" s="77"/>
      <c r="L44" s="403"/>
    </row>
    <row r="45" spans="1:12" ht="21.75" customHeight="1" x14ac:dyDescent="0.45">
      <c r="A45" s="342" t="s">
        <v>69</v>
      </c>
      <c r="B45" s="342"/>
      <c r="C45" s="342"/>
      <c r="D45" s="73"/>
      <c r="E45" s="73"/>
      <c r="F45" s="74"/>
      <c r="G45" s="75"/>
      <c r="H45" s="386"/>
      <c r="I45" s="75"/>
      <c r="J45" s="74"/>
      <c r="K45" s="75"/>
      <c r="L45" s="386"/>
    </row>
    <row r="46" spans="1:12" ht="21.75" customHeight="1" x14ac:dyDescent="0.45">
      <c r="A46" s="343" t="str">
        <f>A3</f>
        <v>ณ วันที่ 31 ธันวาคม พ.ศ. 2566</v>
      </c>
      <c r="B46" s="343"/>
      <c r="C46" s="343"/>
      <c r="D46" s="79"/>
      <c r="E46" s="79"/>
      <c r="F46" s="80"/>
      <c r="G46" s="81"/>
      <c r="H46" s="387"/>
      <c r="I46" s="81"/>
      <c r="J46" s="80"/>
      <c r="K46" s="81"/>
      <c r="L46" s="387"/>
    </row>
    <row r="47" spans="1:12" ht="21.75" customHeight="1" x14ac:dyDescent="0.45">
      <c r="A47" s="344"/>
      <c r="B47" s="344"/>
      <c r="C47" s="344"/>
      <c r="D47" s="82"/>
      <c r="E47" s="82"/>
      <c r="F47" s="83"/>
      <c r="G47" s="84"/>
      <c r="H47" s="388"/>
      <c r="I47" s="84"/>
      <c r="J47" s="83"/>
      <c r="K47" s="84"/>
      <c r="L47" s="388"/>
    </row>
    <row r="48" spans="1:12" ht="21.75" customHeight="1" x14ac:dyDescent="0.45">
      <c r="A48" s="342"/>
      <c r="B48" s="342"/>
      <c r="C48" s="342"/>
      <c r="D48" s="73"/>
      <c r="E48" s="73"/>
      <c r="F48" s="80"/>
      <c r="G48" s="81"/>
      <c r="H48" s="387"/>
      <c r="I48" s="81"/>
      <c r="J48" s="80"/>
      <c r="K48" s="81"/>
      <c r="L48" s="404" t="s">
        <v>91</v>
      </c>
    </row>
    <row r="49" spans="1:12" ht="21.75" customHeight="1" x14ac:dyDescent="0.45">
      <c r="A49" s="342"/>
      <c r="B49" s="342"/>
      <c r="C49" s="342"/>
      <c r="D49" s="73"/>
      <c r="E49" s="73"/>
      <c r="F49" s="86"/>
      <c r="G49" s="87"/>
      <c r="H49" s="389" t="s">
        <v>3</v>
      </c>
      <c r="I49" s="75"/>
      <c r="J49" s="88"/>
      <c r="K49" s="89"/>
      <c r="L49" s="389" t="s">
        <v>4</v>
      </c>
    </row>
    <row r="50" spans="1:12" ht="21.75" customHeight="1" x14ac:dyDescent="0.45">
      <c r="A50" s="90"/>
      <c r="B50" s="90"/>
      <c r="C50" s="90"/>
      <c r="D50" s="91" t="s">
        <v>5</v>
      </c>
      <c r="E50" s="90"/>
      <c r="F50" s="92" t="s">
        <v>299</v>
      </c>
      <c r="G50" s="93"/>
      <c r="H50" s="390" t="s">
        <v>6</v>
      </c>
      <c r="I50" s="93"/>
      <c r="J50" s="92" t="s">
        <v>299</v>
      </c>
      <c r="K50" s="93"/>
      <c r="L50" s="390" t="s">
        <v>6</v>
      </c>
    </row>
    <row r="51" spans="1:12" ht="21.75" customHeight="1" x14ac:dyDescent="0.45">
      <c r="A51" s="342"/>
      <c r="B51" s="345"/>
      <c r="C51" s="345"/>
      <c r="D51" s="73"/>
      <c r="E51" s="73"/>
      <c r="F51" s="94"/>
      <c r="H51" s="391"/>
      <c r="J51" s="94"/>
      <c r="L51" s="391"/>
    </row>
    <row r="52" spans="1:12" ht="21.75" customHeight="1" x14ac:dyDescent="0.45">
      <c r="A52" s="346" t="s">
        <v>41</v>
      </c>
      <c r="B52" s="349"/>
      <c r="C52" s="349"/>
      <c r="D52" s="73"/>
      <c r="E52" s="73"/>
      <c r="F52" s="94"/>
      <c r="H52" s="391"/>
      <c r="J52" s="94"/>
      <c r="L52" s="391"/>
    </row>
    <row r="53" spans="1:12" ht="6" customHeight="1" x14ac:dyDescent="0.45">
      <c r="A53" s="342"/>
      <c r="B53" s="345"/>
      <c r="C53" s="345"/>
      <c r="D53" s="73"/>
      <c r="E53" s="73"/>
      <c r="F53" s="94"/>
      <c r="H53" s="391"/>
      <c r="J53" s="94"/>
      <c r="L53" s="391"/>
    </row>
    <row r="54" spans="1:12" ht="21.75" customHeight="1" x14ac:dyDescent="0.45">
      <c r="A54" s="346" t="s">
        <v>42</v>
      </c>
      <c r="D54" s="73"/>
      <c r="E54" s="73"/>
      <c r="F54" s="96"/>
      <c r="G54" s="97"/>
      <c r="H54" s="392"/>
      <c r="I54" s="97"/>
      <c r="J54" s="96"/>
      <c r="K54" s="97"/>
      <c r="L54" s="392"/>
    </row>
    <row r="55" spans="1:12" ht="6" customHeight="1" x14ac:dyDescent="0.45">
      <c r="A55" s="342"/>
      <c r="B55" s="345"/>
      <c r="C55" s="345"/>
      <c r="D55" s="73"/>
      <c r="E55" s="73"/>
      <c r="F55" s="96"/>
      <c r="G55" s="97"/>
      <c r="H55" s="392"/>
      <c r="I55" s="97"/>
      <c r="J55" s="96"/>
      <c r="K55" s="97"/>
      <c r="L55" s="392"/>
    </row>
    <row r="56" spans="1:12" ht="21.75" customHeight="1" x14ac:dyDescent="0.45">
      <c r="A56" s="349" t="s">
        <v>43</v>
      </c>
      <c r="B56" s="345"/>
      <c r="C56" s="345"/>
      <c r="D56" s="98">
        <v>21</v>
      </c>
      <c r="E56" s="73"/>
      <c r="F56" s="96">
        <v>464596</v>
      </c>
      <c r="G56" s="97"/>
      <c r="H56" s="392">
        <v>353853</v>
      </c>
      <c r="I56" s="26"/>
      <c r="J56" s="27">
        <v>15900000</v>
      </c>
      <c r="K56" s="26"/>
      <c r="L56" s="378">
        <v>12230000</v>
      </c>
    </row>
    <row r="57" spans="1:12" ht="21.75" customHeight="1" x14ac:dyDescent="0.45">
      <c r="A57" s="78" t="s">
        <v>307</v>
      </c>
      <c r="D57" s="98">
        <v>29</v>
      </c>
      <c r="E57" s="73"/>
      <c r="F57" s="96">
        <v>10651</v>
      </c>
      <c r="G57" s="97"/>
      <c r="H57" s="392">
        <v>0</v>
      </c>
      <c r="I57" s="26"/>
      <c r="J57" s="27">
        <v>364496</v>
      </c>
      <c r="K57" s="26"/>
      <c r="L57" s="378">
        <v>0</v>
      </c>
    </row>
    <row r="58" spans="1:12" ht="21.75" customHeight="1" x14ac:dyDescent="0.45">
      <c r="A58" s="78" t="s">
        <v>321</v>
      </c>
      <c r="D58" s="98">
        <v>29</v>
      </c>
      <c r="E58" s="73"/>
      <c r="F58" s="99">
        <v>280</v>
      </c>
      <c r="G58" s="100"/>
      <c r="H58" s="393">
        <v>653</v>
      </c>
      <c r="I58" s="26"/>
      <c r="J58" s="27">
        <v>9570</v>
      </c>
      <c r="K58" s="26"/>
      <c r="L58" s="378">
        <v>22577</v>
      </c>
    </row>
    <row r="59" spans="1:12" ht="21.75" customHeight="1" x14ac:dyDescent="0.45">
      <c r="A59" s="78" t="s">
        <v>46</v>
      </c>
      <c r="D59" s="98"/>
      <c r="E59" s="73"/>
      <c r="F59" s="118">
        <v>35089</v>
      </c>
      <c r="G59" s="97"/>
      <c r="H59" s="121">
        <v>34182</v>
      </c>
      <c r="I59" s="26"/>
      <c r="J59" s="27">
        <v>1200867</v>
      </c>
      <c r="K59" s="26"/>
      <c r="L59" s="378">
        <v>1181423</v>
      </c>
    </row>
    <row r="60" spans="1:12" ht="21.75" customHeight="1" x14ac:dyDescent="0.45">
      <c r="A60" s="78" t="s">
        <v>51</v>
      </c>
      <c r="D60" s="98">
        <v>6</v>
      </c>
      <c r="E60" s="73"/>
      <c r="F60" s="101">
        <v>1318</v>
      </c>
      <c r="G60" s="97"/>
      <c r="H60" s="102">
        <v>13504</v>
      </c>
      <c r="I60" s="26"/>
      <c r="J60" s="27">
        <v>45108</v>
      </c>
      <c r="K60" s="26"/>
      <c r="L60" s="378">
        <v>466735</v>
      </c>
    </row>
    <row r="61" spans="1:12" ht="21.75" customHeight="1" x14ac:dyDescent="0.45">
      <c r="A61" s="6" t="s">
        <v>52</v>
      </c>
      <c r="B61" s="6"/>
      <c r="C61" s="6"/>
      <c r="D61" s="98"/>
      <c r="E61" s="73"/>
      <c r="F61" s="101"/>
      <c r="G61" s="97"/>
      <c r="H61" s="102"/>
      <c r="I61" s="26"/>
      <c r="J61" s="27"/>
      <c r="K61" s="26"/>
      <c r="L61" s="378"/>
    </row>
    <row r="62" spans="1:12" ht="21.75" customHeight="1" x14ac:dyDescent="0.45">
      <c r="A62" s="6"/>
      <c r="B62" s="6" t="s">
        <v>53</v>
      </c>
      <c r="C62" s="6"/>
      <c r="D62" s="98">
        <v>23</v>
      </c>
      <c r="E62" s="73"/>
      <c r="F62" s="101">
        <v>540599</v>
      </c>
      <c r="G62" s="97"/>
      <c r="H62" s="102">
        <v>377747</v>
      </c>
      <c r="I62" s="26"/>
      <c r="J62" s="27">
        <v>18501097</v>
      </c>
      <c r="K62" s="26"/>
      <c r="L62" s="378">
        <v>13055828</v>
      </c>
    </row>
    <row r="63" spans="1:12" ht="21.75" customHeight="1" x14ac:dyDescent="0.45">
      <c r="A63" s="337" t="s">
        <v>54</v>
      </c>
      <c r="D63" s="98">
        <v>24</v>
      </c>
      <c r="E63" s="73"/>
      <c r="F63" s="101">
        <v>204493</v>
      </c>
      <c r="G63" s="97"/>
      <c r="H63" s="102">
        <v>251244</v>
      </c>
      <c r="I63" s="26"/>
      <c r="J63" s="27">
        <v>6998419</v>
      </c>
      <c r="K63" s="26"/>
      <c r="L63" s="378">
        <v>8683602</v>
      </c>
    </row>
    <row r="64" spans="1:12" ht="21.75" customHeight="1" x14ac:dyDescent="0.45">
      <c r="A64" s="337" t="s">
        <v>336</v>
      </c>
      <c r="B64" s="53"/>
      <c r="C64" s="53"/>
      <c r="D64" s="98"/>
      <c r="E64" s="73"/>
      <c r="F64" s="101"/>
      <c r="G64" s="97"/>
      <c r="H64" s="102"/>
      <c r="I64" s="26"/>
      <c r="J64" s="27"/>
      <c r="K64" s="26"/>
      <c r="L64" s="378"/>
    </row>
    <row r="65" spans="1:12" ht="21.75" customHeight="1" x14ac:dyDescent="0.45">
      <c r="A65" s="337"/>
      <c r="B65" s="53" t="s">
        <v>337</v>
      </c>
      <c r="C65" s="53"/>
      <c r="D65" s="98"/>
      <c r="E65" s="73"/>
      <c r="F65" s="101">
        <v>399</v>
      </c>
      <c r="G65" s="97"/>
      <c r="H65" s="102">
        <v>825</v>
      </c>
      <c r="I65" s="26"/>
      <c r="J65" s="27">
        <v>13658</v>
      </c>
      <c r="K65" s="26"/>
      <c r="L65" s="378">
        <v>28515</v>
      </c>
    </row>
    <row r="66" spans="1:12" ht="21.75" customHeight="1" x14ac:dyDescent="0.45">
      <c r="A66" s="78" t="s">
        <v>56</v>
      </c>
      <c r="D66" s="98">
        <v>22</v>
      </c>
      <c r="E66" s="73"/>
      <c r="F66" s="103">
        <v>11586</v>
      </c>
      <c r="G66" s="97"/>
      <c r="H66" s="394">
        <v>21388</v>
      </c>
      <c r="I66" s="26"/>
      <c r="J66" s="108">
        <v>396526</v>
      </c>
      <c r="K66" s="26"/>
      <c r="L66" s="406">
        <v>739222</v>
      </c>
    </row>
    <row r="67" spans="1:12" ht="6" customHeight="1" x14ac:dyDescent="0.45">
      <c r="A67" s="342"/>
      <c r="B67" s="345"/>
      <c r="C67" s="345"/>
      <c r="D67" s="73"/>
      <c r="E67" s="73"/>
      <c r="F67" s="96"/>
      <c r="G67" s="97"/>
      <c r="H67" s="392"/>
      <c r="I67" s="97"/>
      <c r="J67" s="96"/>
      <c r="K67" s="97"/>
      <c r="L67" s="392"/>
    </row>
    <row r="68" spans="1:12" ht="21.75" customHeight="1" x14ac:dyDescent="0.45">
      <c r="A68" s="346" t="s">
        <v>57</v>
      </c>
      <c r="C68" s="346"/>
      <c r="D68" s="73"/>
      <c r="E68" s="73"/>
      <c r="F68" s="107">
        <f>SUM(F56:F66)</f>
        <v>1269011</v>
      </c>
      <c r="G68" s="97"/>
      <c r="H68" s="396">
        <f>SUM(H56:H66)</f>
        <v>1053396</v>
      </c>
      <c r="I68" s="97"/>
      <c r="J68" s="107">
        <f>SUM(J56:J66)</f>
        <v>43429741</v>
      </c>
      <c r="K68" s="97"/>
      <c r="L68" s="396">
        <f>SUM(L56:L66)</f>
        <v>36407902</v>
      </c>
    </row>
    <row r="69" spans="1:12" ht="21.75" customHeight="1" x14ac:dyDescent="0.45">
      <c r="D69" s="73"/>
      <c r="E69" s="73"/>
      <c r="F69" s="120"/>
      <c r="G69" s="97"/>
      <c r="H69" s="119"/>
      <c r="I69" s="97"/>
      <c r="J69" s="96"/>
      <c r="K69" s="121"/>
      <c r="L69" s="392"/>
    </row>
    <row r="70" spans="1:12" ht="21.75" customHeight="1" x14ac:dyDescent="0.45">
      <c r="A70" s="346" t="s">
        <v>58</v>
      </c>
      <c r="D70" s="73"/>
      <c r="E70" s="73"/>
      <c r="F70" s="120"/>
      <c r="G70" s="97"/>
      <c r="H70" s="119"/>
      <c r="I70" s="97"/>
      <c r="J70" s="96"/>
      <c r="K70" s="121"/>
      <c r="L70" s="392"/>
    </row>
    <row r="71" spans="1:12" ht="6" customHeight="1" x14ac:dyDescent="0.45">
      <c r="A71" s="342"/>
      <c r="B71" s="345"/>
      <c r="C71" s="345"/>
      <c r="D71" s="73"/>
      <c r="E71" s="73"/>
      <c r="F71" s="96"/>
      <c r="G71" s="97"/>
      <c r="H71" s="392"/>
      <c r="I71" s="97"/>
      <c r="J71" s="96"/>
      <c r="K71" s="97"/>
      <c r="L71" s="392"/>
    </row>
    <row r="72" spans="1:12" ht="21.75" customHeight="1" x14ac:dyDescent="0.45">
      <c r="A72" s="78" t="s">
        <v>59</v>
      </c>
      <c r="D72" s="98">
        <v>23</v>
      </c>
      <c r="E72" s="73"/>
      <c r="F72" s="101">
        <v>862169</v>
      </c>
      <c r="G72" s="97"/>
      <c r="H72" s="102">
        <v>1180342</v>
      </c>
      <c r="I72" s="97"/>
      <c r="J72" s="96">
        <v>29506279</v>
      </c>
      <c r="K72" s="97"/>
      <c r="L72" s="392">
        <v>40795456</v>
      </c>
    </row>
    <row r="73" spans="1:12" ht="21.75" customHeight="1" x14ac:dyDescent="0.45">
      <c r="A73" s="78" t="s">
        <v>60</v>
      </c>
      <c r="D73" s="98">
        <v>24</v>
      </c>
      <c r="E73" s="73"/>
      <c r="F73" s="99">
        <v>2270063</v>
      </c>
      <c r="G73" s="97"/>
      <c r="H73" s="393">
        <v>2213405</v>
      </c>
      <c r="I73" s="32"/>
      <c r="J73" s="27">
        <v>77689062</v>
      </c>
      <c r="K73" s="26"/>
      <c r="L73" s="378">
        <v>76500575</v>
      </c>
    </row>
    <row r="74" spans="1:12" ht="21.75" customHeight="1" x14ac:dyDescent="0.45">
      <c r="A74" s="78" t="s">
        <v>61</v>
      </c>
      <c r="D74" s="98"/>
      <c r="E74" s="73"/>
      <c r="F74" s="101">
        <v>17671</v>
      </c>
      <c r="G74" s="97"/>
      <c r="H74" s="102">
        <v>13830</v>
      </c>
      <c r="I74" s="32"/>
      <c r="J74" s="27">
        <v>604773</v>
      </c>
      <c r="K74" s="26"/>
      <c r="L74" s="378">
        <v>478013</v>
      </c>
    </row>
    <row r="75" spans="1:12" ht="21.75" customHeight="1" x14ac:dyDescent="0.45">
      <c r="A75" s="78" t="s">
        <v>62</v>
      </c>
      <c r="D75" s="98">
        <v>6</v>
      </c>
      <c r="E75" s="73"/>
      <c r="F75" s="101">
        <v>4688</v>
      </c>
      <c r="G75" s="97"/>
      <c r="H75" s="102">
        <v>3721</v>
      </c>
      <c r="I75" s="32"/>
      <c r="J75" s="27">
        <v>160446</v>
      </c>
      <c r="K75" s="26"/>
      <c r="L75" s="378">
        <v>128612</v>
      </c>
    </row>
    <row r="76" spans="1:12" ht="21.75" customHeight="1" x14ac:dyDescent="0.45">
      <c r="A76" s="53" t="s">
        <v>63</v>
      </c>
      <c r="B76" s="53"/>
      <c r="C76" s="53"/>
      <c r="D76" s="98"/>
      <c r="E76" s="73"/>
      <c r="F76" s="101">
        <v>148</v>
      </c>
      <c r="G76" s="97"/>
      <c r="H76" s="102">
        <v>317</v>
      </c>
      <c r="I76" s="32"/>
      <c r="J76" s="27">
        <v>5076</v>
      </c>
      <c r="K76" s="26"/>
      <c r="L76" s="378">
        <v>10958</v>
      </c>
    </row>
    <row r="77" spans="1:12" ht="21.75" customHeight="1" x14ac:dyDescent="0.45">
      <c r="A77" s="78" t="s">
        <v>294</v>
      </c>
      <c r="B77" s="53"/>
      <c r="C77" s="53"/>
      <c r="D77" s="98">
        <v>19</v>
      </c>
      <c r="E77" s="73"/>
      <c r="F77" s="101">
        <v>17453</v>
      </c>
      <c r="G77" s="97"/>
      <c r="H77" s="102">
        <v>26343</v>
      </c>
      <c r="I77" s="32"/>
      <c r="J77" s="27">
        <v>597281</v>
      </c>
      <c r="K77" s="26"/>
      <c r="L77" s="378">
        <v>910463</v>
      </c>
    </row>
    <row r="78" spans="1:12" ht="21.75" customHeight="1" x14ac:dyDescent="0.45">
      <c r="A78" s="78" t="s">
        <v>66</v>
      </c>
      <c r="D78" s="98"/>
      <c r="E78" s="73"/>
      <c r="F78" s="122">
        <v>907</v>
      </c>
      <c r="G78" s="97"/>
      <c r="H78" s="398">
        <v>1041</v>
      </c>
      <c r="I78" s="32"/>
      <c r="J78" s="123">
        <v>31035</v>
      </c>
      <c r="K78" s="26"/>
      <c r="L78" s="407">
        <v>35976</v>
      </c>
    </row>
    <row r="79" spans="1:12" ht="6" customHeight="1" x14ac:dyDescent="0.45">
      <c r="A79" s="342"/>
      <c r="B79" s="345"/>
      <c r="C79" s="345"/>
      <c r="D79" s="98"/>
      <c r="E79" s="73"/>
      <c r="F79" s="96"/>
      <c r="G79" s="97"/>
      <c r="H79" s="392"/>
      <c r="I79" s="97"/>
      <c r="J79" s="96"/>
      <c r="K79" s="97"/>
      <c r="L79" s="392"/>
    </row>
    <row r="80" spans="1:12" ht="21.75" customHeight="1" x14ac:dyDescent="0.45">
      <c r="A80" s="346" t="s">
        <v>67</v>
      </c>
      <c r="C80" s="346"/>
      <c r="D80" s="98"/>
      <c r="E80" s="73"/>
      <c r="F80" s="107">
        <f>SUM(F72:F78)</f>
        <v>3173099</v>
      </c>
      <c r="G80" s="97"/>
      <c r="H80" s="396">
        <f>SUM(H72:H78)</f>
        <v>3438999</v>
      </c>
      <c r="I80" s="97"/>
      <c r="J80" s="107">
        <f>SUM(J72:J78)</f>
        <v>108593952</v>
      </c>
      <c r="K80" s="97"/>
      <c r="L80" s="396">
        <f>SUM(L72:L78)</f>
        <v>118860053</v>
      </c>
    </row>
    <row r="81" spans="1:12" ht="6" customHeight="1" x14ac:dyDescent="0.45">
      <c r="A81" s="342"/>
      <c r="B81" s="345"/>
      <c r="C81" s="345"/>
      <c r="D81" s="98" t="s">
        <v>45</v>
      </c>
      <c r="E81" s="73"/>
      <c r="F81" s="96"/>
      <c r="G81" s="97"/>
      <c r="H81" s="392"/>
      <c r="I81" s="97"/>
      <c r="J81" s="96"/>
      <c r="K81" s="97"/>
      <c r="L81" s="392"/>
    </row>
    <row r="82" spans="1:12" ht="21.75" customHeight="1" x14ac:dyDescent="0.45">
      <c r="A82" s="346" t="s">
        <v>68</v>
      </c>
      <c r="D82" s="73" t="s">
        <v>45</v>
      </c>
      <c r="E82" s="73"/>
      <c r="F82" s="107">
        <f>SUM(F68+F80)</f>
        <v>4442110</v>
      </c>
      <c r="G82" s="97"/>
      <c r="H82" s="396">
        <f>SUM(H68+H80)</f>
        <v>4492395</v>
      </c>
      <c r="I82" s="97"/>
      <c r="J82" s="107">
        <f>SUM(J68+J80)</f>
        <v>152023693</v>
      </c>
      <c r="K82" s="97"/>
      <c r="L82" s="396">
        <f>SUM(L68+L80)</f>
        <v>155267955</v>
      </c>
    </row>
    <row r="83" spans="1:12" ht="21.75" customHeight="1" x14ac:dyDescent="0.45">
      <c r="A83" s="346"/>
      <c r="D83" s="73"/>
      <c r="E83" s="73"/>
      <c r="F83" s="97"/>
      <c r="G83" s="97"/>
      <c r="H83" s="392"/>
      <c r="I83" s="97"/>
      <c r="J83" s="97"/>
      <c r="K83" s="97"/>
      <c r="L83" s="392"/>
    </row>
    <row r="84" spans="1:12" ht="21.75" customHeight="1" x14ac:dyDescent="0.45">
      <c r="A84" s="346"/>
      <c r="D84" s="73"/>
      <c r="E84" s="73"/>
      <c r="F84" s="97"/>
      <c r="G84" s="97"/>
      <c r="H84" s="392"/>
      <c r="I84" s="97"/>
      <c r="J84" s="97"/>
      <c r="K84" s="97"/>
      <c r="L84" s="392"/>
    </row>
    <row r="85" spans="1:12" ht="24.75" customHeight="1" x14ac:dyDescent="0.45">
      <c r="A85" s="346"/>
      <c r="D85" s="73"/>
      <c r="E85" s="73"/>
      <c r="F85" s="97"/>
      <c r="G85" s="97"/>
      <c r="H85" s="392"/>
      <c r="I85" s="97"/>
      <c r="J85" s="97"/>
      <c r="K85" s="97"/>
      <c r="L85" s="392"/>
    </row>
    <row r="86" spans="1:12" ht="21.95" customHeight="1" x14ac:dyDescent="0.45">
      <c r="A86" s="124" t="str">
        <f>+A43</f>
        <v>หมายเหตุประกอบงบการเงินรวมและงบการเงินเฉพาะกิจการเป็นส่วนหนึ่งของงบการเงินนี้</v>
      </c>
      <c r="B86" s="124"/>
      <c r="C86" s="124"/>
      <c r="D86" s="79"/>
      <c r="E86" s="79"/>
      <c r="F86" s="125"/>
      <c r="G86" s="124"/>
      <c r="H86" s="399"/>
      <c r="I86" s="124"/>
      <c r="J86" s="125"/>
      <c r="K86" s="124"/>
      <c r="L86" s="399"/>
    </row>
    <row r="87" spans="1:12" ht="21.75" customHeight="1" x14ac:dyDescent="0.45">
      <c r="A87" s="342" t="s">
        <v>0</v>
      </c>
      <c r="B87" s="342"/>
      <c r="C87" s="342"/>
      <c r="D87" s="73"/>
      <c r="E87" s="73"/>
      <c r="F87" s="74"/>
      <c r="G87" s="75"/>
      <c r="H87" s="385"/>
      <c r="I87" s="75"/>
      <c r="J87" s="117"/>
      <c r="K87" s="77"/>
      <c r="L87" s="403"/>
    </row>
    <row r="88" spans="1:12" ht="21.75" customHeight="1" x14ac:dyDescent="0.45">
      <c r="A88" s="342" t="s">
        <v>69</v>
      </c>
      <c r="B88" s="342"/>
      <c r="C88" s="342"/>
      <c r="D88" s="73"/>
      <c r="E88" s="73"/>
      <c r="F88" s="74"/>
      <c r="G88" s="75"/>
      <c r="H88" s="385"/>
      <c r="I88" s="75"/>
      <c r="J88" s="117"/>
      <c r="K88" s="77"/>
      <c r="L88" s="403"/>
    </row>
    <row r="89" spans="1:12" ht="21.75" customHeight="1" x14ac:dyDescent="0.45">
      <c r="A89" s="343" t="str">
        <f>A3</f>
        <v>ณ วันที่ 31 ธันวาคม พ.ศ. 2566</v>
      </c>
      <c r="B89" s="343"/>
      <c r="C89" s="343"/>
      <c r="D89" s="79"/>
      <c r="E89" s="79"/>
      <c r="F89" s="80"/>
      <c r="G89" s="81"/>
      <c r="H89" s="387"/>
      <c r="I89" s="81"/>
      <c r="J89" s="80"/>
      <c r="K89" s="81"/>
      <c r="L89" s="387"/>
    </row>
    <row r="90" spans="1:12" ht="21.75" customHeight="1" x14ac:dyDescent="0.45">
      <c r="A90" s="344"/>
      <c r="B90" s="344"/>
      <c r="C90" s="344"/>
      <c r="D90" s="82"/>
      <c r="E90" s="82"/>
      <c r="F90" s="83"/>
      <c r="G90" s="84"/>
      <c r="H90" s="388"/>
      <c r="I90" s="84"/>
      <c r="J90" s="83"/>
      <c r="K90" s="84"/>
      <c r="L90" s="388"/>
    </row>
    <row r="91" spans="1:12" ht="21.75" customHeight="1" x14ac:dyDescent="0.45">
      <c r="A91" s="342"/>
      <c r="B91" s="342"/>
      <c r="C91" s="342"/>
      <c r="D91" s="73"/>
      <c r="E91" s="73"/>
      <c r="F91" s="80"/>
      <c r="G91" s="81"/>
      <c r="H91" s="387"/>
      <c r="I91" s="81"/>
      <c r="J91" s="80"/>
      <c r="K91" s="81"/>
      <c r="L91" s="404" t="s">
        <v>91</v>
      </c>
    </row>
    <row r="92" spans="1:12" ht="21.75" customHeight="1" x14ac:dyDescent="0.45">
      <c r="A92" s="342"/>
      <c r="B92" s="342"/>
      <c r="C92" s="342"/>
      <c r="D92" s="73"/>
      <c r="E92" s="73"/>
      <c r="F92" s="86"/>
      <c r="G92" s="87"/>
      <c r="H92" s="389" t="s">
        <v>3</v>
      </c>
      <c r="I92" s="75"/>
      <c r="J92" s="88"/>
      <c r="K92" s="89"/>
      <c r="L92" s="389" t="s">
        <v>4</v>
      </c>
    </row>
    <row r="93" spans="1:12" ht="21.75" customHeight="1" x14ac:dyDescent="0.45">
      <c r="A93" s="90"/>
      <c r="B93" s="90"/>
      <c r="C93" s="90"/>
      <c r="D93" s="91" t="s">
        <v>5</v>
      </c>
      <c r="E93" s="90"/>
      <c r="F93" s="126" t="s">
        <v>299</v>
      </c>
      <c r="G93" s="93"/>
      <c r="H93" s="400" t="s">
        <v>6</v>
      </c>
      <c r="I93" s="93"/>
      <c r="J93" s="126" t="s">
        <v>299</v>
      </c>
      <c r="K93" s="93"/>
      <c r="L93" s="400" t="s">
        <v>6</v>
      </c>
    </row>
    <row r="94" spans="1:12" ht="21.75" customHeight="1" x14ac:dyDescent="0.45">
      <c r="A94" s="342"/>
      <c r="B94" s="345"/>
      <c r="C94" s="345"/>
      <c r="D94" s="73"/>
      <c r="E94" s="73"/>
      <c r="F94" s="94"/>
      <c r="H94" s="391"/>
      <c r="J94" s="94"/>
      <c r="L94" s="391"/>
    </row>
    <row r="95" spans="1:12" ht="21.75" customHeight="1" x14ac:dyDescent="0.45">
      <c r="A95" s="350" t="s">
        <v>70</v>
      </c>
      <c r="B95" s="90"/>
      <c r="C95" s="90"/>
      <c r="D95" s="127"/>
      <c r="E95" s="127"/>
      <c r="F95" s="128"/>
      <c r="G95" s="93"/>
      <c r="H95" s="401"/>
      <c r="I95" s="93"/>
      <c r="J95" s="128"/>
      <c r="K95" s="93"/>
      <c r="L95" s="401"/>
    </row>
    <row r="96" spans="1:12" ht="6" customHeight="1" x14ac:dyDescent="0.45">
      <c r="A96" s="342"/>
      <c r="B96" s="345"/>
      <c r="C96" s="345"/>
      <c r="D96" s="73"/>
      <c r="E96" s="73"/>
      <c r="F96" s="94"/>
      <c r="H96" s="391"/>
      <c r="J96" s="94"/>
      <c r="L96" s="391"/>
    </row>
    <row r="97" spans="1:12" ht="21.75" customHeight="1" x14ac:dyDescent="0.45">
      <c r="A97" s="346" t="s">
        <v>71</v>
      </c>
      <c r="D97" s="73"/>
      <c r="E97" s="73"/>
      <c r="F97" s="94"/>
      <c r="H97" s="391"/>
      <c r="J97" s="94"/>
      <c r="L97" s="391"/>
    </row>
    <row r="98" spans="1:12" ht="6" customHeight="1" x14ac:dyDescent="0.45">
      <c r="A98" s="342"/>
      <c r="B98" s="345"/>
      <c r="C98" s="345"/>
      <c r="D98" s="73"/>
      <c r="E98" s="73"/>
      <c r="F98" s="94"/>
      <c r="H98" s="391"/>
      <c r="J98" s="94"/>
      <c r="L98" s="391"/>
    </row>
    <row r="99" spans="1:12" ht="21.75" customHeight="1" x14ac:dyDescent="0.45">
      <c r="A99" s="78" t="s">
        <v>72</v>
      </c>
      <c r="D99" s="73">
        <v>25</v>
      </c>
      <c r="E99" s="73"/>
      <c r="F99" s="94"/>
      <c r="G99" s="129"/>
      <c r="H99" s="391"/>
      <c r="I99" s="129"/>
      <c r="J99" s="94"/>
      <c r="K99" s="129"/>
      <c r="L99" s="391"/>
    </row>
    <row r="100" spans="1:12" ht="21.75" customHeight="1" x14ac:dyDescent="0.45">
      <c r="B100" s="78" t="s">
        <v>73</v>
      </c>
      <c r="D100" s="73"/>
      <c r="E100" s="73"/>
      <c r="F100" s="94"/>
      <c r="G100" s="129"/>
      <c r="H100" s="391"/>
      <c r="I100" s="129"/>
      <c r="J100" s="94"/>
      <c r="K100" s="129"/>
      <c r="L100" s="391"/>
    </row>
    <row r="101" spans="1:12" ht="21.75" customHeight="1" x14ac:dyDescent="0.45">
      <c r="C101" s="78" t="s">
        <v>74</v>
      </c>
      <c r="D101" s="73"/>
      <c r="E101" s="73"/>
      <c r="F101" s="94"/>
      <c r="G101" s="129"/>
      <c r="H101" s="391"/>
      <c r="I101" s="129"/>
      <c r="J101" s="94"/>
      <c r="K101" s="129"/>
      <c r="L101" s="391"/>
    </row>
    <row r="102" spans="1:12" ht="21.75" customHeight="1" thickBot="1" x14ac:dyDescent="0.5">
      <c r="C102" s="78" t="s">
        <v>75</v>
      </c>
      <c r="D102" s="73"/>
      <c r="E102" s="131"/>
      <c r="F102" s="94"/>
      <c r="G102" s="129"/>
      <c r="H102" s="391"/>
      <c r="I102" s="63"/>
      <c r="J102" s="132">
        <v>10149163</v>
      </c>
      <c r="K102" s="62"/>
      <c r="L102" s="408">
        <v>10149163</v>
      </c>
    </row>
    <row r="103" spans="1:12" ht="6" customHeight="1" thickTop="1" x14ac:dyDescent="0.45">
      <c r="A103" s="342"/>
      <c r="B103" s="345"/>
      <c r="C103" s="345"/>
      <c r="D103" s="73"/>
      <c r="E103" s="73"/>
      <c r="F103" s="96"/>
      <c r="G103" s="97"/>
      <c r="H103" s="392"/>
      <c r="I103" s="56"/>
      <c r="J103" s="133"/>
      <c r="K103" s="55"/>
      <c r="L103" s="409"/>
    </row>
    <row r="104" spans="1:12" ht="21.75" customHeight="1" x14ac:dyDescent="0.45">
      <c r="B104" s="78" t="s">
        <v>76</v>
      </c>
      <c r="D104" s="131"/>
      <c r="E104" s="131"/>
      <c r="F104" s="134"/>
      <c r="G104" s="119"/>
      <c r="H104" s="109"/>
      <c r="I104" s="63"/>
      <c r="J104" s="64"/>
      <c r="K104" s="62"/>
      <c r="L104" s="62"/>
    </row>
    <row r="105" spans="1:12" ht="21.75" customHeight="1" x14ac:dyDescent="0.45">
      <c r="C105" s="53" t="s">
        <v>306</v>
      </c>
      <c r="D105" s="131"/>
      <c r="E105" s="131"/>
      <c r="F105" s="134"/>
      <c r="G105" s="119"/>
      <c r="H105" s="109"/>
      <c r="I105" s="63"/>
      <c r="J105" s="64"/>
      <c r="K105" s="62"/>
      <c r="L105" s="62"/>
    </row>
    <row r="106" spans="1:12" ht="21.75" customHeight="1" x14ac:dyDescent="0.45">
      <c r="C106" s="53" t="s">
        <v>77</v>
      </c>
      <c r="D106" s="131"/>
      <c r="E106" s="131"/>
      <c r="F106" s="134"/>
      <c r="G106" s="119"/>
      <c r="H106" s="109"/>
      <c r="I106" s="63"/>
      <c r="J106" s="64"/>
      <c r="K106" s="62"/>
      <c r="L106" s="62"/>
    </row>
    <row r="107" spans="1:12" ht="21.75" customHeight="1" x14ac:dyDescent="0.45">
      <c r="C107" s="53" t="s">
        <v>305</v>
      </c>
      <c r="D107" s="131"/>
      <c r="E107" s="131"/>
      <c r="F107" s="134"/>
      <c r="G107" s="119"/>
      <c r="H107" s="109"/>
      <c r="I107" s="63"/>
      <c r="J107" s="64"/>
      <c r="K107" s="62"/>
      <c r="L107" s="62"/>
    </row>
    <row r="108" spans="1:12" ht="21.75" customHeight="1" x14ac:dyDescent="0.45">
      <c r="C108" s="53" t="s">
        <v>78</v>
      </c>
      <c r="D108" s="130"/>
      <c r="E108" s="130"/>
      <c r="F108" s="27">
        <v>285394</v>
      </c>
      <c r="G108" s="97"/>
      <c r="H108" s="378">
        <v>243199</v>
      </c>
      <c r="I108" s="32"/>
      <c r="J108" s="27">
        <v>10018903</v>
      </c>
      <c r="K108" s="26"/>
      <c r="L108" s="378">
        <v>8454161</v>
      </c>
    </row>
    <row r="109" spans="1:12" ht="21.75" customHeight="1" x14ac:dyDescent="0.45">
      <c r="A109" s="78" t="s">
        <v>79</v>
      </c>
      <c r="D109" s="73">
        <v>25</v>
      </c>
      <c r="E109" s="130"/>
      <c r="F109" s="27">
        <v>1100990</v>
      </c>
      <c r="G109" s="121"/>
      <c r="H109" s="378">
        <v>826726</v>
      </c>
      <c r="I109" s="32"/>
      <c r="J109" s="27">
        <v>39061577</v>
      </c>
      <c r="K109" s="26"/>
      <c r="L109" s="378">
        <v>28890758</v>
      </c>
    </row>
    <row r="110" spans="1:12" ht="21.75" customHeight="1" x14ac:dyDescent="0.45">
      <c r="A110" s="78" t="s">
        <v>81</v>
      </c>
      <c r="D110" s="73"/>
      <c r="E110" s="73"/>
      <c r="F110" s="96"/>
      <c r="G110" s="97"/>
      <c r="H110" s="392"/>
      <c r="I110" s="32"/>
      <c r="J110" s="27"/>
      <c r="K110" s="26"/>
      <c r="L110" s="378"/>
    </row>
    <row r="111" spans="1:12" ht="21.75" customHeight="1" x14ac:dyDescent="0.45">
      <c r="B111" s="78" t="s">
        <v>82</v>
      </c>
      <c r="D111" s="73"/>
      <c r="E111" s="73"/>
      <c r="F111" s="96"/>
      <c r="G111" s="97"/>
      <c r="H111" s="392"/>
      <c r="I111" s="32"/>
      <c r="J111" s="27"/>
      <c r="K111" s="26"/>
      <c r="L111" s="378"/>
    </row>
    <row r="112" spans="1:12" ht="21.75" customHeight="1" x14ac:dyDescent="0.45">
      <c r="C112" s="351" t="s">
        <v>83</v>
      </c>
      <c r="D112" s="73">
        <v>25</v>
      </c>
      <c r="E112" s="73"/>
      <c r="F112" s="27">
        <v>28539</v>
      </c>
      <c r="G112" s="121"/>
      <c r="H112" s="378">
        <v>24320</v>
      </c>
      <c r="I112" s="32"/>
      <c r="J112" s="27">
        <v>1001890</v>
      </c>
      <c r="K112" s="26"/>
      <c r="L112" s="378">
        <v>845416</v>
      </c>
    </row>
    <row r="113" spans="1:12" ht="21.75" customHeight="1" x14ac:dyDescent="0.45">
      <c r="B113" s="78" t="s">
        <v>85</v>
      </c>
      <c r="D113" s="73"/>
      <c r="E113" s="73"/>
      <c r="F113" s="120">
        <v>806591</v>
      </c>
      <c r="G113" s="97"/>
      <c r="H113" s="119">
        <v>696416</v>
      </c>
      <c r="I113" s="32"/>
      <c r="J113" s="27">
        <v>26597996</v>
      </c>
      <c r="K113" s="26"/>
      <c r="L113" s="378">
        <v>22769187</v>
      </c>
    </row>
    <row r="114" spans="1:12" ht="21.75" customHeight="1" x14ac:dyDescent="0.45">
      <c r="A114" s="78" t="s">
        <v>86</v>
      </c>
      <c r="D114" s="73">
        <v>25</v>
      </c>
      <c r="E114" s="73"/>
      <c r="F114" s="135">
        <v>12814</v>
      </c>
      <c r="G114" s="97"/>
      <c r="H114" s="137">
        <v>39134</v>
      </c>
      <c r="I114" s="32"/>
      <c r="J114" s="108">
        <v>-214313</v>
      </c>
      <c r="K114" s="26"/>
      <c r="L114" s="406">
        <v>2282607</v>
      </c>
    </row>
    <row r="115" spans="1:12" ht="6" customHeight="1" x14ac:dyDescent="0.45">
      <c r="A115" s="342"/>
      <c r="B115" s="345"/>
      <c r="C115" s="345"/>
      <c r="D115" s="73"/>
      <c r="E115" s="73"/>
      <c r="F115" s="96"/>
      <c r="G115" s="97"/>
      <c r="H115" s="392"/>
      <c r="J115" s="136"/>
    </row>
    <row r="116" spans="1:12" ht="21.75" customHeight="1" x14ac:dyDescent="0.45">
      <c r="A116" s="346" t="s">
        <v>89</v>
      </c>
      <c r="D116" s="73"/>
      <c r="E116" s="73"/>
      <c r="F116" s="135">
        <f>SUM(F108:F114)</f>
        <v>2234328</v>
      </c>
      <c r="G116" s="119"/>
      <c r="H116" s="137">
        <f>SUM(H108:H114)</f>
        <v>1829795</v>
      </c>
      <c r="J116" s="135">
        <f>SUM(J108:J114)</f>
        <v>76466053</v>
      </c>
      <c r="L116" s="137">
        <f>SUM(L108:L114)</f>
        <v>63242129</v>
      </c>
    </row>
    <row r="117" spans="1:12" ht="6" customHeight="1" x14ac:dyDescent="0.45">
      <c r="A117" s="342"/>
      <c r="B117" s="345"/>
      <c r="C117" s="345"/>
      <c r="D117" s="73"/>
      <c r="E117" s="73"/>
      <c r="F117" s="96"/>
      <c r="G117" s="97"/>
      <c r="H117" s="392"/>
      <c r="I117" s="97"/>
      <c r="J117" s="96"/>
      <c r="K117" s="97"/>
      <c r="L117" s="392"/>
    </row>
    <row r="118" spans="1:12" ht="21.75" customHeight="1" thickBot="1" x14ac:dyDescent="0.5">
      <c r="A118" s="346" t="s">
        <v>90</v>
      </c>
      <c r="D118" s="73"/>
      <c r="E118" s="73"/>
      <c r="F118" s="138">
        <f>SUM(F82+F116)</f>
        <v>6676438</v>
      </c>
      <c r="G118" s="119"/>
      <c r="H118" s="139">
        <f>SUM(H82+H116)</f>
        <v>6322190</v>
      </c>
      <c r="I118" s="119"/>
      <c r="J118" s="138">
        <f>SUM(J82,J116)</f>
        <v>228489746</v>
      </c>
      <c r="K118" s="119"/>
      <c r="L118" s="139">
        <f>SUM(L82,L116)</f>
        <v>218510084</v>
      </c>
    </row>
    <row r="119" spans="1:12" ht="21.75" customHeight="1" thickTop="1" x14ac:dyDescent="0.45">
      <c r="A119" s="346"/>
      <c r="D119" s="73"/>
      <c r="E119" s="73"/>
      <c r="F119" s="119"/>
      <c r="G119" s="119"/>
      <c r="H119" s="119"/>
      <c r="I119" s="119"/>
      <c r="J119" s="119"/>
      <c r="K119" s="119"/>
      <c r="L119" s="119"/>
    </row>
    <row r="120" spans="1:12" ht="21.75" customHeight="1" x14ac:dyDescent="0.45">
      <c r="A120" s="346"/>
      <c r="D120" s="73"/>
      <c r="E120" s="73"/>
      <c r="F120" s="119"/>
      <c r="G120" s="119"/>
      <c r="H120" s="119"/>
      <c r="I120" s="119"/>
      <c r="J120" s="119"/>
      <c r="K120" s="119"/>
      <c r="L120" s="119"/>
    </row>
    <row r="121" spans="1:12" ht="21.75" customHeight="1" x14ac:dyDescent="0.45">
      <c r="A121" s="346"/>
      <c r="D121" s="73"/>
      <c r="E121" s="73"/>
      <c r="F121" s="119"/>
      <c r="G121" s="119"/>
      <c r="H121" s="119"/>
      <c r="I121" s="119"/>
      <c r="J121" s="119"/>
      <c r="K121" s="119"/>
      <c r="L121" s="119"/>
    </row>
    <row r="122" spans="1:12" ht="21.75" customHeight="1" x14ac:dyDescent="0.45">
      <c r="A122" s="346"/>
      <c r="D122" s="73"/>
      <c r="E122" s="73"/>
      <c r="F122" s="119"/>
      <c r="G122" s="119"/>
      <c r="H122" s="119"/>
      <c r="I122" s="119"/>
      <c r="J122" s="119"/>
      <c r="K122" s="119"/>
      <c r="L122" s="119"/>
    </row>
    <row r="123" spans="1:12" ht="21.75" customHeight="1" x14ac:dyDescent="0.45">
      <c r="A123" s="346"/>
      <c r="D123" s="73"/>
      <c r="E123" s="73"/>
      <c r="F123" s="119"/>
      <c r="G123" s="119"/>
      <c r="H123" s="119"/>
      <c r="I123" s="119"/>
      <c r="J123" s="119"/>
      <c r="K123" s="119"/>
      <c r="L123" s="119"/>
    </row>
    <row r="124" spans="1:12" ht="21.75" customHeight="1" x14ac:dyDescent="0.45">
      <c r="A124" s="346"/>
      <c r="D124" s="73"/>
      <c r="E124" s="73"/>
      <c r="F124" s="119"/>
      <c r="G124" s="119"/>
      <c r="H124" s="119"/>
      <c r="I124" s="119"/>
      <c r="J124" s="119"/>
      <c r="K124" s="119"/>
      <c r="L124" s="119"/>
    </row>
    <row r="125" spans="1:12" ht="21.75" customHeight="1" x14ac:dyDescent="0.45">
      <c r="A125" s="346"/>
      <c r="D125" s="73"/>
      <c r="E125" s="73"/>
      <c r="F125" s="119"/>
      <c r="G125" s="119"/>
      <c r="H125" s="119"/>
      <c r="I125" s="119"/>
      <c r="J125" s="119"/>
      <c r="K125" s="119"/>
      <c r="L125" s="119"/>
    </row>
    <row r="126" spans="1:12" ht="21.75" customHeight="1" x14ac:dyDescent="0.45">
      <c r="A126" s="346"/>
      <c r="D126" s="73"/>
      <c r="E126" s="73"/>
      <c r="F126" s="119"/>
      <c r="G126" s="119"/>
      <c r="H126" s="119"/>
      <c r="I126" s="119"/>
      <c r="J126" s="119"/>
      <c r="K126" s="119"/>
      <c r="L126" s="119"/>
    </row>
    <row r="127" spans="1:12" ht="21.75" customHeight="1" x14ac:dyDescent="0.45">
      <c r="A127" s="346"/>
      <c r="D127" s="73"/>
      <c r="E127" s="73"/>
      <c r="F127" s="119"/>
      <c r="G127" s="119"/>
      <c r="H127" s="119"/>
      <c r="I127" s="119"/>
      <c r="J127" s="119"/>
      <c r="K127" s="119"/>
      <c r="L127" s="119"/>
    </row>
    <row r="128" spans="1:12" ht="8.25" customHeight="1" x14ac:dyDescent="0.45">
      <c r="A128" s="346"/>
      <c r="D128" s="73"/>
      <c r="E128" s="73"/>
      <c r="F128" s="119"/>
      <c r="G128" s="119"/>
      <c r="H128" s="119"/>
      <c r="I128" s="119"/>
      <c r="J128" s="119"/>
      <c r="K128" s="119"/>
      <c r="L128" s="119"/>
    </row>
    <row r="129" spans="1:12" ht="21.95" customHeight="1" x14ac:dyDescent="0.45">
      <c r="A129" s="124" t="str">
        <f>A43</f>
        <v>หมายเหตุประกอบงบการเงินรวมและงบการเงินเฉพาะกิจการเป็นส่วนหนึ่งของงบการเงินนี้</v>
      </c>
      <c r="B129" s="124"/>
      <c r="C129" s="124"/>
      <c r="D129" s="79"/>
      <c r="E129" s="79"/>
      <c r="F129" s="125"/>
      <c r="G129" s="124"/>
      <c r="H129" s="399"/>
      <c r="I129" s="124"/>
      <c r="J129" s="125"/>
      <c r="K129" s="124"/>
      <c r="L129" s="399"/>
    </row>
  </sheetData>
  <pageMargins left="0.8" right="0.5" top="0.5" bottom="0.6" header="0.49" footer="0.4"/>
  <pageSetup paperSize="9" scale="95" firstPageNumber="13" orientation="portrait" useFirstPageNumber="1" horizontalDpi="1200" verticalDpi="1200" r:id="rId1"/>
  <headerFooter>
    <oddFooter>&amp;R&amp;"Cordia New,Regular"&amp;13&amp;P</oddFooter>
  </headerFooter>
  <rowBreaks count="2" manualBreakCount="2">
    <brk id="43" max="16383" man="1"/>
    <brk id="8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D14E8E-7562-4CF5-AD49-D997234A1A16}">
  <sheetPr>
    <tabColor theme="9" tint="0.59999389629810485"/>
  </sheetPr>
  <dimension ref="A1:L97"/>
  <sheetViews>
    <sheetView topLeftCell="A78" zoomScaleNormal="100" zoomScaleSheetLayoutView="100" workbookViewId="0">
      <selection activeCell="F95" sqref="F95"/>
    </sheetView>
  </sheetViews>
  <sheetFormatPr defaultColWidth="9.33203125" defaultRowHeight="19.5" x14ac:dyDescent="0.45"/>
  <cols>
    <col min="1" max="2" width="1.83203125" style="144" customWidth="1"/>
    <col min="3" max="3" width="46.1640625" style="144" customWidth="1"/>
    <col min="4" max="4" width="8.83203125" style="141" customWidth="1"/>
    <col min="5" max="5" width="1" style="141" customWidth="1"/>
    <col min="6" max="6" width="12.83203125" style="172" customWidth="1"/>
    <col min="7" max="7" width="1" style="172" customWidth="1"/>
    <col min="8" max="8" width="12.83203125" style="416" customWidth="1"/>
    <col min="9" max="9" width="1" style="172" customWidth="1"/>
    <col min="10" max="10" width="12.83203125" style="172" customWidth="1"/>
    <col min="11" max="11" width="1" style="172" customWidth="1"/>
    <col min="12" max="12" width="12.83203125" style="416" customWidth="1"/>
    <col min="13" max="16384" width="9.33203125" style="144"/>
  </cols>
  <sheetData>
    <row r="1" spans="1:12" ht="20.100000000000001" customHeight="1" x14ac:dyDescent="0.45">
      <c r="A1" s="140" t="s">
        <v>95</v>
      </c>
      <c r="B1" s="140"/>
      <c r="C1" s="140"/>
      <c r="F1" s="142"/>
      <c r="G1" s="142"/>
      <c r="H1" s="410"/>
      <c r="I1" s="143"/>
      <c r="J1" s="143"/>
      <c r="K1" s="143"/>
      <c r="L1" s="410"/>
    </row>
    <row r="2" spans="1:12" ht="20.100000000000001" customHeight="1" x14ac:dyDescent="0.45">
      <c r="A2" s="140" t="s">
        <v>96</v>
      </c>
      <c r="B2" s="140"/>
      <c r="C2" s="140"/>
      <c r="F2" s="142"/>
      <c r="G2" s="142"/>
      <c r="H2" s="411"/>
      <c r="I2" s="142"/>
      <c r="J2" s="142"/>
      <c r="K2" s="142"/>
      <c r="L2" s="411"/>
    </row>
    <row r="3" spans="1:12" ht="20.100000000000001" customHeight="1" x14ac:dyDescent="0.45">
      <c r="A3" s="145" t="s">
        <v>301</v>
      </c>
      <c r="B3" s="145"/>
      <c r="C3" s="145"/>
      <c r="D3" s="146"/>
      <c r="E3" s="146"/>
      <c r="F3" s="147"/>
      <c r="G3" s="147"/>
      <c r="H3" s="412"/>
      <c r="I3" s="147"/>
      <c r="J3" s="147"/>
      <c r="K3" s="147"/>
      <c r="L3" s="412"/>
    </row>
    <row r="4" spans="1:12" ht="18.95" customHeight="1" x14ac:dyDescent="0.45">
      <c r="A4" s="148"/>
      <c r="B4" s="148"/>
      <c r="C4" s="148"/>
      <c r="D4" s="149"/>
      <c r="E4" s="149"/>
      <c r="F4" s="150"/>
      <c r="G4" s="150"/>
      <c r="H4" s="413"/>
      <c r="I4" s="150"/>
      <c r="J4" s="150"/>
      <c r="K4" s="150"/>
      <c r="L4" s="413"/>
    </row>
    <row r="5" spans="1:12" ht="18.95" customHeight="1" x14ac:dyDescent="0.45">
      <c r="A5" s="140"/>
      <c r="B5" s="140"/>
      <c r="C5" s="140"/>
      <c r="F5" s="147"/>
      <c r="G5" s="147"/>
      <c r="H5" s="412"/>
      <c r="I5" s="147"/>
      <c r="J5" s="147"/>
      <c r="K5" s="147"/>
      <c r="L5" s="427" t="s">
        <v>2</v>
      </c>
    </row>
    <row r="6" spans="1:12" ht="18.95" customHeight="1" x14ac:dyDescent="0.45">
      <c r="A6" s="140"/>
      <c r="B6" s="140"/>
      <c r="C6" s="140"/>
      <c r="F6" s="151"/>
      <c r="G6" s="152"/>
      <c r="H6" s="414" t="s">
        <v>3</v>
      </c>
      <c r="I6" s="141"/>
      <c r="J6" s="153"/>
      <c r="K6" s="154"/>
      <c r="L6" s="414" t="s">
        <v>4</v>
      </c>
    </row>
    <row r="7" spans="1:12" s="155" customFormat="1" ht="18.95" customHeight="1" x14ac:dyDescent="0.45">
      <c r="D7" s="156" t="s">
        <v>5</v>
      </c>
      <c r="E7" s="157"/>
      <c r="F7" s="92" t="s">
        <v>299</v>
      </c>
      <c r="G7" s="93"/>
      <c r="H7" s="390" t="s">
        <v>6</v>
      </c>
      <c r="I7" s="93"/>
      <c r="J7" s="92" t="s">
        <v>299</v>
      </c>
      <c r="K7" s="93"/>
      <c r="L7" s="390" t="s">
        <v>6</v>
      </c>
    </row>
    <row r="8" spans="1:12" s="155" customFormat="1" ht="5.0999999999999996" customHeight="1" x14ac:dyDescent="0.45">
      <c r="D8" s="158"/>
      <c r="E8" s="158"/>
      <c r="F8" s="159"/>
      <c r="G8" s="160"/>
      <c r="H8" s="415"/>
      <c r="I8" s="160"/>
      <c r="J8" s="159"/>
      <c r="K8" s="160"/>
      <c r="L8" s="415"/>
    </row>
    <row r="9" spans="1:12" ht="18.95" customHeight="1" x14ac:dyDescent="0.45">
      <c r="A9" s="144" t="s">
        <v>97</v>
      </c>
      <c r="D9" s="141" t="s">
        <v>45</v>
      </c>
      <c r="F9" s="161">
        <v>5158754</v>
      </c>
      <c r="G9" s="162"/>
      <c r="H9" s="356">
        <v>7693220</v>
      </c>
      <c r="I9" s="162"/>
      <c r="J9" s="161">
        <v>179619126</v>
      </c>
      <c r="K9" s="162"/>
      <c r="L9" s="356">
        <v>272270127</v>
      </c>
    </row>
    <row r="10" spans="1:12" ht="18.95" customHeight="1" x14ac:dyDescent="0.45">
      <c r="A10" s="144" t="s">
        <v>98</v>
      </c>
      <c r="F10" s="163">
        <v>-3666129</v>
      </c>
      <c r="G10" s="162"/>
      <c r="H10" s="361">
        <v>-3616383</v>
      </c>
      <c r="I10" s="162"/>
      <c r="J10" s="163">
        <v>-127689315</v>
      </c>
      <c r="K10" s="162"/>
      <c r="L10" s="361">
        <v>-127713284</v>
      </c>
    </row>
    <row r="11" spans="1:12" ht="5.0999999999999996" customHeight="1" x14ac:dyDescent="0.45">
      <c r="F11" s="161"/>
      <c r="G11" s="162"/>
      <c r="H11" s="356"/>
      <c r="I11" s="162"/>
      <c r="J11" s="161"/>
      <c r="K11" s="162"/>
      <c r="L11" s="356"/>
    </row>
    <row r="12" spans="1:12" ht="18.95" customHeight="1" x14ac:dyDescent="0.45">
      <c r="A12" s="165" t="s">
        <v>99</v>
      </c>
      <c r="F12" s="161">
        <f>SUM(F9:F10)</f>
        <v>1492625</v>
      </c>
      <c r="G12" s="162"/>
      <c r="H12" s="356">
        <f>SUM(H9:H10)</f>
        <v>4076837</v>
      </c>
      <c r="I12" s="162"/>
      <c r="J12" s="161">
        <f>SUM(J9:J10)</f>
        <v>51929811</v>
      </c>
      <c r="K12" s="162"/>
      <c r="L12" s="356">
        <f>SUM(L9:L10)</f>
        <v>144556843</v>
      </c>
    </row>
    <row r="13" spans="1:12" ht="18.95" customHeight="1" x14ac:dyDescent="0.45">
      <c r="A13" s="144" t="s">
        <v>100</v>
      </c>
      <c r="F13" s="161">
        <v>12885</v>
      </c>
      <c r="G13" s="166"/>
      <c r="H13" s="356">
        <v>7956</v>
      </c>
      <c r="I13" s="166"/>
      <c r="J13" s="161">
        <v>450933</v>
      </c>
      <c r="K13" s="166"/>
      <c r="L13" s="356">
        <v>282498</v>
      </c>
    </row>
    <row r="14" spans="1:12" ht="18.95" customHeight="1" x14ac:dyDescent="0.45">
      <c r="A14" s="144" t="s">
        <v>101</v>
      </c>
      <c r="F14" s="161">
        <v>67288</v>
      </c>
      <c r="G14" s="162"/>
      <c r="H14" s="356">
        <v>60640</v>
      </c>
      <c r="I14" s="162"/>
      <c r="J14" s="161">
        <v>2332721</v>
      </c>
      <c r="K14" s="162"/>
      <c r="L14" s="356">
        <v>2083615</v>
      </c>
    </row>
    <row r="15" spans="1:12" ht="18.95" customHeight="1" x14ac:dyDescent="0.45">
      <c r="A15" s="144" t="s">
        <v>102</v>
      </c>
      <c r="F15" s="161">
        <v>48386</v>
      </c>
      <c r="G15" s="166"/>
      <c r="H15" s="356">
        <v>17553</v>
      </c>
      <c r="I15" s="166"/>
      <c r="J15" s="161">
        <v>1684868</v>
      </c>
      <c r="K15" s="166"/>
      <c r="L15" s="356">
        <v>627195</v>
      </c>
    </row>
    <row r="16" spans="1:12" ht="18.95" customHeight="1" x14ac:dyDescent="0.45">
      <c r="A16" s="144" t="s">
        <v>103</v>
      </c>
      <c r="F16" s="161">
        <v>-167988</v>
      </c>
      <c r="G16" s="162"/>
      <c r="H16" s="356">
        <v>-228580</v>
      </c>
      <c r="I16" s="162"/>
      <c r="J16" s="161">
        <v>-5825465</v>
      </c>
      <c r="K16" s="162"/>
      <c r="L16" s="356">
        <v>-8075925</v>
      </c>
    </row>
    <row r="17" spans="1:12" ht="18.95" customHeight="1" x14ac:dyDescent="0.45">
      <c r="A17" s="144" t="s">
        <v>104</v>
      </c>
      <c r="F17" s="161">
        <v>-387993</v>
      </c>
      <c r="G17" s="166"/>
      <c r="H17" s="356">
        <v>-445484</v>
      </c>
      <c r="I17" s="166"/>
      <c r="J17" s="161">
        <v>-13544121</v>
      </c>
      <c r="K17" s="166"/>
      <c r="L17" s="356">
        <v>-15787220</v>
      </c>
    </row>
    <row r="18" spans="1:12" ht="18.95" customHeight="1" x14ac:dyDescent="0.45">
      <c r="A18" s="144" t="s">
        <v>105</v>
      </c>
      <c r="F18" s="161">
        <v>-378903</v>
      </c>
      <c r="G18" s="162"/>
      <c r="H18" s="356">
        <v>-592482</v>
      </c>
      <c r="I18" s="162"/>
      <c r="J18" s="161">
        <v>-13143159</v>
      </c>
      <c r="K18" s="162"/>
      <c r="L18" s="356">
        <v>-21018654</v>
      </c>
    </row>
    <row r="19" spans="1:12" ht="18.95" customHeight="1" x14ac:dyDescent="0.45">
      <c r="A19" s="144" t="s">
        <v>106</v>
      </c>
      <c r="F19" s="161">
        <v>0</v>
      </c>
      <c r="G19" s="162"/>
      <c r="H19" s="356">
        <v>179216</v>
      </c>
      <c r="I19" s="162"/>
      <c r="J19" s="161">
        <v>0</v>
      </c>
      <c r="K19" s="162"/>
      <c r="L19" s="356">
        <v>5923599</v>
      </c>
    </row>
    <row r="20" spans="1:12" ht="18.95" customHeight="1" x14ac:dyDescent="0.45">
      <c r="A20" s="352" t="s">
        <v>308</v>
      </c>
      <c r="B20" s="352"/>
      <c r="F20" s="161"/>
      <c r="G20" s="162"/>
      <c r="H20" s="356"/>
      <c r="I20" s="162"/>
      <c r="J20" s="161"/>
      <c r="K20" s="162"/>
      <c r="L20" s="356"/>
    </row>
    <row r="21" spans="1:12" ht="18.95" customHeight="1" x14ac:dyDescent="0.45">
      <c r="A21" s="352"/>
      <c r="B21" s="352" t="s">
        <v>309</v>
      </c>
      <c r="D21" s="141" t="s">
        <v>338</v>
      </c>
      <c r="F21" s="161">
        <v>-6387</v>
      </c>
      <c r="G21" s="162"/>
      <c r="H21" s="356">
        <v>0</v>
      </c>
      <c r="I21" s="162"/>
      <c r="J21" s="161">
        <v>-224596</v>
      </c>
      <c r="K21" s="162"/>
      <c r="L21" s="356">
        <v>0</v>
      </c>
    </row>
    <row r="22" spans="1:12" ht="18.95" customHeight="1" x14ac:dyDescent="0.45">
      <c r="A22" s="144" t="s">
        <v>107</v>
      </c>
      <c r="D22" s="141">
        <v>31</v>
      </c>
      <c r="F22" s="161">
        <v>88515</v>
      </c>
      <c r="G22" s="162"/>
      <c r="H22" s="356">
        <v>170854</v>
      </c>
      <c r="I22" s="162"/>
      <c r="J22" s="161">
        <v>3008506</v>
      </c>
      <c r="K22" s="162"/>
      <c r="L22" s="356">
        <v>5876861</v>
      </c>
    </row>
    <row r="23" spans="1:12" ht="18.95" customHeight="1" x14ac:dyDescent="0.45">
      <c r="A23" s="352" t="s">
        <v>291</v>
      </c>
      <c r="D23" s="141">
        <v>17</v>
      </c>
      <c r="F23" s="161">
        <v>0</v>
      </c>
      <c r="G23" s="162"/>
      <c r="H23" s="356">
        <v>-374814</v>
      </c>
      <c r="I23" s="162"/>
      <c r="J23" s="161">
        <v>0</v>
      </c>
      <c r="K23" s="162"/>
      <c r="L23" s="356">
        <v>-13636029</v>
      </c>
    </row>
    <row r="24" spans="1:12" ht="18.95" customHeight="1" x14ac:dyDescent="0.45">
      <c r="A24" s="144" t="s">
        <v>326</v>
      </c>
      <c r="F24" s="161">
        <v>-164126</v>
      </c>
      <c r="G24" s="162"/>
      <c r="H24" s="356">
        <v>-807025</v>
      </c>
      <c r="I24" s="162"/>
      <c r="J24" s="161">
        <v>-5780147</v>
      </c>
      <c r="K24" s="162"/>
      <c r="L24" s="356">
        <v>-28295687</v>
      </c>
    </row>
    <row r="25" spans="1:12" ht="18.95" customHeight="1" x14ac:dyDescent="0.45">
      <c r="A25" s="144" t="s">
        <v>328</v>
      </c>
      <c r="F25" s="161">
        <v>1923</v>
      </c>
      <c r="G25" s="162"/>
      <c r="H25" s="356">
        <v>4841</v>
      </c>
      <c r="I25" s="162"/>
      <c r="J25" s="353">
        <v>-5027</v>
      </c>
      <c r="K25" s="162"/>
      <c r="L25" s="428">
        <v>39815</v>
      </c>
    </row>
    <row r="26" spans="1:12" ht="18.95" customHeight="1" x14ac:dyDescent="0.45">
      <c r="A26" s="144" t="s">
        <v>109</v>
      </c>
      <c r="F26" s="161">
        <v>-373870</v>
      </c>
      <c r="G26" s="162"/>
      <c r="H26" s="356">
        <v>-256989</v>
      </c>
      <c r="I26" s="162"/>
      <c r="J26" s="161">
        <v>-13030516</v>
      </c>
      <c r="K26" s="162"/>
      <c r="L26" s="356">
        <v>-9079247</v>
      </c>
    </row>
    <row r="27" spans="1:12" ht="18.95" customHeight="1" x14ac:dyDescent="0.45">
      <c r="A27" s="144" t="s">
        <v>110</v>
      </c>
      <c r="F27" s="161">
        <v>-10225</v>
      </c>
      <c r="G27" s="162"/>
      <c r="H27" s="356">
        <v>-8173</v>
      </c>
      <c r="I27" s="162"/>
      <c r="J27" s="161">
        <v>-356451</v>
      </c>
      <c r="K27" s="162"/>
      <c r="L27" s="356">
        <v>-287824</v>
      </c>
    </row>
    <row r="28" spans="1:12" ht="18.95" customHeight="1" x14ac:dyDescent="0.45">
      <c r="A28" s="144" t="s">
        <v>111</v>
      </c>
      <c r="F28" s="161"/>
      <c r="G28" s="162"/>
      <c r="H28" s="356"/>
      <c r="I28" s="162"/>
      <c r="J28" s="161"/>
      <c r="K28" s="162"/>
      <c r="L28" s="356"/>
    </row>
    <row r="29" spans="1:12" ht="18.95" customHeight="1" x14ac:dyDescent="0.45">
      <c r="B29" s="144" t="s">
        <v>112</v>
      </c>
      <c r="D29" s="141">
        <v>14</v>
      </c>
      <c r="F29" s="163">
        <v>268290</v>
      </c>
      <c r="G29" s="162"/>
      <c r="H29" s="361">
        <v>339358</v>
      </c>
      <c r="I29" s="162"/>
      <c r="J29" s="163">
        <v>9297035</v>
      </c>
      <c r="K29" s="162"/>
      <c r="L29" s="361">
        <v>11980442</v>
      </c>
    </row>
    <row r="30" spans="1:12" ht="5.0999999999999996" customHeight="1" x14ac:dyDescent="0.45">
      <c r="F30" s="161"/>
      <c r="G30" s="162"/>
      <c r="H30" s="356"/>
      <c r="I30" s="162"/>
      <c r="J30" s="161"/>
      <c r="K30" s="162"/>
      <c r="L30" s="356"/>
    </row>
    <row r="31" spans="1:12" ht="18.95" customHeight="1" x14ac:dyDescent="0.45">
      <c r="A31" s="165" t="s">
        <v>113</v>
      </c>
      <c r="F31" s="161">
        <f>SUM(F12:F29)</f>
        <v>490420</v>
      </c>
      <c r="G31" s="162"/>
      <c r="H31" s="356">
        <f>SUM(H12:H29)</f>
        <v>2143708</v>
      </c>
      <c r="I31" s="162"/>
      <c r="J31" s="161">
        <f>SUM(J12:J29)</f>
        <v>16794392</v>
      </c>
      <c r="K31" s="162"/>
      <c r="L31" s="356">
        <f>SUM(L12:L29)</f>
        <v>75190282</v>
      </c>
    </row>
    <row r="32" spans="1:12" ht="18.95" customHeight="1" x14ac:dyDescent="0.45">
      <c r="A32" s="144" t="s">
        <v>114</v>
      </c>
      <c r="D32" s="141">
        <v>19</v>
      </c>
      <c r="F32" s="163">
        <v>-118670</v>
      </c>
      <c r="G32" s="162"/>
      <c r="H32" s="361">
        <v>-520827</v>
      </c>
      <c r="I32" s="167"/>
      <c r="J32" s="168">
        <v>-4031887</v>
      </c>
      <c r="K32" s="167"/>
      <c r="L32" s="429">
        <v>-18378700</v>
      </c>
    </row>
    <row r="33" spans="1:12" ht="5.0999999999999996" customHeight="1" x14ac:dyDescent="0.45">
      <c r="F33" s="161"/>
      <c r="G33" s="162"/>
      <c r="H33" s="356"/>
      <c r="I33" s="162"/>
      <c r="J33" s="161"/>
      <c r="K33" s="162"/>
      <c r="L33" s="356"/>
    </row>
    <row r="34" spans="1:12" ht="18.95" customHeight="1" x14ac:dyDescent="0.45">
      <c r="A34" s="165" t="s">
        <v>115</v>
      </c>
      <c r="B34" s="169"/>
      <c r="C34" s="169"/>
      <c r="F34" s="163">
        <f>SUM(F31:F32)</f>
        <v>371750</v>
      </c>
      <c r="G34" s="162"/>
      <c r="H34" s="361">
        <f>SUM(H31:H32)</f>
        <v>1622881</v>
      </c>
      <c r="I34" s="162"/>
      <c r="J34" s="163">
        <f>SUM(J31:J32)</f>
        <v>12762505</v>
      </c>
      <c r="K34" s="162"/>
      <c r="L34" s="361">
        <f>SUM(L31:L32)</f>
        <v>56811582</v>
      </c>
    </row>
    <row r="35" spans="1:12" ht="5.0999999999999996" customHeight="1" x14ac:dyDescent="0.45">
      <c r="A35" s="165"/>
      <c r="B35" s="169"/>
      <c r="C35" s="169"/>
      <c r="F35" s="161"/>
      <c r="G35" s="162"/>
      <c r="H35" s="356"/>
      <c r="I35" s="162"/>
      <c r="J35" s="161"/>
      <c r="K35" s="162"/>
      <c r="L35" s="356"/>
    </row>
    <row r="36" spans="1:12" ht="18.95" customHeight="1" x14ac:dyDescent="0.45">
      <c r="A36" s="165" t="s">
        <v>116</v>
      </c>
      <c r="B36" s="169"/>
      <c r="C36" s="169"/>
      <c r="F36" s="161"/>
      <c r="G36" s="162"/>
      <c r="H36" s="356"/>
      <c r="I36" s="162"/>
      <c r="J36" s="161"/>
      <c r="K36" s="162"/>
      <c r="L36" s="356"/>
    </row>
    <row r="37" spans="1:12" ht="18.95" customHeight="1" x14ac:dyDescent="0.45">
      <c r="A37" s="144" t="s">
        <v>117</v>
      </c>
      <c r="B37" s="169"/>
      <c r="C37" s="169"/>
      <c r="F37" s="161"/>
      <c r="G37" s="162"/>
      <c r="H37" s="356"/>
      <c r="I37" s="162"/>
      <c r="J37" s="161"/>
      <c r="K37" s="162"/>
      <c r="L37" s="356"/>
    </row>
    <row r="38" spans="1:12" ht="18.95" customHeight="1" x14ac:dyDescent="0.45">
      <c r="B38" s="144" t="s">
        <v>118</v>
      </c>
      <c r="C38" s="169"/>
      <c r="F38" s="161"/>
      <c r="G38" s="162"/>
      <c r="H38" s="356"/>
      <c r="I38" s="162"/>
      <c r="J38" s="161"/>
      <c r="K38" s="162"/>
      <c r="L38" s="356"/>
    </row>
    <row r="39" spans="1:12" ht="18.95" customHeight="1" x14ac:dyDescent="0.45">
      <c r="B39" s="144" t="s">
        <v>119</v>
      </c>
      <c r="C39" s="144" t="s">
        <v>120</v>
      </c>
      <c r="F39" s="161">
        <v>-2611</v>
      </c>
      <c r="G39" s="162"/>
      <c r="H39" s="356">
        <v>1501</v>
      </c>
      <c r="I39" s="162"/>
      <c r="J39" s="161">
        <v>-90896</v>
      </c>
      <c r="K39" s="162"/>
      <c r="L39" s="356">
        <v>54275</v>
      </c>
    </row>
    <row r="40" spans="1:12" ht="18.95" customHeight="1" x14ac:dyDescent="0.45">
      <c r="B40" s="144" t="s">
        <v>119</v>
      </c>
      <c r="C40" s="144" t="s">
        <v>121</v>
      </c>
      <c r="F40" s="161"/>
      <c r="G40" s="162"/>
      <c r="H40" s="356"/>
      <c r="I40" s="162"/>
      <c r="J40" s="161"/>
      <c r="K40" s="162"/>
      <c r="L40" s="356"/>
    </row>
    <row r="41" spans="1:12" ht="18.95" customHeight="1" x14ac:dyDescent="0.45">
      <c r="C41" s="144" t="s">
        <v>122</v>
      </c>
      <c r="F41" s="171">
        <v>4399</v>
      </c>
      <c r="G41" s="162"/>
      <c r="H41" s="416">
        <v>3005</v>
      </c>
      <c r="I41" s="162"/>
      <c r="J41" s="171">
        <v>168748</v>
      </c>
      <c r="K41" s="162"/>
      <c r="L41" s="416">
        <v>99569</v>
      </c>
    </row>
    <row r="42" spans="1:12" ht="18.95" customHeight="1" x14ac:dyDescent="0.45">
      <c r="B42" s="144" t="s">
        <v>119</v>
      </c>
      <c r="C42" s="144" t="s">
        <v>310</v>
      </c>
      <c r="F42" s="161"/>
      <c r="G42" s="162"/>
      <c r="H42" s="356"/>
      <c r="I42" s="162"/>
      <c r="J42" s="161"/>
      <c r="K42" s="162"/>
      <c r="L42" s="356"/>
    </row>
    <row r="43" spans="1:12" ht="18.95" customHeight="1" x14ac:dyDescent="0.45">
      <c r="C43" s="144" t="s">
        <v>123</v>
      </c>
      <c r="D43" s="141">
        <v>14</v>
      </c>
      <c r="F43" s="161">
        <v>14426</v>
      </c>
      <c r="G43" s="162"/>
      <c r="H43" s="356">
        <v>5749</v>
      </c>
      <c r="I43" s="162"/>
      <c r="J43" s="161">
        <v>507737</v>
      </c>
      <c r="K43" s="162"/>
      <c r="L43" s="356">
        <v>188692</v>
      </c>
    </row>
    <row r="44" spans="1:12" ht="18.95" customHeight="1" x14ac:dyDescent="0.45">
      <c r="A44" s="165"/>
      <c r="B44" s="144" t="s">
        <v>119</v>
      </c>
      <c r="C44" s="144" t="s">
        <v>124</v>
      </c>
      <c r="F44" s="173">
        <v>0</v>
      </c>
      <c r="G44" s="162"/>
      <c r="H44" s="417">
        <v>0</v>
      </c>
      <c r="I44" s="162"/>
      <c r="J44" s="163">
        <v>-1570596</v>
      </c>
      <c r="K44" s="162"/>
      <c r="L44" s="361">
        <v>751446</v>
      </c>
    </row>
    <row r="45" spans="1:12" ht="5.0999999999999996" customHeight="1" x14ac:dyDescent="0.45">
      <c r="A45" s="165"/>
      <c r="C45" s="169"/>
      <c r="F45" s="161"/>
      <c r="G45" s="162"/>
      <c r="H45" s="356"/>
      <c r="I45" s="162"/>
      <c r="J45" s="161"/>
      <c r="K45" s="162"/>
      <c r="L45" s="356"/>
    </row>
    <row r="46" spans="1:12" ht="18.95" customHeight="1" x14ac:dyDescent="0.45">
      <c r="A46" s="144" t="s">
        <v>125</v>
      </c>
      <c r="B46" s="169"/>
      <c r="F46" s="161"/>
      <c r="G46" s="162"/>
      <c r="H46" s="356"/>
      <c r="I46" s="162"/>
      <c r="J46" s="161"/>
      <c r="K46" s="162"/>
      <c r="L46" s="356"/>
    </row>
    <row r="47" spans="1:12" ht="18.95" customHeight="1" x14ac:dyDescent="0.45">
      <c r="B47" s="144" t="s">
        <v>126</v>
      </c>
      <c r="F47" s="163">
        <f>SUM(F39:F44)</f>
        <v>16214</v>
      </c>
      <c r="G47" s="162"/>
      <c r="H47" s="361">
        <f>SUM(H39:H44)</f>
        <v>10255</v>
      </c>
      <c r="I47" s="162"/>
      <c r="J47" s="163">
        <f>SUM(J39:J44)</f>
        <v>-985007</v>
      </c>
      <c r="K47" s="162"/>
      <c r="L47" s="361">
        <f>SUM(L39:L44)</f>
        <v>1093982</v>
      </c>
    </row>
    <row r="48" spans="1:12" ht="12" customHeight="1" x14ac:dyDescent="0.45">
      <c r="A48" s="165"/>
      <c r="C48" s="169"/>
      <c r="F48" s="162"/>
      <c r="G48" s="162"/>
      <c r="H48" s="356"/>
      <c r="I48" s="162"/>
      <c r="J48" s="162"/>
      <c r="K48" s="162"/>
      <c r="L48" s="356"/>
    </row>
    <row r="49" spans="1:12" ht="21.95" customHeight="1" x14ac:dyDescent="0.45">
      <c r="A49" s="175" t="str">
        <f>'T9-12 BS Conso'!A41</f>
        <v>หมายเหตุประกอบงบการเงินรวมและงบการเงินเฉพาะกิจการเป็นส่วนหนึ่งของงบการเงินนี้</v>
      </c>
      <c r="B49" s="176"/>
      <c r="C49" s="176"/>
      <c r="D49" s="146"/>
      <c r="E49" s="146"/>
      <c r="F49" s="177"/>
      <c r="G49" s="177"/>
      <c r="H49" s="418"/>
      <c r="I49" s="177"/>
      <c r="J49" s="177"/>
      <c r="K49" s="177"/>
      <c r="L49" s="418"/>
    </row>
    <row r="50" spans="1:12" ht="20.100000000000001" customHeight="1" x14ac:dyDescent="0.45">
      <c r="A50" s="140" t="s">
        <v>95</v>
      </c>
      <c r="B50" s="140"/>
      <c r="C50" s="140"/>
      <c r="F50" s="178"/>
      <c r="G50" s="178"/>
      <c r="H50" s="507"/>
      <c r="I50" s="507"/>
      <c r="J50" s="507"/>
      <c r="K50" s="507"/>
      <c r="L50" s="507"/>
    </row>
    <row r="51" spans="1:12" ht="20.100000000000001" customHeight="1" x14ac:dyDescent="0.45">
      <c r="A51" s="140" t="s">
        <v>127</v>
      </c>
      <c r="B51" s="140"/>
      <c r="C51" s="140"/>
      <c r="F51" s="178"/>
      <c r="G51" s="178"/>
      <c r="H51" s="419"/>
      <c r="I51" s="178"/>
      <c r="J51" s="178"/>
      <c r="K51" s="178"/>
      <c r="L51" s="419"/>
    </row>
    <row r="52" spans="1:12" ht="20.100000000000001" customHeight="1" x14ac:dyDescent="0.45">
      <c r="A52" s="145" t="str">
        <f>A3</f>
        <v>สำหรับปีสิ้นสุดวันที่ 31 ธันวาคม พ.ศ. 2566</v>
      </c>
      <c r="B52" s="145"/>
      <c r="C52" s="145"/>
      <c r="D52" s="146"/>
      <c r="E52" s="146"/>
      <c r="F52" s="179"/>
      <c r="G52" s="179"/>
      <c r="H52" s="420"/>
      <c r="I52" s="179"/>
      <c r="J52" s="179"/>
      <c r="K52" s="179"/>
      <c r="L52" s="420"/>
    </row>
    <row r="53" spans="1:12" ht="20.100000000000001" customHeight="1" x14ac:dyDescent="0.45">
      <c r="A53" s="148"/>
      <c r="B53" s="148"/>
      <c r="C53" s="148"/>
      <c r="D53" s="149"/>
      <c r="E53" s="149"/>
      <c r="F53" s="180"/>
      <c r="G53" s="180"/>
      <c r="H53" s="421"/>
      <c r="I53" s="180"/>
      <c r="J53" s="180"/>
      <c r="K53" s="180"/>
      <c r="L53" s="421"/>
    </row>
    <row r="54" spans="1:12" ht="19.5" customHeight="1" x14ac:dyDescent="0.45">
      <c r="A54" s="140"/>
      <c r="B54" s="140"/>
      <c r="C54" s="140"/>
      <c r="F54" s="179"/>
      <c r="G54" s="179"/>
      <c r="H54" s="420"/>
      <c r="I54" s="179"/>
      <c r="J54" s="179"/>
      <c r="K54" s="179"/>
      <c r="L54" s="427" t="s">
        <v>2</v>
      </c>
    </row>
    <row r="55" spans="1:12" ht="19.5" customHeight="1" x14ac:dyDescent="0.45">
      <c r="A55" s="140"/>
      <c r="B55" s="140"/>
      <c r="C55" s="140"/>
      <c r="F55" s="151"/>
      <c r="G55" s="152"/>
      <c r="H55" s="414" t="s">
        <v>3</v>
      </c>
      <c r="I55" s="181"/>
      <c r="J55" s="153"/>
      <c r="K55" s="154"/>
      <c r="L55" s="414" t="s">
        <v>4</v>
      </c>
    </row>
    <row r="56" spans="1:12" s="155" customFormat="1" ht="19.5" customHeight="1" x14ac:dyDescent="0.45">
      <c r="D56" s="156" t="s">
        <v>5</v>
      </c>
      <c r="E56" s="157"/>
      <c r="F56" s="92" t="s">
        <v>299</v>
      </c>
      <c r="G56" s="93"/>
      <c r="H56" s="390" t="s">
        <v>6</v>
      </c>
      <c r="I56" s="93"/>
      <c r="J56" s="92" t="s">
        <v>299</v>
      </c>
      <c r="K56" s="93"/>
      <c r="L56" s="390" t="s">
        <v>6</v>
      </c>
    </row>
    <row r="57" spans="1:12" s="155" customFormat="1" ht="8.1" customHeight="1" x14ac:dyDescent="0.45">
      <c r="D57" s="182"/>
      <c r="E57" s="158"/>
      <c r="F57" s="159"/>
      <c r="G57" s="160"/>
      <c r="H57" s="415"/>
      <c r="I57" s="160"/>
      <c r="J57" s="159"/>
      <c r="K57" s="160"/>
      <c r="L57" s="415"/>
    </row>
    <row r="58" spans="1:12" ht="19.5" customHeight="1" x14ac:dyDescent="0.45">
      <c r="A58" s="165" t="s">
        <v>128</v>
      </c>
      <c r="B58" s="169"/>
      <c r="C58" s="169"/>
      <c r="F58" s="161"/>
      <c r="G58" s="162"/>
      <c r="H58" s="356"/>
      <c r="I58" s="162"/>
      <c r="J58" s="161"/>
      <c r="K58" s="162"/>
      <c r="L58" s="356"/>
    </row>
    <row r="59" spans="1:12" ht="19.5" customHeight="1" x14ac:dyDescent="0.45">
      <c r="A59" s="144" t="s">
        <v>129</v>
      </c>
      <c r="C59" s="169"/>
      <c r="F59" s="161"/>
      <c r="G59" s="162"/>
      <c r="H59" s="356"/>
      <c r="I59" s="162"/>
      <c r="J59" s="161"/>
      <c r="K59" s="162"/>
      <c r="L59" s="356"/>
    </row>
    <row r="60" spans="1:12" ht="19.5" customHeight="1" x14ac:dyDescent="0.45">
      <c r="B60" s="144" t="s">
        <v>118</v>
      </c>
      <c r="C60" s="169"/>
      <c r="F60" s="161"/>
      <c r="G60" s="162"/>
      <c r="H60" s="356"/>
      <c r="I60" s="162"/>
      <c r="J60" s="161"/>
      <c r="K60" s="162"/>
      <c r="L60" s="356"/>
    </row>
    <row r="61" spans="1:12" ht="19.5" customHeight="1" x14ac:dyDescent="0.45">
      <c r="B61" s="144" t="s">
        <v>119</v>
      </c>
      <c r="C61" s="144" t="s">
        <v>329</v>
      </c>
      <c r="F61" s="161">
        <v>168021</v>
      </c>
      <c r="G61" s="162"/>
      <c r="H61" s="356">
        <v>37295</v>
      </c>
      <c r="I61" s="162"/>
      <c r="J61" s="161">
        <v>5815624</v>
      </c>
      <c r="K61" s="162"/>
      <c r="L61" s="356">
        <v>1901548</v>
      </c>
    </row>
    <row r="62" spans="1:12" ht="19.5" customHeight="1" x14ac:dyDescent="0.45">
      <c r="B62" s="144" t="s">
        <v>119</v>
      </c>
      <c r="C62" s="144" t="s">
        <v>330</v>
      </c>
      <c r="F62" s="161"/>
      <c r="G62" s="162"/>
      <c r="H62" s="356"/>
      <c r="I62" s="162"/>
      <c r="J62" s="161"/>
      <c r="K62" s="162"/>
      <c r="L62" s="356"/>
    </row>
    <row r="63" spans="1:12" ht="19.5" customHeight="1" x14ac:dyDescent="0.45">
      <c r="C63" s="144" t="s">
        <v>130</v>
      </c>
      <c r="F63" s="161">
        <v>-12360</v>
      </c>
      <c r="G63" s="162"/>
      <c r="H63" s="356">
        <v>25627</v>
      </c>
      <c r="I63" s="162"/>
      <c r="J63" s="161">
        <v>-472021</v>
      </c>
      <c r="K63" s="162"/>
      <c r="L63" s="356">
        <v>852557</v>
      </c>
    </row>
    <row r="64" spans="1:12" ht="19.5" customHeight="1" x14ac:dyDescent="0.45">
      <c r="B64" s="144" t="s">
        <v>119</v>
      </c>
      <c r="C64" s="144" t="s">
        <v>331</v>
      </c>
      <c r="F64" s="161"/>
      <c r="G64" s="162"/>
      <c r="H64" s="356"/>
      <c r="I64" s="162"/>
      <c r="J64" s="161"/>
      <c r="K64" s="162"/>
      <c r="L64" s="356"/>
    </row>
    <row r="65" spans="1:12" ht="19.5" customHeight="1" x14ac:dyDescent="0.45">
      <c r="C65" s="144" t="s">
        <v>131</v>
      </c>
      <c r="F65" s="161">
        <v>-14475</v>
      </c>
      <c r="G65" s="162"/>
      <c r="H65" s="356">
        <v>-111049</v>
      </c>
      <c r="I65" s="162"/>
      <c r="J65" s="161">
        <v>-1251896</v>
      </c>
      <c r="K65" s="162"/>
      <c r="L65" s="356">
        <v>-2144431</v>
      </c>
    </row>
    <row r="66" spans="1:12" ht="19.5" customHeight="1" x14ac:dyDescent="0.45">
      <c r="B66" s="144" t="s">
        <v>119</v>
      </c>
      <c r="C66" s="144" t="s">
        <v>124</v>
      </c>
      <c r="F66" s="163">
        <v>12654</v>
      </c>
      <c r="G66" s="162"/>
      <c r="H66" s="361">
        <v>-243428</v>
      </c>
      <c r="I66" s="162"/>
      <c r="J66" s="163">
        <v>333005</v>
      </c>
      <c r="K66" s="162"/>
      <c r="L66" s="361">
        <v>-9123191</v>
      </c>
    </row>
    <row r="67" spans="1:12" ht="8.1" customHeight="1" x14ac:dyDescent="0.45">
      <c r="F67" s="161"/>
      <c r="G67" s="162"/>
      <c r="H67" s="356"/>
      <c r="I67" s="162"/>
      <c r="J67" s="161"/>
      <c r="K67" s="162"/>
      <c r="L67" s="356"/>
    </row>
    <row r="68" spans="1:12" ht="19.5" customHeight="1" x14ac:dyDescent="0.45">
      <c r="A68" s="144" t="s">
        <v>132</v>
      </c>
      <c r="B68" s="169"/>
      <c r="F68" s="161"/>
      <c r="G68" s="162"/>
      <c r="H68" s="356"/>
      <c r="I68" s="162"/>
      <c r="J68" s="161"/>
      <c r="K68" s="162"/>
      <c r="L68" s="356"/>
    </row>
    <row r="69" spans="1:12" ht="19.5" customHeight="1" x14ac:dyDescent="0.45">
      <c r="B69" s="144" t="s">
        <v>126</v>
      </c>
      <c r="F69" s="163">
        <f>SUM(F61:F66)</f>
        <v>153840</v>
      </c>
      <c r="G69" s="162"/>
      <c r="H69" s="361">
        <f>SUM(H61:H66)</f>
        <v>-291555</v>
      </c>
      <c r="I69" s="162"/>
      <c r="J69" s="163">
        <f>SUM(J61:J66)</f>
        <v>4424712</v>
      </c>
      <c r="K69" s="162"/>
      <c r="L69" s="361">
        <f>SUM(L61:L66)</f>
        <v>-8513517</v>
      </c>
    </row>
    <row r="70" spans="1:12" ht="8.1" customHeight="1" x14ac:dyDescent="0.45">
      <c r="F70" s="161"/>
      <c r="G70" s="162"/>
      <c r="H70" s="356"/>
      <c r="I70" s="162"/>
      <c r="J70" s="161"/>
      <c r="K70" s="162"/>
      <c r="L70" s="356"/>
    </row>
    <row r="71" spans="1:12" ht="19.5" customHeight="1" x14ac:dyDescent="0.45">
      <c r="A71" s="165" t="s">
        <v>133</v>
      </c>
      <c r="B71" s="169"/>
      <c r="C71" s="169"/>
      <c r="F71" s="163">
        <f>F47+F69</f>
        <v>170054</v>
      </c>
      <c r="G71" s="162"/>
      <c r="H71" s="361">
        <f>H47+H69</f>
        <v>-281300</v>
      </c>
      <c r="I71" s="162"/>
      <c r="J71" s="163">
        <f>J47+J69</f>
        <v>3439705</v>
      </c>
      <c r="K71" s="162"/>
      <c r="L71" s="361">
        <f>L47+L69</f>
        <v>-7419535</v>
      </c>
    </row>
    <row r="72" spans="1:12" ht="8.1" customHeight="1" x14ac:dyDescent="0.45">
      <c r="A72" s="165"/>
      <c r="B72" s="169"/>
      <c r="C72" s="169"/>
      <c r="F72" s="161"/>
      <c r="G72" s="162"/>
      <c r="H72" s="356"/>
      <c r="I72" s="162"/>
      <c r="J72" s="161"/>
      <c r="K72" s="162"/>
      <c r="L72" s="356"/>
    </row>
    <row r="73" spans="1:12" ht="19.5" customHeight="1" thickBot="1" x14ac:dyDescent="0.5">
      <c r="A73" s="165" t="s">
        <v>148</v>
      </c>
      <c r="B73" s="169"/>
      <c r="C73" s="169"/>
      <c r="F73" s="183">
        <f>SUM(F34+F71)</f>
        <v>541804</v>
      </c>
      <c r="G73" s="162"/>
      <c r="H73" s="362">
        <f>SUM(H34+H71)</f>
        <v>1341581</v>
      </c>
      <c r="I73" s="162"/>
      <c r="J73" s="183">
        <f>SUM(J34+J71)</f>
        <v>16202210</v>
      </c>
      <c r="K73" s="162"/>
      <c r="L73" s="362">
        <f>SUM(L34+L71)</f>
        <v>49392047</v>
      </c>
    </row>
    <row r="74" spans="1:12" ht="18" customHeight="1" thickTop="1" x14ac:dyDescent="0.45">
      <c r="A74" s="165"/>
      <c r="B74" s="169"/>
      <c r="C74" s="169"/>
      <c r="F74" s="161"/>
      <c r="G74" s="162"/>
      <c r="H74" s="356"/>
      <c r="I74" s="162"/>
      <c r="J74" s="161"/>
      <c r="K74" s="162"/>
      <c r="L74" s="356"/>
    </row>
    <row r="75" spans="1:12" ht="19.5" customHeight="1" x14ac:dyDescent="0.45">
      <c r="A75" s="165" t="s">
        <v>134</v>
      </c>
      <c r="B75" s="169"/>
      <c r="C75" s="169"/>
      <c r="F75" s="161"/>
      <c r="G75" s="162"/>
      <c r="H75" s="356"/>
      <c r="I75" s="162"/>
      <c r="J75" s="161"/>
      <c r="K75" s="162"/>
      <c r="L75" s="356"/>
    </row>
    <row r="76" spans="1:12" ht="19.5" customHeight="1" x14ac:dyDescent="0.45">
      <c r="A76" s="144" t="s">
        <v>135</v>
      </c>
      <c r="B76" s="169"/>
      <c r="C76" s="169"/>
      <c r="F76" s="161">
        <v>159976</v>
      </c>
      <c r="G76" s="162"/>
      <c r="H76" s="356">
        <v>1162365</v>
      </c>
      <c r="I76" s="162"/>
      <c r="J76" s="161">
        <v>5434061</v>
      </c>
      <c r="K76" s="162"/>
      <c r="L76" s="356">
        <v>40518967</v>
      </c>
    </row>
    <row r="77" spans="1:12" ht="19.5" customHeight="1" x14ac:dyDescent="0.45">
      <c r="A77" s="144" t="s">
        <v>136</v>
      </c>
      <c r="B77" s="169"/>
      <c r="C77" s="169"/>
      <c r="F77" s="163">
        <v>211774</v>
      </c>
      <c r="G77" s="162"/>
      <c r="H77" s="361">
        <v>460516</v>
      </c>
      <c r="I77" s="162"/>
      <c r="J77" s="163">
        <v>7328444</v>
      </c>
      <c r="K77" s="162"/>
      <c r="L77" s="361">
        <v>16292615</v>
      </c>
    </row>
    <row r="78" spans="1:12" ht="8.1" customHeight="1" x14ac:dyDescent="0.45">
      <c r="A78" s="165"/>
      <c r="B78" s="169"/>
      <c r="C78" s="169"/>
      <c r="F78" s="161"/>
      <c r="G78" s="162"/>
      <c r="H78" s="356"/>
      <c r="I78" s="162"/>
      <c r="J78" s="161"/>
      <c r="K78" s="162"/>
      <c r="L78" s="356"/>
    </row>
    <row r="79" spans="1:12" ht="19.5" customHeight="1" thickBot="1" x14ac:dyDescent="0.5">
      <c r="A79" s="165"/>
      <c r="B79" s="169"/>
      <c r="C79" s="169"/>
      <c r="F79" s="183">
        <f>SUM(F76:F77)</f>
        <v>371750</v>
      </c>
      <c r="G79" s="162"/>
      <c r="H79" s="362">
        <f>SUM(H76:H77)</f>
        <v>1622881</v>
      </c>
      <c r="I79" s="162"/>
      <c r="J79" s="183">
        <f>SUM(J76:J77)</f>
        <v>12762505</v>
      </c>
      <c r="K79" s="162"/>
      <c r="L79" s="362">
        <f>SUM(L76:L77)</f>
        <v>56811582</v>
      </c>
    </row>
    <row r="80" spans="1:12" s="155" customFormat="1" ht="18" customHeight="1" thickTop="1" x14ac:dyDescent="0.45">
      <c r="D80" s="158"/>
      <c r="E80" s="158"/>
      <c r="F80" s="159"/>
      <c r="G80" s="160"/>
      <c r="H80" s="415"/>
      <c r="I80" s="160"/>
      <c r="J80" s="159"/>
      <c r="K80" s="160"/>
      <c r="L80" s="415"/>
    </row>
    <row r="81" spans="1:12" ht="19.5" customHeight="1" x14ac:dyDescent="0.45">
      <c r="A81" s="184" t="s">
        <v>137</v>
      </c>
      <c r="F81" s="161"/>
      <c r="G81" s="162"/>
      <c r="H81" s="356"/>
      <c r="I81" s="162"/>
      <c r="J81" s="161"/>
      <c r="K81" s="162"/>
      <c r="L81" s="356"/>
    </row>
    <row r="82" spans="1:12" ht="19.5" customHeight="1" x14ac:dyDescent="0.45">
      <c r="A82" s="144" t="s">
        <v>135</v>
      </c>
      <c r="F82" s="161">
        <v>331993</v>
      </c>
      <c r="G82" s="162"/>
      <c r="H82" s="356">
        <v>896671</v>
      </c>
      <c r="I82" s="162"/>
      <c r="J82" s="161">
        <v>9375857</v>
      </c>
      <c r="K82" s="162"/>
      <c r="L82" s="356">
        <v>33073849</v>
      </c>
    </row>
    <row r="83" spans="1:12" ht="19.5" customHeight="1" x14ac:dyDescent="0.45">
      <c r="A83" s="144" t="s">
        <v>136</v>
      </c>
      <c r="F83" s="163">
        <v>209811</v>
      </c>
      <c r="G83" s="162"/>
      <c r="H83" s="361">
        <v>444910</v>
      </c>
      <c r="I83" s="162"/>
      <c r="J83" s="163">
        <v>6826353</v>
      </c>
      <c r="K83" s="162"/>
      <c r="L83" s="361">
        <v>16318198</v>
      </c>
    </row>
    <row r="84" spans="1:12" ht="8.1" customHeight="1" x14ac:dyDescent="0.45">
      <c r="A84" s="165"/>
      <c r="B84" s="169"/>
      <c r="C84" s="169"/>
      <c r="F84" s="161"/>
      <c r="G84" s="162"/>
      <c r="H84" s="356"/>
      <c r="I84" s="162"/>
      <c r="J84" s="161"/>
      <c r="K84" s="162"/>
      <c r="L84" s="356"/>
    </row>
    <row r="85" spans="1:12" ht="19.5" customHeight="1" thickBot="1" x14ac:dyDescent="0.5">
      <c r="F85" s="183">
        <f>SUM(F82:F83)</f>
        <v>541804</v>
      </c>
      <c r="G85" s="162"/>
      <c r="H85" s="362">
        <f>SUM(H82:H83)</f>
        <v>1341581</v>
      </c>
      <c r="I85" s="162"/>
      <c r="J85" s="183">
        <f>SUM(J82:J83)</f>
        <v>16202210</v>
      </c>
      <c r="K85" s="162"/>
      <c r="L85" s="362">
        <f>SUM(L82:L83)</f>
        <v>49392047</v>
      </c>
    </row>
    <row r="86" spans="1:12" ht="18" customHeight="1" thickTop="1" x14ac:dyDescent="0.45">
      <c r="E86" s="185"/>
      <c r="F86" s="185"/>
      <c r="G86" s="185"/>
      <c r="H86" s="422"/>
      <c r="I86" s="185"/>
      <c r="J86" s="185"/>
      <c r="K86" s="185"/>
      <c r="L86" s="422"/>
    </row>
    <row r="87" spans="1:12" ht="19.5" customHeight="1" x14ac:dyDescent="0.45">
      <c r="B87" s="169"/>
      <c r="C87" s="169"/>
      <c r="F87" s="186"/>
      <c r="G87" s="187"/>
      <c r="H87" s="423" t="s">
        <v>138</v>
      </c>
      <c r="I87" s="188"/>
      <c r="J87" s="189"/>
      <c r="K87" s="189"/>
      <c r="L87" s="423" t="s">
        <v>139</v>
      </c>
    </row>
    <row r="88" spans="1:12" ht="19.5" customHeight="1" x14ac:dyDescent="0.45">
      <c r="D88" s="156" t="s">
        <v>5</v>
      </c>
      <c r="E88" s="157"/>
      <c r="F88" s="92" t="s">
        <v>299</v>
      </c>
      <c r="G88" s="93"/>
      <c r="H88" s="390" t="s">
        <v>6</v>
      </c>
      <c r="I88" s="93"/>
      <c r="J88" s="92" t="s">
        <v>299</v>
      </c>
      <c r="K88" s="93"/>
      <c r="L88" s="390" t="s">
        <v>6</v>
      </c>
    </row>
    <row r="89" spans="1:12" ht="8.1" customHeight="1" x14ac:dyDescent="0.45">
      <c r="F89" s="159"/>
      <c r="G89" s="160"/>
      <c r="H89" s="415"/>
      <c r="I89" s="160"/>
      <c r="J89" s="159"/>
      <c r="K89" s="160"/>
      <c r="L89" s="415"/>
    </row>
    <row r="90" spans="1:12" ht="19.5" customHeight="1" x14ac:dyDescent="0.45">
      <c r="A90" s="165" t="s">
        <v>140</v>
      </c>
      <c r="F90" s="190"/>
      <c r="G90" s="191"/>
      <c r="H90" s="424"/>
      <c r="I90" s="191"/>
      <c r="J90" s="190"/>
      <c r="K90" s="191"/>
      <c r="L90" s="424"/>
    </row>
    <row r="91" spans="1:12" ht="8.1" customHeight="1" x14ac:dyDescent="0.45">
      <c r="F91" s="192"/>
      <c r="G91" s="185"/>
      <c r="H91" s="422"/>
      <c r="I91" s="185"/>
      <c r="J91" s="192"/>
      <c r="K91" s="185"/>
      <c r="L91" s="422"/>
    </row>
    <row r="92" spans="1:12" ht="19.5" customHeight="1" x14ac:dyDescent="0.45">
      <c r="A92" s="144" t="s">
        <v>141</v>
      </c>
      <c r="D92" s="141">
        <v>27</v>
      </c>
      <c r="F92" s="190">
        <v>1.810563745621346E-2</v>
      </c>
      <c r="G92" s="191"/>
      <c r="H92" s="424">
        <v>0.16200000000000001</v>
      </c>
      <c r="I92" s="191"/>
      <c r="J92" s="190">
        <v>0.615011866660929</v>
      </c>
      <c r="K92" s="191"/>
      <c r="L92" s="424">
        <v>5.649</v>
      </c>
    </row>
    <row r="93" spans="1:12" ht="20.100000000000001" customHeight="1" x14ac:dyDescent="0.45">
      <c r="A93" s="144" t="s">
        <v>142</v>
      </c>
      <c r="D93" s="141">
        <v>27</v>
      </c>
      <c r="F93" s="190">
        <v>1.810563745621346E-2</v>
      </c>
      <c r="G93" s="194"/>
      <c r="H93" s="425">
        <v>0.14799999999999999</v>
      </c>
      <c r="I93" s="194"/>
      <c r="J93" s="190">
        <v>0.615011866660929</v>
      </c>
      <c r="K93" s="194"/>
      <c r="L93" s="425">
        <v>5.1669999999999998</v>
      </c>
    </row>
    <row r="94" spans="1:12" ht="18" customHeight="1" x14ac:dyDescent="0.45">
      <c r="F94" s="191"/>
      <c r="H94" s="426"/>
      <c r="I94" s="195"/>
      <c r="J94" s="191"/>
      <c r="K94" s="195"/>
      <c r="L94" s="426"/>
    </row>
    <row r="95" spans="1:12" ht="18" customHeight="1" x14ac:dyDescent="0.45">
      <c r="F95" s="191"/>
      <c r="H95" s="426"/>
      <c r="I95" s="195"/>
      <c r="J95" s="191"/>
      <c r="K95" s="195"/>
      <c r="L95" s="426"/>
    </row>
    <row r="96" spans="1:12" ht="18.75" customHeight="1" x14ac:dyDescent="0.45">
      <c r="F96" s="191"/>
      <c r="H96" s="426"/>
      <c r="I96" s="195"/>
      <c r="J96" s="191"/>
      <c r="K96" s="195"/>
      <c r="L96" s="426"/>
    </row>
    <row r="97" spans="1:12" ht="21.95" customHeight="1" x14ac:dyDescent="0.45">
      <c r="A97" s="175" t="str">
        <f>+A49</f>
        <v>หมายเหตุประกอบงบการเงินรวมและงบการเงินเฉพาะกิจการเป็นส่วนหนึ่งของงบการเงินนี้</v>
      </c>
      <c r="B97" s="175"/>
      <c r="C97" s="175"/>
      <c r="D97" s="146"/>
      <c r="E97" s="146"/>
      <c r="F97" s="177"/>
      <c r="G97" s="177"/>
      <c r="H97" s="418"/>
      <c r="I97" s="177"/>
      <c r="J97" s="177"/>
      <c r="K97" s="177"/>
      <c r="L97" s="418"/>
    </row>
  </sheetData>
  <mergeCells count="1">
    <mergeCell ref="H50:L50"/>
  </mergeCells>
  <pageMargins left="0.8" right="0.5" top="0.5" bottom="0.6" header="0.49" footer="0.4"/>
  <pageSetup paperSize="9" scale="95" firstPageNumber="16" orientation="portrait" useFirstPageNumber="1" horizontalDpi="1200" verticalDpi="1200" r:id="rId1"/>
  <headerFooter>
    <oddFooter>&amp;R&amp;"Cordia New,Regular"&amp;13&amp;P</oddFooter>
  </headerFooter>
  <rowBreaks count="1" manualBreakCount="1">
    <brk id="4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3EF0A0-CC39-4B3B-8A23-A2FD590E10D4}">
  <sheetPr>
    <tabColor theme="7" tint="0.79998168889431442"/>
  </sheetPr>
  <dimension ref="A1:L92"/>
  <sheetViews>
    <sheetView topLeftCell="A73" zoomScaleNormal="100" zoomScaleSheetLayoutView="98" workbookViewId="0">
      <selection activeCell="H88" sqref="H88"/>
    </sheetView>
  </sheetViews>
  <sheetFormatPr defaultColWidth="9.33203125" defaultRowHeight="19.5" x14ac:dyDescent="0.45"/>
  <cols>
    <col min="1" max="2" width="1.83203125" style="144" customWidth="1"/>
    <col min="3" max="3" width="45.83203125" style="144" customWidth="1"/>
    <col min="4" max="4" width="9.1640625" style="141" customWidth="1"/>
    <col min="5" max="5" width="1" style="141" customWidth="1"/>
    <col min="6" max="6" width="12.83203125" style="172" customWidth="1"/>
    <col min="7" max="7" width="1" style="172" customWidth="1"/>
    <col min="8" max="8" width="12.83203125" style="416" customWidth="1"/>
    <col min="9" max="9" width="1" style="172" customWidth="1"/>
    <col min="10" max="10" width="12.83203125" style="172" customWidth="1"/>
    <col min="11" max="11" width="1" style="172" customWidth="1"/>
    <col min="12" max="12" width="12.83203125" style="416" customWidth="1"/>
    <col min="13" max="16384" width="9.33203125" style="144"/>
  </cols>
  <sheetData>
    <row r="1" spans="1:12" ht="20.100000000000001" customHeight="1" x14ac:dyDescent="0.45">
      <c r="A1" s="140" t="s">
        <v>95</v>
      </c>
      <c r="B1" s="140"/>
      <c r="C1" s="140"/>
      <c r="F1" s="178"/>
      <c r="G1" s="178"/>
      <c r="H1" s="410"/>
      <c r="I1" s="143"/>
      <c r="J1" s="196"/>
      <c r="K1" s="143"/>
      <c r="L1" s="410"/>
    </row>
    <row r="2" spans="1:12" ht="20.100000000000001" customHeight="1" x14ac:dyDescent="0.45">
      <c r="A2" s="140" t="s">
        <v>96</v>
      </c>
      <c r="B2" s="140"/>
      <c r="C2" s="140"/>
      <c r="F2" s="178"/>
      <c r="G2" s="178"/>
      <c r="H2" s="419"/>
      <c r="I2" s="178"/>
      <c r="J2" s="178"/>
      <c r="K2" s="178"/>
      <c r="L2" s="419"/>
    </row>
    <row r="3" spans="1:12" ht="20.100000000000001" customHeight="1" x14ac:dyDescent="0.45">
      <c r="A3" s="145" t="str">
        <f>'T16-17 PL Conso'!A3</f>
        <v>สำหรับปีสิ้นสุดวันที่ 31 ธันวาคม พ.ศ. 2566</v>
      </c>
      <c r="B3" s="145"/>
      <c r="C3" s="145"/>
      <c r="D3" s="146"/>
      <c r="E3" s="146"/>
      <c r="F3" s="179"/>
      <c r="G3" s="179"/>
      <c r="H3" s="420"/>
      <c r="I3" s="179"/>
      <c r="J3" s="179"/>
      <c r="K3" s="179"/>
      <c r="L3" s="420"/>
    </row>
    <row r="4" spans="1:12" ht="20.100000000000001" customHeight="1" x14ac:dyDescent="0.45">
      <c r="A4" s="148"/>
      <c r="B4" s="148"/>
      <c r="C4" s="148"/>
      <c r="D4" s="149"/>
      <c r="E4" s="149"/>
      <c r="F4" s="180"/>
      <c r="G4" s="180"/>
      <c r="H4" s="421"/>
      <c r="I4" s="180"/>
      <c r="J4" s="180"/>
      <c r="K4" s="180"/>
      <c r="L4" s="421"/>
    </row>
    <row r="5" spans="1:12" ht="20.100000000000001" customHeight="1" x14ac:dyDescent="0.45">
      <c r="A5" s="140"/>
      <c r="B5" s="140"/>
      <c r="C5" s="140"/>
      <c r="F5" s="179"/>
      <c r="G5" s="179"/>
      <c r="H5" s="420"/>
      <c r="I5" s="179"/>
      <c r="J5" s="179"/>
      <c r="K5" s="179"/>
      <c r="L5" s="404" t="s">
        <v>91</v>
      </c>
    </row>
    <row r="6" spans="1:12" ht="20.100000000000001" customHeight="1" x14ac:dyDescent="0.45">
      <c r="A6" s="140"/>
      <c r="B6" s="140"/>
      <c r="C6" s="140"/>
      <c r="F6" s="151"/>
      <c r="G6" s="152"/>
      <c r="H6" s="414" t="s">
        <v>3</v>
      </c>
      <c r="I6" s="181"/>
      <c r="J6" s="153"/>
      <c r="K6" s="154"/>
      <c r="L6" s="414" t="s">
        <v>4</v>
      </c>
    </row>
    <row r="7" spans="1:12" s="155" customFormat="1" ht="20.100000000000001" customHeight="1" x14ac:dyDescent="0.45">
      <c r="D7" s="156" t="s">
        <v>5</v>
      </c>
      <c r="E7" s="157"/>
      <c r="F7" s="92" t="s">
        <v>299</v>
      </c>
      <c r="G7" s="93"/>
      <c r="H7" s="390" t="s">
        <v>6</v>
      </c>
      <c r="I7" s="93"/>
      <c r="J7" s="92" t="s">
        <v>299</v>
      </c>
      <c r="K7" s="93"/>
      <c r="L7" s="390" t="s">
        <v>6</v>
      </c>
    </row>
    <row r="8" spans="1:12" s="155" customFormat="1" ht="6" customHeight="1" x14ac:dyDescent="0.45">
      <c r="D8" s="182"/>
      <c r="E8" s="157"/>
      <c r="F8" s="159"/>
      <c r="G8" s="160"/>
      <c r="H8" s="415"/>
      <c r="I8" s="160"/>
      <c r="J8" s="159"/>
      <c r="K8" s="160"/>
      <c r="L8" s="415"/>
    </row>
    <row r="9" spans="1:12" ht="20.100000000000001" customHeight="1" x14ac:dyDescent="0.45">
      <c r="A9" s="144" t="s">
        <v>143</v>
      </c>
      <c r="F9" s="161">
        <v>62222</v>
      </c>
      <c r="G9" s="162"/>
      <c r="H9" s="356">
        <v>58949</v>
      </c>
      <c r="I9" s="162"/>
      <c r="J9" s="161">
        <v>2169265</v>
      </c>
      <c r="K9" s="162"/>
      <c r="L9" s="356">
        <v>2087272</v>
      </c>
    </row>
    <row r="10" spans="1:12" ht="20.100000000000001" customHeight="1" x14ac:dyDescent="0.45">
      <c r="A10" s="144" t="s">
        <v>144</v>
      </c>
      <c r="F10" s="163">
        <v>-59676</v>
      </c>
      <c r="G10" s="162"/>
      <c r="H10" s="361">
        <v>-46728</v>
      </c>
      <c r="I10" s="162"/>
      <c r="J10" s="163">
        <v>-2081391</v>
      </c>
      <c r="K10" s="162"/>
      <c r="L10" s="361">
        <v>-1660740</v>
      </c>
    </row>
    <row r="11" spans="1:12" ht="6" customHeight="1" x14ac:dyDescent="0.45">
      <c r="F11" s="161"/>
      <c r="G11" s="162"/>
      <c r="H11" s="356"/>
      <c r="I11" s="162"/>
      <c r="J11" s="161"/>
      <c r="K11" s="162"/>
      <c r="L11" s="356"/>
    </row>
    <row r="12" spans="1:12" ht="20.100000000000001" customHeight="1" x14ac:dyDescent="0.45">
      <c r="A12" s="165" t="s">
        <v>99</v>
      </c>
      <c r="F12" s="161">
        <f>SUM(F9:F10)</f>
        <v>2546</v>
      </c>
      <c r="G12" s="162"/>
      <c r="H12" s="356">
        <f>SUM(H9:H10)</f>
        <v>12221</v>
      </c>
      <c r="I12" s="162"/>
      <c r="J12" s="161">
        <f>SUM(J9:J10)</f>
        <v>87874</v>
      </c>
      <c r="K12" s="162"/>
      <c r="L12" s="356">
        <f>SUM(L9:L10)</f>
        <v>426532</v>
      </c>
    </row>
    <row r="13" spans="1:12" ht="20.100000000000001" customHeight="1" x14ac:dyDescent="0.45">
      <c r="A13" s="144" t="s">
        <v>145</v>
      </c>
      <c r="D13" s="141">
        <v>29</v>
      </c>
      <c r="F13" s="161">
        <v>432534</v>
      </c>
      <c r="G13" s="162"/>
      <c r="H13" s="356">
        <v>271468</v>
      </c>
      <c r="I13" s="162"/>
      <c r="J13" s="161">
        <v>15003762</v>
      </c>
      <c r="K13" s="162"/>
      <c r="L13" s="356">
        <v>9639779</v>
      </c>
    </row>
    <row r="14" spans="1:12" ht="20.100000000000001" customHeight="1" x14ac:dyDescent="0.45">
      <c r="A14" s="144" t="s">
        <v>100</v>
      </c>
      <c r="F14" s="161">
        <v>122</v>
      </c>
      <c r="G14" s="162"/>
      <c r="H14" s="356">
        <v>194</v>
      </c>
      <c r="I14" s="162"/>
      <c r="J14" s="161">
        <v>4197</v>
      </c>
      <c r="K14" s="162"/>
      <c r="L14" s="356">
        <v>6673</v>
      </c>
    </row>
    <row r="15" spans="1:12" ht="20.100000000000001" customHeight="1" x14ac:dyDescent="0.45">
      <c r="A15" s="144" t="s">
        <v>101</v>
      </c>
      <c r="F15" s="161">
        <v>37486</v>
      </c>
      <c r="G15" s="162"/>
      <c r="H15" s="356">
        <v>62716</v>
      </c>
      <c r="I15" s="162"/>
      <c r="J15" s="161">
        <v>1300810</v>
      </c>
      <c r="K15" s="162"/>
      <c r="L15" s="356">
        <v>2219947</v>
      </c>
    </row>
    <row r="16" spans="1:12" ht="20.100000000000001" customHeight="1" x14ac:dyDescent="0.45">
      <c r="A16" s="144" t="s">
        <v>102</v>
      </c>
      <c r="F16" s="161">
        <v>140713</v>
      </c>
      <c r="G16" s="166"/>
      <c r="H16" s="356">
        <v>126830</v>
      </c>
      <c r="I16" s="166"/>
      <c r="J16" s="161">
        <v>4902205</v>
      </c>
      <c r="K16" s="166"/>
      <c r="L16" s="356">
        <v>4442459</v>
      </c>
    </row>
    <row r="17" spans="1:12" ht="20.100000000000001" customHeight="1" x14ac:dyDescent="0.45">
      <c r="A17" s="144" t="s">
        <v>103</v>
      </c>
      <c r="F17" s="161">
        <v>-5636</v>
      </c>
      <c r="G17" s="162"/>
      <c r="H17" s="356">
        <v>-6773</v>
      </c>
      <c r="I17" s="162"/>
      <c r="J17" s="161">
        <v>-195863</v>
      </c>
      <c r="K17" s="162"/>
      <c r="L17" s="356">
        <v>-237955</v>
      </c>
    </row>
    <row r="18" spans="1:12" ht="20.100000000000001" customHeight="1" x14ac:dyDescent="0.45">
      <c r="A18" s="144" t="s">
        <v>104</v>
      </c>
      <c r="F18" s="161">
        <v>-56676</v>
      </c>
      <c r="G18" s="166"/>
      <c r="H18" s="356">
        <v>-71146</v>
      </c>
      <c r="I18" s="166"/>
      <c r="J18" s="161">
        <v>-1976489</v>
      </c>
      <c r="K18" s="166"/>
      <c r="L18" s="356">
        <v>-2535273</v>
      </c>
    </row>
    <row r="19" spans="1:12" ht="20.100000000000001" customHeight="1" x14ac:dyDescent="0.45">
      <c r="A19" s="144" t="s">
        <v>146</v>
      </c>
      <c r="F19" s="161">
        <v>0</v>
      </c>
      <c r="G19" s="166"/>
      <c r="H19" s="356">
        <v>37140</v>
      </c>
      <c r="I19" s="166"/>
      <c r="J19" s="161">
        <v>0</v>
      </c>
      <c r="K19" s="166"/>
      <c r="L19" s="356">
        <v>1226264</v>
      </c>
    </row>
    <row r="20" spans="1:12" ht="20.100000000000001" customHeight="1" x14ac:dyDescent="0.45">
      <c r="A20" s="144" t="s">
        <v>322</v>
      </c>
      <c r="F20" s="161">
        <v>24077</v>
      </c>
      <c r="G20" s="162"/>
      <c r="H20" s="356">
        <v>-4353</v>
      </c>
      <c r="I20" s="162"/>
      <c r="J20" s="161">
        <v>845839</v>
      </c>
      <c r="K20" s="162"/>
      <c r="L20" s="356">
        <v>-147883</v>
      </c>
    </row>
    <row r="21" spans="1:12" ht="20.100000000000001" customHeight="1" x14ac:dyDescent="0.45">
      <c r="A21" s="144" t="s">
        <v>108</v>
      </c>
      <c r="F21" s="161">
        <v>2550</v>
      </c>
      <c r="G21" s="162"/>
      <c r="H21" s="356">
        <v>116537</v>
      </c>
      <c r="I21" s="162"/>
      <c r="J21" s="161">
        <v>35295</v>
      </c>
      <c r="K21" s="162"/>
      <c r="L21" s="356">
        <v>4043609</v>
      </c>
    </row>
    <row r="22" spans="1:12" ht="20.100000000000001" customHeight="1" x14ac:dyDescent="0.45">
      <c r="A22" s="144" t="s">
        <v>109</v>
      </c>
      <c r="F22" s="161">
        <v>-218262</v>
      </c>
      <c r="G22" s="162"/>
      <c r="H22" s="356">
        <v>-173248</v>
      </c>
      <c r="I22" s="162"/>
      <c r="J22" s="161">
        <v>-7597417</v>
      </c>
      <c r="K22" s="162"/>
      <c r="L22" s="356">
        <v>-6099784</v>
      </c>
    </row>
    <row r="23" spans="1:12" ht="20.100000000000001" customHeight="1" x14ac:dyDescent="0.45">
      <c r="A23" s="144" t="s">
        <v>110</v>
      </c>
      <c r="F23" s="163">
        <v>-3331</v>
      </c>
      <c r="G23" s="162"/>
      <c r="H23" s="361">
        <v>-3917</v>
      </c>
      <c r="I23" s="162"/>
      <c r="J23" s="163">
        <v>-115859</v>
      </c>
      <c r="K23" s="162"/>
      <c r="L23" s="361">
        <v>-137385</v>
      </c>
    </row>
    <row r="24" spans="1:12" ht="6" customHeight="1" x14ac:dyDescent="0.45">
      <c r="F24" s="161"/>
      <c r="G24" s="162"/>
      <c r="H24" s="356"/>
      <c r="I24" s="162"/>
      <c r="J24" s="161"/>
      <c r="K24" s="162"/>
      <c r="L24" s="356"/>
    </row>
    <row r="25" spans="1:12" ht="20.100000000000001" customHeight="1" x14ac:dyDescent="0.45">
      <c r="A25" s="165" t="s">
        <v>113</v>
      </c>
      <c r="F25" s="161">
        <f>SUM(F12:F23)</f>
        <v>356123</v>
      </c>
      <c r="G25" s="162"/>
      <c r="H25" s="356">
        <f>SUM(H12:H23)</f>
        <v>367669</v>
      </c>
      <c r="I25" s="162"/>
      <c r="J25" s="161">
        <f>SUM(J12:J23)</f>
        <v>12294354</v>
      </c>
      <c r="K25" s="162"/>
      <c r="L25" s="356">
        <f>SUM(L12:L23)</f>
        <v>12846983</v>
      </c>
    </row>
    <row r="26" spans="1:12" ht="20.100000000000001" customHeight="1" x14ac:dyDescent="0.45">
      <c r="A26" s="144" t="s">
        <v>114</v>
      </c>
      <c r="D26" s="141">
        <v>19</v>
      </c>
      <c r="F26" s="163">
        <v>5136</v>
      </c>
      <c r="G26" s="162"/>
      <c r="H26" s="361">
        <v>-28264</v>
      </c>
      <c r="I26" s="162"/>
      <c r="J26" s="163">
        <v>218417</v>
      </c>
      <c r="K26" s="162"/>
      <c r="L26" s="361">
        <v>-934224</v>
      </c>
    </row>
    <row r="27" spans="1:12" ht="6" customHeight="1" x14ac:dyDescent="0.45">
      <c r="F27" s="161"/>
      <c r="G27" s="162"/>
      <c r="H27" s="356"/>
      <c r="I27" s="162"/>
      <c r="J27" s="161"/>
      <c r="K27" s="162"/>
      <c r="L27" s="356"/>
    </row>
    <row r="28" spans="1:12" ht="20.100000000000001" customHeight="1" x14ac:dyDescent="0.45">
      <c r="A28" s="165" t="s">
        <v>115</v>
      </c>
      <c r="B28" s="169"/>
      <c r="C28" s="169"/>
      <c r="F28" s="163">
        <f>SUM(F25:F26)</f>
        <v>361259</v>
      </c>
      <c r="G28" s="162"/>
      <c r="H28" s="361">
        <f>SUM(H25:H26)</f>
        <v>339405</v>
      </c>
      <c r="I28" s="162"/>
      <c r="J28" s="163">
        <f>SUM(J25:J26)</f>
        <v>12512771</v>
      </c>
      <c r="K28" s="162"/>
      <c r="L28" s="361">
        <f>SUM(L25:L26)</f>
        <v>11912759</v>
      </c>
    </row>
    <row r="29" spans="1:12" ht="20.100000000000001" customHeight="1" x14ac:dyDescent="0.45">
      <c r="A29" s="165"/>
      <c r="B29" s="169"/>
      <c r="C29" s="169"/>
      <c r="F29" s="161"/>
      <c r="G29" s="162"/>
      <c r="H29" s="356"/>
      <c r="I29" s="162"/>
      <c r="J29" s="161"/>
      <c r="K29" s="162"/>
      <c r="L29" s="356"/>
    </row>
    <row r="30" spans="1:12" ht="20.100000000000001" customHeight="1" x14ac:dyDescent="0.45">
      <c r="A30" s="165" t="s">
        <v>116</v>
      </c>
      <c r="B30" s="169"/>
      <c r="C30" s="169"/>
      <c r="F30" s="161"/>
      <c r="G30" s="162"/>
      <c r="H30" s="356"/>
      <c r="I30" s="162"/>
      <c r="J30" s="161"/>
      <c r="K30" s="162"/>
      <c r="L30" s="356"/>
    </row>
    <row r="31" spans="1:12" ht="20.100000000000001" customHeight="1" x14ac:dyDescent="0.45">
      <c r="A31" s="144" t="s">
        <v>117</v>
      </c>
      <c r="B31" s="169"/>
      <c r="C31" s="169"/>
      <c r="F31" s="161"/>
      <c r="G31" s="162"/>
      <c r="H31" s="356"/>
      <c r="I31" s="162"/>
      <c r="J31" s="161"/>
      <c r="K31" s="162"/>
      <c r="L31" s="356"/>
    </row>
    <row r="32" spans="1:12" ht="20.100000000000001" customHeight="1" x14ac:dyDescent="0.45">
      <c r="B32" s="144" t="s">
        <v>118</v>
      </c>
      <c r="C32" s="169"/>
      <c r="F32" s="161"/>
      <c r="G32" s="162"/>
      <c r="H32" s="356"/>
      <c r="I32" s="162"/>
      <c r="J32" s="161"/>
      <c r="K32" s="162"/>
      <c r="L32" s="356"/>
    </row>
    <row r="33" spans="1:12" ht="20.100000000000001" customHeight="1" x14ac:dyDescent="0.45">
      <c r="A33" s="165"/>
      <c r="B33" s="144" t="s">
        <v>119</v>
      </c>
      <c r="C33" s="144" t="s">
        <v>120</v>
      </c>
      <c r="F33" s="161">
        <v>-2188</v>
      </c>
      <c r="G33" s="162"/>
      <c r="H33" s="356">
        <v>1490</v>
      </c>
      <c r="I33" s="162"/>
      <c r="J33" s="161">
        <v>-78019</v>
      </c>
      <c r="K33" s="162"/>
      <c r="L33" s="356">
        <v>54461</v>
      </c>
    </row>
    <row r="34" spans="1:12" ht="20.100000000000001" customHeight="1" x14ac:dyDescent="0.45">
      <c r="A34" s="165"/>
      <c r="B34" s="144" t="s">
        <v>147</v>
      </c>
      <c r="C34" s="144" t="s">
        <v>121</v>
      </c>
      <c r="F34" s="161"/>
      <c r="G34" s="162"/>
      <c r="H34" s="356"/>
      <c r="I34" s="162"/>
      <c r="J34" s="161"/>
      <c r="K34" s="162"/>
      <c r="L34" s="356"/>
    </row>
    <row r="35" spans="1:12" ht="20.100000000000001" customHeight="1" x14ac:dyDescent="0.45">
      <c r="A35" s="165"/>
      <c r="B35" s="144" t="s">
        <v>45</v>
      </c>
      <c r="C35" s="144" t="s">
        <v>122</v>
      </c>
      <c r="F35" s="161">
        <v>1054</v>
      </c>
      <c r="G35" s="162"/>
      <c r="H35" s="356">
        <v>1724</v>
      </c>
      <c r="I35" s="162"/>
      <c r="J35" s="161">
        <v>36599</v>
      </c>
      <c r="K35" s="162"/>
      <c r="L35" s="356">
        <v>60322</v>
      </c>
    </row>
    <row r="36" spans="1:12" ht="20.100000000000001" customHeight="1" x14ac:dyDescent="0.45">
      <c r="A36" s="165"/>
      <c r="B36" s="144" t="s">
        <v>119</v>
      </c>
      <c r="C36" s="144" t="s">
        <v>124</v>
      </c>
      <c r="F36" s="163">
        <v>0</v>
      </c>
      <c r="G36" s="162"/>
      <c r="H36" s="361">
        <v>0</v>
      </c>
      <c r="I36" s="162"/>
      <c r="J36" s="163">
        <v>-1570596</v>
      </c>
      <c r="K36" s="162"/>
      <c r="L36" s="361">
        <v>751446</v>
      </c>
    </row>
    <row r="37" spans="1:12" ht="6" customHeight="1" x14ac:dyDescent="0.45">
      <c r="A37" s="165"/>
      <c r="C37" s="169"/>
      <c r="F37" s="161"/>
      <c r="G37" s="162"/>
      <c r="H37" s="356"/>
      <c r="I37" s="162"/>
      <c r="J37" s="161"/>
      <c r="K37" s="162"/>
      <c r="L37" s="356"/>
    </row>
    <row r="38" spans="1:12" ht="20.100000000000001" customHeight="1" x14ac:dyDescent="0.45">
      <c r="A38" s="144" t="s">
        <v>125</v>
      </c>
      <c r="B38" s="169"/>
      <c r="F38" s="161"/>
      <c r="G38" s="162"/>
      <c r="H38" s="356"/>
      <c r="I38" s="162"/>
      <c r="J38" s="161"/>
      <c r="K38" s="162"/>
      <c r="L38" s="356"/>
    </row>
    <row r="39" spans="1:12" ht="20.100000000000001" customHeight="1" x14ac:dyDescent="0.45">
      <c r="B39" s="144" t="s">
        <v>126</v>
      </c>
      <c r="F39" s="163">
        <f>SUM(F33:F36)</f>
        <v>-1134</v>
      </c>
      <c r="G39" s="162"/>
      <c r="H39" s="361">
        <f>SUM(H33:H36)</f>
        <v>3214</v>
      </c>
      <c r="I39" s="162"/>
      <c r="J39" s="163">
        <f>SUM(J33:J36)</f>
        <v>-1612016</v>
      </c>
      <c r="K39" s="162"/>
      <c r="L39" s="361">
        <f>SUM(L33:L36)</f>
        <v>866229</v>
      </c>
    </row>
    <row r="40" spans="1:12" ht="20.100000000000001" customHeight="1" x14ac:dyDescent="0.45">
      <c r="A40" s="165"/>
      <c r="C40" s="169"/>
      <c r="F40" s="162"/>
      <c r="G40" s="162"/>
      <c r="H40" s="356"/>
      <c r="I40" s="162"/>
      <c r="J40" s="162"/>
      <c r="K40" s="162"/>
      <c r="L40" s="356"/>
    </row>
    <row r="41" spans="1:12" ht="20.100000000000001" customHeight="1" x14ac:dyDescent="0.45">
      <c r="A41" s="165"/>
      <c r="C41" s="169"/>
      <c r="F41" s="162"/>
      <c r="G41" s="162"/>
      <c r="H41" s="356"/>
      <c r="I41" s="162"/>
      <c r="J41" s="162"/>
      <c r="K41" s="162"/>
      <c r="L41" s="356"/>
    </row>
    <row r="42" spans="1:12" ht="20.100000000000001" customHeight="1" x14ac:dyDescent="0.45">
      <c r="A42" s="165"/>
      <c r="C42" s="169"/>
      <c r="F42" s="162"/>
      <c r="G42" s="162"/>
      <c r="H42" s="356"/>
      <c r="I42" s="162"/>
      <c r="J42" s="162"/>
      <c r="K42" s="162"/>
      <c r="L42" s="356"/>
    </row>
    <row r="43" spans="1:12" ht="20.100000000000001" customHeight="1" x14ac:dyDescent="0.45">
      <c r="A43" s="165"/>
      <c r="C43" s="169"/>
      <c r="F43" s="162"/>
      <c r="G43" s="162"/>
      <c r="H43" s="356"/>
      <c r="I43" s="162"/>
      <c r="J43" s="162"/>
      <c r="K43" s="162"/>
      <c r="L43" s="356"/>
    </row>
    <row r="44" spans="1:12" ht="20.100000000000001" customHeight="1" x14ac:dyDescent="0.45">
      <c r="A44" s="165"/>
      <c r="C44" s="169"/>
      <c r="F44" s="162"/>
      <c r="G44" s="162"/>
      <c r="H44" s="356"/>
      <c r="I44" s="162"/>
      <c r="J44" s="162"/>
      <c r="K44" s="162"/>
      <c r="L44" s="356"/>
    </row>
    <row r="45" spans="1:12" ht="8.25" customHeight="1" x14ac:dyDescent="0.45">
      <c r="A45" s="165"/>
      <c r="C45" s="169"/>
      <c r="F45" s="162"/>
      <c r="G45" s="162"/>
      <c r="H45" s="356"/>
      <c r="I45" s="162"/>
      <c r="J45" s="162"/>
      <c r="K45" s="162"/>
      <c r="L45" s="356"/>
    </row>
    <row r="46" spans="1:12" ht="21.95" customHeight="1" x14ac:dyDescent="0.45">
      <c r="A46" s="197" t="str">
        <f>'T16-17 PL Conso'!A49</f>
        <v>หมายเหตุประกอบงบการเงินรวมและงบการเงินเฉพาะกิจการเป็นส่วนหนึ่งของงบการเงินนี้</v>
      </c>
      <c r="B46" s="197"/>
      <c r="C46" s="198"/>
      <c r="D46" s="199"/>
      <c r="E46" s="199"/>
      <c r="F46" s="174"/>
      <c r="G46" s="174"/>
      <c r="H46" s="417"/>
      <c r="I46" s="174"/>
      <c r="J46" s="174"/>
      <c r="K46" s="174"/>
      <c r="L46" s="417"/>
    </row>
    <row r="47" spans="1:12" ht="20.100000000000001" customHeight="1" x14ac:dyDescent="0.45">
      <c r="A47" s="140" t="s">
        <v>95</v>
      </c>
      <c r="B47" s="140"/>
      <c r="C47" s="140"/>
      <c r="F47" s="178"/>
      <c r="G47" s="178"/>
      <c r="H47" s="410"/>
      <c r="I47" s="143"/>
      <c r="J47" s="196"/>
      <c r="K47" s="143"/>
      <c r="L47" s="410"/>
    </row>
    <row r="48" spans="1:12" ht="20.100000000000001" customHeight="1" x14ac:dyDescent="0.45">
      <c r="A48" s="140" t="s">
        <v>127</v>
      </c>
      <c r="B48" s="140"/>
      <c r="C48" s="140"/>
      <c r="F48" s="178"/>
      <c r="G48" s="178"/>
      <c r="H48" s="419"/>
      <c r="I48" s="178"/>
      <c r="J48" s="178"/>
      <c r="K48" s="178"/>
      <c r="L48" s="419"/>
    </row>
    <row r="49" spans="1:12" ht="20.100000000000001" customHeight="1" x14ac:dyDescent="0.45">
      <c r="A49" s="145" t="str">
        <f>A3</f>
        <v>สำหรับปีสิ้นสุดวันที่ 31 ธันวาคม พ.ศ. 2566</v>
      </c>
      <c r="B49" s="145"/>
      <c r="C49" s="145"/>
      <c r="D49" s="146"/>
      <c r="E49" s="146"/>
      <c r="F49" s="179"/>
      <c r="G49" s="179"/>
      <c r="H49" s="420"/>
      <c r="I49" s="179"/>
      <c r="J49" s="179"/>
      <c r="K49" s="179"/>
      <c r="L49" s="420"/>
    </row>
    <row r="50" spans="1:12" ht="20.100000000000001" customHeight="1" x14ac:dyDescent="0.45">
      <c r="A50" s="148"/>
      <c r="B50" s="148"/>
      <c r="C50" s="148"/>
      <c r="D50" s="149"/>
      <c r="E50" s="149"/>
      <c r="F50" s="180"/>
      <c r="G50" s="180"/>
      <c r="H50" s="421"/>
      <c r="I50" s="180"/>
      <c r="J50" s="180"/>
      <c r="K50" s="180"/>
      <c r="L50" s="421"/>
    </row>
    <row r="51" spans="1:12" ht="20.100000000000001" customHeight="1" x14ac:dyDescent="0.45">
      <c r="A51" s="140"/>
      <c r="B51" s="140"/>
      <c r="C51" s="140"/>
      <c r="F51" s="179"/>
      <c r="G51" s="179"/>
      <c r="H51" s="420"/>
      <c r="I51" s="179"/>
      <c r="J51" s="179"/>
      <c r="K51" s="179"/>
      <c r="L51" s="404" t="s">
        <v>91</v>
      </c>
    </row>
    <row r="52" spans="1:12" ht="20.100000000000001" customHeight="1" x14ac:dyDescent="0.45">
      <c r="A52" s="140"/>
      <c r="B52" s="140"/>
      <c r="C52" s="140"/>
      <c r="F52" s="151"/>
      <c r="G52" s="152"/>
      <c r="H52" s="414" t="s">
        <v>3</v>
      </c>
      <c r="I52" s="181"/>
      <c r="J52" s="153"/>
      <c r="K52" s="154"/>
      <c r="L52" s="414" t="s">
        <v>4</v>
      </c>
    </row>
    <row r="53" spans="1:12" s="155" customFormat="1" ht="20.100000000000001" customHeight="1" x14ac:dyDescent="0.45">
      <c r="D53" s="141"/>
      <c r="E53" s="157"/>
      <c r="F53" s="92" t="s">
        <v>299</v>
      </c>
      <c r="G53" s="93"/>
      <c r="H53" s="390" t="s">
        <v>6</v>
      </c>
      <c r="I53" s="93"/>
      <c r="J53" s="92" t="s">
        <v>299</v>
      </c>
      <c r="K53" s="93"/>
      <c r="L53" s="390" t="s">
        <v>6</v>
      </c>
    </row>
    <row r="54" spans="1:12" s="155" customFormat="1" ht="6" customHeight="1" x14ac:dyDescent="0.45">
      <c r="D54" s="182"/>
      <c r="E54" s="157"/>
      <c r="F54" s="159"/>
      <c r="G54" s="160"/>
      <c r="H54" s="415"/>
      <c r="I54" s="160"/>
      <c r="J54" s="159"/>
      <c r="K54" s="160"/>
      <c r="L54" s="415"/>
    </row>
    <row r="55" spans="1:12" ht="20.100000000000001" customHeight="1" x14ac:dyDescent="0.45">
      <c r="A55" s="165" t="s">
        <v>323</v>
      </c>
      <c r="B55" s="169"/>
      <c r="C55" s="169"/>
      <c r="F55" s="161"/>
      <c r="G55" s="162"/>
      <c r="H55" s="356"/>
      <c r="I55" s="162"/>
      <c r="J55" s="161"/>
      <c r="K55" s="162"/>
      <c r="L55" s="356"/>
    </row>
    <row r="56" spans="1:12" ht="20.100000000000001" customHeight="1" x14ac:dyDescent="0.45">
      <c r="A56" s="144" t="s">
        <v>129</v>
      </c>
      <c r="B56" s="169"/>
      <c r="C56" s="169"/>
      <c r="F56" s="161"/>
      <c r="G56" s="162"/>
      <c r="H56" s="356"/>
      <c r="I56" s="162"/>
      <c r="J56" s="161"/>
      <c r="K56" s="162"/>
      <c r="L56" s="356"/>
    </row>
    <row r="57" spans="1:12" ht="20.100000000000001" customHeight="1" x14ac:dyDescent="0.45">
      <c r="B57" s="144" t="s">
        <v>118</v>
      </c>
      <c r="C57" s="169"/>
      <c r="F57" s="161"/>
      <c r="G57" s="162"/>
      <c r="H57" s="356"/>
      <c r="I57" s="162"/>
      <c r="J57" s="161"/>
      <c r="K57" s="162"/>
      <c r="L57" s="356"/>
    </row>
    <row r="58" spans="1:12" ht="20.100000000000001" customHeight="1" x14ac:dyDescent="0.45">
      <c r="B58" s="144" t="s">
        <v>119</v>
      </c>
      <c r="C58" s="144" t="s">
        <v>289</v>
      </c>
      <c r="F58" s="173">
        <v>-27374</v>
      </c>
      <c r="G58" s="162"/>
      <c r="H58" s="417">
        <v>23396</v>
      </c>
      <c r="I58" s="162"/>
      <c r="J58" s="173">
        <v>-962923</v>
      </c>
      <c r="K58" s="162"/>
      <c r="L58" s="417">
        <v>807973</v>
      </c>
    </row>
    <row r="59" spans="1:12" ht="6" customHeight="1" x14ac:dyDescent="0.45">
      <c r="C59" s="169"/>
      <c r="F59" s="161"/>
      <c r="G59" s="162"/>
      <c r="H59" s="356"/>
      <c r="I59" s="162"/>
      <c r="J59" s="161"/>
      <c r="K59" s="162"/>
      <c r="L59" s="356"/>
    </row>
    <row r="60" spans="1:12" ht="20.100000000000001" customHeight="1" x14ac:dyDescent="0.45">
      <c r="A60" s="144" t="s">
        <v>132</v>
      </c>
      <c r="B60" s="169"/>
      <c r="F60" s="161"/>
      <c r="G60" s="162"/>
      <c r="H60" s="356"/>
      <c r="I60" s="162"/>
      <c r="J60" s="161"/>
      <c r="K60" s="162"/>
      <c r="L60" s="356"/>
    </row>
    <row r="61" spans="1:12" ht="20.100000000000001" customHeight="1" x14ac:dyDescent="0.45">
      <c r="A61" s="169"/>
      <c r="B61" s="144" t="s">
        <v>126</v>
      </c>
      <c r="F61" s="163">
        <f>SUM(F58)</f>
        <v>-27374</v>
      </c>
      <c r="G61" s="162"/>
      <c r="H61" s="361">
        <f>SUM(H58)</f>
        <v>23396</v>
      </c>
      <c r="I61" s="162"/>
      <c r="J61" s="173">
        <f>SUM(J58)</f>
        <v>-962923</v>
      </c>
      <c r="K61" s="162"/>
      <c r="L61" s="361">
        <f>SUM(L58)</f>
        <v>807973</v>
      </c>
    </row>
    <row r="62" spans="1:12" ht="6" customHeight="1" x14ac:dyDescent="0.45">
      <c r="F62" s="161"/>
      <c r="G62" s="162"/>
      <c r="H62" s="356"/>
      <c r="I62" s="162"/>
      <c r="J62" s="161"/>
      <c r="K62" s="162"/>
      <c r="L62" s="356"/>
    </row>
    <row r="63" spans="1:12" ht="20.100000000000001" customHeight="1" x14ac:dyDescent="0.45">
      <c r="A63" s="165" t="s">
        <v>133</v>
      </c>
      <c r="B63" s="169"/>
      <c r="C63" s="169"/>
      <c r="F63" s="163">
        <f>F39+F61</f>
        <v>-28508</v>
      </c>
      <c r="G63" s="162"/>
      <c r="H63" s="361">
        <f>H39+H61</f>
        <v>26610</v>
      </c>
      <c r="I63" s="162"/>
      <c r="J63" s="163">
        <f>J39+J61</f>
        <v>-2574939</v>
      </c>
      <c r="K63" s="162"/>
      <c r="L63" s="361">
        <f>L39+L61</f>
        <v>1674202</v>
      </c>
    </row>
    <row r="64" spans="1:12" ht="6" customHeight="1" x14ac:dyDescent="0.45">
      <c r="A64" s="165"/>
      <c r="B64" s="169"/>
      <c r="C64" s="169"/>
      <c r="F64" s="161"/>
      <c r="G64" s="162"/>
      <c r="H64" s="356"/>
      <c r="I64" s="162"/>
      <c r="J64" s="161"/>
      <c r="K64" s="162"/>
      <c r="L64" s="356"/>
    </row>
    <row r="65" spans="1:12" ht="20.100000000000001" customHeight="1" thickBot="1" x14ac:dyDescent="0.5">
      <c r="A65" s="165" t="s">
        <v>148</v>
      </c>
      <c r="B65" s="169"/>
      <c r="C65" s="169"/>
      <c r="F65" s="183">
        <f>SUM(F28+F63)</f>
        <v>332751</v>
      </c>
      <c r="G65" s="162"/>
      <c r="H65" s="362">
        <f>SUM(H28+H63)</f>
        <v>366015</v>
      </c>
      <c r="I65" s="162"/>
      <c r="J65" s="183">
        <f>SUM(J28+J63)</f>
        <v>9937832</v>
      </c>
      <c r="K65" s="162"/>
      <c r="L65" s="362">
        <f>SUM(L28+L63)</f>
        <v>13586961</v>
      </c>
    </row>
    <row r="66" spans="1:12" ht="20.100000000000001" customHeight="1" thickTop="1" x14ac:dyDescent="0.45">
      <c r="A66" s="165"/>
      <c r="B66" s="169"/>
      <c r="C66" s="169"/>
      <c r="F66" s="162"/>
      <c r="G66" s="162"/>
      <c r="H66" s="356"/>
      <c r="I66" s="162"/>
      <c r="J66" s="162"/>
      <c r="K66" s="162"/>
      <c r="L66" s="356"/>
    </row>
    <row r="67" spans="1:12" ht="20.100000000000001" customHeight="1" x14ac:dyDescent="0.45">
      <c r="B67" s="169"/>
      <c r="C67" s="169"/>
      <c r="F67" s="200"/>
      <c r="G67" s="201"/>
      <c r="H67" s="430" t="s">
        <v>138</v>
      </c>
      <c r="I67" s="188"/>
      <c r="J67" s="202"/>
      <c r="K67" s="202"/>
      <c r="L67" s="430" t="s">
        <v>139</v>
      </c>
    </row>
    <row r="68" spans="1:12" ht="20.100000000000001" customHeight="1" x14ac:dyDescent="0.45">
      <c r="B68" s="169"/>
      <c r="C68" s="169"/>
      <c r="D68" s="156" t="s">
        <v>5</v>
      </c>
      <c r="F68" s="92" t="s">
        <v>299</v>
      </c>
      <c r="G68" s="93"/>
      <c r="H68" s="390" t="s">
        <v>6</v>
      </c>
      <c r="I68" s="93"/>
      <c r="J68" s="92" t="s">
        <v>299</v>
      </c>
      <c r="K68" s="93"/>
      <c r="L68" s="390" t="s">
        <v>6</v>
      </c>
    </row>
    <row r="69" spans="1:12" ht="6" customHeight="1" x14ac:dyDescent="0.45">
      <c r="A69" s="165"/>
      <c r="F69" s="161"/>
      <c r="G69" s="162"/>
      <c r="H69" s="356"/>
      <c r="I69" s="162"/>
      <c r="J69" s="161"/>
      <c r="K69" s="162"/>
      <c r="L69" s="356"/>
    </row>
    <row r="70" spans="1:12" ht="20.100000000000001" customHeight="1" x14ac:dyDescent="0.45">
      <c r="A70" s="165" t="s">
        <v>140</v>
      </c>
      <c r="F70" s="193"/>
      <c r="G70" s="194"/>
      <c r="H70" s="425"/>
      <c r="I70" s="194"/>
      <c r="J70" s="193"/>
      <c r="K70" s="194"/>
      <c r="L70" s="425"/>
    </row>
    <row r="71" spans="1:12" ht="6" customHeight="1" x14ac:dyDescent="0.45">
      <c r="A71" s="165"/>
      <c r="F71" s="161"/>
      <c r="G71" s="162"/>
      <c r="H71" s="356"/>
      <c r="I71" s="162"/>
      <c r="J71" s="161"/>
      <c r="K71" s="162"/>
      <c r="L71" s="356"/>
    </row>
    <row r="72" spans="1:12" ht="20.100000000000001" customHeight="1" x14ac:dyDescent="0.45">
      <c r="A72" s="144" t="s">
        <v>141</v>
      </c>
      <c r="D72" s="141">
        <v>27</v>
      </c>
      <c r="F72" s="193">
        <v>4.1000000000000002E-2</v>
      </c>
      <c r="G72" s="194"/>
      <c r="H72" s="425">
        <v>4.7E-2</v>
      </c>
      <c r="I72" s="194"/>
      <c r="J72" s="193">
        <v>1.4159999999999999</v>
      </c>
      <c r="K72" s="194"/>
      <c r="L72" s="425">
        <v>1.661</v>
      </c>
    </row>
    <row r="73" spans="1:12" ht="20.100000000000001" customHeight="1" x14ac:dyDescent="0.45">
      <c r="A73" s="144" t="s">
        <v>142</v>
      </c>
      <c r="D73" s="141">
        <v>27</v>
      </c>
      <c r="F73" s="193">
        <v>4.1000000000000002E-2</v>
      </c>
      <c r="G73" s="194"/>
      <c r="H73" s="425">
        <v>4.2999999999999997E-2</v>
      </c>
      <c r="I73" s="194"/>
      <c r="J73" s="193">
        <v>1.4159999999999999</v>
      </c>
      <c r="K73" s="194"/>
      <c r="L73" s="425">
        <v>1.5189999999999999</v>
      </c>
    </row>
    <row r="74" spans="1:12" ht="20.100000000000001" customHeight="1" x14ac:dyDescent="0.45">
      <c r="F74" s="203"/>
      <c r="G74" s="194"/>
      <c r="H74" s="425"/>
      <c r="I74" s="194"/>
      <c r="J74" s="203"/>
      <c r="K74" s="194"/>
      <c r="L74" s="425"/>
    </row>
    <row r="75" spans="1:12" ht="20.100000000000001" customHeight="1" x14ac:dyDescent="0.45">
      <c r="F75" s="203"/>
      <c r="G75" s="194"/>
      <c r="H75" s="425"/>
      <c r="I75" s="194"/>
      <c r="J75" s="203"/>
      <c r="K75" s="194"/>
      <c r="L75" s="425"/>
    </row>
    <row r="76" spans="1:12" ht="20.100000000000001" customHeight="1" x14ac:dyDescent="0.45">
      <c r="F76" s="203"/>
      <c r="G76" s="194"/>
      <c r="H76" s="425"/>
      <c r="I76" s="194"/>
      <c r="J76" s="203"/>
      <c r="K76" s="194"/>
      <c r="L76" s="425"/>
    </row>
    <row r="77" spans="1:12" ht="20.100000000000001" customHeight="1" x14ac:dyDescent="0.45">
      <c r="F77" s="203"/>
      <c r="G77" s="194"/>
      <c r="H77" s="425"/>
      <c r="I77" s="194"/>
      <c r="J77" s="203"/>
      <c r="K77" s="194"/>
      <c r="L77" s="425"/>
    </row>
    <row r="78" spans="1:12" ht="20.100000000000001" customHeight="1" x14ac:dyDescent="0.45">
      <c r="F78" s="203"/>
      <c r="G78" s="194"/>
      <c r="H78" s="425"/>
      <c r="I78" s="194"/>
      <c r="J78" s="203"/>
      <c r="K78" s="194"/>
      <c r="L78" s="425"/>
    </row>
    <row r="79" spans="1:12" ht="20.100000000000001" customHeight="1" x14ac:dyDescent="0.45">
      <c r="F79" s="203"/>
      <c r="G79" s="194"/>
      <c r="H79" s="425"/>
      <c r="I79" s="194"/>
      <c r="J79" s="203"/>
      <c r="K79" s="194"/>
      <c r="L79" s="425"/>
    </row>
    <row r="80" spans="1:12" ht="20.100000000000001" customHeight="1" x14ac:dyDescent="0.45">
      <c r="F80" s="203"/>
      <c r="G80" s="194"/>
      <c r="H80" s="425"/>
      <c r="I80" s="194"/>
      <c r="J80" s="203"/>
      <c r="K80" s="194"/>
      <c r="L80" s="425"/>
    </row>
    <row r="81" spans="1:12" ht="20.100000000000001" customHeight="1" x14ac:dyDescent="0.45">
      <c r="F81" s="203"/>
      <c r="G81" s="194"/>
      <c r="H81" s="425"/>
      <c r="I81" s="194"/>
      <c r="J81" s="203"/>
      <c r="K81" s="194"/>
      <c r="L81" s="425"/>
    </row>
    <row r="82" spans="1:12" ht="20.100000000000001" customHeight="1" x14ac:dyDescent="0.45">
      <c r="F82" s="203"/>
      <c r="G82" s="194"/>
      <c r="H82" s="425"/>
      <c r="I82" s="194"/>
      <c r="J82" s="203"/>
      <c r="K82" s="194"/>
      <c r="L82" s="425"/>
    </row>
    <row r="83" spans="1:12" ht="20.100000000000001" customHeight="1" x14ac:dyDescent="0.45">
      <c r="F83" s="203"/>
      <c r="G83" s="194"/>
      <c r="H83" s="425"/>
      <c r="I83" s="194"/>
      <c r="J83" s="203"/>
      <c r="K83" s="194"/>
      <c r="L83" s="425"/>
    </row>
    <row r="84" spans="1:12" ht="20.100000000000001" customHeight="1" x14ac:dyDescent="0.45">
      <c r="F84" s="203"/>
      <c r="G84" s="194"/>
      <c r="H84" s="425"/>
      <c r="I84" s="194"/>
      <c r="J84" s="203"/>
      <c r="K84" s="194"/>
      <c r="L84" s="425"/>
    </row>
    <row r="85" spans="1:12" ht="20.100000000000001" customHeight="1" x14ac:dyDescent="0.45">
      <c r="F85" s="203"/>
      <c r="G85" s="194"/>
      <c r="H85" s="425"/>
      <c r="I85" s="194"/>
      <c r="J85" s="203"/>
      <c r="K85" s="194"/>
      <c r="L85" s="425"/>
    </row>
    <row r="86" spans="1:12" ht="20.100000000000001" customHeight="1" x14ac:dyDescent="0.45">
      <c r="F86" s="203"/>
      <c r="G86" s="194"/>
      <c r="H86" s="425"/>
      <c r="I86" s="194"/>
      <c r="J86" s="203"/>
      <c r="K86" s="194"/>
      <c r="L86" s="425"/>
    </row>
    <row r="87" spans="1:12" ht="20.100000000000001" customHeight="1" x14ac:dyDescent="0.45">
      <c r="F87" s="203"/>
      <c r="G87" s="194"/>
      <c r="H87" s="425"/>
      <c r="I87" s="194"/>
      <c r="J87" s="203"/>
      <c r="K87" s="194"/>
      <c r="L87" s="425"/>
    </row>
    <row r="88" spans="1:12" ht="20.100000000000001" customHeight="1" x14ac:dyDescent="0.45">
      <c r="F88" s="203"/>
      <c r="G88" s="194"/>
      <c r="H88" s="425"/>
      <c r="I88" s="194"/>
      <c r="J88" s="203"/>
      <c r="K88" s="194"/>
      <c r="L88" s="425"/>
    </row>
    <row r="89" spans="1:12" ht="20.100000000000001" customHeight="1" x14ac:dyDescent="0.45">
      <c r="F89" s="203"/>
      <c r="G89" s="194"/>
      <c r="H89" s="425"/>
      <c r="I89" s="194"/>
      <c r="J89" s="203"/>
      <c r="K89" s="194"/>
      <c r="L89" s="425"/>
    </row>
    <row r="90" spans="1:12" ht="20.100000000000001" customHeight="1" x14ac:dyDescent="0.45">
      <c r="F90" s="203"/>
      <c r="G90" s="194"/>
      <c r="H90" s="425"/>
      <c r="I90" s="194"/>
      <c r="J90" s="203"/>
      <c r="K90" s="194"/>
      <c r="L90" s="425"/>
    </row>
    <row r="91" spans="1:12" ht="22.5" customHeight="1" x14ac:dyDescent="0.45">
      <c r="F91" s="203"/>
      <c r="G91" s="194"/>
      <c r="H91" s="425"/>
      <c r="I91" s="194"/>
      <c r="J91" s="203"/>
      <c r="K91" s="194"/>
      <c r="L91" s="425"/>
    </row>
    <row r="92" spans="1:12" ht="21.95" customHeight="1" x14ac:dyDescent="0.45">
      <c r="A92" s="197" t="str">
        <f>'T9-12 BS Conso'!A41</f>
        <v>หมายเหตุประกอบงบการเงินรวมและงบการเงินเฉพาะกิจการเป็นส่วนหนึ่งของงบการเงินนี้</v>
      </c>
      <c r="B92" s="198"/>
      <c r="C92" s="198"/>
      <c r="D92" s="199"/>
      <c r="E92" s="199"/>
      <c r="F92" s="174"/>
      <c r="G92" s="174"/>
      <c r="H92" s="417"/>
      <c r="I92" s="174"/>
      <c r="J92" s="174"/>
      <c r="K92" s="174"/>
      <c r="L92" s="417"/>
    </row>
  </sheetData>
  <pageMargins left="0.8" right="0.5" top="0.5" bottom="0.6" header="0.49" footer="0.4"/>
  <pageSetup paperSize="9" scale="95" firstPageNumber="18" orientation="portrait" useFirstPageNumber="1" horizontalDpi="1200" verticalDpi="1200" r:id="rId1"/>
  <headerFooter>
    <oddFooter>&amp;R&amp;"Cordia New,Regular"&amp;13&amp;P</oddFooter>
  </headerFooter>
  <rowBreaks count="1" manualBreakCount="1">
    <brk id="4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E0F13A-8CE1-48DA-9E7C-8322B35C594D}">
  <sheetPr>
    <tabColor theme="9" tint="0.59999389629810485"/>
  </sheetPr>
  <dimension ref="A1:AH50"/>
  <sheetViews>
    <sheetView topLeftCell="A23" zoomScale="70" zoomScaleNormal="70" zoomScaleSheetLayoutView="100" workbookViewId="0">
      <selection activeCell="P47" sqref="P47"/>
    </sheetView>
  </sheetViews>
  <sheetFormatPr defaultColWidth="9.33203125" defaultRowHeight="21.75" customHeight="1" x14ac:dyDescent="0.45"/>
  <cols>
    <col min="1" max="2" width="1.83203125" style="30" customWidth="1"/>
    <col min="3" max="3" width="63" style="30" customWidth="1"/>
    <col min="4" max="4" width="9.1640625" style="30" customWidth="1"/>
    <col min="5" max="5" width="0.5" style="30" customWidth="1"/>
    <col min="6" max="6" width="13.33203125" style="205" customWidth="1"/>
    <col min="7" max="7" width="0.5" style="206" customWidth="1"/>
    <col min="8" max="8" width="11.83203125" style="205" customWidth="1"/>
    <col min="9" max="9" width="0.5" style="206" customWidth="1"/>
    <col min="10" max="10" width="11" style="206" customWidth="1"/>
    <col min="11" max="11" width="0.5" style="206" customWidth="1"/>
    <col min="12" max="12" width="11.83203125" style="205" customWidth="1"/>
    <col min="13" max="13" width="0.5" style="206" customWidth="1"/>
    <col min="14" max="14" width="11" style="206" customWidth="1"/>
    <col min="15" max="15" width="0.5" style="206" customWidth="1"/>
    <col min="16" max="16" width="14" style="205" customWidth="1"/>
    <col min="17" max="17" width="0.5" style="206" customWidth="1"/>
    <col min="18" max="18" width="16.5" style="205" customWidth="1"/>
    <col min="19" max="19" width="0.5" style="206" customWidth="1"/>
    <col min="20" max="20" width="13.5" style="206" customWidth="1"/>
    <col min="21" max="21" width="0.5" style="206" customWidth="1"/>
    <col min="22" max="22" width="13.5" style="205" customWidth="1"/>
    <col min="23" max="23" width="0.5" style="30" customWidth="1"/>
    <col min="24" max="24" width="16" style="205" customWidth="1"/>
    <col min="25" max="25" width="0.5" style="30" customWidth="1"/>
    <col min="26" max="26" width="16.5" style="205" customWidth="1"/>
    <col min="27" max="27" width="0.5" style="205" customWidth="1"/>
    <col min="28" max="28" width="10.6640625" style="205" customWidth="1"/>
    <col min="29" max="29" width="0.5" style="206" customWidth="1"/>
    <col min="30" max="30" width="15.6640625" style="212" customWidth="1"/>
    <col min="31" max="31" width="0.5" style="30" customWidth="1"/>
    <col min="32" max="32" width="13.33203125" style="212" customWidth="1"/>
    <col min="33" max="33" width="0.5" style="30" customWidth="1"/>
    <col min="34" max="34" width="13" style="212" customWidth="1"/>
    <col min="35" max="16384" width="9.33203125" style="30"/>
  </cols>
  <sheetData>
    <row r="1" spans="1:34" ht="21.75" customHeight="1" x14ac:dyDescent="0.45">
      <c r="A1" s="204" t="s">
        <v>0</v>
      </c>
      <c r="B1" s="204"/>
      <c r="C1" s="204"/>
      <c r="D1" s="204"/>
      <c r="E1" s="204"/>
      <c r="W1" s="205"/>
      <c r="Y1" s="205"/>
      <c r="AD1" s="205"/>
      <c r="AE1" s="205"/>
      <c r="AF1" s="205"/>
      <c r="AG1" s="205"/>
      <c r="AH1" s="205"/>
    </row>
    <row r="2" spans="1:34" ht="21.75" customHeight="1" x14ac:dyDescent="0.45">
      <c r="A2" s="204" t="s">
        <v>149</v>
      </c>
      <c r="B2" s="204"/>
      <c r="C2" s="204"/>
      <c r="D2" s="204"/>
      <c r="E2" s="204"/>
      <c r="W2" s="205"/>
      <c r="Y2" s="205"/>
      <c r="AD2" s="205"/>
      <c r="AE2" s="205"/>
      <c r="AF2" s="205"/>
      <c r="AG2" s="205"/>
      <c r="AH2" s="205"/>
    </row>
    <row r="3" spans="1:34" ht="21.75" customHeight="1" x14ac:dyDescent="0.45">
      <c r="A3" s="207" t="str">
        <f>+'T18-19 PL Co'!A3</f>
        <v>สำหรับปีสิ้นสุดวันที่ 31 ธันวาคม พ.ศ. 2566</v>
      </c>
      <c r="B3" s="207"/>
      <c r="C3" s="207"/>
      <c r="D3" s="208"/>
      <c r="E3" s="207"/>
      <c r="F3" s="209"/>
      <c r="G3" s="210"/>
      <c r="H3" s="209"/>
      <c r="I3" s="210"/>
      <c r="J3" s="210"/>
      <c r="K3" s="210"/>
      <c r="L3" s="209"/>
      <c r="M3" s="210"/>
      <c r="N3" s="210"/>
      <c r="O3" s="210"/>
      <c r="P3" s="209"/>
      <c r="Q3" s="210"/>
      <c r="R3" s="209"/>
      <c r="S3" s="210"/>
      <c r="T3" s="210"/>
      <c r="U3" s="210"/>
      <c r="V3" s="209"/>
      <c r="W3" s="209"/>
      <c r="X3" s="209"/>
      <c r="Y3" s="209"/>
      <c r="Z3" s="209"/>
      <c r="AA3" s="209"/>
      <c r="AB3" s="209"/>
      <c r="AC3" s="210"/>
      <c r="AD3" s="209"/>
      <c r="AE3" s="209"/>
      <c r="AF3" s="209"/>
      <c r="AG3" s="209"/>
      <c r="AH3" s="209"/>
    </row>
    <row r="4" spans="1:34" ht="18.95" customHeight="1" x14ac:dyDescent="0.45">
      <c r="A4" s="204"/>
      <c r="B4" s="204"/>
      <c r="C4" s="204"/>
      <c r="E4" s="204"/>
      <c r="W4" s="205"/>
      <c r="Y4" s="205"/>
      <c r="AD4" s="205"/>
      <c r="AE4" s="205"/>
      <c r="AF4" s="205"/>
      <c r="AG4" s="205"/>
      <c r="AH4" s="205"/>
    </row>
    <row r="5" spans="1:34" ht="18.95" customHeight="1" x14ac:dyDescent="0.45">
      <c r="A5" s="204"/>
      <c r="B5" s="204"/>
      <c r="C5" s="204"/>
      <c r="D5" s="204"/>
      <c r="E5" s="204"/>
      <c r="W5" s="205"/>
      <c r="Y5" s="205"/>
      <c r="AD5" s="205"/>
      <c r="AE5" s="205"/>
      <c r="AF5" s="205"/>
      <c r="AG5" s="205"/>
      <c r="AH5" s="467" t="s">
        <v>2</v>
      </c>
    </row>
    <row r="6" spans="1:34" ht="18.95" customHeight="1" x14ac:dyDescent="0.45">
      <c r="A6" s="204"/>
      <c r="B6" s="204"/>
      <c r="C6" s="204"/>
      <c r="D6" s="204"/>
      <c r="E6" s="204"/>
      <c r="F6" s="211"/>
      <c r="G6" s="468"/>
      <c r="H6" s="211"/>
      <c r="I6" s="468"/>
      <c r="J6" s="468"/>
      <c r="K6" s="468"/>
      <c r="L6" s="211"/>
      <c r="M6" s="468"/>
      <c r="N6" s="468"/>
      <c r="O6" s="468"/>
      <c r="P6" s="211"/>
      <c r="Q6" s="468"/>
      <c r="R6" s="211"/>
      <c r="S6" s="468"/>
      <c r="T6" s="468"/>
      <c r="U6" s="468"/>
      <c r="V6" s="211"/>
      <c r="W6" s="469"/>
      <c r="X6" s="211"/>
      <c r="Y6" s="469"/>
      <c r="Z6" s="211"/>
      <c r="AA6" s="211"/>
      <c r="AB6" s="211"/>
      <c r="AC6" s="468"/>
      <c r="AD6" s="470"/>
      <c r="AE6" s="469"/>
      <c r="AF6" s="470"/>
      <c r="AG6" s="469"/>
      <c r="AH6" s="471" t="s">
        <v>3</v>
      </c>
    </row>
    <row r="7" spans="1:34" ht="18.95" customHeight="1" x14ac:dyDescent="0.45">
      <c r="A7" s="204"/>
      <c r="B7" s="204"/>
      <c r="C7" s="204"/>
      <c r="D7" s="204"/>
      <c r="E7" s="204"/>
      <c r="F7" s="508" t="s">
        <v>150</v>
      </c>
      <c r="G7" s="508"/>
      <c r="H7" s="508"/>
      <c r="I7" s="508"/>
      <c r="J7" s="508"/>
      <c r="K7" s="508"/>
      <c r="L7" s="508"/>
      <c r="M7" s="508"/>
      <c r="N7" s="508"/>
      <c r="O7" s="508"/>
      <c r="P7" s="508"/>
      <c r="Q7" s="508"/>
      <c r="R7" s="508"/>
      <c r="S7" s="508"/>
      <c r="T7" s="508"/>
      <c r="U7" s="508"/>
      <c r="V7" s="508"/>
      <c r="W7" s="508"/>
      <c r="X7" s="508"/>
      <c r="Y7" s="508"/>
      <c r="Z7" s="508"/>
      <c r="AA7" s="508"/>
      <c r="AB7" s="508"/>
      <c r="AC7" s="508"/>
      <c r="AD7" s="508"/>
      <c r="AH7" s="467"/>
    </row>
    <row r="8" spans="1:34" ht="18.95" customHeight="1" x14ac:dyDescent="0.45">
      <c r="A8" s="204"/>
      <c r="B8" s="204"/>
      <c r="C8" s="204"/>
      <c r="D8" s="204"/>
      <c r="E8" s="204"/>
      <c r="F8" s="472"/>
      <c r="G8" s="472"/>
      <c r="H8" s="472"/>
      <c r="I8" s="472"/>
      <c r="J8" s="472"/>
      <c r="K8" s="472"/>
      <c r="L8" s="472"/>
      <c r="M8" s="472"/>
      <c r="N8" s="472"/>
      <c r="O8" s="472"/>
      <c r="P8" s="472"/>
      <c r="Q8" s="473"/>
      <c r="R8" s="509" t="s">
        <v>86</v>
      </c>
      <c r="S8" s="509"/>
      <c r="T8" s="509"/>
      <c r="U8" s="509"/>
      <c r="V8" s="509"/>
      <c r="W8" s="509"/>
      <c r="X8" s="509"/>
      <c r="Y8" s="509"/>
      <c r="Z8" s="509"/>
      <c r="AA8" s="509"/>
      <c r="AB8" s="509"/>
      <c r="AC8" s="509"/>
      <c r="AD8" s="509"/>
      <c r="AE8" s="472"/>
      <c r="AF8" s="472"/>
      <c r="AG8" s="472"/>
      <c r="AH8" s="472"/>
    </row>
    <row r="9" spans="1:34" ht="18.95" customHeight="1" x14ac:dyDescent="0.45">
      <c r="A9" s="204"/>
      <c r="B9" s="204"/>
      <c r="C9" s="204"/>
      <c r="D9" s="204"/>
      <c r="E9" s="204"/>
      <c r="F9" s="472"/>
      <c r="G9" s="472"/>
      <c r="H9" s="472"/>
      <c r="I9" s="472"/>
      <c r="J9" s="472"/>
      <c r="K9" s="472"/>
      <c r="L9" s="472"/>
      <c r="M9" s="472"/>
      <c r="N9" s="472"/>
      <c r="O9" s="472"/>
      <c r="P9" s="472"/>
      <c r="Q9" s="205"/>
      <c r="R9" s="510" t="s">
        <v>151</v>
      </c>
      <c r="S9" s="510"/>
      <c r="T9" s="510"/>
      <c r="U9" s="510"/>
      <c r="V9" s="510"/>
      <c r="W9" s="510"/>
      <c r="X9" s="510"/>
      <c r="Y9" s="472"/>
      <c r="Z9" s="467"/>
      <c r="AA9" s="467"/>
      <c r="AB9" s="467"/>
      <c r="AC9" s="472"/>
      <c r="AD9" s="472"/>
      <c r="AE9" s="472"/>
      <c r="AF9" s="472"/>
      <c r="AG9" s="472"/>
      <c r="AH9" s="472"/>
    </row>
    <row r="10" spans="1:34" ht="18.95" customHeight="1" x14ac:dyDescent="0.45">
      <c r="A10" s="204"/>
      <c r="B10" s="204"/>
      <c r="C10" s="204"/>
      <c r="D10" s="204"/>
      <c r="E10" s="204"/>
      <c r="F10" s="472"/>
      <c r="G10" s="472"/>
      <c r="H10" s="472"/>
      <c r="I10" s="472"/>
      <c r="J10" s="472"/>
      <c r="K10" s="472"/>
      <c r="L10" s="472"/>
      <c r="M10" s="472"/>
      <c r="N10" s="472"/>
      <c r="O10" s="472"/>
      <c r="P10" s="472"/>
      <c r="Q10" s="205"/>
      <c r="R10" s="467"/>
      <c r="S10" s="467"/>
      <c r="T10" s="467"/>
      <c r="U10" s="467"/>
      <c r="V10" s="467" t="s">
        <v>152</v>
      </c>
      <c r="W10" s="467"/>
      <c r="X10" s="467"/>
      <c r="Y10" s="472"/>
      <c r="Z10" s="467"/>
      <c r="AA10" s="467"/>
      <c r="AB10" s="467"/>
      <c r="AC10" s="472"/>
      <c r="AD10" s="472"/>
      <c r="AE10" s="472"/>
      <c r="AF10" s="472"/>
      <c r="AG10" s="472"/>
      <c r="AH10" s="472"/>
    </row>
    <row r="11" spans="1:34" ht="18.95" customHeight="1" x14ac:dyDescent="0.45">
      <c r="A11" s="204"/>
      <c r="B11" s="204"/>
      <c r="C11" s="204"/>
      <c r="D11" s="204"/>
      <c r="E11" s="204"/>
      <c r="F11" s="472"/>
      <c r="G11" s="472"/>
      <c r="H11" s="472"/>
      <c r="I11" s="472"/>
      <c r="J11" s="472"/>
      <c r="K11" s="472"/>
      <c r="L11" s="472"/>
      <c r="M11" s="472"/>
      <c r="N11" s="472"/>
      <c r="O11" s="472"/>
      <c r="P11" s="472"/>
      <c r="Q11" s="467"/>
      <c r="R11" s="467" t="s">
        <v>153</v>
      </c>
      <c r="S11" s="467"/>
      <c r="T11" s="467"/>
      <c r="U11" s="467"/>
      <c r="V11" s="467" t="s">
        <v>154</v>
      </c>
      <c r="W11" s="472"/>
      <c r="X11" s="467" t="s">
        <v>155</v>
      </c>
      <c r="Y11" s="472"/>
      <c r="Z11" s="467" t="s">
        <v>153</v>
      </c>
      <c r="AA11" s="467"/>
      <c r="AB11" s="467"/>
      <c r="AC11" s="472"/>
      <c r="AD11" s="467" t="s">
        <v>156</v>
      </c>
      <c r="AE11" s="472"/>
      <c r="AF11" s="467" t="s">
        <v>157</v>
      </c>
      <c r="AG11" s="472"/>
      <c r="AH11" s="472"/>
    </row>
    <row r="12" spans="1:34" s="213" customFormat="1" ht="18.95" customHeight="1" x14ac:dyDescent="0.45">
      <c r="F12" s="467"/>
      <c r="G12" s="474"/>
      <c r="H12" s="467"/>
      <c r="I12" s="474"/>
      <c r="J12" s="467" t="s">
        <v>158</v>
      </c>
      <c r="K12" s="474"/>
      <c r="L12" s="510" t="s">
        <v>81</v>
      </c>
      <c r="M12" s="510"/>
      <c r="N12" s="510"/>
      <c r="O12" s="510"/>
      <c r="P12" s="510"/>
      <c r="Q12" s="474"/>
      <c r="R12" s="467" t="s">
        <v>159</v>
      </c>
      <c r="S12" s="474"/>
      <c r="T12" s="467" t="s">
        <v>152</v>
      </c>
      <c r="U12" s="474"/>
      <c r="V12" s="467" t="s">
        <v>160</v>
      </c>
      <c r="X12" s="467" t="s">
        <v>161</v>
      </c>
      <c r="Z12" s="467" t="s">
        <v>162</v>
      </c>
      <c r="AA12" s="467"/>
      <c r="AB12" s="467"/>
      <c r="AC12" s="474"/>
      <c r="AD12" s="467" t="s">
        <v>163</v>
      </c>
      <c r="AF12" s="467" t="s">
        <v>164</v>
      </c>
      <c r="AG12" s="474"/>
      <c r="AH12" s="467"/>
    </row>
    <row r="13" spans="1:34" s="213" customFormat="1" ht="18.95" customHeight="1" x14ac:dyDescent="0.45">
      <c r="F13" s="467" t="s">
        <v>165</v>
      </c>
      <c r="G13" s="474"/>
      <c r="H13" s="467" t="s">
        <v>166</v>
      </c>
      <c r="I13" s="474"/>
      <c r="J13" s="467" t="s">
        <v>167</v>
      </c>
      <c r="K13" s="474"/>
      <c r="L13" s="467" t="s">
        <v>168</v>
      </c>
      <c r="M13" s="474"/>
      <c r="N13" s="474"/>
      <c r="O13" s="474"/>
      <c r="P13" s="467"/>
      <c r="Q13" s="474"/>
      <c r="R13" s="467" t="s">
        <v>169</v>
      </c>
      <c r="S13" s="474"/>
      <c r="T13" s="467" t="s">
        <v>154</v>
      </c>
      <c r="U13" s="474"/>
      <c r="V13" s="467" t="s">
        <v>170</v>
      </c>
      <c r="W13" s="474"/>
      <c r="X13" s="467" t="s">
        <v>171</v>
      </c>
      <c r="Y13" s="474"/>
      <c r="Z13" s="467" t="s">
        <v>172</v>
      </c>
      <c r="AA13" s="467"/>
      <c r="AB13" s="467"/>
      <c r="AC13" s="474"/>
      <c r="AD13" s="467" t="s">
        <v>173</v>
      </c>
      <c r="AE13" s="474"/>
      <c r="AF13" s="467" t="s">
        <v>174</v>
      </c>
      <c r="AG13" s="474"/>
      <c r="AH13" s="467" t="s">
        <v>175</v>
      </c>
    </row>
    <row r="14" spans="1:34" s="213" customFormat="1" ht="18.95" customHeight="1" x14ac:dyDescent="0.45">
      <c r="D14" s="475" t="s">
        <v>5</v>
      </c>
      <c r="F14" s="471" t="s">
        <v>176</v>
      </c>
      <c r="G14" s="476"/>
      <c r="H14" s="471" t="s">
        <v>177</v>
      </c>
      <c r="I14" s="476"/>
      <c r="J14" s="471" t="s">
        <v>178</v>
      </c>
      <c r="K14" s="476"/>
      <c r="L14" s="471" t="s">
        <v>179</v>
      </c>
      <c r="M14" s="474"/>
      <c r="N14" s="471" t="s">
        <v>180</v>
      </c>
      <c r="O14" s="476"/>
      <c r="P14" s="471" t="s">
        <v>85</v>
      </c>
      <c r="Q14" s="476"/>
      <c r="R14" s="477" t="s">
        <v>181</v>
      </c>
      <c r="S14" s="476"/>
      <c r="T14" s="471" t="s">
        <v>182</v>
      </c>
      <c r="U14" s="476"/>
      <c r="V14" s="471" t="s">
        <v>183</v>
      </c>
      <c r="W14" s="476"/>
      <c r="X14" s="471" t="s">
        <v>184</v>
      </c>
      <c r="Y14" s="476"/>
      <c r="Z14" s="471" t="s">
        <v>185</v>
      </c>
      <c r="AA14" s="467"/>
      <c r="AB14" s="471" t="s">
        <v>180</v>
      </c>
      <c r="AC14" s="476"/>
      <c r="AD14" s="471" t="s">
        <v>186</v>
      </c>
      <c r="AE14" s="476"/>
      <c r="AF14" s="471" t="s">
        <v>187</v>
      </c>
      <c r="AG14" s="476"/>
      <c r="AH14" s="471" t="s">
        <v>186</v>
      </c>
    </row>
    <row r="15" spans="1:34" s="213" customFormat="1" ht="6" customHeight="1" x14ac:dyDescent="0.45">
      <c r="D15" s="478"/>
      <c r="F15" s="479"/>
      <c r="G15" s="476"/>
      <c r="H15" s="479"/>
      <c r="I15" s="476"/>
      <c r="J15" s="479"/>
      <c r="K15" s="476"/>
      <c r="L15" s="479"/>
      <c r="M15" s="474"/>
      <c r="N15" s="479"/>
      <c r="O15" s="476"/>
      <c r="P15" s="479"/>
      <c r="Q15" s="476"/>
      <c r="R15" s="479"/>
      <c r="S15" s="476"/>
      <c r="T15" s="479"/>
      <c r="U15" s="476"/>
      <c r="V15" s="479"/>
      <c r="W15" s="476"/>
      <c r="X15" s="479"/>
      <c r="Y15" s="476"/>
      <c r="Z15" s="479"/>
      <c r="AA15" s="467"/>
      <c r="AB15" s="479"/>
      <c r="AC15" s="476"/>
      <c r="AD15" s="479"/>
      <c r="AE15" s="476"/>
      <c r="AF15" s="479"/>
      <c r="AG15" s="476"/>
      <c r="AH15" s="479"/>
    </row>
    <row r="16" spans="1:34" s="213" customFormat="1" ht="18.95" customHeight="1" x14ac:dyDescent="0.45">
      <c r="A16" s="214" t="s">
        <v>302</v>
      </c>
      <c r="B16" s="214"/>
      <c r="D16" s="480"/>
      <c r="F16" s="215">
        <v>243199</v>
      </c>
      <c r="G16" s="205"/>
      <c r="H16" s="215">
        <v>826726</v>
      </c>
      <c r="I16" s="205"/>
      <c r="J16" s="215">
        <v>45578</v>
      </c>
      <c r="K16" s="205"/>
      <c r="L16" s="215">
        <v>104867</v>
      </c>
      <c r="M16" s="205"/>
      <c r="N16" s="215">
        <v>183921</v>
      </c>
      <c r="O16" s="205"/>
      <c r="P16" s="215">
        <v>2793829</v>
      </c>
      <c r="Q16" s="205"/>
      <c r="R16" s="215">
        <v>24848</v>
      </c>
      <c r="S16" s="205"/>
      <c r="T16" s="215">
        <v>-72336</v>
      </c>
      <c r="U16" s="205"/>
      <c r="V16" s="215">
        <v>36777</v>
      </c>
      <c r="W16" s="205"/>
      <c r="X16" s="215">
        <v>-1091064</v>
      </c>
      <c r="Y16" s="205"/>
      <c r="Z16" s="215">
        <v>372098</v>
      </c>
      <c r="AA16" s="205"/>
      <c r="AB16" s="215">
        <v>-59367</v>
      </c>
      <c r="AC16" s="205"/>
      <c r="AD16" s="215">
        <f t="shared" ref="AD16:AD29" si="0">SUM(AB16,Z16,X16,V16,T16,R16)</f>
        <v>-789044</v>
      </c>
      <c r="AE16" s="205"/>
      <c r="AF16" s="215">
        <v>999589</v>
      </c>
      <c r="AG16" s="205"/>
      <c r="AH16" s="215">
        <f t="shared" ref="AH16:AH25" si="1">SUM(AF16,AD16,P16,N16,L16,J16,H16,F16)</f>
        <v>4408665</v>
      </c>
    </row>
    <row r="17" spans="1:34" s="213" customFormat="1" ht="18.95" customHeight="1" x14ac:dyDescent="0.45">
      <c r="A17" s="213" t="s">
        <v>189</v>
      </c>
      <c r="B17" s="214"/>
      <c r="D17" s="481">
        <v>25</v>
      </c>
      <c r="F17" s="215">
        <v>42195</v>
      </c>
      <c r="G17" s="205"/>
      <c r="H17" s="215">
        <v>274264</v>
      </c>
      <c r="I17" s="205"/>
      <c r="J17" s="215">
        <v>0</v>
      </c>
      <c r="K17" s="205"/>
      <c r="L17" s="215">
        <v>0</v>
      </c>
      <c r="M17" s="205"/>
      <c r="N17" s="215">
        <v>0</v>
      </c>
      <c r="O17" s="205"/>
      <c r="P17" s="215">
        <v>0</v>
      </c>
      <c r="Q17" s="205"/>
      <c r="R17" s="215">
        <v>0</v>
      </c>
      <c r="S17" s="205"/>
      <c r="T17" s="215">
        <v>0</v>
      </c>
      <c r="U17" s="205"/>
      <c r="V17" s="215">
        <v>0</v>
      </c>
      <c r="W17" s="205"/>
      <c r="X17" s="215">
        <v>0</v>
      </c>
      <c r="Y17" s="205"/>
      <c r="Z17" s="215">
        <v>0</v>
      </c>
      <c r="AA17" s="205"/>
      <c r="AB17" s="215">
        <v>0</v>
      </c>
      <c r="AC17" s="205"/>
      <c r="AD17" s="215">
        <f t="shared" si="0"/>
        <v>0</v>
      </c>
      <c r="AE17" s="205"/>
      <c r="AF17" s="215">
        <v>0</v>
      </c>
      <c r="AG17" s="205"/>
      <c r="AH17" s="215">
        <f t="shared" si="1"/>
        <v>316459</v>
      </c>
    </row>
    <row r="18" spans="1:34" s="213" customFormat="1" ht="18.95" customHeight="1" x14ac:dyDescent="0.45">
      <c r="A18" s="157" t="s">
        <v>190</v>
      </c>
      <c r="B18" s="214"/>
      <c r="D18" s="481">
        <v>25</v>
      </c>
      <c r="F18" s="215">
        <v>0</v>
      </c>
      <c r="G18" s="205"/>
      <c r="H18" s="215">
        <v>0</v>
      </c>
      <c r="I18" s="205"/>
      <c r="J18" s="215">
        <v>0</v>
      </c>
      <c r="K18" s="205"/>
      <c r="L18" s="215">
        <v>4219</v>
      </c>
      <c r="M18" s="205"/>
      <c r="N18" s="215">
        <v>0</v>
      </c>
      <c r="O18" s="205"/>
      <c r="P18" s="215">
        <v>-4219</v>
      </c>
      <c r="Q18" s="205"/>
      <c r="R18" s="215">
        <v>0</v>
      </c>
      <c r="S18" s="205"/>
      <c r="T18" s="215">
        <v>0</v>
      </c>
      <c r="U18" s="205"/>
      <c r="V18" s="215">
        <v>0</v>
      </c>
      <c r="W18" s="205"/>
      <c r="X18" s="215">
        <v>0</v>
      </c>
      <c r="Y18" s="205"/>
      <c r="Z18" s="215">
        <v>0</v>
      </c>
      <c r="AA18" s="205"/>
      <c r="AB18" s="215">
        <v>0</v>
      </c>
      <c r="AC18" s="205"/>
      <c r="AD18" s="215">
        <f t="shared" si="0"/>
        <v>0</v>
      </c>
      <c r="AE18" s="205"/>
      <c r="AF18" s="215">
        <v>0</v>
      </c>
      <c r="AG18" s="205"/>
      <c r="AH18" s="215">
        <f t="shared" si="1"/>
        <v>0</v>
      </c>
    </row>
    <row r="19" spans="1:34" s="213" customFormat="1" ht="18.95" customHeight="1" x14ac:dyDescent="0.45">
      <c r="A19" s="157" t="s">
        <v>180</v>
      </c>
      <c r="B19" s="214"/>
      <c r="D19" s="481"/>
      <c r="F19" s="215">
        <v>0</v>
      </c>
      <c r="G19" s="205"/>
      <c r="H19" s="215">
        <v>0</v>
      </c>
      <c r="I19" s="205"/>
      <c r="J19" s="215">
        <v>0</v>
      </c>
      <c r="K19" s="205"/>
      <c r="L19" s="215">
        <v>0</v>
      </c>
      <c r="M19" s="205"/>
      <c r="N19" s="215">
        <v>28333</v>
      </c>
      <c r="O19" s="205"/>
      <c r="P19" s="215">
        <v>-28333</v>
      </c>
      <c r="Q19" s="205"/>
      <c r="R19" s="215">
        <v>0</v>
      </c>
      <c r="S19" s="205"/>
      <c r="T19" s="215">
        <v>0</v>
      </c>
      <c r="U19" s="205"/>
      <c r="V19" s="215">
        <v>0</v>
      </c>
      <c r="W19" s="205"/>
      <c r="X19" s="215">
        <v>0</v>
      </c>
      <c r="Y19" s="205"/>
      <c r="Z19" s="215">
        <v>0</v>
      </c>
      <c r="AA19" s="205"/>
      <c r="AB19" s="215">
        <v>0</v>
      </c>
      <c r="AC19" s="205"/>
      <c r="AD19" s="215">
        <f t="shared" ref="AD19" si="2">SUM(AB19,Z19,X19,V19,T19,R19)</f>
        <v>0</v>
      </c>
      <c r="AE19" s="205"/>
      <c r="AF19" s="215">
        <v>0</v>
      </c>
      <c r="AG19" s="205"/>
      <c r="AH19" s="215">
        <f t="shared" ref="AH19" si="3">SUM(AF19,AD19,P19,N19,L19,J19,H19,F19)</f>
        <v>0</v>
      </c>
    </row>
    <row r="20" spans="1:34" s="213" customFormat="1" ht="18.95" customHeight="1" x14ac:dyDescent="0.45">
      <c r="A20" s="213" t="s">
        <v>192</v>
      </c>
      <c r="D20" s="480">
        <v>28</v>
      </c>
      <c r="F20" s="215">
        <v>0</v>
      </c>
      <c r="G20" s="205"/>
      <c r="H20" s="215">
        <v>0</v>
      </c>
      <c r="I20" s="205"/>
      <c r="J20" s="215">
        <v>0</v>
      </c>
      <c r="K20" s="205"/>
      <c r="L20" s="215">
        <v>0</v>
      </c>
      <c r="M20" s="205"/>
      <c r="N20" s="215">
        <v>0</v>
      </c>
      <c r="O20" s="205"/>
      <c r="P20" s="215">
        <v>-244677</v>
      </c>
      <c r="Q20" s="205"/>
      <c r="R20" s="215">
        <v>0</v>
      </c>
      <c r="S20" s="205"/>
      <c r="T20" s="215">
        <v>0</v>
      </c>
      <c r="U20" s="205"/>
      <c r="V20" s="215">
        <v>0</v>
      </c>
      <c r="W20" s="205"/>
      <c r="X20" s="215">
        <v>0</v>
      </c>
      <c r="Y20" s="205"/>
      <c r="Z20" s="215">
        <v>0</v>
      </c>
      <c r="AA20" s="205"/>
      <c r="AB20" s="215">
        <v>0</v>
      </c>
      <c r="AC20" s="205"/>
      <c r="AD20" s="215">
        <f t="shared" si="0"/>
        <v>0</v>
      </c>
      <c r="AE20" s="205"/>
      <c r="AF20" s="215">
        <v>0</v>
      </c>
      <c r="AG20" s="205"/>
      <c r="AH20" s="215">
        <f t="shared" si="1"/>
        <v>-244677</v>
      </c>
    </row>
    <row r="21" spans="1:34" s="213" customFormat="1" ht="18.95" customHeight="1" x14ac:dyDescent="0.45">
      <c r="A21" s="213" t="s">
        <v>193</v>
      </c>
      <c r="D21" s="480"/>
      <c r="F21" s="215">
        <v>0</v>
      </c>
      <c r="G21" s="205"/>
      <c r="H21" s="215">
        <v>0</v>
      </c>
      <c r="I21" s="205"/>
      <c r="J21" s="215">
        <v>0</v>
      </c>
      <c r="K21" s="205"/>
      <c r="L21" s="215">
        <v>0</v>
      </c>
      <c r="M21" s="205"/>
      <c r="N21" s="215">
        <v>0</v>
      </c>
      <c r="O21" s="205"/>
      <c r="P21" s="215">
        <v>0</v>
      </c>
      <c r="Q21" s="205"/>
      <c r="R21" s="215">
        <v>0</v>
      </c>
      <c r="S21" s="205"/>
      <c r="T21" s="215">
        <v>0</v>
      </c>
      <c r="U21" s="205"/>
      <c r="V21" s="215">
        <v>0</v>
      </c>
      <c r="W21" s="205"/>
      <c r="X21" s="215">
        <v>0</v>
      </c>
      <c r="Y21" s="205"/>
      <c r="Z21" s="215">
        <v>0</v>
      </c>
      <c r="AA21" s="205"/>
      <c r="AB21" s="215">
        <v>0</v>
      </c>
      <c r="AC21" s="205"/>
      <c r="AD21" s="215">
        <f t="shared" si="0"/>
        <v>0</v>
      </c>
      <c r="AE21" s="205"/>
      <c r="AF21" s="215">
        <v>-248021</v>
      </c>
      <c r="AG21" s="205"/>
      <c r="AH21" s="215">
        <f t="shared" si="1"/>
        <v>-248021</v>
      </c>
    </row>
    <row r="22" spans="1:34" s="213" customFormat="1" ht="18.95" customHeight="1" x14ac:dyDescent="0.45">
      <c r="A22" s="213" t="s">
        <v>311</v>
      </c>
      <c r="D22" s="480" t="s">
        <v>335</v>
      </c>
      <c r="F22" s="215">
        <v>0</v>
      </c>
      <c r="G22" s="205"/>
      <c r="H22" s="215">
        <v>0</v>
      </c>
      <c r="I22" s="205"/>
      <c r="J22" s="215">
        <v>0</v>
      </c>
      <c r="K22" s="205"/>
      <c r="L22" s="215">
        <v>0</v>
      </c>
      <c r="M22" s="205"/>
      <c r="N22" s="215">
        <v>0</v>
      </c>
      <c r="O22" s="205"/>
      <c r="P22" s="215">
        <v>0</v>
      </c>
      <c r="Q22" s="205"/>
      <c r="R22" s="215">
        <v>0</v>
      </c>
      <c r="S22" s="205"/>
      <c r="T22" s="215">
        <v>0</v>
      </c>
      <c r="U22" s="205"/>
      <c r="V22" s="215">
        <v>0</v>
      </c>
      <c r="W22" s="205"/>
      <c r="X22" s="215">
        <v>0</v>
      </c>
      <c r="Y22" s="205"/>
      <c r="Z22" s="215">
        <v>0</v>
      </c>
      <c r="AA22" s="205"/>
      <c r="AB22" s="215">
        <v>0</v>
      </c>
      <c r="AC22" s="205"/>
      <c r="AD22" s="215">
        <f t="shared" si="0"/>
        <v>0</v>
      </c>
      <c r="AE22" s="205"/>
      <c r="AF22" s="215">
        <v>41056</v>
      </c>
      <c r="AG22" s="205"/>
      <c r="AH22" s="215">
        <f t="shared" si="1"/>
        <v>41056</v>
      </c>
    </row>
    <row r="23" spans="1:34" s="213" customFormat="1" ht="18.95" customHeight="1" x14ac:dyDescent="0.45">
      <c r="A23" s="213" t="s">
        <v>339</v>
      </c>
      <c r="D23" s="480"/>
      <c r="F23" s="215">
        <v>0</v>
      </c>
      <c r="G23" s="205"/>
      <c r="H23" s="215">
        <v>0</v>
      </c>
      <c r="I23" s="205"/>
      <c r="J23" s="215">
        <v>0</v>
      </c>
      <c r="K23" s="205"/>
      <c r="L23" s="215">
        <v>0</v>
      </c>
      <c r="M23" s="205"/>
      <c r="N23" s="215">
        <v>0</v>
      </c>
      <c r="O23" s="205"/>
      <c r="P23" s="215">
        <v>14317</v>
      </c>
      <c r="Q23" s="205"/>
      <c r="R23" s="215">
        <v>-14317</v>
      </c>
      <c r="S23" s="205"/>
      <c r="T23" s="215">
        <v>0</v>
      </c>
      <c r="U23" s="205"/>
      <c r="V23" s="215">
        <v>0</v>
      </c>
      <c r="W23" s="205"/>
      <c r="X23" s="215">
        <v>0</v>
      </c>
      <c r="Y23" s="205"/>
      <c r="Z23" s="215">
        <v>0</v>
      </c>
      <c r="AA23" s="205"/>
      <c r="AB23" s="215">
        <v>0</v>
      </c>
      <c r="AC23" s="205"/>
      <c r="AD23" s="215">
        <f t="shared" si="0"/>
        <v>-14317</v>
      </c>
      <c r="AE23" s="205"/>
      <c r="AF23" s="215">
        <v>0</v>
      </c>
      <c r="AG23" s="205"/>
      <c r="AH23" s="215">
        <f t="shared" si="1"/>
        <v>0</v>
      </c>
    </row>
    <row r="24" spans="1:34" s="213" customFormat="1" ht="18.95" customHeight="1" x14ac:dyDescent="0.45">
      <c r="A24" s="213" t="s">
        <v>312</v>
      </c>
      <c r="D24" s="480"/>
      <c r="F24" s="215">
        <v>0</v>
      </c>
      <c r="G24" s="205"/>
      <c r="H24" s="215">
        <v>0</v>
      </c>
      <c r="I24" s="205"/>
      <c r="J24" s="215">
        <v>0</v>
      </c>
      <c r="K24" s="205"/>
      <c r="L24" s="215">
        <v>0</v>
      </c>
      <c r="M24" s="205"/>
      <c r="N24" s="215">
        <v>0</v>
      </c>
      <c r="O24" s="205"/>
      <c r="P24" s="215">
        <v>0</v>
      </c>
      <c r="Q24" s="205"/>
      <c r="R24" s="215">
        <v>0</v>
      </c>
      <c r="S24" s="205"/>
      <c r="T24" s="215">
        <v>0</v>
      </c>
      <c r="U24" s="205"/>
      <c r="V24" s="215">
        <v>0</v>
      </c>
      <c r="W24" s="205"/>
      <c r="X24" s="215">
        <v>0</v>
      </c>
      <c r="Y24" s="205"/>
      <c r="Z24" s="215">
        <v>0</v>
      </c>
      <c r="AA24" s="205"/>
      <c r="AB24" s="215">
        <v>0</v>
      </c>
      <c r="AC24" s="205"/>
      <c r="AD24" s="215">
        <f t="shared" si="0"/>
        <v>0</v>
      </c>
      <c r="AE24" s="205"/>
      <c r="AF24" s="215">
        <v>2828</v>
      </c>
      <c r="AG24" s="205"/>
      <c r="AH24" s="215">
        <f t="shared" si="1"/>
        <v>2828</v>
      </c>
    </row>
    <row r="25" spans="1:34" s="213" customFormat="1" ht="18.95" customHeight="1" x14ac:dyDescent="0.45">
      <c r="A25" s="213" t="s">
        <v>195</v>
      </c>
      <c r="D25" s="482"/>
      <c r="F25" s="215">
        <v>0</v>
      </c>
      <c r="G25" s="205"/>
      <c r="H25" s="215">
        <v>0</v>
      </c>
      <c r="I25" s="205"/>
      <c r="J25" s="215">
        <v>6943</v>
      </c>
      <c r="K25" s="205"/>
      <c r="L25" s="215">
        <v>0</v>
      </c>
      <c r="M25" s="205"/>
      <c r="N25" s="215">
        <v>0</v>
      </c>
      <c r="O25" s="205"/>
      <c r="P25" s="215">
        <v>0</v>
      </c>
      <c r="Q25" s="205"/>
      <c r="R25" s="215">
        <v>0</v>
      </c>
      <c r="S25" s="205"/>
      <c r="T25" s="215">
        <v>0</v>
      </c>
      <c r="U25" s="205"/>
      <c r="V25" s="215">
        <v>0</v>
      </c>
      <c r="W25" s="205"/>
      <c r="X25" s="215">
        <v>0</v>
      </c>
      <c r="Y25" s="205"/>
      <c r="Z25" s="215">
        <v>0</v>
      </c>
      <c r="AA25" s="205"/>
      <c r="AB25" s="215">
        <v>0</v>
      </c>
      <c r="AC25" s="205"/>
      <c r="AD25" s="215">
        <f t="shared" si="0"/>
        <v>0</v>
      </c>
      <c r="AE25" s="205"/>
      <c r="AF25" s="215">
        <v>0</v>
      </c>
      <c r="AG25" s="205"/>
      <c r="AH25" s="215">
        <f t="shared" si="1"/>
        <v>6943</v>
      </c>
    </row>
    <row r="26" spans="1:34" s="213" customFormat="1" ht="18.95" customHeight="1" x14ac:dyDescent="0.45">
      <c r="A26" s="213" t="s">
        <v>196</v>
      </c>
      <c r="D26" s="480">
        <v>6</v>
      </c>
      <c r="F26" s="215">
        <v>0</v>
      </c>
      <c r="G26" s="205"/>
      <c r="H26" s="215">
        <v>0</v>
      </c>
      <c r="I26" s="205"/>
      <c r="J26" s="215">
        <v>0</v>
      </c>
      <c r="K26" s="205"/>
      <c r="L26" s="215">
        <v>0</v>
      </c>
      <c r="M26" s="205"/>
      <c r="N26" s="215">
        <v>0</v>
      </c>
      <c r="O26" s="205"/>
      <c r="P26" s="215">
        <v>0</v>
      </c>
      <c r="Q26" s="205"/>
      <c r="R26" s="215">
        <v>0</v>
      </c>
      <c r="S26" s="205"/>
      <c r="T26" s="215">
        <v>0</v>
      </c>
      <c r="U26" s="205"/>
      <c r="V26" s="215">
        <v>0</v>
      </c>
      <c r="W26" s="205"/>
      <c r="X26" s="215">
        <v>0</v>
      </c>
      <c r="Y26" s="205"/>
      <c r="Z26" s="215">
        <v>0</v>
      </c>
      <c r="AA26" s="205"/>
      <c r="AB26" s="215">
        <v>2550</v>
      </c>
      <c r="AC26" s="205"/>
      <c r="AD26" s="215">
        <f t="shared" si="0"/>
        <v>2550</v>
      </c>
      <c r="AE26" s="205"/>
      <c r="AF26" s="215">
        <v>0</v>
      </c>
      <c r="AG26" s="205"/>
      <c r="AH26" s="215">
        <f>SUM(AF26,AD26,P26,N26,L26,J26,H26,F26)</f>
        <v>2550</v>
      </c>
    </row>
    <row r="27" spans="1:34" s="213" customFormat="1" ht="18.95" customHeight="1" x14ac:dyDescent="0.45">
      <c r="A27" s="213" t="s">
        <v>197</v>
      </c>
      <c r="D27" s="480"/>
      <c r="F27" s="215">
        <v>0</v>
      </c>
      <c r="G27" s="205"/>
      <c r="H27" s="215">
        <v>0</v>
      </c>
      <c r="I27" s="205"/>
      <c r="J27" s="215">
        <v>0</v>
      </c>
      <c r="K27" s="205"/>
      <c r="L27" s="215">
        <v>0</v>
      </c>
      <c r="M27" s="205"/>
      <c r="N27" s="215">
        <v>0</v>
      </c>
      <c r="O27" s="205"/>
      <c r="P27" s="215">
        <v>0</v>
      </c>
      <c r="Q27" s="205"/>
      <c r="R27" s="215">
        <v>0</v>
      </c>
      <c r="S27" s="205"/>
      <c r="T27" s="215">
        <v>0</v>
      </c>
      <c r="U27" s="205"/>
      <c r="V27" s="215">
        <v>0</v>
      </c>
      <c r="W27" s="205"/>
      <c r="X27" s="215">
        <v>0</v>
      </c>
      <c r="Y27" s="205"/>
      <c r="Z27" s="215">
        <v>0</v>
      </c>
      <c r="AA27" s="205"/>
      <c r="AB27" s="215">
        <v>189</v>
      </c>
      <c r="AC27" s="205"/>
      <c r="AD27" s="215">
        <f t="shared" si="0"/>
        <v>189</v>
      </c>
      <c r="AE27" s="205"/>
      <c r="AF27" s="215">
        <v>0</v>
      </c>
      <c r="AG27" s="205"/>
      <c r="AH27" s="215">
        <f>SUM(AF27,AD27,P27,N27,L27,J27,H27,F27)</f>
        <v>189</v>
      </c>
    </row>
    <row r="28" spans="1:34" s="213" customFormat="1" ht="18.95" customHeight="1" x14ac:dyDescent="0.45">
      <c r="A28" s="213" t="s">
        <v>115</v>
      </c>
      <c r="D28" s="482"/>
      <c r="F28" s="215">
        <v>0</v>
      </c>
      <c r="G28" s="205"/>
      <c r="H28" s="215">
        <v>0</v>
      </c>
      <c r="I28" s="205"/>
      <c r="J28" s="215">
        <v>0</v>
      </c>
      <c r="K28" s="205"/>
      <c r="L28" s="215">
        <v>0</v>
      </c>
      <c r="M28" s="205"/>
      <c r="N28" s="215">
        <v>0</v>
      </c>
      <c r="O28" s="205"/>
      <c r="P28" s="215">
        <v>159976</v>
      </c>
      <c r="Q28" s="205"/>
      <c r="R28" s="215">
        <v>0</v>
      </c>
      <c r="S28" s="205"/>
      <c r="T28" s="215">
        <v>0</v>
      </c>
      <c r="U28" s="205"/>
      <c r="V28" s="215">
        <v>0</v>
      </c>
      <c r="W28" s="205"/>
      <c r="X28" s="215">
        <v>0</v>
      </c>
      <c r="Y28" s="205"/>
      <c r="Z28" s="215">
        <v>0</v>
      </c>
      <c r="AA28" s="205"/>
      <c r="AB28" s="215">
        <v>0</v>
      </c>
      <c r="AC28" s="205"/>
      <c r="AD28" s="215">
        <f t="shared" si="0"/>
        <v>0</v>
      </c>
      <c r="AE28" s="205"/>
      <c r="AF28" s="215">
        <v>211774</v>
      </c>
      <c r="AG28" s="205"/>
      <c r="AH28" s="215">
        <f>SUM(AF28,AD28,P28,N28,L28,J28,H28,F28)</f>
        <v>371750</v>
      </c>
    </row>
    <row r="29" spans="1:34" s="213" customFormat="1" ht="18.95" customHeight="1" x14ac:dyDescent="0.45">
      <c r="A29" s="213" t="s">
        <v>198</v>
      </c>
      <c r="D29" s="480"/>
      <c r="F29" s="483">
        <v>0</v>
      </c>
      <c r="G29" s="205"/>
      <c r="H29" s="483">
        <v>0</v>
      </c>
      <c r="I29" s="205"/>
      <c r="J29" s="483">
        <v>0</v>
      </c>
      <c r="K29" s="205"/>
      <c r="L29" s="483">
        <v>0</v>
      </c>
      <c r="M29" s="205"/>
      <c r="N29" s="216">
        <v>0</v>
      </c>
      <c r="O29" s="205"/>
      <c r="P29" s="216">
        <v>-2454</v>
      </c>
      <c r="Q29" s="205"/>
      <c r="R29" s="216">
        <v>16924</v>
      </c>
      <c r="S29" s="205"/>
      <c r="T29" s="216">
        <v>160871</v>
      </c>
      <c r="U29" s="205"/>
      <c r="V29" s="216">
        <v>-12360</v>
      </c>
      <c r="W29" s="205"/>
      <c r="X29" s="216">
        <v>9036</v>
      </c>
      <c r="Y29" s="205"/>
      <c r="Z29" s="216">
        <v>0</v>
      </c>
      <c r="AA29" s="205"/>
      <c r="AB29" s="216">
        <v>0</v>
      </c>
      <c r="AC29" s="205"/>
      <c r="AD29" s="483">
        <f t="shared" si="0"/>
        <v>174471</v>
      </c>
      <c r="AE29" s="205"/>
      <c r="AF29" s="216">
        <v>-1963</v>
      </c>
      <c r="AG29" s="205"/>
      <c r="AH29" s="483">
        <f>SUM(AF29,AD29,P29,N29,L29,J29,H29,F29)</f>
        <v>170054</v>
      </c>
    </row>
    <row r="30" spans="1:34" s="213" customFormat="1" ht="6" customHeight="1" x14ac:dyDescent="0.45">
      <c r="D30" s="480"/>
      <c r="F30" s="215"/>
      <c r="G30" s="205"/>
      <c r="H30" s="215"/>
      <c r="I30" s="205"/>
      <c r="J30" s="215"/>
      <c r="K30" s="205"/>
      <c r="L30" s="215"/>
      <c r="M30" s="205"/>
      <c r="N30" s="215"/>
      <c r="O30" s="205"/>
      <c r="P30" s="215"/>
      <c r="Q30" s="205"/>
      <c r="R30" s="215"/>
      <c r="S30" s="205"/>
      <c r="T30" s="215"/>
      <c r="U30" s="205"/>
      <c r="V30" s="215"/>
      <c r="W30" s="205"/>
      <c r="X30" s="215"/>
      <c r="Y30" s="205"/>
      <c r="Z30" s="215"/>
      <c r="AA30" s="205"/>
      <c r="AB30" s="215"/>
      <c r="AC30" s="205"/>
      <c r="AD30" s="215"/>
      <c r="AE30" s="205"/>
      <c r="AF30" s="215"/>
      <c r="AG30" s="205"/>
      <c r="AH30" s="215"/>
    </row>
    <row r="31" spans="1:34" s="213" customFormat="1" ht="18.95" customHeight="1" thickBot="1" x14ac:dyDescent="0.5">
      <c r="A31" s="214" t="s">
        <v>303</v>
      </c>
      <c r="B31" s="214"/>
      <c r="D31" s="480"/>
      <c r="F31" s="217">
        <f>SUM(F16:F29)</f>
        <v>285394</v>
      </c>
      <c r="G31" s="205"/>
      <c r="H31" s="217">
        <f>SUM(H16:H29)</f>
        <v>1100990</v>
      </c>
      <c r="I31" s="205"/>
      <c r="J31" s="217">
        <f>SUM(J16:J29)</f>
        <v>52521</v>
      </c>
      <c r="K31" s="205"/>
      <c r="L31" s="217">
        <f>SUM(L16:L29)</f>
        <v>109086</v>
      </c>
      <c r="M31" s="205"/>
      <c r="N31" s="217">
        <f>SUM(N16:N29)</f>
        <v>212254</v>
      </c>
      <c r="O31" s="205"/>
      <c r="P31" s="217">
        <f>SUM(P16:P29)</f>
        <v>2688439</v>
      </c>
      <c r="Q31" s="205"/>
      <c r="R31" s="217">
        <f>SUM(R16:R29)</f>
        <v>27455</v>
      </c>
      <c r="S31" s="205"/>
      <c r="T31" s="217">
        <f>SUM(T16:T29)</f>
        <v>88535</v>
      </c>
      <c r="U31" s="205"/>
      <c r="V31" s="217">
        <f>SUM(V16:V29)</f>
        <v>24417</v>
      </c>
      <c r="W31" s="205"/>
      <c r="X31" s="217">
        <f>SUM(X16:X29)</f>
        <v>-1082028</v>
      </c>
      <c r="Y31" s="205"/>
      <c r="Z31" s="217">
        <f>SUM(Z16:Z29)</f>
        <v>372098</v>
      </c>
      <c r="AA31" s="205"/>
      <c r="AB31" s="217">
        <f>SUM(AB16:AB29)</f>
        <v>-56628</v>
      </c>
      <c r="AC31" s="205"/>
      <c r="AD31" s="217">
        <f>SUM(AD16:AD29)</f>
        <v>-626151</v>
      </c>
      <c r="AE31" s="205"/>
      <c r="AF31" s="217">
        <f>SUM(AF16:AF29)</f>
        <v>1005263</v>
      </c>
      <c r="AG31" s="205"/>
      <c r="AH31" s="217">
        <f>SUM(AH16:AH29)</f>
        <v>4827796</v>
      </c>
    </row>
    <row r="32" spans="1:34" s="354" customFormat="1" ht="12" customHeight="1" thickTop="1" x14ac:dyDescent="0.45">
      <c r="A32" s="357"/>
      <c r="B32" s="357"/>
      <c r="D32" s="484"/>
      <c r="F32" s="455"/>
      <c r="G32" s="455"/>
      <c r="H32" s="455"/>
      <c r="I32" s="455"/>
      <c r="J32" s="455"/>
      <c r="K32" s="455"/>
      <c r="L32" s="455"/>
      <c r="M32" s="455"/>
      <c r="N32" s="455"/>
      <c r="O32" s="455"/>
      <c r="P32" s="455"/>
      <c r="Q32" s="455"/>
      <c r="R32" s="455"/>
      <c r="S32" s="455"/>
      <c r="T32" s="455"/>
      <c r="U32" s="455"/>
      <c r="V32" s="455"/>
      <c r="W32" s="455"/>
      <c r="X32" s="455"/>
      <c r="Y32" s="455"/>
      <c r="Z32" s="455"/>
      <c r="AA32" s="455"/>
      <c r="AB32" s="455"/>
      <c r="AC32" s="455"/>
      <c r="AD32" s="455"/>
      <c r="AE32" s="455"/>
      <c r="AF32" s="455"/>
      <c r="AG32" s="455"/>
      <c r="AH32" s="455"/>
    </row>
    <row r="33" spans="1:34" s="354" customFormat="1" ht="18.95" customHeight="1" x14ac:dyDescent="0.45">
      <c r="A33" s="357" t="s">
        <v>188</v>
      </c>
      <c r="B33" s="357"/>
      <c r="D33" s="485"/>
      <c r="F33" s="455">
        <v>198500</v>
      </c>
      <c r="G33" s="455"/>
      <c r="H33" s="455">
        <v>647929</v>
      </c>
      <c r="I33" s="455"/>
      <c r="J33" s="455">
        <v>20313</v>
      </c>
      <c r="K33" s="455"/>
      <c r="L33" s="455">
        <v>100397</v>
      </c>
      <c r="M33" s="455"/>
      <c r="N33" s="455">
        <v>121159</v>
      </c>
      <c r="O33" s="455"/>
      <c r="P33" s="455">
        <v>1831341</v>
      </c>
      <c r="Q33" s="455"/>
      <c r="R33" s="455">
        <v>16721</v>
      </c>
      <c r="S33" s="455"/>
      <c r="T33" s="455">
        <v>-118858</v>
      </c>
      <c r="U33" s="455"/>
      <c r="V33" s="455">
        <v>11150</v>
      </c>
      <c r="W33" s="455"/>
      <c r="X33" s="455">
        <v>-743060</v>
      </c>
      <c r="Y33" s="455"/>
      <c r="Z33" s="455">
        <v>333127</v>
      </c>
      <c r="AA33" s="455"/>
      <c r="AB33" s="455">
        <v>-46562</v>
      </c>
      <c r="AC33" s="455"/>
      <c r="AD33" s="455">
        <f t="shared" ref="AD33:AD36" si="4">SUM(AB33,Z33,X33,V33,T33,R33)</f>
        <v>-547482</v>
      </c>
      <c r="AE33" s="455"/>
      <c r="AF33" s="455">
        <v>730699</v>
      </c>
      <c r="AG33" s="455"/>
      <c r="AH33" s="455">
        <f t="shared" ref="AH33:AH41" si="5">SUM(AF33,AD33,P33,N33,L33,J33,H33,F33)</f>
        <v>3102856</v>
      </c>
    </row>
    <row r="34" spans="1:34" s="354" customFormat="1" ht="18.95" customHeight="1" x14ac:dyDescent="0.45">
      <c r="A34" s="354" t="s">
        <v>189</v>
      </c>
      <c r="B34" s="357"/>
      <c r="D34" s="486"/>
      <c r="F34" s="455">
        <v>44699</v>
      </c>
      <c r="G34" s="455"/>
      <c r="H34" s="455">
        <v>178797</v>
      </c>
      <c r="I34" s="455"/>
      <c r="J34" s="455">
        <v>0</v>
      </c>
      <c r="K34" s="455"/>
      <c r="L34" s="455">
        <v>0</v>
      </c>
      <c r="M34" s="455"/>
      <c r="N34" s="455">
        <v>0</v>
      </c>
      <c r="O34" s="455"/>
      <c r="P34" s="455">
        <v>0</v>
      </c>
      <c r="Q34" s="455"/>
      <c r="R34" s="455">
        <v>0</v>
      </c>
      <c r="S34" s="455"/>
      <c r="T34" s="455">
        <v>0</v>
      </c>
      <c r="U34" s="455"/>
      <c r="V34" s="455">
        <v>0</v>
      </c>
      <c r="W34" s="455"/>
      <c r="X34" s="455">
        <v>0</v>
      </c>
      <c r="Y34" s="455"/>
      <c r="Z34" s="455">
        <v>0</v>
      </c>
      <c r="AA34" s="455"/>
      <c r="AB34" s="455">
        <v>0</v>
      </c>
      <c r="AC34" s="455"/>
      <c r="AD34" s="455">
        <f t="shared" si="4"/>
        <v>0</v>
      </c>
      <c r="AE34" s="455"/>
      <c r="AF34" s="455">
        <v>0</v>
      </c>
      <c r="AG34" s="455"/>
      <c r="AH34" s="455">
        <f t="shared" si="5"/>
        <v>223496</v>
      </c>
    </row>
    <row r="35" spans="1:34" s="354" customFormat="1" ht="18.95" customHeight="1" x14ac:dyDescent="0.45">
      <c r="A35" s="487" t="s">
        <v>190</v>
      </c>
      <c r="B35" s="357"/>
      <c r="D35" s="486"/>
      <c r="F35" s="455">
        <v>0</v>
      </c>
      <c r="G35" s="455"/>
      <c r="H35" s="455">
        <v>0</v>
      </c>
      <c r="I35" s="455"/>
      <c r="J35" s="455">
        <v>0</v>
      </c>
      <c r="K35" s="455"/>
      <c r="L35" s="455">
        <v>4470</v>
      </c>
      <c r="M35" s="455"/>
      <c r="N35" s="455">
        <v>0</v>
      </c>
      <c r="O35" s="455"/>
      <c r="P35" s="455">
        <v>-4470</v>
      </c>
      <c r="Q35" s="455"/>
      <c r="R35" s="455">
        <v>0</v>
      </c>
      <c r="S35" s="455"/>
      <c r="T35" s="455">
        <v>0</v>
      </c>
      <c r="U35" s="455"/>
      <c r="V35" s="455">
        <v>0</v>
      </c>
      <c r="W35" s="455"/>
      <c r="X35" s="455">
        <v>0</v>
      </c>
      <c r="Y35" s="455"/>
      <c r="Z35" s="455">
        <v>0</v>
      </c>
      <c r="AA35" s="455"/>
      <c r="AB35" s="455">
        <v>0</v>
      </c>
      <c r="AC35" s="455"/>
      <c r="AD35" s="455">
        <f t="shared" si="4"/>
        <v>0</v>
      </c>
      <c r="AE35" s="455"/>
      <c r="AF35" s="455">
        <v>0</v>
      </c>
      <c r="AG35" s="455"/>
      <c r="AH35" s="455">
        <f t="shared" si="5"/>
        <v>0</v>
      </c>
    </row>
    <row r="36" spans="1:34" s="354" customFormat="1" ht="18.95" customHeight="1" x14ac:dyDescent="0.45">
      <c r="A36" s="354" t="s">
        <v>180</v>
      </c>
      <c r="B36" s="357"/>
      <c r="D36" s="486"/>
      <c r="F36" s="455">
        <v>0</v>
      </c>
      <c r="G36" s="455"/>
      <c r="H36" s="455">
        <v>0</v>
      </c>
      <c r="I36" s="455"/>
      <c r="J36" s="455">
        <v>0</v>
      </c>
      <c r="K36" s="455"/>
      <c r="L36" s="455">
        <v>0</v>
      </c>
      <c r="M36" s="455"/>
      <c r="N36" s="455">
        <v>62762</v>
      </c>
      <c r="O36" s="455"/>
      <c r="P36" s="455">
        <v>-62762</v>
      </c>
      <c r="Q36" s="455"/>
      <c r="R36" s="455">
        <v>0</v>
      </c>
      <c r="S36" s="455"/>
      <c r="T36" s="455">
        <v>0</v>
      </c>
      <c r="U36" s="455"/>
      <c r="V36" s="455">
        <v>0</v>
      </c>
      <c r="W36" s="455"/>
      <c r="X36" s="455">
        <v>0</v>
      </c>
      <c r="Y36" s="455"/>
      <c r="Z36" s="455">
        <v>0</v>
      </c>
      <c r="AA36" s="455"/>
      <c r="AB36" s="455">
        <v>0</v>
      </c>
      <c r="AC36" s="455"/>
      <c r="AD36" s="455">
        <f t="shared" si="4"/>
        <v>0</v>
      </c>
      <c r="AE36" s="455"/>
      <c r="AF36" s="455">
        <v>0</v>
      </c>
      <c r="AG36" s="455"/>
      <c r="AH36" s="455">
        <f t="shared" si="5"/>
        <v>0</v>
      </c>
    </row>
    <row r="37" spans="1:34" s="354" customFormat="1" ht="18.95" customHeight="1" x14ac:dyDescent="0.45">
      <c r="A37" s="354" t="s">
        <v>191</v>
      </c>
      <c r="D37" s="486"/>
      <c r="F37" s="455">
        <v>0</v>
      </c>
      <c r="G37" s="455"/>
      <c r="H37" s="455">
        <v>0</v>
      </c>
      <c r="I37" s="455"/>
      <c r="J37" s="455">
        <v>0</v>
      </c>
      <c r="K37" s="455"/>
      <c r="L37" s="455">
        <v>0</v>
      </c>
      <c r="M37" s="455"/>
      <c r="N37" s="455">
        <v>0</v>
      </c>
      <c r="O37" s="455"/>
      <c r="P37" s="455">
        <v>0</v>
      </c>
      <c r="Q37" s="455"/>
      <c r="R37" s="455">
        <v>0</v>
      </c>
      <c r="S37" s="455"/>
      <c r="T37" s="455">
        <v>0</v>
      </c>
      <c r="U37" s="455"/>
      <c r="V37" s="455">
        <v>0</v>
      </c>
      <c r="W37" s="455"/>
      <c r="X37" s="455">
        <v>0</v>
      </c>
      <c r="Y37" s="455"/>
      <c r="Z37" s="455">
        <v>38971</v>
      </c>
      <c r="AA37" s="455"/>
      <c r="AB37" s="455">
        <v>0</v>
      </c>
      <c r="AC37" s="455"/>
      <c r="AD37" s="455">
        <f>SUM(AB37,Z37,X37,V37,T37,R37)</f>
        <v>38971</v>
      </c>
      <c r="AE37" s="455"/>
      <c r="AF37" s="455">
        <v>24501</v>
      </c>
      <c r="AG37" s="455"/>
      <c r="AH37" s="455">
        <f t="shared" si="5"/>
        <v>63472</v>
      </c>
    </row>
    <row r="38" spans="1:34" s="354" customFormat="1" ht="18.95" customHeight="1" x14ac:dyDescent="0.45">
      <c r="A38" s="354" t="s">
        <v>192</v>
      </c>
      <c r="D38" s="485">
        <v>28</v>
      </c>
      <c r="F38" s="455">
        <v>0</v>
      </c>
      <c r="G38" s="455"/>
      <c r="H38" s="455">
        <v>0</v>
      </c>
      <c r="I38" s="455"/>
      <c r="J38" s="455">
        <v>0</v>
      </c>
      <c r="K38" s="455"/>
      <c r="L38" s="455">
        <v>0</v>
      </c>
      <c r="M38" s="455"/>
      <c r="N38" s="455">
        <v>0</v>
      </c>
      <c r="O38" s="455"/>
      <c r="P38" s="455">
        <v>-134679</v>
      </c>
      <c r="Q38" s="455"/>
      <c r="R38" s="455">
        <v>0</v>
      </c>
      <c r="S38" s="455"/>
      <c r="T38" s="455">
        <v>0</v>
      </c>
      <c r="U38" s="455"/>
      <c r="V38" s="455">
        <v>0</v>
      </c>
      <c r="W38" s="455"/>
      <c r="X38" s="455">
        <v>0</v>
      </c>
      <c r="Y38" s="455"/>
      <c r="Z38" s="455">
        <v>0</v>
      </c>
      <c r="AA38" s="455"/>
      <c r="AB38" s="455">
        <v>0</v>
      </c>
      <c r="AC38" s="455"/>
      <c r="AD38" s="455">
        <f t="shared" ref="AD38:AD45" si="6">SUM(AB38,Z38,X38,V38,T38,R38)</f>
        <v>0</v>
      </c>
      <c r="AE38" s="455"/>
      <c r="AF38" s="455">
        <v>0</v>
      </c>
      <c r="AG38" s="455"/>
      <c r="AH38" s="455">
        <f t="shared" si="5"/>
        <v>-134679</v>
      </c>
    </row>
    <row r="39" spans="1:34" s="354" customFormat="1" ht="18.95" customHeight="1" x14ac:dyDescent="0.45">
      <c r="A39" s="354" t="s">
        <v>193</v>
      </c>
      <c r="D39" s="485"/>
      <c r="F39" s="455">
        <v>0</v>
      </c>
      <c r="G39" s="455"/>
      <c r="H39" s="455">
        <v>0</v>
      </c>
      <c r="I39" s="455"/>
      <c r="J39" s="455">
        <v>0</v>
      </c>
      <c r="K39" s="455"/>
      <c r="L39" s="455">
        <v>0</v>
      </c>
      <c r="M39" s="455"/>
      <c r="N39" s="455">
        <v>0</v>
      </c>
      <c r="O39" s="455"/>
      <c r="P39" s="455">
        <v>0</v>
      </c>
      <c r="Q39" s="455"/>
      <c r="R39" s="455">
        <v>0</v>
      </c>
      <c r="S39" s="455"/>
      <c r="T39" s="455">
        <v>0</v>
      </c>
      <c r="U39" s="455"/>
      <c r="V39" s="455">
        <v>0</v>
      </c>
      <c r="W39" s="455"/>
      <c r="X39" s="455">
        <v>0</v>
      </c>
      <c r="Y39" s="455"/>
      <c r="Z39" s="455">
        <v>0</v>
      </c>
      <c r="AA39" s="455"/>
      <c r="AB39" s="455">
        <v>0</v>
      </c>
      <c r="AC39" s="455"/>
      <c r="AD39" s="455">
        <f t="shared" si="6"/>
        <v>0</v>
      </c>
      <c r="AE39" s="455"/>
      <c r="AF39" s="455">
        <v>-201321</v>
      </c>
      <c r="AG39" s="455"/>
      <c r="AH39" s="455">
        <f t="shared" si="5"/>
        <v>-201321</v>
      </c>
    </row>
    <row r="40" spans="1:34" s="354" customFormat="1" ht="18.95" customHeight="1" x14ac:dyDescent="0.45">
      <c r="A40" s="354" t="s">
        <v>194</v>
      </c>
      <c r="D40" s="485"/>
      <c r="F40" s="455">
        <v>0</v>
      </c>
      <c r="G40" s="455"/>
      <c r="H40" s="455">
        <v>0</v>
      </c>
      <c r="I40" s="455"/>
      <c r="J40" s="455">
        <v>0</v>
      </c>
      <c r="K40" s="455"/>
      <c r="L40" s="455">
        <v>0</v>
      </c>
      <c r="M40" s="455"/>
      <c r="N40" s="455">
        <v>0</v>
      </c>
      <c r="O40" s="455"/>
      <c r="P40" s="455">
        <v>0</v>
      </c>
      <c r="Q40" s="455"/>
      <c r="R40" s="455">
        <v>0</v>
      </c>
      <c r="S40" s="455"/>
      <c r="T40" s="455">
        <v>0</v>
      </c>
      <c r="U40" s="455"/>
      <c r="V40" s="455">
        <v>0</v>
      </c>
      <c r="W40" s="455"/>
      <c r="X40" s="455">
        <v>0</v>
      </c>
      <c r="Y40" s="455"/>
      <c r="Z40" s="455">
        <v>0</v>
      </c>
      <c r="AA40" s="455"/>
      <c r="AB40" s="455">
        <v>0</v>
      </c>
      <c r="AC40" s="455"/>
      <c r="AD40" s="455">
        <f t="shared" si="6"/>
        <v>0</v>
      </c>
      <c r="AE40" s="455"/>
      <c r="AF40" s="455">
        <v>800</v>
      </c>
      <c r="AG40" s="455"/>
      <c r="AH40" s="455">
        <f t="shared" si="5"/>
        <v>800</v>
      </c>
    </row>
    <row r="41" spans="1:34" s="354" customFormat="1" ht="18.95" customHeight="1" x14ac:dyDescent="0.45">
      <c r="A41" s="354" t="s">
        <v>195</v>
      </c>
      <c r="D41" s="488"/>
      <c r="F41" s="455">
        <v>0</v>
      </c>
      <c r="G41" s="455"/>
      <c r="H41" s="455">
        <v>0</v>
      </c>
      <c r="I41" s="455"/>
      <c r="J41" s="455">
        <v>25265</v>
      </c>
      <c r="K41" s="455"/>
      <c r="L41" s="455">
        <v>0</v>
      </c>
      <c r="M41" s="455"/>
      <c r="N41" s="455">
        <v>0</v>
      </c>
      <c r="O41" s="455"/>
      <c r="P41" s="455">
        <v>0</v>
      </c>
      <c r="Q41" s="455"/>
      <c r="R41" s="455">
        <v>0</v>
      </c>
      <c r="S41" s="455"/>
      <c r="T41" s="455">
        <v>0</v>
      </c>
      <c r="U41" s="455"/>
      <c r="V41" s="455">
        <v>0</v>
      </c>
      <c r="W41" s="455"/>
      <c r="X41" s="455">
        <v>0</v>
      </c>
      <c r="Y41" s="455"/>
      <c r="Z41" s="455">
        <v>0</v>
      </c>
      <c r="AA41" s="455"/>
      <c r="AB41" s="455">
        <v>0</v>
      </c>
      <c r="AC41" s="455"/>
      <c r="AD41" s="455">
        <f t="shared" si="6"/>
        <v>0</v>
      </c>
      <c r="AE41" s="455"/>
      <c r="AF41" s="455">
        <v>0</v>
      </c>
      <c r="AG41" s="455"/>
      <c r="AH41" s="455">
        <f t="shared" si="5"/>
        <v>25265</v>
      </c>
    </row>
    <row r="42" spans="1:34" s="354" customFormat="1" ht="18.95" customHeight="1" x14ac:dyDescent="0.45">
      <c r="A42" s="354" t="s">
        <v>196</v>
      </c>
      <c r="D42" s="485"/>
      <c r="F42" s="455">
        <v>0</v>
      </c>
      <c r="G42" s="455"/>
      <c r="H42" s="455">
        <v>0</v>
      </c>
      <c r="I42" s="455"/>
      <c r="J42" s="455">
        <v>0</v>
      </c>
      <c r="K42" s="455"/>
      <c r="L42" s="455">
        <v>0</v>
      </c>
      <c r="M42" s="455"/>
      <c r="N42" s="455">
        <v>0</v>
      </c>
      <c r="O42" s="455"/>
      <c r="P42" s="455">
        <v>0</v>
      </c>
      <c r="Q42" s="455"/>
      <c r="R42" s="455">
        <v>0</v>
      </c>
      <c r="S42" s="455"/>
      <c r="T42" s="455">
        <v>0</v>
      </c>
      <c r="U42" s="455"/>
      <c r="V42" s="455">
        <v>0</v>
      </c>
      <c r="W42" s="455"/>
      <c r="X42" s="455">
        <v>0</v>
      </c>
      <c r="Y42" s="455"/>
      <c r="Z42" s="455">
        <v>0</v>
      </c>
      <c r="AA42" s="455"/>
      <c r="AB42" s="455">
        <v>-11939</v>
      </c>
      <c r="AC42" s="455"/>
      <c r="AD42" s="455">
        <f t="shared" si="6"/>
        <v>-11939</v>
      </c>
      <c r="AE42" s="455"/>
      <c r="AF42" s="455">
        <v>0</v>
      </c>
      <c r="AG42" s="455"/>
      <c r="AH42" s="455">
        <f>SUM(AF42,AD42,P42,N42,L42,J42,H42,F42)</f>
        <v>-11939</v>
      </c>
    </row>
    <row r="43" spans="1:34" s="354" customFormat="1" ht="18.95" customHeight="1" x14ac:dyDescent="0.45">
      <c r="A43" s="354" t="s">
        <v>197</v>
      </c>
      <c r="D43" s="485"/>
      <c r="F43" s="455">
        <v>0</v>
      </c>
      <c r="G43" s="455"/>
      <c r="H43" s="455">
        <v>0</v>
      </c>
      <c r="I43" s="455"/>
      <c r="J43" s="455">
        <v>0</v>
      </c>
      <c r="K43" s="455"/>
      <c r="L43" s="455">
        <v>0</v>
      </c>
      <c r="M43" s="455"/>
      <c r="N43" s="455">
        <v>0</v>
      </c>
      <c r="O43" s="455"/>
      <c r="P43" s="455">
        <v>0</v>
      </c>
      <c r="Q43" s="455"/>
      <c r="R43" s="455">
        <v>0</v>
      </c>
      <c r="S43" s="455"/>
      <c r="T43" s="455">
        <v>0</v>
      </c>
      <c r="U43" s="455"/>
      <c r="V43" s="455">
        <v>0</v>
      </c>
      <c r="W43" s="455"/>
      <c r="X43" s="455">
        <v>0</v>
      </c>
      <c r="Y43" s="455"/>
      <c r="Z43" s="455">
        <v>0</v>
      </c>
      <c r="AA43" s="455"/>
      <c r="AB43" s="455">
        <v>-866</v>
      </c>
      <c r="AC43" s="455"/>
      <c r="AD43" s="455">
        <f t="shared" si="6"/>
        <v>-866</v>
      </c>
      <c r="AE43" s="455"/>
      <c r="AF43" s="455">
        <v>0</v>
      </c>
      <c r="AG43" s="455"/>
      <c r="AH43" s="455">
        <f>SUM(AF43,AD43,P43,N43,L43,J43,H43,F43)</f>
        <v>-866</v>
      </c>
    </row>
    <row r="44" spans="1:34" s="354" customFormat="1" ht="18.95" customHeight="1" x14ac:dyDescent="0.45">
      <c r="A44" s="354" t="s">
        <v>115</v>
      </c>
      <c r="D44" s="488"/>
      <c r="F44" s="455">
        <v>0</v>
      </c>
      <c r="G44" s="455"/>
      <c r="H44" s="455">
        <v>0</v>
      </c>
      <c r="I44" s="455"/>
      <c r="J44" s="455">
        <v>0</v>
      </c>
      <c r="K44" s="455"/>
      <c r="L44" s="455">
        <v>0</v>
      </c>
      <c r="M44" s="455"/>
      <c r="N44" s="455">
        <v>0</v>
      </c>
      <c r="O44" s="455"/>
      <c r="P44" s="455">
        <v>1162365</v>
      </c>
      <c r="Q44" s="455"/>
      <c r="R44" s="455">
        <v>0</v>
      </c>
      <c r="S44" s="455"/>
      <c r="T44" s="455">
        <v>0</v>
      </c>
      <c r="U44" s="455"/>
      <c r="V44" s="455">
        <v>0</v>
      </c>
      <c r="W44" s="455"/>
      <c r="X44" s="455">
        <v>0</v>
      </c>
      <c r="Y44" s="455"/>
      <c r="Z44" s="455">
        <v>0</v>
      </c>
      <c r="AA44" s="455"/>
      <c r="AB44" s="455">
        <v>0</v>
      </c>
      <c r="AC44" s="455"/>
      <c r="AD44" s="455">
        <f t="shared" si="6"/>
        <v>0</v>
      </c>
      <c r="AE44" s="455"/>
      <c r="AF44" s="455">
        <v>460516</v>
      </c>
      <c r="AG44" s="455"/>
      <c r="AH44" s="455">
        <f>SUM(AF44,AD44,P44,N44,L44,J44,H44,F44)</f>
        <v>1622881</v>
      </c>
    </row>
    <row r="45" spans="1:34" s="354" customFormat="1" ht="18.95" customHeight="1" x14ac:dyDescent="0.45">
      <c r="A45" s="354" t="s">
        <v>198</v>
      </c>
      <c r="D45" s="485"/>
      <c r="F45" s="489">
        <v>0</v>
      </c>
      <c r="G45" s="455"/>
      <c r="H45" s="489">
        <v>0</v>
      </c>
      <c r="I45" s="455"/>
      <c r="J45" s="489">
        <v>0</v>
      </c>
      <c r="K45" s="455"/>
      <c r="L45" s="489">
        <v>0</v>
      </c>
      <c r="M45" s="455"/>
      <c r="N45" s="449">
        <v>0</v>
      </c>
      <c r="O45" s="455"/>
      <c r="P45" s="449">
        <v>2034</v>
      </c>
      <c r="Q45" s="455"/>
      <c r="R45" s="449">
        <v>8127</v>
      </c>
      <c r="S45" s="455"/>
      <c r="T45" s="449">
        <v>46522</v>
      </c>
      <c r="U45" s="455"/>
      <c r="V45" s="449">
        <v>25627</v>
      </c>
      <c r="W45" s="455"/>
      <c r="X45" s="449">
        <v>-348004</v>
      </c>
      <c r="Y45" s="455"/>
      <c r="Z45" s="449">
        <v>0</v>
      </c>
      <c r="AA45" s="455"/>
      <c r="AB45" s="449">
        <v>0</v>
      </c>
      <c r="AC45" s="455"/>
      <c r="AD45" s="489">
        <f t="shared" si="6"/>
        <v>-267728</v>
      </c>
      <c r="AE45" s="455"/>
      <c r="AF45" s="449">
        <v>-15606</v>
      </c>
      <c r="AG45" s="455"/>
      <c r="AH45" s="489">
        <f>SUM(AF45,AD45,P45,N45,L45,J45,H45,F45)</f>
        <v>-281300</v>
      </c>
    </row>
    <row r="46" spans="1:34" s="354" customFormat="1" ht="6" customHeight="1" x14ac:dyDescent="0.45">
      <c r="D46" s="485"/>
      <c r="F46" s="455"/>
      <c r="G46" s="455"/>
      <c r="H46" s="455"/>
      <c r="I46" s="455"/>
      <c r="J46" s="455"/>
      <c r="K46" s="455"/>
      <c r="L46" s="455"/>
      <c r="M46" s="455"/>
      <c r="N46" s="455"/>
      <c r="O46" s="455"/>
      <c r="P46" s="455"/>
      <c r="Q46" s="455"/>
      <c r="R46" s="455"/>
      <c r="S46" s="455"/>
      <c r="T46" s="455"/>
      <c r="U46" s="455"/>
      <c r="V46" s="455"/>
      <c r="W46" s="455"/>
      <c r="X46" s="455"/>
      <c r="Y46" s="455"/>
      <c r="Z46" s="455"/>
      <c r="AA46" s="455"/>
      <c r="AB46" s="455"/>
      <c r="AC46" s="455"/>
      <c r="AD46" s="455"/>
      <c r="AE46" s="455"/>
      <c r="AF46" s="455"/>
      <c r="AG46" s="455"/>
      <c r="AH46" s="455"/>
    </row>
    <row r="47" spans="1:34" s="354" customFormat="1" ht="18.95" customHeight="1" thickBot="1" x14ac:dyDescent="0.5">
      <c r="A47" s="357" t="s">
        <v>199</v>
      </c>
      <c r="B47" s="357"/>
      <c r="D47" s="485"/>
      <c r="F47" s="458">
        <f>SUM(F33:F45)</f>
        <v>243199</v>
      </c>
      <c r="G47" s="455"/>
      <c r="H47" s="458">
        <f>SUM(H33:H45)</f>
        <v>826726</v>
      </c>
      <c r="I47" s="455"/>
      <c r="J47" s="458">
        <f>SUM(J33:J45)</f>
        <v>45578</v>
      </c>
      <c r="K47" s="455"/>
      <c r="L47" s="458">
        <f>SUM(L33:L45)</f>
        <v>104867</v>
      </c>
      <c r="M47" s="455"/>
      <c r="N47" s="458">
        <f>SUM(N33:N45)</f>
        <v>183921</v>
      </c>
      <c r="O47" s="455"/>
      <c r="P47" s="458">
        <f>SUM(P33:P45)</f>
        <v>2793829</v>
      </c>
      <c r="Q47" s="455"/>
      <c r="R47" s="458">
        <f>SUM(R33:R45)</f>
        <v>24848</v>
      </c>
      <c r="S47" s="455"/>
      <c r="T47" s="458">
        <f>SUM(T33:T45)</f>
        <v>-72336</v>
      </c>
      <c r="U47" s="455"/>
      <c r="V47" s="458">
        <f>SUM(V33:V45)</f>
        <v>36777</v>
      </c>
      <c r="W47" s="455"/>
      <c r="X47" s="458">
        <f>SUM(X33:X45)</f>
        <v>-1091064</v>
      </c>
      <c r="Y47" s="455"/>
      <c r="Z47" s="458">
        <f>SUM(Z33:Z45)</f>
        <v>372098</v>
      </c>
      <c r="AA47" s="455"/>
      <c r="AB47" s="458">
        <f>SUM(AB33:AB45)</f>
        <v>-59367</v>
      </c>
      <c r="AC47" s="455"/>
      <c r="AD47" s="458">
        <f>SUM(AD33:AD45)</f>
        <v>-789044</v>
      </c>
      <c r="AE47" s="455"/>
      <c r="AF47" s="458">
        <f>SUM(AF33:AF45)</f>
        <v>999589</v>
      </c>
      <c r="AG47" s="455"/>
      <c r="AH47" s="458">
        <f>SUM(AH33:AH45)</f>
        <v>4408665</v>
      </c>
    </row>
    <row r="48" spans="1:34" s="354" customFormat="1" ht="18.95" customHeight="1" thickTop="1" x14ac:dyDescent="0.45">
      <c r="D48" s="485"/>
      <c r="F48" s="455"/>
      <c r="G48" s="455"/>
      <c r="H48" s="455"/>
      <c r="I48" s="455"/>
      <c r="J48" s="455"/>
      <c r="K48" s="455"/>
      <c r="L48" s="455"/>
      <c r="M48" s="455"/>
      <c r="N48" s="455"/>
      <c r="O48" s="455"/>
      <c r="P48" s="455"/>
      <c r="Q48" s="455"/>
      <c r="R48" s="455"/>
      <c r="S48" s="455"/>
      <c r="T48" s="455"/>
      <c r="U48" s="455"/>
      <c r="V48" s="455"/>
      <c r="W48" s="455"/>
      <c r="X48" s="455"/>
      <c r="Y48" s="455"/>
      <c r="Z48" s="455"/>
      <c r="AA48" s="455"/>
      <c r="AB48" s="455"/>
      <c r="AC48" s="455"/>
      <c r="AD48" s="455"/>
      <c r="AE48" s="455"/>
      <c r="AF48" s="455"/>
      <c r="AG48" s="455"/>
      <c r="AH48" s="455"/>
    </row>
    <row r="49" spans="1:34" s="354" customFormat="1" ht="10.5" customHeight="1" x14ac:dyDescent="0.45">
      <c r="A49" s="357"/>
      <c r="B49" s="357"/>
      <c r="D49" s="485"/>
      <c r="F49" s="490"/>
      <c r="G49" s="455"/>
      <c r="H49" s="490"/>
      <c r="I49" s="455"/>
      <c r="J49" s="490"/>
      <c r="K49" s="455"/>
      <c r="L49" s="490"/>
      <c r="M49" s="455"/>
      <c r="N49" s="490"/>
      <c r="O49" s="455"/>
      <c r="P49" s="490"/>
      <c r="Q49" s="455"/>
      <c r="R49" s="490"/>
      <c r="S49" s="455"/>
      <c r="T49" s="490"/>
      <c r="U49" s="455"/>
      <c r="V49" s="490"/>
      <c r="W49" s="455"/>
      <c r="X49" s="490"/>
      <c r="Y49" s="455"/>
      <c r="Z49" s="490"/>
      <c r="AA49" s="455"/>
      <c r="AB49" s="490"/>
      <c r="AC49" s="455"/>
      <c r="AD49" s="490"/>
      <c r="AE49" s="455"/>
      <c r="AF49" s="490"/>
      <c r="AG49" s="455"/>
      <c r="AH49" s="490"/>
    </row>
    <row r="50" spans="1:34" ht="21.95" customHeight="1" x14ac:dyDescent="0.45">
      <c r="A50" s="208" t="str">
        <f>'T18-19 PL Co'!A92</f>
        <v>หมายเหตุประกอบงบการเงินรวมและงบการเงินเฉพาะกิจการเป็นส่วนหนึ่งของงบการเงินนี้</v>
      </c>
      <c r="B50" s="220"/>
      <c r="C50" s="220"/>
      <c r="D50" s="220"/>
      <c r="E50" s="220"/>
      <c r="F50" s="209"/>
      <c r="G50" s="210"/>
      <c r="H50" s="209"/>
      <c r="I50" s="210"/>
      <c r="J50" s="210"/>
      <c r="K50" s="210"/>
      <c r="L50" s="209"/>
      <c r="M50" s="210"/>
      <c r="N50" s="210"/>
      <c r="O50" s="210"/>
      <c r="P50" s="209"/>
      <c r="Q50" s="210"/>
      <c r="R50" s="209"/>
      <c r="S50" s="210"/>
      <c r="T50" s="210"/>
      <c r="U50" s="210"/>
      <c r="V50" s="209"/>
      <c r="W50" s="208"/>
      <c r="X50" s="209"/>
      <c r="Y50" s="208"/>
      <c r="Z50" s="209"/>
      <c r="AA50" s="209"/>
      <c r="AB50" s="209"/>
      <c r="AC50" s="210"/>
      <c r="AD50" s="221"/>
      <c r="AE50" s="208"/>
      <c r="AF50" s="221"/>
      <c r="AG50" s="208"/>
      <c r="AH50" s="221"/>
    </row>
  </sheetData>
  <mergeCells count="4">
    <mergeCell ref="F7:AD7"/>
    <mergeCell ref="R8:AD8"/>
    <mergeCell ref="R9:X9"/>
    <mergeCell ref="L12:P12"/>
  </mergeCells>
  <pageMargins left="0.35" right="0.35" top="0.5" bottom="0.6" header="0.49" footer="0.4"/>
  <pageSetup paperSize="9" scale="60" firstPageNumber="20" orientation="landscape" useFirstPageNumber="1" horizontalDpi="1200" verticalDpi="1200" r:id="rId1"/>
  <headerFooter>
    <oddFooter>&amp;R&amp;"Cordia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AB3B44-45A0-4A26-9899-DE3E206401C3}">
  <sheetPr>
    <tabColor theme="9" tint="0.59999389629810485"/>
  </sheetPr>
  <dimension ref="A1:AH50"/>
  <sheetViews>
    <sheetView topLeftCell="D9" zoomScale="85" zoomScaleNormal="85" zoomScaleSheetLayoutView="100" workbookViewId="0">
      <selection activeCell="R54" sqref="R54"/>
    </sheetView>
  </sheetViews>
  <sheetFormatPr defaultColWidth="9.33203125" defaultRowHeight="21.75" customHeight="1" x14ac:dyDescent="0.45"/>
  <cols>
    <col min="1" max="2" width="1.83203125" style="30" customWidth="1"/>
    <col min="3" max="3" width="57" style="30" customWidth="1"/>
    <col min="4" max="4" width="8.33203125" style="30" customWidth="1"/>
    <col min="5" max="5" width="0.5" style="30" customWidth="1"/>
    <col min="6" max="6" width="14" style="205" customWidth="1"/>
    <col min="7" max="7" width="0.5" style="206" customWidth="1"/>
    <col min="8" max="8" width="13.5" style="205" customWidth="1"/>
    <col min="9" max="9" width="0.5" style="206" customWidth="1"/>
    <col min="10" max="10" width="13" style="206" customWidth="1"/>
    <col min="11" max="11" width="0.5" style="206" customWidth="1"/>
    <col min="12" max="12" width="12" style="205" customWidth="1"/>
    <col min="13" max="13" width="0.5" style="206" customWidth="1"/>
    <col min="14" max="14" width="11.6640625" style="206" customWidth="1"/>
    <col min="15" max="15" width="0.5" style="206" customWidth="1"/>
    <col min="16" max="16" width="13.83203125" style="205" customWidth="1"/>
    <col min="17" max="17" width="0.5" style="206" customWidth="1"/>
    <col min="18" max="18" width="16.5" style="205" customWidth="1"/>
    <col min="19" max="19" width="0.5" style="206" customWidth="1"/>
    <col min="20" max="20" width="13.6640625" style="206" customWidth="1"/>
    <col min="21" max="21" width="0.5" style="206" customWidth="1"/>
    <col min="22" max="22" width="13.83203125" style="205" customWidth="1"/>
    <col min="23" max="23" width="0.5" style="30" customWidth="1"/>
    <col min="24" max="24" width="16.6640625" style="205" customWidth="1"/>
    <col min="25" max="25" width="0.5" style="30" customWidth="1"/>
    <col min="26" max="26" width="17" style="205" customWidth="1"/>
    <col min="27" max="27" width="0.5" style="205" customWidth="1"/>
    <col min="28" max="28" width="12.1640625" style="205" customWidth="1"/>
    <col min="29" max="29" width="0.5" style="206" customWidth="1"/>
    <col min="30" max="30" width="15.33203125" style="212" customWidth="1"/>
    <col min="31" max="31" width="0.5" style="30" customWidth="1"/>
    <col min="32" max="32" width="12.33203125" style="212" customWidth="1"/>
    <col min="33" max="33" width="0.5" style="30" customWidth="1"/>
    <col min="34" max="34" width="13.1640625" style="212" customWidth="1"/>
    <col min="35" max="16384" width="9.33203125" style="30"/>
  </cols>
  <sheetData>
    <row r="1" spans="1:34" ht="21.75" customHeight="1" x14ac:dyDescent="0.45">
      <c r="A1" s="204" t="s">
        <v>0</v>
      </c>
      <c r="B1" s="204"/>
      <c r="C1" s="204"/>
      <c r="D1" s="204"/>
      <c r="E1" s="204"/>
      <c r="W1" s="205"/>
      <c r="Y1" s="205"/>
      <c r="AD1" s="205"/>
      <c r="AE1" s="205"/>
      <c r="AF1" s="205"/>
      <c r="AG1" s="205"/>
      <c r="AH1" s="205"/>
    </row>
    <row r="2" spans="1:34" ht="21.75" customHeight="1" x14ac:dyDescent="0.45">
      <c r="A2" s="204" t="s">
        <v>149</v>
      </c>
      <c r="B2" s="204"/>
      <c r="C2" s="204"/>
      <c r="D2" s="204"/>
      <c r="E2" s="204"/>
      <c r="W2" s="205"/>
      <c r="Y2" s="205"/>
      <c r="AD2" s="205"/>
      <c r="AE2" s="205"/>
      <c r="AF2" s="205"/>
      <c r="AG2" s="205"/>
      <c r="AH2" s="205"/>
    </row>
    <row r="3" spans="1:34" ht="21.75" customHeight="1" x14ac:dyDescent="0.45">
      <c r="A3" s="207" t="str">
        <f>+'T18-19 PL Co'!A3</f>
        <v>สำหรับปีสิ้นสุดวันที่ 31 ธันวาคม พ.ศ. 2566</v>
      </c>
      <c r="B3" s="207"/>
      <c r="C3" s="207"/>
      <c r="D3" s="208"/>
      <c r="E3" s="207"/>
      <c r="F3" s="209"/>
      <c r="G3" s="210"/>
      <c r="H3" s="209"/>
      <c r="I3" s="210"/>
      <c r="J3" s="210"/>
      <c r="K3" s="210"/>
      <c r="L3" s="209"/>
      <c r="M3" s="210"/>
      <c r="N3" s="210"/>
      <c r="O3" s="210"/>
      <c r="P3" s="209"/>
      <c r="Q3" s="210"/>
      <c r="R3" s="209"/>
      <c r="S3" s="210"/>
      <c r="T3" s="210"/>
      <c r="U3" s="210"/>
      <c r="V3" s="209"/>
      <c r="W3" s="209"/>
      <c r="X3" s="209"/>
      <c r="Y3" s="209"/>
      <c r="Z3" s="209"/>
      <c r="AA3" s="209"/>
      <c r="AB3" s="209"/>
      <c r="AC3" s="210"/>
      <c r="AD3" s="209"/>
      <c r="AE3" s="209"/>
      <c r="AF3" s="209"/>
      <c r="AG3" s="209"/>
      <c r="AH3" s="209"/>
    </row>
    <row r="4" spans="1:34" ht="18.95" customHeight="1" x14ac:dyDescent="0.45">
      <c r="A4" s="204"/>
      <c r="B4" s="204"/>
      <c r="C4" s="204"/>
      <c r="E4" s="204"/>
      <c r="W4" s="205"/>
      <c r="Y4" s="205"/>
      <c r="AD4" s="205"/>
      <c r="AE4" s="205"/>
      <c r="AF4" s="205"/>
      <c r="AG4" s="205"/>
      <c r="AH4" s="205"/>
    </row>
    <row r="5" spans="1:34" ht="18.95" customHeight="1" x14ac:dyDescent="0.45">
      <c r="A5" s="204"/>
      <c r="B5" s="204"/>
      <c r="C5" s="204"/>
      <c r="D5" s="204"/>
      <c r="E5" s="204"/>
      <c r="W5" s="205"/>
      <c r="Y5" s="205"/>
      <c r="AD5" s="205"/>
      <c r="AE5" s="205"/>
      <c r="AF5" s="205"/>
      <c r="AG5" s="205"/>
      <c r="AH5" s="467" t="s">
        <v>2</v>
      </c>
    </row>
    <row r="6" spans="1:34" ht="18.95" customHeight="1" x14ac:dyDescent="0.45">
      <c r="A6" s="204"/>
      <c r="B6" s="204"/>
      <c r="C6" s="204"/>
      <c r="D6" s="204"/>
      <c r="E6" s="204"/>
      <c r="F6" s="211"/>
      <c r="G6" s="468"/>
      <c r="H6" s="211"/>
      <c r="I6" s="468"/>
      <c r="J6" s="468"/>
      <c r="K6" s="468"/>
      <c r="L6" s="211"/>
      <c r="M6" s="468"/>
      <c r="N6" s="468"/>
      <c r="O6" s="468"/>
      <c r="P6" s="211"/>
      <c r="Q6" s="468"/>
      <c r="R6" s="211"/>
      <c r="S6" s="468"/>
      <c r="T6" s="468"/>
      <c r="U6" s="468"/>
      <c r="V6" s="211"/>
      <c r="W6" s="469"/>
      <c r="X6" s="211"/>
      <c r="Y6" s="469"/>
      <c r="Z6" s="211"/>
      <c r="AA6" s="211"/>
      <c r="AB6" s="211"/>
      <c r="AC6" s="468"/>
      <c r="AD6" s="470"/>
      <c r="AE6" s="469"/>
      <c r="AF6" s="470"/>
      <c r="AG6" s="469"/>
      <c r="AH6" s="471" t="s">
        <v>4</v>
      </c>
    </row>
    <row r="7" spans="1:34" ht="18.95" customHeight="1" x14ac:dyDescent="0.45">
      <c r="A7" s="204"/>
      <c r="B7" s="204"/>
      <c r="C7" s="204"/>
      <c r="D7" s="204"/>
      <c r="E7" s="204"/>
      <c r="F7" s="508" t="s">
        <v>150</v>
      </c>
      <c r="G7" s="508"/>
      <c r="H7" s="508"/>
      <c r="I7" s="508"/>
      <c r="J7" s="508"/>
      <c r="K7" s="508"/>
      <c r="L7" s="508"/>
      <c r="M7" s="508"/>
      <c r="N7" s="508"/>
      <c r="O7" s="508"/>
      <c r="P7" s="508"/>
      <c r="Q7" s="508"/>
      <c r="R7" s="508"/>
      <c r="S7" s="508"/>
      <c r="T7" s="508"/>
      <c r="U7" s="508"/>
      <c r="V7" s="508"/>
      <c r="W7" s="508"/>
      <c r="X7" s="508"/>
      <c r="Y7" s="508"/>
      <c r="Z7" s="508"/>
      <c r="AA7" s="508"/>
      <c r="AB7" s="508"/>
      <c r="AC7" s="508"/>
      <c r="AD7" s="508"/>
      <c r="AH7" s="467"/>
    </row>
    <row r="8" spans="1:34" ht="18.95" customHeight="1" x14ac:dyDescent="0.45">
      <c r="A8" s="204"/>
      <c r="B8" s="204"/>
      <c r="C8" s="204"/>
      <c r="D8" s="204"/>
      <c r="E8" s="204"/>
      <c r="F8" s="472"/>
      <c r="G8" s="472"/>
      <c r="H8" s="472"/>
      <c r="I8" s="472"/>
      <c r="J8" s="472"/>
      <c r="K8" s="472"/>
      <c r="L8" s="472"/>
      <c r="M8" s="472"/>
      <c r="N8" s="472"/>
      <c r="O8" s="472"/>
      <c r="P8" s="472"/>
      <c r="Q8" s="473"/>
      <c r="R8" s="509" t="s">
        <v>86</v>
      </c>
      <c r="S8" s="509"/>
      <c r="T8" s="509"/>
      <c r="U8" s="509"/>
      <c r="V8" s="509"/>
      <c r="W8" s="509"/>
      <c r="X8" s="509"/>
      <c r="Y8" s="509"/>
      <c r="Z8" s="509"/>
      <c r="AA8" s="509"/>
      <c r="AB8" s="509"/>
      <c r="AC8" s="509"/>
      <c r="AD8" s="509"/>
      <c r="AE8" s="472"/>
      <c r="AF8" s="472"/>
      <c r="AG8" s="472"/>
      <c r="AH8" s="472"/>
    </row>
    <row r="9" spans="1:34" ht="18.95" customHeight="1" x14ac:dyDescent="0.45">
      <c r="A9" s="204"/>
      <c r="B9" s="204"/>
      <c r="C9" s="204"/>
      <c r="D9" s="204"/>
      <c r="E9" s="204"/>
      <c r="F9" s="472"/>
      <c r="G9" s="472"/>
      <c r="H9" s="472"/>
      <c r="I9" s="472"/>
      <c r="J9" s="472"/>
      <c r="K9" s="472"/>
      <c r="L9" s="472"/>
      <c r="M9" s="472"/>
      <c r="N9" s="472"/>
      <c r="O9" s="472"/>
      <c r="P9" s="472"/>
      <c r="Q9" s="205"/>
      <c r="R9" s="510" t="s">
        <v>151</v>
      </c>
      <c r="S9" s="510"/>
      <c r="T9" s="510"/>
      <c r="U9" s="510"/>
      <c r="V9" s="510"/>
      <c r="W9" s="510"/>
      <c r="X9" s="510"/>
      <c r="Y9" s="472"/>
      <c r="Z9" s="467"/>
      <c r="AA9" s="467"/>
      <c r="AB9" s="467"/>
      <c r="AC9" s="472"/>
      <c r="AD9" s="472"/>
      <c r="AE9" s="472"/>
      <c r="AF9" s="472"/>
      <c r="AG9" s="472"/>
      <c r="AH9" s="472"/>
    </row>
    <row r="10" spans="1:34" ht="18.95" customHeight="1" x14ac:dyDescent="0.45">
      <c r="A10" s="204"/>
      <c r="B10" s="204"/>
      <c r="C10" s="204"/>
      <c r="D10" s="204"/>
      <c r="E10" s="204"/>
      <c r="F10" s="472"/>
      <c r="G10" s="472"/>
      <c r="H10" s="472"/>
      <c r="I10" s="472"/>
      <c r="J10" s="472"/>
      <c r="K10" s="472"/>
      <c r="L10" s="472"/>
      <c r="M10" s="472"/>
      <c r="N10" s="472"/>
      <c r="O10" s="472"/>
      <c r="P10" s="472"/>
      <c r="Q10" s="205"/>
      <c r="R10" s="467"/>
      <c r="S10" s="467"/>
      <c r="T10" s="467"/>
      <c r="U10" s="467"/>
      <c r="V10" s="467" t="s">
        <v>152</v>
      </c>
      <c r="W10" s="467"/>
      <c r="X10" s="467"/>
      <c r="Y10" s="472"/>
      <c r="Z10" s="467"/>
      <c r="AA10" s="467"/>
      <c r="AB10" s="467"/>
      <c r="AC10" s="472"/>
      <c r="AD10" s="472"/>
      <c r="AE10" s="472"/>
      <c r="AF10" s="472"/>
      <c r="AG10" s="472"/>
      <c r="AH10" s="472"/>
    </row>
    <row r="11" spans="1:34" ht="18.95" customHeight="1" x14ac:dyDescent="0.45">
      <c r="A11" s="204"/>
      <c r="B11" s="204"/>
      <c r="C11" s="204"/>
      <c r="D11" s="204"/>
      <c r="E11" s="204"/>
      <c r="F11" s="472"/>
      <c r="G11" s="472"/>
      <c r="H11" s="472"/>
      <c r="I11" s="472"/>
      <c r="J11" s="472"/>
      <c r="K11" s="472"/>
      <c r="L11" s="472"/>
      <c r="M11" s="472"/>
      <c r="N11" s="472"/>
      <c r="O11" s="472"/>
      <c r="P11" s="472"/>
      <c r="Q11" s="467"/>
      <c r="R11" s="467" t="s">
        <v>153</v>
      </c>
      <c r="S11" s="467"/>
      <c r="T11" s="467"/>
      <c r="U11" s="467"/>
      <c r="V11" s="467" t="s">
        <v>154</v>
      </c>
      <c r="W11" s="472"/>
      <c r="X11" s="467" t="s">
        <v>155</v>
      </c>
      <c r="Y11" s="472"/>
      <c r="Z11" s="467" t="s">
        <v>153</v>
      </c>
      <c r="AA11" s="467"/>
      <c r="AB11" s="467"/>
      <c r="AC11" s="472"/>
      <c r="AD11" s="467" t="s">
        <v>156</v>
      </c>
      <c r="AE11" s="472"/>
      <c r="AF11" s="467" t="s">
        <v>157</v>
      </c>
      <c r="AG11" s="472"/>
      <c r="AH11" s="472"/>
    </row>
    <row r="12" spans="1:34" s="213" customFormat="1" ht="18.95" customHeight="1" x14ac:dyDescent="0.45">
      <c r="F12" s="467"/>
      <c r="G12" s="474"/>
      <c r="H12" s="467"/>
      <c r="I12" s="474"/>
      <c r="J12" s="467" t="s">
        <v>158</v>
      </c>
      <c r="K12" s="474"/>
      <c r="L12" s="510" t="s">
        <v>81</v>
      </c>
      <c r="M12" s="510"/>
      <c r="N12" s="510"/>
      <c r="O12" s="510"/>
      <c r="P12" s="510"/>
      <c r="Q12" s="474"/>
      <c r="R12" s="467" t="s">
        <v>159</v>
      </c>
      <c r="S12" s="474"/>
      <c r="T12" s="467" t="s">
        <v>152</v>
      </c>
      <c r="U12" s="474"/>
      <c r="V12" s="467" t="s">
        <v>160</v>
      </c>
      <c r="X12" s="467" t="s">
        <v>161</v>
      </c>
      <c r="Z12" s="467" t="s">
        <v>162</v>
      </c>
      <c r="AA12" s="467"/>
      <c r="AB12" s="467"/>
      <c r="AC12" s="474"/>
      <c r="AD12" s="467" t="s">
        <v>163</v>
      </c>
      <c r="AF12" s="467" t="s">
        <v>164</v>
      </c>
      <c r="AG12" s="474"/>
      <c r="AH12" s="467"/>
    </row>
    <row r="13" spans="1:34" s="213" customFormat="1" ht="18.95" customHeight="1" x14ac:dyDescent="0.45">
      <c r="F13" s="467" t="s">
        <v>165</v>
      </c>
      <c r="G13" s="474"/>
      <c r="H13" s="467" t="s">
        <v>166</v>
      </c>
      <c r="I13" s="474"/>
      <c r="J13" s="467" t="s">
        <v>167</v>
      </c>
      <c r="K13" s="474"/>
      <c r="L13" s="467" t="s">
        <v>168</v>
      </c>
      <c r="M13" s="474"/>
      <c r="N13" s="474"/>
      <c r="O13" s="474"/>
      <c r="P13" s="467"/>
      <c r="Q13" s="474"/>
      <c r="R13" s="467" t="s">
        <v>169</v>
      </c>
      <c r="S13" s="474"/>
      <c r="T13" s="467" t="s">
        <v>154</v>
      </c>
      <c r="U13" s="474"/>
      <c r="V13" s="467" t="s">
        <v>170</v>
      </c>
      <c r="W13" s="474"/>
      <c r="X13" s="467" t="s">
        <v>171</v>
      </c>
      <c r="Y13" s="474"/>
      <c r="Z13" s="467" t="s">
        <v>172</v>
      </c>
      <c r="AA13" s="467"/>
      <c r="AB13" s="467"/>
      <c r="AC13" s="474"/>
      <c r="AD13" s="467" t="s">
        <v>173</v>
      </c>
      <c r="AE13" s="474"/>
      <c r="AF13" s="467" t="s">
        <v>174</v>
      </c>
      <c r="AG13" s="474"/>
      <c r="AH13" s="467" t="s">
        <v>175</v>
      </c>
    </row>
    <row r="14" spans="1:34" s="213" customFormat="1" ht="18.95" customHeight="1" x14ac:dyDescent="0.45">
      <c r="D14" s="475" t="s">
        <v>5</v>
      </c>
      <c r="F14" s="471" t="s">
        <v>176</v>
      </c>
      <c r="G14" s="476"/>
      <c r="H14" s="471" t="s">
        <v>177</v>
      </c>
      <c r="I14" s="476"/>
      <c r="J14" s="471" t="s">
        <v>178</v>
      </c>
      <c r="K14" s="476"/>
      <c r="L14" s="471" t="s">
        <v>179</v>
      </c>
      <c r="M14" s="474"/>
      <c r="N14" s="471" t="s">
        <v>180</v>
      </c>
      <c r="O14" s="476"/>
      <c r="P14" s="471" t="s">
        <v>85</v>
      </c>
      <c r="Q14" s="476"/>
      <c r="R14" s="477" t="s">
        <v>181</v>
      </c>
      <c r="S14" s="476"/>
      <c r="T14" s="471" t="s">
        <v>182</v>
      </c>
      <c r="U14" s="476"/>
      <c r="V14" s="471" t="s">
        <v>183</v>
      </c>
      <c r="W14" s="476"/>
      <c r="X14" s="471" t="s">
        <v>184</v>
      </c>
      <c r="Y14" s="476"/>
      <c r="Z14" s="471" t="s">
        <v>185</v>
      </c>
      <c r="AA14" s="467"/>
      <c r="AB14" s="471" t="s">
        <v>180</v>
      </c>
      <c r="AC14" s="476"/>
      <c r="AD14" s="471" t="s">
        <v>186</v>
      </c>
      <c r="AE14" s="476"/>
      <c r="AF14" s="471" t="s">
        <v>187</v>
      </c>
      <c r="AG14" s="476"/>
      <c r="AH14" s="471" t="s">
        <v>186</v>
      </c>
    </row>
    <row r="15" spans="1:34" s="213" customFormat="1" ht="6" customHeight="1" x14ac:dyDescent="0.45">
      <c r="D15" s="478"/>
      <c r="F15" s="479"/>
      <c r="G15" s="476"/>
      <c r="H15" s="479"/>
      <c r="I15" s="476"/>
      <c r="J15" s="479"/>
      <c r="K15" s="476"/>
      <c r="L15" s="479"/>
      <c r="M15" s="474"/>
      <c r="N15" s="479"/>
      <c r="O15" s="476"/>
      <c r="P15" s="479"/>
      <c r="Q15" s="476"/>
      <c r="R15" s="479"/>
      <c r="S15" s="476"/>
      <c r="T15" s="479"/>
      <c r="U15" s="476"/>
      <c r="V15" s="479"/>
      <c r="W15" s="476"/>
      <c r="X15" s="479"/>
      <c r="Y15" s="476"/>
      <c r="Z15" s="479"/>
      <c r="AA15" s="467"/>
      <c r="AB15" s="479"/>
      <c r="AC15" s="476"/>
      <c r="AD15" s="479"/>
      <c r="AE15" s="476"/>
      <c r="AF15" s="479"/>
      <c r="AG15" s="476"/>
      <c r="AH15" s="479"/>
    </row>
    <row r="16" spans="1:34" s="213" customFormat="1" ht="18.95" customHeight="1" x14ac:dyDescent="0.45">
      <c r="A16" s="214" t="s">
        <v>302</v>
      </c>
      <c r="B16" s="214"/>
      <c r="D16" s="480"/>
      <c r="F16" s="215">
        <v>8454161</v>
      </c>
      <c r="G16" s="205"/>
      <c r="H16" s="215">
        <v>28890758</v>
      </c>
      <c r="I16" s="205"/>
      <c r="J16" s="215">
        <v>1555540</v>
      </c>
      <c r="K16" s="205"/>
      <c r="L16" s="215">
        <v>3487207</v>
      </c>
      <c r="M16" s="205"/>
      <c r="N16" s="215">
        <v>6190158</v>
      </c>
      <c r="O16" s="205"/>
      <c r="P16" s="215">
        <v>94501450</v>
      </c>
      <c r="Q16" s="205"/>
      <c r="R16" s="215">
        <v>826065</v>
      </c>
      <c r="S16" s="205"/>
      <c r="T16" s="215">
        <v>-1790756</v>
      </c>
      <c r="U16" s="205"/>
      <c r="V16" s="215">
        <v>1225190</v>
      </c>
      <c r="W16" s="205"/>
      <c r="X16" s="215">
        <v>-36899084</v>
      </c>
      <c r="Y16" s="205"/>
      <c r="Z16" s="215">
        <v>13290971</v>
      </c>
      <c r="AA16" s="205"/>
      <c r="AB16" s="215">
        <v>-1905839</v>
      </c>
      <c r="AC16" s="205"/>
      <c r="AD16" s="215">
        <f>SUM(Z16,X16,T16,R16,V16,AB16)</f>
        <v>-25253453</v>
      </c>
      <c r="AE16" s="205"/>
      <c r="AF16" s="215">
        <v>34548199</v>
      </c>
      <c r="AG16" s="205"/>
      <c r="AH16" s="215">
        <f>SUM(AD16,AF16,P16,N16,L16,J16,H16,F16)</f>
        <v>152374020</v>
      </c>
    </row>
    <row r="17" spans="1:34" s="213" customFormat="1" ht="18.95" customHeight="1" x14ac:dyDescent="0.45">
      <c r="A17" s="213" t="s">
        <v>189</v>
      </c>
      <c r="B17" s="214"/>
      <c r="D17" s="481">
        <v>25</v>
      </c>
      <c r="F17" s="215">
        <v>1564742</v>
      </c>
      <c r="G17" s="205"/>
      <c r="H17" s="215">
        <v>10170819</v>
      </c>
      <c r="I17" s="205"/>
      <c r="J17" s="215">
        <v>0</v>
      </c>
      <c r="K17" s="205"/>
      <c r="L17" s="215">
        <v>0</v>
      </c>
      <c r="M17" s="205"/>
      <c r="N17" s="215">
        <v>0</v>
      </c>
      <c r="O17" s="205"/>
      <c r="P17" s="215">
        <v>0</v>
      </c>
      <c r="Q17" s="205"/>
      <c r="R17" s="215">
        <v>0</v>
      </c>
      <c r="S17" s="205"/>
      <c r="T17" s="215">
        <v>0</v>
      </c>
      <c r="U17" s="205"/>
      <c r="V17" s="215">
        <v>0</v>
      </c>
      <c r="W17" s="205"/>
      <c r="X17" s="215">
        <v>0</v>
      </c>
      <c r="Y17" s="205"/>
      <c r="Z17" s="215">
        <v>0</v>
      </c>
      <c r="AA17" s="205"/>
      <c r="AB17" s="215">
        <v>0</v>
      </c>
      <c r="AC17" s="205"/>
      <c r="AD17" s="215">
        <f t="shared" ref="AD17:AD18" si="0">SUM(AB17,Z17,X17,V17,T17,R17)</f>
        <v>0</v>
      </c>
      <c r="AE17" s="205"/>
      <c r="AF17" s="215">
        <v>0</v>
      </c>
      <c r="AG17" s="205"/>
      <c r="AH17" s="215">
        <f t="shared" ref="AH17:AH22" si="1">SUM(AF17,AD17,P17,N17,L17,J17,H17,F17)</f>
        <v>11735561</v>
      </c>
    </row>
    <row r="18" spans="1:34" s="213" customFormat="1" ht="18.95" customHeight="1" x14ac:dyDescent="0.45">
      <c r="A18" s="157" t="s">
        <v>190</v>
      </c>
      <c r="B18" s="214"/>
      <c r="D18" s="481">
        <v>25</v>
      </c>
      <c r="F18" s="215">
        <v>0</v>
      </c>
      <c r="G18" s="205"/>
      <c r="H18" s="215">
        <v>0</v>
      </c>
      <c r="I18" s="205"/>
      <c r="J18" s="215">
        <v>0</v>
      </c>
      <c r="K18" s="205"/>
      <c r="L18" s="215">
        <v>156474</v>
      </c>
      <c r="M18" s="205"/>
      <c r="N18" s="215">
        <v>0</v>
      </c>
      <c r="O18" s="205"/>
      <c r="P18" s="215">
        <v>-156474</v>
      </c>
      <c r="Q18" s="205"/>
      <c r="R18" s="215">
        <v>0</v>
      </c>
      <c r="S18" s="205"/>
      <c r="T18" s="215">
        <v>0</v>
      </c>
      <c r="U18" s="205"/>
      <c r="V18" s="215">
        <v>0</v>
      </c>
      <c r="W18" s="205"/>
      <c r="X18" s="215">
        <v>0</v>
      </c>
      <c r="Y18" s="205"/>
      <c r="Z18" s="215">
        <v>0</v>
      </c>
      <c r="AA18" s="205"/>
      <c r="AB18" s="215">
        <v>0</v>
      </c>
      <c r="AC18" s="205"/>
      <c r="AD18" s="215">
        <f t="shared" si="0"/>
        <v>0</v>
      </c>
      <c r="AE18" s="205"/>
      <c r="AF18" s="215">
        <v>0</v>
      </c>
      <c r="AG18" s="205"/>
      <c r="AH18" s="215">
        <f t="shared" si="1"/>
        <v>0</v>
      </c>
    </row>
    <row r="19" spans="1:34" s="213" customFormat="1" ht="18.95" customHeight="1" x14ac:dyDescent="0.45">
      <c r="A19" s="157" t="s">
        <v>180</v>
      </c>
      <c r="B19" s="214"/>
      <c r="D19" s="481"/>
      <c r="F19" s="215">
        <v>0</v>
      </c>
      <c r="G19" s="205"/>
      <c r="H19" s="215">
        <v>0</v>
      </c>
      <c r="I19" s="205"/>
      <c r="J19" s="215">
        <v>0</v>
      </c>
      <c r="K19" s="205"/>
      <c r="L19" s="215">
        <v>0</v>
      </c>
      <c r="M19" s="205"/>
      <c r="N19" s="215">
        <v>1010133</v>
      </c>
      <c r="O19" s="205"/>
      <c r="P19" s="215">
        <v>-1010133</v>
      </c>
      <c r="Q19" s="205"/>
      <c r="R19" s="215">
        <v>0</v>
      </c>
      <c r="S19" s="205"/>
      <c r="T19" s="215">
        <v>0</v>
      </c>
      <c r="U19" s="205"/>
      <c r="V19" s="215">
        <v>0</v>
      </c>
      <c r="W19" s="205"/>
      <c r="X19" s="215">
        <v>0</v>
      </c>
      <c r="Y19" s="205"/>
      <c r="Z19" s="215">
        <v>0</v>
      </c>
      <c r="AA19" s="205"/>
      <c r="AB19" s="215">
        <v>0</v>
      </c>
      <c r="AC19" s="205"/>
      <c r="AD19" s="215">
        <f t="shared" ref="AD19" si="2">SUM(AB19,Z19,X19,V19,T19,R19)</f>
        <v>0</v>
      </c>
      <c r="AE19" s="205"/>
      <c r="AF19" s="215">
        <v>0</v>
      </c>
      <c r="AG19" s="205"/>
      <c r="AH19" s="215">
        <f t="shared" ref="AH19" si="3">SUM(AF19,AD19,P19,N19,L19,J19,H19,F19)</f>
        <v>0</v>
      </c>
    </row>
    <row r="20" spans="1:34" s="213" customFormat="1" ht="18.95" customHeight="1" x14ac:dyDescent="0.45">
      <c r="A20" s="213" t="s">
        <v>192</v>
      </c>
      <c r="B20" s="214"/>
      <c r="D20" s="481">
        <v>28</v>
      </c>
      <c r="F20" s="215">
        <v>0</v>
      </c>
      <c r="G20" s="205"/>
      <c r="H20" s="215">
        <v>0</v>
      </c>
      <c r="I20" s="205"/>
      <c r="J20" s="215">
        <v>0</v>
      </c>
      <c r="K20" s="205"/>
      <c r="L20" s="215">
        <v>0</v>
      </c>
      <c r="M20" s="205"/>
      <c r="N20" s="215">
        <v>0</v>
      </c>
      <c r="O20" s="205"/>
      <c r="P20" s="215">
        <v>-8449469</v>
      </c>
      <c r="Q20" s="205"/>
      <c r="R20" s="215">
        <v>0</v>
      </c>
      <c r="S20" s="205"/>
      <c r="T20" s="215">
        <v>0</v>
      </c>
      <c r="U20" s="205"/>
      <c r="V20" s="215">
        <v>0</v>
      </c>
      <c r="W20" s="205"/>
      <c r="X20" s="215">
        <v>0</v>
      </c>
      <c r="Y20" s="205"/>
      <c r="Z20" s="215">
        <v>0</v>
      </c>
      <c r="AA20" s="205"/>
      <c r="AB20" s="215">
        <v>0</v>
      </c>
      <c r="AC20" s="205"/>
      <c r="AD20" s="215">
        <f t="shared" ref="AD20" si="4">SUM(AB20,Z20,X20,V20,T20,R20)</f>
        <v>0</v>
      </c>
      <c r="AE20" s="205"/>
      <c r="AF20" s="215">
        <v>0</v>
      </c>
      <c r="AG20" s="205"/>
      <c r="AH20" s="215">
        <f t="shared" ref="AH20" si="5">SUM(AF20,AD20,P20,N20,L20,J20,H20,F20)</f>
        <v>-8449469</v>
      </c>
    </row>
    <row r="21" spans="1:34" s="213" customFormat="1" ht="18.95" customHeight="1" x14ac:dyDescent="0.45">
      <c r="A21" s="213" t="s">
        <v>193</v>
      </c>
      <c r="D21" s="481"/>
      <c r="F21" s="215">
        <v>0</v>
      </c>
      <c r="G21" s="205"/>
      <c r="H21" s="215">
        <v>0</v>
      </c>
      <c r="I21" s="205"/>
      <c r="J21" s="215">
        <v>0</v>
      </c>
      <c r="K21" s="205"/>
      <c r="L21" s="215">
        <v>0</v>
      </c>
      <c r="M21" s="205"/>
      <c r="N21" s="215">
        <v>0</v>
      </c>
      <c r="O21" s="205"/>
      <c r="P21" s="215">
        <v>0</v>
      </c>
      <c r="Q21" s="205"/>
      <c r="R21" s="215">
        <v>0</v>
      </c>
      <c r="S21" s="205"/>
      <c r="T21" s="215">
        <v>0</v>
      </c>
      <c r="U21" s="205"/>
      <c r="V21" s="215">
        <v>0</v>
      </c>
      <c r="W21" s="205"/>
      <c r="X21" s="215">
        <v>0</v>
      </c>
      <c r="Y21" s="205"/>
      <c r="Z21" s="215">
        <v>0</v>
      </c>
      <c r="AA21" s="205"/>
      <c r="AB21" s="215">
        <v>0</v>
      </c>
      <c r="AC21" s="205"/>
      <c r="AD21" s="215">
        <f>SUM(AB21,Z21,X21,V21,T21,R21)</f>
        <v>0</v>
      </c>
      <c r="AE21" s="205"/>
      <c r="AF21" s="215">
        <v>-8510650</v>
      </c>
      <c r="AG21" s="205"/>
      <c r="AH21" s="215">
        <f t="shared" si="1"/>
        <v>-8510650</v>
      </c>
    </row>
    <row r="22" spans="1:34" s="213" customFormat="1" ht="18.95" customHeight="1" x14ac:dyDescent="0.45">
      <c r="A22" s="213" t="s">
        <v>311</v>
      </c>
      <c r="D22" s="480"/>
      <c r="F22" s="215">
        <v>0</v>
      </c>
      <c r="G22" s="205"/>
      <c r="H22" s="215">
        <v>0</v>
      </c>
      <c r="I22" s="205"/>
      <c r="J22" s="215">
        <v>0</v>
      </c>
      <c r="K22" s="205"/>
      <c r="L22" s="215">
        <v>0</v>
      </c>
      <c r="M22" s="205"/>
      <c r="N22" s="215">
        <v>0</v>
      </c>
      <c r="O22" s="205"/>
      <c r="P22" s="215">
        <v>0</v>
      </c>
      <c r="Q22" s="205"/>
      <c r="R22" s="215">
        <v>0</v>
      </c>
      <c r="S22" s="205"/>
      <c r="T22" s="215">
        <v>0</v>
      </c>
      <c r="U22" s="205"/>
      <c r="V22" s="215">
        <v>0</v>
      </c>
      <c r="W22" s="205"/>
      <c r="X22" s="215">
        <v>0</v>
      </c>
      <c r="Y22" s="205"/>
      <c r="Z22" s="215">
        <v>0</v>
      </c>
      <c r="AA22" s="205"/>
      <c r="AB22" s="215">
        <v>0</v>
      </c>
      <c r="AC22" s="205"/>
      <c r="AD22" s="215">
        <f t="shared" ref="AD22:AD29" si="6">SUM(AB22,Z22,X22,V22,T22,R22)</f>
        <v>0</v>
      </c>
      <c r="AE22" s="205"/>
      <c r="AF22" s="215">
        <v>1443165</v>
      </c>
      <c r="AG22" s="205"/>
      <c r="AH22" s="215">
        <f t="shared" si="1"/>
        <v>1443165</v>
      </c>
    </row>
    <row r="23" spans="1:34" s="213" customFormat="1" ht="18.95" customHeight="1" x14ac:dyDescent="0.45">
      <c r="A23" s="213" t="s">
        <v>339</v>
      </c>
      <c r="D23" s="480"/>
      <c r="F23" s="215">
        <v>0</v>
      </c>
      <c r="G23" s="205"/>
      <c r="H23" s="215">
        <v>0</v>
      </c>
      <c r="I23" s="205"/>
      <c r="J23" s="215">
        <v>0</v>
      </c>
      <c r="K23" s="205"/>
      <c r="L23" s="215">
        <v>0</v>
      </c>
      <c r="M23" s="205"/>
      <c r="N23" s="215">
        <v>0</v>
      </c>
      <c r="O23" s="205"/>
      <c r="P23" s="215">
        <v>484654</v>
      </c>
      <c r="Q23" s="205"/>
      <c r="R23" s="215">
        <v>-484654</v>
      </c>
      <c r="S23" s="205"/>
      <c r="T23" s="215">
        <v>0</v>
      </c>
      <c r="U23" s="205"/>
      <c r="V23" s="215">
        <v>0</v>
      </c>
      <c r="W23" s="205"/>
      <c r="X23" s="215">
        <v>0</v>
      </c>
      <c r="Y23" s="205"/>
      <c r="Z23" s="215">
        <v>0</v>
      </c>
      <c r="AA23" s="205"/>
      <c r="AB23" s="215">
        <v>0</v>
      </c>
      <c r="AC23" s="205"/>
      <c r="AD23" s="215">
        <f t="shared" ref="AD23:AD25" si="7">SUM(AB23,Z23,X23,V23,T23,R23)</f>
        <v>-484654</v>
      </c>
      <c r="AE23" s="205"/>
      <c r="AF23" s="215">
        <v>0</v>
      </c>
      <c r="AG23" s="205"/>
      <c r="AH23" s="215">
        <f t="shared" ref="AH23:AH25" si="8">SUM(AF23,AD23,P23,N23,L23,J23,H23,F23)</f>
        <v>0</v>
      </c>
    </row>
    <row r="24" spans="1:34" s="213" customFormat="1" ht="18.95" customHeight="1" x14ac:dyDescent="0.45">
      <c r="A24" s="213" t="s">
        <v>312</v>
      </c>
      <c r="D24" s="480"/>
      <c r="F24" s="215">
        <v>0</v>
      </c>
      <c r="G24" s="205"/>
      <c r="H24" s="215">
        <v>0</v>
      </c>
      <c r="I24" s="205"/>
      <c r="J24" s="215">
        <v>0</v>
      </c>
      <c r="K24" s="205"/>
      <c r="L24" s="215">
        <v>0</v>
      </c>
      <c r="M24" s="205"/>
      <c r="N24" s="215">
        <v>0</v>
      </c>
      <c r="O24" s="205"/>
      <c r="P24" s="215">
        <v>0</v>
      </c>
      <c r="Q24" s="205"/>
      <c r="R24" s="215">
        <v>0</v>
      </c>
      <c r="S24" s="205"/>
      <c r="T24" s="215">
        <v>0</v>
      </c>
      <c r="U24" s="205"/>
      <c r="V24" s="215">
        <v>0</v>
      </c>
      <c r="W24" s="205"/>
      <c r="X24" s="215">
        <v>0</v>
      </c>
      <c r="Y24" s="205"/>
      <c r="Z24" s="215">
        <v>0</v>
      </c>
      <c r="AA24" s="205"/>
      <c r="AB24" s="215">
        <v>0</v>
      </c>
      <c r="AC24" s="205"/>
      <c r="AD24" s="215">
        <f t="shared" si="7"/>
        <v>0</v>
      </c>
      <c r="AE24" s="205"/>
      <c r="AF24" s="215">
        <v>96357</v>
      </c>
      <c r="AG24" s="205"/>
      <c r="AH24" s="215">
        <f t="shared" si="8"/>
        <v>96357</v>
      </c>
    </row>
    <row r="25" spans="1:34" s="213" customFormat="1" ht="18.95" customHeight="1" x14ac:dyDescent="0.45">
      <c r="A25" s="213" t="s">
        <v>195</v>
      </c>
      <c r="D25" s="482"/>
      <c r="F25" s="215">
        <v>0</v>
      </c>
      <c r="G25" s="205"/>
      <c r="H25" s="215">
        <v>0</v>
      </c>
      <c r="I25" s="205"/>
      <c r="J25" s="215">
        <v>246552</v>
      </c>
      <c r="K25" s="205"/>
      <c r="L25" s="215">
        <v>0</v>
      </c>
      <c r="M25" s="205"/>
      <c r="N25" s="215">
        <v>0</v>
      </c>
      <c r="O25" s="205"/>
      <c r="P25" s="215">
        <v>0</v>
      </c>
      <c r="Q25" s="205"/>
      <c r="R25" s="215">
        <v>0</v>
      </c>
      <c r="S25" s="205"/>
      <c r="T25" s="215">
        <v>0</v>
      </c>
      <c r="U25" s="205"/>
      <c r="V25" s="215">
        <v>0</v>
      </c>
      <c r="W25" s="205"/>
      <c r="X25" s="215">
        <v>0</v>
      </c>
      <c r="Y25" s="205"/>
      <c r="Z25" s="215">
        <v>0</v>
      </c>
      <c r="AA25" s="205"/>
      <c r="AB25" s="215">
        <v>0</v>
      </c>
      <c r="AC25" s="205"/>
      <c r="AD25" s="215">
        <f t="shared" si="7"/>
        <v>0</v>
      </c>
      <c r="AE25" s="205"/>
      <c r="AF25" s="215">
        <v>0</v>
      </c>
      <c r="AG25" s="205"/>
      <c r="AH25" s="215">
        <f t="shared" si="8"/>
        <v>246552</v>
      </c>
    </row>
    <row r="26" spans="1:34" s="213" customFormat="1" ht="18.95" customHeight="1" x14ac:dyDescent="0.45">
      <c r="A26" s="213" t="s">
        <v>196</v>
      </c>
      <c r="D26" s="480"/>
      <c r="F26" s="215">
        <v>0</v>
      </c>
      <c r="G26" s="205"/>
      <c r="H26" s="215">
        <v>0</v>
      </c>
      <c r="I26" s="205"/>
      <c r="J26" s="215">
        <v>0</v>
      </c>
      <c r="K26" s="205"/>
      <c r="L26" s="215">
        <v>0</v>
      </c>
      <c r="M26" s="205"/>
      <c r="N26" s="215">
        <v>0</v>
      </c>
      <c r="O26" s="205"/>
      <c r="P26" s="215">
        <v>0</v>
      </c>
      <c r="Q26" s="205"/>
      <c r="R26" s="215">
        <v>0</v>
      </c>
      <c r="S26" s="205"/>
      <c r="T26" s="215">
        <v>0</v>
      </c>
      <c r="U26" s="205"/>
      <c r="V26" s="215">
        <v>0</v>
      </c>
      <c r="W26" s="205"/>
      <c r="X26" s="215">
        <v>0</v>
      </c>
      <c r="Y26" s="205"/>
      <c r="Z26" s="215">
        <v>0</v>
      </c>
      <c r="AA26" s="205"/>
      <c r="AB26" s="215">
        <v>79500</v>
      </c>
      <c r="AC26" s="205"/>
      <c r="AD26" s="215">
        <f t="shared" si="6"/>
        <v>79500</v>
      </c>
      <c r="AE26" s="205"/>
      <c r="AF26" s="215">
        <v>0</v>
      </c>
      <c r="AG26" s="205"/>
      <c r="AH26" s="215">
        <f>SUM(AF26,AD26,P26,N26,L26,J26,H26,F26)</f>
        <v>79500</v>
      </c>
    </row>
    <row r="27" spans="1:34" s="213" customFormat="1" ht="18.95" customHeight="1" x14ac:dyDescent="0.45">
      <c r="A27" s="213" t="s">
        <v>197</v>
      </c>
      <c r="D27" s="480"/>
      <c r="F27" s="215">
        <v>0</v>
      </c>
      <c r="G27" s="205"/>
      <c r="H27" s="215">
        <v>0</v>
      </c>
      <c r="I27" s="205"/>
      <c r="J27" s="215">
        <v>0</v>
      </c>
      <c r="K27" s="205"/>
      <c r="L27" s="215">
        <v>0</v>
      </c>
      <c r="M27" s="205"/>
      <c r="N27" s="215">
        <v>0</v>
      </c>
      <c r="O27" s="205"/>
      <c r="P27" s="215">
        <v>0</v>
      </c>
      <c r="Q27" s="205"/>
      <c r="R27" s="215">
        <v>0</v>
      </c>
      <c r="S27" s="205"/>
      <c r="T27" s="215">
        <v>0</v>
      </c>
      <c r="U27" s="205"/>
      <c r="V27" s="215">
        <v>0</v>
      </c>
      <c r="W27" s="205"/>
      <c r="X27" s="215">
        <v>0</v>
      </c>
      <c r="Y27" s="205"/>
      <c r="Z27" s="215">
        <v>0</v>
      </c>
      <c r="AA27" s="205"/>
      <c r="AB27" s="215">
        <v>5875</v>
      </c>
      <c r="AC27" s="205"/>
      <c r="AD27" s="215">
        <f t="shared" si="6"/>
        <v>5875</v>
      </c>
      <c r="AE27" s="205"/>
      <c r="AF27" s="215">
        <v>0</v>
      </c>
      <c r="AG27" s="205"/>
      <c r="AH27" s="215">
        <f>SUM(AF27,AD27,P27,N27,L27,J27,H27,F27)</f>
        <v>5875</v>
      </c>
    </row>
    <row r="28" spans="1:34" s="213" customFormat="1" ht="18.95" customHeight="1" x14ac:dyDescent="0.45">
      <c r="A28" s="213" t="s">
        <v>115</v>
      </c>
      <c r="D28" s="482"/>
      <c r="F28" s="215">
        <v>0</v>
      </c>
      <c r="G28" s="205"/>
      <c r="H28" s="215">
        <v>0</v>
      </c>
      <c r="I28" s="205"/>
      <c r="J28" s="215">
        <v>0</v>
      </c>
      <c r="K28" s="205"/>
      <c r="L28" s="215">
        <v>0</v>
      </c>
      <c r="M28" s="205"/>
      <c r="N28" s="215">
        <v>0</v>
      </c>
      <c r="O28" s="205"/>
      <c r="P28" s="215">
        <v>5434061</v>
      </c>
      <c r="Q28" s="205"/>
      <c r="R28" s="215">
        <v>0</v>
      </c>
      <c r="S28" s="205"/>
      <c r="T28" s="215">
        <v>0</v>
      </c>
      <c r="U28" s="205"/>
      <c r="V28" s="215">
        <v>0</v>
      </c>
      <c r="W28" s="205"/>
      <c r="X28" s="215">
        <v>0</v>
      </c>
      <c r="Y28" s="205"/>
      <c r="Z28" s="215">
        <v>0</v>
      </c>
      <c r="AA28" s="205"/>
      <c r="AB28" s="215">
        <v>0</v>
      </c>
      <c r="AC28" s="205"/>
      <c r="AD28" s="215">
        <f t="shared" si="6"/>
        <v>0</v>
      </c>
      <c r="AE28" s="205"/>
      <c r="AF28" s="215">
        <v>7328444</v>
      </c>
      <c r="AG28" s="205"/>
      <c r="AH28" s="215">
        <f>SUM(AF28,AD28,P28,N28,L28,J28,H28,F28)</f>
        <v>12762505</v>
      </c>
    </row>
    <row r="29" spans="1:34" s="213" customFormat="1" ht="18.95" customHeight="1" x14ac:dyDescent="0.45">
      <c r="A29" s="213" t="s">
        <v>198</v>
      </c>
      <c r="D29" s="480"/>
      <c r="F29" s="483">
        <v>0</v>
      </c>
      <c r="G29" s="205"/>
      <c r="H29" s="483">
        <v>0</v>
      </c>
      <c r="I29" s="205"/>
      <c r="J29" s="483">
        <v>0</v>
      </c>
      <c r="K29" s="205"/>
      <c r="L29" s="483">
        <v>0</v>
      </c>
      <c r="M29" s="205"/>
      <c r="N29" s="216">
        <v>0</v>
      </c>
      <c r="O29" s="205"/>
      <c r="P29" s="216">
        <v>-86128</v>
      </c>
      <c r="Q29" s="205"/>
      <c r="R29" s="216">
        <v>609081</v>
      </c>
      <c r="S29" s="205"/>
      <c r="T29" s="216">
        <v>5558574</v>
      </c>
      <c r="U29" s="205"/>
      <c r="V29" s="216">
        <v>-472021</v>
      </c>
      <c r="W29" s="205"/>
      <c r="X29" s="216">
        <v>-1667710</v>
      </c>
      <c r="Y29" s="205"/>
      <c r="Z29" s="216">
        <v>0</v>
      </c>
      <c r="AA29" s="205"/>
      <c r="AB29" s="216">
        <v>0</v>
      </c>
      <c r="AC29" s="205"/>
      <c r="AD29" s="216">
        <f t="shared" si="6"/>
        <v>4027924</v>
      </c>
      <c r="AE29" s="205"/>
      <c r="AF29" s="216">
        <v>-502091</v>
      </c>
      <c r="AG29" s="205"/>
      <c r="AH29" s="483">
        <f>SUM(AF29,AD29,P29,N29,L29,J29,H29,F29)</f>
        <v>3439705</v>
      </c>
    </row>
    <row r="30" spans="1:34" s="213" customFormat="1" ht="6" customHeight="1" x14ac:dyDescent="0.45">
      <c r="D30" s="480"/>
      <c r="F30" s="215"/>
      <c r="G30" s="205"/>
      <c r="H30" s="215"/>
      <c r="I30" s="205"/>
      <c r="J30" s="215"/>
      <c r="K30" s="205"/>
      <c r="L30" s="215"/>
      <c r="M30" s="205"/>
      <c r="N30" s="215"/>
      <c r="O30" s="205"/>
      <c r="P30" s="215"/>
      <c r="Q30" s="205"/>
      <c r="R30" s="215"/>
      <c r="S30" s="205"/>
      <c r="T30" s="215"/>
      <c r="U30" s="205"/>
      <c r="V30" s="215"/>
      <c r="W30" s="205"/>
      <c r="X30" s="215"/>
      <c r="Y30" s="205"/>
      <c r="Z30" s="215"/>
      <c r="AA30" s="205"/>
      <c r="AB30" s="215"/>
      <c r="AC30" s="205"/>
      <c r="AD30" s="215"/>
      <c r="AE30" s="205"/>
      <c r="AF30" s="215"/>
      <c r="AG30" s="205"/>
      <c r="AH30" s="215"/>
    </row>
    <row r="31" spans="1:34" s="213" customFormat="1" ht="18.95" customHeight="1" thickBot="1" x14ac:dyDescent="0.5">
      <c r="A31" s="214" t="s">
        <v>303</v>
      </c>
      <c r="B31" s="214"/>
      <c r="D31" s="480"/>
      <c r="F31" s="217">
        <f>SUM(F16:F29)</f>
        <v>10018903</v>
      </c>
      <c r="G31" s="205"/>
      <c r="H31" s="217">
        <f>SUM(H16:H29)</f>
        <v>39061577</v>
      </c>
      <c r="I31" s="205"/>
      <c r="J31" s="217">
        <f>SUM(J16:J29)</f>
        <v>1802092</v>
      </c>
      <c r="K31" s="205"/>
      <c r="L31" s="217">
        <f>SUM(L16:L29)</f>
        <v>3643681</v>
      </c>
      <c r="M31" s="205"/>
      <c r="N31" s="217">
        <f>SUM(N16:N29)</f>
        <v>7200291</v>
      </c>
      <c r="O31" s="205"/>
      <c r="P31" s="217">
        <f>SUM(P16:P29)</f>
        <v>90717961</v>
      </c>
      <c r="Q31" s="205"/>
      <c r="R31" s="217">
        <f>SUM(R16:R29)</f>
        <v>950492</v>
      </c>
      <c r="S31" s="205"/>
      <c r="T31" s="217">
        <f>SUM(T16:T29)</f>
        <v>3767818</v>
      </c>
      <c r="U31" s="205"/>
      <c r="V31" s="217">
        <f>SUM(V16:V29)</f>
        <v>753169</v>
      </c>
      <c r="W31" s="205"/>
      <c r="X31" s="217">
        <f>SUM(X16:X29)</f>
        <v>-38566794</v>
      </c>
      <c r="Y31" s="205"/>
      <c r="Z31" s="217">
        <f>SUM(Z16:Z29)</f>
        <v>13290971</v>
      </c>
      <c r="AA31" s="205"/>
      <c r="AB31" s="217">
        <f>SUM(AB16:AB29)</f>
        <v>-1820464</v>
      </c>
      <c r="AC31" s="205"/>
      <c r="AD31" s="217">
        <f>SUM(AD16:AD29)</f>
        <v>-21624808</v>
      </c>
      <c r="AE31" s="205"/>
      <c r="AF31" s="217">
        <f>SUM(AF16:AF29)</f>
        <v>34403424</v>
      </c>
      <c r="AG31" s="205"/>
      <c r="AH31" s="217">
        <f>SUM(AH16:AH29)</f>
        <v>165223121</v>
      </c>
    </row>
    <row r="32" spans="1:34" s="213" customFormat="1" ht="12" customHeight="1" thickTop="1" x14ac:dyDescent="0.45">
      <c r="A32" s="214"/>
      <c r="B32" s="214"/>
      <c r="D32" s="491"/>
      <c r="F32" s="205"/>
      <c r="G32" s="205"/>
      <c r="H32" s="205"/>
      <c r="I32" s="205"/>
      <c r="J32" s="205"/>
      <c r="K32" s="205"/>
      <c r="L32" s="205"/>
      <c r="M32" s="205"/>
      <c r="N32" s="205"/>
      <c r="O32" s="205"/>
      <c r="P32" s="205"/>
      <c r="Q32" s="205"/>
      <c r="R32" s="205"/>
      <c r="S32" s="205"/>
      <c r="T32" s="205"/>
      <c r="U32" s="205"/>
      <c r="V32" s="205"/>
      <c r="W32" s="205"/>
      <c r="X32" s="205"/>
      <c r="Y32" s="205"/>
      <c r="Z32" s="205"/>
      <c r="AA32" s="205"/>
      <c r="AB32" s="205"/>
      <c r="AC32" s="205"/>
      <c r="AD32" s="205"/>
      <c r="AE32" s="205"/>
      <c r="AF32" s="205"/>
      <c r="AG32" s="205"/>
      <c r="AH32" s="205"/>
    </row>
    <row r="33" spans="1:34" s="354" customFormat="1" ht="18.95" customHeight="1" x14ac:dyDescent="0.45">
      <c r="A33" s="357" t="s">
        <v>188</v>
      </c>
      <c r="B33" s="357"/>
      <c r="D33" s="485"/>
      <c r="F33" s="455">
        <v>6766108</v>
      </c>
      <c r="G33" s="455"/>
      <c r="H33" s="455">
        <v>22138547</v>
      </c>
      <c r="I33" s="455"/>
      <c r="J33" s="455">
        <v>677687</v>
      </c>
      <c r="K33" s="455"/>
      <c r="L33" s="455">
        <v>3318402</v>
      </c>
      <c r="M33" s="455"/>
      <c r="N33" s="455">
        <v>3906838</v>
      </c>
      <c r="O33" s="455"/>
      <c r="P33" s="455">
        <v>61096868</v>
      </c>
      <c r="Q33" s="455"/>
      <c r="R33" s="455">
        <v>558804</v>
      </c>
      <c r="S33" s="455"/>
      <c r="T33" s="455">
        <v>-3972220</v>
      </c>
      <c r="U33" s="455"/>
      <c r="V33" s="455">
        <v>372633</v>
      </c>
      <c r="W33" s="455"/>
      <c r="X33" s="455">
        <v>-26078747</v>
      </c>
      <c r="Y33" s="455"/>
      <c r="Z33" s="455">
        <v>11991329</v>
      </c>
      <c r="AA33" s="455"/>
      <c r="AB33" s="455">
        <v>-1498997</v>
      </c>
      <c r="AC33" s="455"/>
      <c r="AD33" s="455">
        <f>SUM(Z33,X33,T33,R33,V33,AB33)</f>
        <v>-18627198</v>
      </c>
      <c r="AE33" s="455"/>
      <c r="AF33" s="455">
        <v>24419881</v>
      </c>
      <c r="AG33" s="455"/>
      <c r="AH33" s="455">
        <f>SUM(AD33,AF33,P33,N33,L33,J33,H33,F33)</f>
        <v>103697133</v>
      </c>
    </row>
    <row r="34" spans="1:34" s="354" customFormat="1" ht="18.95" customHeight="1" x14ac:dyDescent="0.45">
      <c r="A34" s="354" t="s">
        <v>189</v>
      </c>
      <c r="B34" s="357"/>
      <c r="D34" s="486"/>
      <c r="F34" s="455">
        <v>1688053</v>
      </c>
      <c r="G34" s="455"/>
      <c r="H34" s="455">
        <v>6752211</v>
      </c>
      <c r="I34" s="455"/>
      <c r="J34" s="455">
        <v>0</v>
      </c>
      <c r="K34" s="455"/>
      <c r="L34" s="455">
        <v>0</v>
      </c>
      <c r="M34" s="455"/>
      <c r="N34" s="455">
        <v>0</v>
      </c>
      <c r="O34" s="455"/>
      <c r="P34" s="455">
        <v>0</v>
      </c>
      <c r="Q34" s="455"/>
      <c r="R34" s="455">
        <v>0</v>
      </c>
      <c r="S34" s="455"/>
      <c r="T34" s="455">
        <v>0</v>
      </c>
      <c r="U34" s="455"/>
      <c r="V34" s="455">
        <v>0</v>
      </c>
      <c r="W34" s="455"/>
      <c r="X34" s="455">
        <v>0</v>
      </c>
      <c r="Y34" s="455"/>
      <c r="Z34" s="455">
        <v>0</v>
      </c>
      <c r="AA34" s="455"/>
      <c r="AB34" s="455">
        <v>0</v>
      </c>
      <c r="AC34" s="455"/>
      <c r="AD34" s="455">
        <f t="shared" ref="AD34:AD36" si="9">SUM(AB34,Z34,X34,V34,T34,R34)</f>
        <v>0</v>
      </c>
      <c r="AE34" s="455"/>
      <c r="AF34" s="455">
        <v>0</v>
      </c>
      <c r="AG34" s="455"/>
      <c r="AH34" s="455">
        <f t="shared" ref="AH34:AH41" si="10">SUM(AF34,AD34,P34,N34,L34,J34,H34,F34)</f>
        <v>8440264</v>
      </c>
    </row>
    <row r="35" spans="1:34" s="354" customFormat="1" ht="18.95" customHeight="1" x14ac:dyDescent="0.45">
      <c r="A35" s="487" t="s">
        <v>190</v>
      </c>
      <c r="B35" s="357"/>
      <c r="D35" s="486"/>
      <c r="F35" s="455">
        <v>0</v>
      </c>
      <c r="G35" s="455"/>
      <c r="H35" s="455">
        <v>0</v>
      </c>
      <c r="I35" s="455"/>
      <c r="J35" s="455">
        <v>0</v>
      </c>
      <c r="K35" s="455"/>
      <c r="L35" s="455">
        <v>168805</v>
      </c>
      <c r="M35" s="455"/>
      <c r="N35" s="455">
        <v>0</v>
      </c>
      <c r="O35" s="455"/>
      <c r="P35" s="455">
        <v>-168805</v>
      </c>
      <c r="Q35" s="455"/>
      <c r="R35" s="455">
        <v>0</v>
      </c>
      <c r="S35" s="455"/>
      <c r="T35" s="455">
        <v>0</v>
      </c>
      <c r="U35" s="455"/>
      <c r="V35" s="455">
        <v>0</v>
      </c>
      <c r="W35" s="455"/>
      <c r="X35" s="455">
        <v>0</v>
      </c>
      <c r="Y35" s="455"/>
      <c r="Z35" s="455">
        <v>0</v>
      </c>
      <c r="AA35" s="455"/>
      <c r="AB35" s="455">
        <v>0</v>
      </c>
      <c r="AC35" s="455"/>
      <c r="AD35" s="455">
        <f t="shared" si="9"/>
        <v>0</v>
      </c>
      <c r="AE35" s="455"/>
      <c r="AF35" s="455">
        <v>0</v>
      </c>
      <c r="AG35" s="455"/>
      <c r="AH35" s="455">
        <f t="shared" si="10"/>
        <v>0</v>
      </c>
    </row>
    <row r="36" spans="1:34" s="354" customFormat="1" ht="18.95" customHeight="1" x14ac:dyDescent="0.45">
      <c r="A36" s="354" t="s">
        <v>180</v>
      </c>
      <c r="B36" s="357"/>
      <c r="D36" s="486"/>
      <c r="F36" s="455">
        <v>0</v>
      </c>
      <c r="G36" s="455"/>
      <c r="H36" s="455">
        <v>0</v>
      </c>
      <c r="I36" s="455"/>
      <c r="J36" s="455">
        <v>0</v>
      </c>
      <c r="K36" s="455"/>
      <c r="L36" s="455">
        <v>0</v>
      </c>
      <c r="M36" s="455"/>
      <c r="N36" s="455">
        <v>2283320</v>
      </c>
      <c r="O36" s="455"/>
      <c r="P36" s="455">
        <v>-2283320</v>
      </c>
      <c r="Q36" s="455"/>
      <c r="R36" s="455">
        <v>0</v>
      </c>
      <c r="S36" s="455"/>
      <c r="T36" s="455">
        <v>0</v>
      </c>
      <c r="U36" s="455"/>
      <c r="V36" s="455">
        <v>0</v>
      </c>
      <c r="W36" s="455"/>
      <c r="X36" s="455">
        <v>0</v>
      </c>
      <c r="Y36" s="455"/>
      <c r="Z36" s="455">
        <v>0</v>
      </c>
      <c r="AA36" s="455"/>
      <c r="AB36" s="455">
        <v>0</v>
      </c>
      <c r="AC36" s="455"/>
      <c r="AD36" s="455">
        <f t="shared" si="9"/>
        <v>0</v>
      </c>
      <c r="AE36" s="455"/>
      <c r="AF36" s="455">
        <v>0</v>
      </c>
      <c r="AG36" s="455"/>
      <c r="AH36" s="455">
        <f t="shared" si="10"/>
        <v>0</v>
      </c>
    </row>
    <row r="37" spans="1:34" s="354" customFormat="1" ht="18.95" customHeight="1" x14ac:dyDescent="0.45">
      <c r="A37" s="354" t="s">
        <v>191</v>
      </c>
      <c r="D37" s="486"/>
      <c r="F37" s="455">
        <v>0</v>
      </c>
      <c r="G37" s="455"/>
      <c r="H37" s="455">
        <v>0</v>
      </c>
      <c r="I37" s="455"/>
      <c r="J37" s="455">
        <v>0</v>
      </c>
      <c r="K37" s="455"/>
      <c r="L37" s="455">
        <v>0</v>
      </c>
      <c r="M37" s="455"/>
      <c r="N37" s="455">
        <v>0</v>
      </c>
      <c r="O37" s="455"/>
      <c r="P37" s="455">
        <v>0</v>
      </c>
      <c r="Q37" s="455"/>
      <c r="R37" s="455">
        <v>0</v>
      </c>
      <c r="S37" s="455"/>
      <c r="T37" s="455">
        <v>0</v>
      </c>
      <c r="U37" s="455"/>
      <c r="V37" s="455">
        <v>0</v>
      </c>
      <c r="W37" s="455"/>
      <c r="X37" s="455">
        <v>0</v>
      </c>
      <c r="Y37" s="455"/>
      <c r="Z37" s="455">
        <v>1299642</v>
      </c>
      <c r="AA37" s="455"/>
      <c r="AB37" s="455">
        <v>0</v>
      </c>
      <c r="AC37" s="455"/>
      <c r="AD37" s="455">
        <f>SUM(AB37,Z37,X37,V37,T37,R37)</f>
        <v>1299642</v>
      </c>
      <c r="AE37" s="455"/>
      <c r="AF37" s="455">
        <v>817723</v>
      </c>
      <c r="AG37" s="455"/>
      <c r="AH37" s="455">
        <f t="shared" si="10"/>
        <v>2117365</v>
      </c>
    </row>
    <row r="38" spans="1:34" s="354" customFormat="1" ht="18.95" customHeight="1" x14ac:dyDescent="0.45">
      <c r="A38" s="354" t="s">
        <v>192</v>
      </c>
      <c r="D38" s="485">
        <v>28</v>
      </c>
      <c r="F38" s="455">
        <v>0</v>
      </c>
      <c r="G38" s="455"/>
      <c r="H38" s="455">
        <v>0</v>
      </c>
      <c r="I38" s="455"/>
      <c r="J38" s="455">
        <v>0</v>
      </c>
      <c r="K38" s="455"/>
      <c r="L38" s="455">
        <v>0</v>
      </c>
      <c r="M38" s="455"/>
      <c r="N38" s="455">
        <v>0</v>
      </c>
      <c r="O38" s="455"/>
      <c r="P38" s="455">
        <v>-4736197</v>
      </c>
      <c r="Q38" s="455"/>
      <c r="R38" s="455">
        <v>0</v>
      </c>
      <c r="S38" s="455"/>
      <c r="T38" s="455">
        <v>0</v>
      </c>
      <c r="U38" s="455"/>
      <c r="V38" s="455">
        <v>0</v>
      </c>
      <c r="W38" s="455"/>
      <c r="X38" s="455">
        <v>0</v>
      </c>
      <c r="Y38" s="455"/>
      <c r="Z38" s="455">
        <v>0</v>
      </c>
      <c r="AA38" s="455"/>
      <c r="AB38" s="455">
        <v>0</v>
      </c>
      <c r="AC38" s="455"/>
      <c r="AD38" s="455">
        <f t="shared" ref="AD38:AD45" si="11">SUM(AB38,Z38,X38,V38,T38,R38)</f>
        <v>0</v>
      </c>
      <c r="AE38" s="455"/>
      <c r="AF38" s="455">
        <v>0</v>
      </c>
      <c r="AG38" s="455"/>
      <c r="AH38" s="455">
        <f t="shared" si="10"/>
        <v>-4736197</v>
      </c>
    </row>
    <row r="39" spans="1:34" s="354" customFormat="1" ht="18.95" customHeight="1" x14ac:dyDescent="0.45">
      <c r="A39" s="354" t="s">
        <v>193</v>
      </c>
      <c r="D39" s="485"/>
      <c r="F39" s="455">
        <v>0</v>
      </c>
      <c r="G39" s="455"/>
      <c r="H39" s="455">
        <v>0</v>
      </c>
      <c r="I39" s="455"/>
      <c r="J39" s="455">
        <v>0</v>
      </c>
      <c r="K39" s="455"/>
      <c r="L39" s="455">
        <v>0</v>
      </c>
      <c r="M39" s="455"/>
      <c r="N39" s="455">
        <v>0</v>
      </c>
      <c r="O39" s="455"/>
      <c r="P39" s="455">
        <v>0</v>
      </c>
      <c r="Q39" s="455"/>
      <c r="R39" s="455">
        <v>0</v>
      </c>
      <c r="S39" s="455"/>
      <c r="T39" s="455">
        <v>0</v>
      </c>
      <c r="U39" s="455"/>
      <c r="V39" s="455">
        <v>0</v>
      </c>
      <c r="W39" s="455"/>
      <c r="X39" s="455">
        <v>0</v>
      </c>
      <c r="Y39" s="455"/>
      <c r="Z39" s="455">
        <v>0</v>
      </c>
      <c r="AA39" s="455"/>
      <c r="AB39" s="455">
        <v>0</v>
      </c>
      <c r="AC39" s="455"/>
      <c r="AD39" s="455">
        <f t="shared" si="11"/>
        <v>0</v>
      </c>
      <c r="AE39" s="455"/>
      <c r="AF39" s="455">
        <v>-7035121</v>
      </c>
      <c r="AG39" s="455"/>
      <c r="AH39" s="455">
        <f t="shared" si="10"/>
        <v>-7035121</v>
      </c>
    </row>
    <row r="40" spans="1:34" s="354" customFormat="1" ht="18.95" customHeight="1" x14ac:dyDescent="0.45">
      <c r="A40" s="354" t="s">
        <v>194</v>
      </c>
      <c r="D40" s="485"/>
      <c r="F40" s="455">
        <v>0</v>
      </c>
      <c r="G40" s="455"/>
      <c r="H40" s="455">
        <v>0</v>
      </c>
      <c r="I40" s="455"/>
      <c r="J40" s="455">
        <v>0</v>
      </c>
      <c r="K40" s="455"/>
      <c r="L40" s="455">
        <v>0</v>
      </c>
      <c r="M40" s="455"/>
      <c r="N40" s="455">
        <v>0</v>
      </c>
      <c r="O40" s="455"/>
      <c r="P40" s="455">
        <v>0</v>
      </c>
      <c r="Q40" s="455"/>
      <c r="R40" s="455">
        <v>0</v>
      </c>
      <c r="S40" s="455"/>
      <c r="T40" s="455">
        <v>0</v>
      </c>
      <c r="U40" s="455"/>
      <c r="V40" s="455">
        <v>0</v>
      </c>
      <c r="W40" s="455"/>
      <c r="X40" s="455">
        <v>0</v>
      </c>
      <c r="Y40" s="455"/>
      <c r="Z40" s="455">
        <v>0</v>
      </c>
      <c r="AA40" s="455"/>
      <c r="AB40" s="455">
        <v>0</v>
      </c>
      <c r="AC40" s="455"/>
      <c r="AD40" s="455">
        <f t="shared" si="11"/>
        <v>0</v>
      </c>
      <c r="AE40" s="455"/>
      <c r="AF40" s="455">
        <v>27518</v>
      </c>
      <c r="AG40" s="455"/>
      <c r="AH40" s="455">
        <f t="shared" si="10"/>
        <v>27518</v>
      </c>
    </row>
    <row r="41" spans="1:34" s="354" customFormat="1" ht="18.95" customHeight="1" x14ac:dyDescent="0.45">
      <c r="A41" s="354" t="s">
        <v>195</v>
      </c>
      <c r="D41" s="488"/>
      <c r="F41" s="455">
        <v>0</v>
      </c>
      <c r="G41" s="455"/>
      <c r="H41" s="455">
        <v>0</v>
      </c>
      <c r="I41" s="455"/>
      <c r="J41" s="455">
        <v>877853</v>
      </c>
      <c r="K41" s="455"/>
      <c r="L41" s="455">
        <v>0</v>
      </c>
      <c r="M41" s="455"/>
      <c r="N41" s="455">
        <v>0</v>
      </c>
      <c r="O41" s="455"/>
      <c r="P41" s="455">
        <v>0</v>
      </c>
      <c r="Q41" s="455"/>
      <c r="R41" s="455">
        <v>0</v>
      </c>
      <c r="S41" s="455"/>
      <c r="T41" s="455">
        <v>0</v>
      </c>
      <c r="U41" s="455"/>
      <c r="V41" s="455">
        <v>0</v>
      </c>
      <c r="W41" s="455"/>
      <c r="X41" s="455">
        <v>0</v>
      </c>
      <c r="Y41" s="455"/>
      <c r="Z41" s="455">
        <v>0</v>
      </c>
      <c r="AA41" s="455"/>
      <c r="AB41" s="455">
        <v>0</v>
      </c>
      <c r="AC41" s="455"/>
      <c r="AD41" s="455">
        <f t="shared" si="11"/>
        <v>0</v>
      </c>
      <c r="AE41" s="455"/>
      <c r="AF41" s="455">
        <v>0</v>
      </c>
      <c r="AG41" s="455"/>
      <c r="AH41" s="455">
        <f t="shared" si="10"/>
        <v>877853</v>
      </c>
    </row>
    <row r="42" spans="1:34" s="354" customFormat="1" ht="18.95" customHeight="1" x14ac:dyDescent="0.45">
      <c r="A42" s="354" t="s">
        <v>196</v>
      </c>
      <c r="D42" s="485"/>
      <c r="F42" s="455">
        <v>0</v>
      </c>
      <c r="G42" s="455"/>
      <c r="H42" s="455">
        <v>0</v>
      </c>
      <c r="I42" s="455"/>
      <c r="J42" s="455">
        <v>0</v>
      </c>
      <c r="K42" s="455"/>
      <c r="L42" s="455">
        <v>0</v>
      </c>
      <c r="M42" s="455"/>
      <c r="N42" s="455">
        <v>0</v>
      </c>
      <c r="O42" s="455"/>
      <c r="P42" s="455">
        <v>0</v>
      </c>
      <c r="Q42" s="455"/>
      <c r="R42" s="455">
        <v>0</v>
      </c>
      <c r="S42" s="455"/>
      <c r="T42" s="455">
        <v>0</v>
      </c>
      <c r="U42" s="455"/>
      <c r="V42" s="455">
        <v>0</v>
      </c>
      <c r="W42" s="455"/>
      <c r="X42" s="455">
        <v>0</v>
      </c>
      <c r="Y42" s="455"/>
      <c r="Z42" s="455">
        <v>0</v>
      </c>
      <c r="AA42" s="455"/>
      <c r="AB42" s="455">
        <v>-379383</v>
      </c>
      <c r="AC42" s="455"/>
      <c r="AD42" s="455">
        <f t="shared" si="11"/>
        <v>-379383</v>
      </c>
      <c r="AE42" s="455"/>
      <c r="AF42" s="455">
        <v>0</v>
      </c>
      <c r="AG42" s="455"/>
      <c r="AH42" s="455">
        <f>SUM(AF42,AD42,P42,N42,L42,J42,H42,F42)</f>
        <v>-379383</v>
      </c>
    </row>
    <row r="43" spans="1:34" s="354" customFormat="1" ht="18.95" customHeight="1" x14ac:dyDescent="0.45">
      <c r="A43" s="354" t="s">
        <v>197</v>
      </c>
      <c r="D43" s="485"/>
      <c r="F43" s="455">
        <v>0</v>
      </c>
      <c r="G43" s="455"/>
      <c r="H43" s="455">
        <v>0</v>
      </c>
      <c r="I43" s="455"/>
      <c r="J43" s="455">
        <v>0</v>
      </c>
      <c r="K43" s="455"/>
      <c r="L43" s="455">
        <v>0</v>
      </c>
      <c r="M43" s="455"/>
      <c r="N43" s="455">
        <v>0</v>
      </c>
      <c r="O43" s="455"/>
      <c r="P43" s="455">
        <v>0</v>
      </c>
      <c r="Q43" s="455"/>
      <c r="R43" s="455">
        <v>0</v>
      </c>
      <c r="S43" s="455"/>
      <c r="T43" s="455">
        <v>0</v>
      </c>
      <c r="U43" s="455"/>
      <c r="V43" s="455">
        <v>0</v>
      </c>
      <c r="W43" s="455"/>
      <c r="X43" s="455">
        <v>0</v>
      </c>
      <c r="Y43" s="455"/>
      <c r="Z43" s="455">
        <v>0</v>
      </c>
      <c r="AA43" s="455"/>
      <c r="AB43" s="455">
        <v>-27459</v>
      </c>
      <c r="AC43" s="455"/>
      <c r="AD43" s="455">
        <f t="shared" si="11"/>
        <v>-27459</v>
      </c>
      <c r="AE43" s="455"/>
      <c r="AF43" s="455">
        <v>0</v>
      </c>
      <c r="AG43" s="455"/>
      <c r="AH43" s="455">
        <f>SUM(AF43,AD43,P43,N43,L43,J43,H43,F43)</f>
        <v>-27459</v>
      </c>
    </row>
    <row r="44" spans="1:34" s="354" customFormat="1" ht="18.95" customHeight="1" x14ac:dyDescent="0.45">
      <c r="A44" s="354" t="s">
        <v>115</v>
      </c>
      <c r="D44" s="488"/>
      <c r="F44" s="455">
        <v>0</v>
      </c>
      <c r="G44" s="455"/>
      <c r="H44" s="455">
        <v>0</v>
      </c>
      <c r="I44" s="455"/>
      <c r="J44" s="455">
        <v>0</v>
      </c>
      <c r="K44" s="455"/>
      <c r="L44" s="455">
        <v>0</v>
      </c>
      <c r="M44" s="455"/>
      <c r="N44" s="455">
        <v>0</v>
      </c>
      <c r="O44" s="455"/>
      <c r="P44" s="455">
        <v>40518967</v>
      </c>
      <c r="Q44" s="455"/>
      <c r="R44" s="455">
        <v>0</v>
      </c>
      <c r="S44" s="455"/>
      <c r="T44" s="455">
        <v>0</v>
      </c>
      <c r="U44" s="455"/>
      <c r="V44" s="455">
        <v>0</v>
      </c>
      <c r="W44" s="455"/>
      <c r="X44" s="455">
        <v>0</v>
      </c>
      <c r="Y44" s="455"/>
      <c r="Z44" s="455">
        <v>0</v>
      </c>
      <c r="AA44" s="455"/>
      <c r="AB44" s="455">
        <v>0</v>
      </c>
      <c r="AC44" s="455"/>
      <c r="AD44" s="455">
        <f t="shared" si="11"/>
        <v>0</v>
      </c>
      <c r="AE44" s="455"/>
      <c r="AF44" s="455">
        <v>16292615</v>
      </c>
      <c r="AG44" s="455"/>
      <c r="AH44" s="455">
        <f>SUM(AF44,AD44,P44,N44,L44,J44,H44,F44)</f>
        <v>56811582</v>
      </c>
    </row>
    <row r="45" spans="1:34" s="354" customFormat="1" ht="18.95" customHeight="1" x14ac:dyDescent="0.45">
      <c r="A45" s="354" t="s">
        <v>198</v>
      </c>
      <c r="D45" s="485"/>
      <c r="F45" s="489">
        <v>0</v>
      </c>
      <c r="G45" s="455"/>
      <c r="H45" s="489">
        <v>0</v>
      </c>
      <c r="I45" s="455"/>
      <c r="J45" s="489">
        <v>0</v>
      </c>
      <c r="K45" s="455"/>
      <c r="L45" s="489">
        <v>0</v>
      </c>
      <c r="M45" s="455"/>
      <c r="N45" s="449">
        <v>0</v>
      </c>
      <c r="O45" s="455"/>
      <c r="P45" s="449">
        <v>73937</v>
      </c>
      <c r="Q45" s="455"/>
      <c r="R45" s="449">
        <v>267261</v>
      </c>
      <c r="S45" s="455"/>
      <c r="T45" s="449">
        <v>2181464</v>
      </c>
      <c r="U45" s="455"/>
      <c r="V45" s="449">
        <v>852557</v>
      </c>
      <c r="W45" s="455"/>
      <c r="X45" s="449">
        <v>-10820337</v>
      </c>
      <c r="Y45" s="455"/>
      <c r="Z45" s="449">
        <v>0</v>
      </c>
      <c r="AA45" s="455"/>
      <c r="AB45" s="449">
        <v>0</v>
      </c>
      <c r="AC45" s="455"/>
      <c r="AD45" s="449">
        <f t="shared" si="11"/>
        <v>-7519055</v>
      </c>
      <c r="AE45" s="455"/>
      <c r="AF45" s="449">
        <v>25583</v>
      </c>
      <c r="AG45" s="455"/>
      <c r="AH45" s="489">
        <f>SUM(AF45,AD45,P45,N45,L45,J45,H45,F45)</f>
        <v>-7419535</v>
      </c>
    </row>
    <row r="46" spans="1:34" s="354" customFormat="1" ht="6" customHeight="1" x14ac:dyDescent="0.45">
      <c r="D46" s="485"/>
      <c r="F46" s="455"/>
      <c r="G46" s="455"/>
      <c r="H46" s="455"/>
      <c r="I46" s="455"/>
      <c r="J46" s="455"/>
      <c r="K46" s="455"/>
      <c r="L46" s="455"/>
      <c r="M46" s="455"/>
      <c r="N46" s="455"/>
      <c r="O46" s="455"/>
      <c r="P46" s="455"/>
      <c r="Q46" s="455"/>
      <c r="R46" s="455"/>
      <c r="S46" s="455"/>
      <c r="T46" s="455"/>
      <c r="U46" s="455"/>
      <c r="V46" s="455"/>
      <c r="W46" s="455"/>
      <c r="X46" s="455"/>
      <c r="Y46" s="455"/>
      <c r="Z46" s="455"/>
      <c r="AA46" s="455"/>
      <c r="AB46" s="455"/>
      <c r="AC46" s="455"/>
      <c r="AD46" s="455"/>
      <c r="AE46" s="455"/>
      <c r="AF46" s="455"/>
      <c r="AG46" s="455"/>
      <c r="AH46" s="455"/>
    </row>
    <row r="47" spans="1:34" s="354" customFormat="1" ht="18.95" customHeight="1" thickBot="1" x14ac:dyDescent="0.5">
      <c r="A47" s="357" t="s">
        <v>199</v>
      </c>
      <c r="B47" s="357"/>
      <c r="D47" s="485"/>
      <c r="F47" s="458">
        <f>SUM(F33:F45)</f>
        <v>8454161</v>
      </c>
      <c r="G47" s="455"/>
      <c r="H47" s="458">
        <f>SUM(H33:H45)</f>
        <v>28890758</v>
      </c>
      <c r="I47" s="455"/>
      <c r="J47" s="458">
        <f>SUM(J33:J45)</f>
        <v>1555540</v>
      </c>
      <c r="K47" s="455"/>
      <c r="L47" s="458">
        <f>SUM(L33:L45)</f>
        <v>3487207</v>
      </c>
      <c r="M47" s="455"/>
      <c r="N47" s="458">
        <f>SUM(N33:N45)</f>
        <v>6190158</v>
      </c>
      <c r="O47" s="455"/>
      <c r="P47" s="458">
        <f>SUM(P33:P45)</f>
        <v>94501450</v>
      </c>
      <c r="Q47" s="455"/>
      <c r="R47" s="458">
        <f>SUM(R33:R45)</f>
        <v>826065</v>
      </c>
      <c r="S47" s="455"/>
      <c r="T47" s="458">
        <f>SUM(T33:T45)</f>
        <v>-1790756</v>
      </c>
      <c r="U47" s="455"/>
      <c r="V47" s="458">
        <f>SUM(V33:V45)</f>
        <v>1225190</v>
      </c>
      <c r="W47" s="455"/>
      <c r="X47" s="458">
        <f>SUM(X33:X45)</f>
        <v>-36899084</v>
      </c>
      <c r="Y47" s="455"/>
      <c r="Z47" s="458">
        <f>SUM(Z33:Z45)</f>
        <v>13290971</v>
      </c>
      <c r="AA47" s="455"/>
      <c r="AB47" s="458">
        <f>SUM(AB33:AB45)</f>
        <v>-1905839</v>
      </c>
      <c r="AC47" s="455"/>
      <c r="AD47" s="458">
        <f>SUM(AD33:AD45)</f>
        <v>-25253453</v>
      </c>
      <c r="AE47" s="455"/>
      <c r="AF47" s="458">
        <f>SUM(AF33:AF45)</f>
        <v>34548199</v>
      </c>
      <c r="AG47" s="455"/>
      <c r="AH47" s="458">
        <f>SUM(AH33:AH45)</f>
        <v>152374020</v>
      </c>
    </row>
    <row r="48" spans="1:34" s="354" customFormat="1" ht="18.95" customHeight="1" thickTop="1" x14ac:dyDescent="0.45">
      <c r="D48" s="485"/>
      <c r="F48" s="455"/>
      <c r="G48" s="455"/>
      <c r="H48" s="455"/>
      <c r="I48" s="455"/>
      <c r="J48" s="455"/>
      <c r="K48" s="455"/>
      <c r="L48" s="455"/>
      <c r="M48" s="455"/>
      <c r="N48" s="455"/>
      <c r="O48" s="455"/>
      <c r="P48" s="455"/>
      <c r="Q48" s="455"/>
      <c r="R48" s="455"/>
      <c r="S48" s="455"/>
      <c r="T48" s="455"/>
      <c r="U48" s="455"/>
      <c r="V48" s="455"/>
      <c r="W48" s="455"/>
      <c r="X48" s="455"/>
      <c r="Y48" s="455"/>
      <c r="Z48" s="455"/>
      <c r="AA48" s="455"/>
      <c r="AB48" s="455"/>
      <c r="AC48" s="455"/>
      <c r="AD48" s="455"/>
      <c r="AE48" s="455"/>
      <c r="AF48" s="455"/>
      <c r="AG48" s="455"/>
      <c r="AH48" s="455"/>
    </row>
    <row r="49" spans="1:34" s="354" customFormat="1" ht="11.25" customHeight="1" x14ac:dyDescent="0.45">
      <c r="A49" s="357"/>
      <c r="B49" s="357"/>
      <c r="D49" s="485"/>
      <c r="F49" s="490"/>
      <c r="G49" s="455"/>
      <c r="H49" s="490"/>
      <c r="I49" s="455"/>
      <c r="J49" s="490"/>
      <c r="K49" s="455"/>
      <c r="L49" s="490"/>
      <c r="M49" s="455"/>
      <c r="N49" s="490"/>
      <c r="O49" s="455"/>
      <c r="P49" s="490"/>
      <c r="Q49" s="455"/>
      <c r="R49" s="490"/>
      <c r="S49" s="455"/>
      <c r="T49" s="490"/>
      <c r="U49" s="455"/>
      <c r="V49" s="490"/>
      <c r="W49" s="455"/>
      <c r="X49" s="490"/>
      <c r="Y49" s="455"/>
      <c r="Z49" s="490"/>
      <c r="AA49" s="455"/>
      <c r="AB49" s="490"/>
      <c r="AC49" s="455"/>
      <c r="AD49" s="490"/>
      <c r="AE49" s="455"/>
      <c r="AF49" s="490"/>
      <c r="AG49" s="455"/>
      <c r="AH49" s="490"/>
    </row>
    <row r="50" spans="1:34" ht="21.95" customHeight="1" x14ac:dyDescent="0.45">
      <c r="A50" s="208" t="str">
        <f>'T18-19 PL Co'!A92</f>
        <v>หมายเหตุประกอบงบการเงินรวมและงบการเงินเฉพาะกิจการเป็นส่วนหนึ่งของงบการเงินนี้</v>
      </c>
      <c r="B50" s="220"/>
      <c r="C50" s="220"/>
      <c r="D50" s="220"/>
      <c r="E50" s="220"/>
      <c r="F50" s="209"/>
      <c r="G50" s="210"/>
      <c r="H50" s="209"/>
      <c r="I50" s="210"/>
      <c r="J50" s="210"/>
      <c r="K50" s="210"/>
      <c r="L50" s="209"/>
      <c r="M50" s="210"/>
      <c r="N50" s="210"/>
      <c r="O50" s="210"/>
      <c r="P50" s="209"/>
      <c r="Q50" s="210"/>
      <c r="R50" s="209"/>
      <c r="S50" s="210"/>
      <c r="T50" s="210"/>
      <c r="U50" s="210"/>
      <c r="V50" s="209"/>
      <c r="W50" s="208"/>
      <c r="X50" s="209"/>
      <c r="Y50" s="208"/>
      <c r="Z50" s="209"/>
      <c r="AA50" s="209"/>
      <c r="AB50" s="209"/>
      <c r="AC50" s="210"/>
      <c r="AD50" s="221"/>
      <c r="AE50" s="208"/>
      <c r="AF50" s="221"/>
      <c r="AG50" s="208"/>
      <c r="AH50" s="221"/>
    </row>
  </sheetData>
  <mergeCells count="4">
    <mergeCell ref="F7:AD7"/>
    <mergeCell ref="R8:AD8"/>
    <mergeCell ref="R9:X9"/>
    <mergeCell ref="L12:P12"/>
  </mergeCells>
  <pageMargins left="0.35" right="0.35" top="0.5" bottom="0.6" header="0.49" footer="0.4"/>
  <pageSetup paperSize="9" scale="60" firstPageNumber="21" orientation="landscape" useFirstPageNumber="1" horizontalDpi="1200" verticalDpi="1200" r:id="rId1"/>
  <headerFooter>
    <oddFooter>&amp;R&amp;"Cordia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F2D194-DBD6-431E-A6EA-53E7AB0304F6}">
  <sheetPr>
    <tabColor theme="7" tint="0.79998168889431442"/>
  </sheetPr>
  <dimension ref="A1:T31"/>
  <sheetViews>
    <sheetView topLeftCell="I20" zoomScaleNormal="100" zoomScaleSheetLayoutView="100" workbookViewId="0">
      <selection activeCell="U34" sqref="U34"/>
    </sheetView>
  </sheetViews>
  <sheetFormatPr defaultColWidth="9.33203125" defaultRowHeight="19.5" x14ac:dyDescent="0.45"/>
  <cols>
    <col min="1" max="2" width="2.5" style="144" customWidth="1"/>
    <col min="3" max="3" width="39.83203125" style="144" customWidth="1"/>
    <col min="4" max="4" width="9" style="162" customWidth="1"/>
    <col min="5" max="5" width="1" style="222" customWidth="1"/>
    <col min="6" max="6" width="12.6640625" style="162" customWidth="1"/>
    <col min="7" max="7" width="1" style="222" customWidth="1"/>
    <col min="8" max="8" width="11.5" style="162" customWidth="1"/>
    <col min="9" max="9" width="1" style="222" customWidth="1"/>
    <col min="10" max="10" width="10.83203125" style="162" customWidth="1"/>
    <col min="11" max="11" width="1" style="222" customWidth="1"/>
    <col min="12" max="12" width="13.5" style="162" customWidth="1"/>
    <col min="13" max="13" width="1" style="144" customWidth="1"/>
    <col min="14" max="14" width="17.33203125" style="162" customWidth="1"/>
    <col min="15" max="15" width="1" style="222" customWidth="1"/>
    <col min="16" max="16" width="13" style="222" customWidth="1"/>
    <col min="17" max="17" width="1" style="222" customWidth="1"/>
    <col min="18" max="18" width="18.33203125" style="166" customWidth="1"/>
    <col min="19" max="19" width="1" style="144" customWidth="1"/>
    <col min="20" max="20" width="13.5" style="166" customWidth="1"/>
    <col min="21" max="16384" width="9.33203125" style="144"/>
  </cols>
  <sheetData>
    <row r="1" spans="1:20" ht="21.2" customHeight="1" x14ac:dyDescent="0.45">
      <c r="A1" s="140" t="s">
        <v>0</v>
      </c>
      <c r="B1" s="140"/>
      <c r="C1" s="140"/>
      <c r="M1" s="162"/>
      <c r="R1" s="162"/>
      <c r="S1" s="162"/>
      <c r="T1" s="162"/>
    </row>
    <row r="2" spans="1:20" ht="21.2" customHeight="1" x14ac:dyDescent="0.45">
      <c r="A2" s="140" t="s">
        <v>149</v>
      </c>
      <c r="B2" s="140"/>
      <c r="C2" s="140"/>
      <c r="M2" s="162"/>
      <c r="R2" s="162"/>
      <c r="S2" s="162"/>
      <c r="T2" s="162"/>
    </row>
    <row r="3" spans="1:20" ht="21.2" customHeight="1" x14ac:dyDescent="0.45">
      <c r="A3" s="223" t="str">
        <f>'T20 Change US Conso'!A3</f>
        <v>สำหรับปีสิ้นสุดวันที่ 31 ธันวาคม พ.ศ. 2566</v>
      </c>
      <c r="B3" s="145"/>
      <c r="C3" s="145"/>
      <c r="D3" s="164"/>
      <c r="E3" s="224"/>
      <c r="F3" s="164"/>
      <c r="G3" s="224"/>
      <c r="H3" s="164"/>
      <c r="I3" s="224"/>
      <c r="J3" s="164"/>
      <c r="K3" s="224"/>
      <c r="L3" s="164"/>
      <c r="M3" s="164"/>
      <c r="N3" s="164"/>
      <c r="O3" s="224"/>
      <c r="P3" s="224"/>
      <c r="Q3" s="224"/>
      <c r="R3" s="164"/>
      <c r="S3" s="164"/>
      <c r="T3" s="164"/>
    </row>
    <row r="4" spans="1:20" ht="18.75" customHeight="1" x14ac:dyDescent="0.45">
      <c r="A4" s="140"/>
      <c r="B4" s="140"/>
      <c r="C4" s="140"/>
      <c r="M4" s="162"/>
      <c r="R4" s="162"/>
      <c r="S4" s="162"/>
      <c r="T4" s="162"/>
    </row>
    <row r="5" spans="1:20" ht="18.95" customHeight="1" x14ac:dyDescent="0.45">
      <c r="A5" s="140"/>
      <c r="B5" s="140"/>
      <c r="C5" s="140"/>
      <c r="T5" s="225" t="s">
        <v>91</v>
      </c>
    </row>
    <row r="6" spans="1:20" ht="18.95" customHeight="1" x14ac:dyDescent="0.45">
      <c r="A6" s="140"/>
      <c r="B6" s="140"/>
      <c r="C6" s="140"/>
      <c r="F6" s="164"/>
      <c r="G6" s="224"/>
      <c r="H6" s="164"/>
      <c r="I6" s="224"/>
      <c r="J6" s="164"/>
      <c r="K6" s="224"/>
      <c r="L6" s="164"/>
      <c r="M6" s="175"/>
      <c r="N6" s="164"/>
      <c r="O6" s="224"/>
      <c r="P6" s="224"/>
      <c r="Q6" s="224"/>
      <c r="R6" s="200"/>
      <c r="S6" s="175"/>
      <c r="T6" s="201" t="s">
        <v>3</v>
      </c>
    </row>
    <row r="7" spans="1:20" ht="18.95" customHeight="1" x14ac:dyDescent="0.45">
      <c r="A7" s="140"/>
      <c r="B7" s="140"/>
      <c r="C7" s="140"/>
      <c r="D7" s="226"/>
      <c r="E7" s="226"/>
      <c r="F7" s="226"/>
      <c r="G7" s="226"/>
      <c r="H7" s="226"/>
      <c r="I7" s="226"/>
      <c r="J7" s="226"/>
      <c r="K7" s="226"/>
      <c r="L7" s="226"/>
      <c r="M7" s="226"/>
      <c r="N7" s="511" t="s">
        <v>86</v>
      </c>
      <c r="O7" s="511"/>
      <c r="P7" s="511"/>
      <c r="Q7" s="511"/>
      <c r="R7" s="511"/>
      <c r="S7" s="226"/>
      <c r="T7" s="226"/>
    </row>
    <row r="8" spans="1:20" ht="18.95" customHeight="1" x14ac:dyDescent="0.45">
      <c r="A8" s="140"/>
      <c r="B8" s="140"/>
      <c r="C8" s="140"/>
      <c r="D8" s="226"/>
      <c r="E8" s="226"/>
      <c r="F8" s="226"/>
      <c r="G8" s="226"/>
      <c r="H8" s="226"/>
      <c r="I8" s="226"/>
      <c r="J8" s="226"/>
      <c r="K8" s="226"/>
      <c r="L8" s="226"/>
      <c r="M8" s="226"/>
      <c r="N8" s="511" t="s">
        <v>151</v>
      </c>
      <c r="O8" s="511"/>
      <c r="P8" s="511"/>
      <c r="Q8" s="225"/>
      <c r="R8" s="227"/>
      <c r="S8" s="226"/>
      <c r="T8" s="226"/>
    </row>
    <row r="9" spans="1:20" s="155" customFormat="1" ht="18.95" customHeight="1" x14ac:dyDescent="0.45">
      <c r="D9" s="225"/>
      <c r="E9" s="228"/>
      <c r="F9" s="225"/>
      <c r="G9" s="228"/>
      <c r="H9" s="225"/>
      <c r="I9" s="228"/>
      <c r="J9" s="512" t="s">
        <v>81</v>
      </c>
      <c r="K9" s="512"/>
      <c r="L9" s="512"/>
      <c r="N9" s="225" t="s">
        <v>153</v>
      </c>
      <c r="O9" s="228"/>
      <c r="P9" s="228" t="s">
        <v>152</v>
      </c>
      <c r="Q9" s="228"/>
      <c r="S9" s="228"/>
      <c r="T9" s="225"/>
    </row>
    <row r="10" spans="1:20" s="155" customFormat="1" ht="18.95" customHeight="1" x14ac:dyDescent="0.45">
      <c r="D10" s="225"/>
      <c r="E10" s="228"/>
      <c r="F10" s="225" t="s">
        <v>200</v>
      </c>
      <c r="G10" s="228"/>
      <c r="H10" s="225" t="s">
        <v>166</v>
      </c>
      <c r="I10" s="228"/>
      <c r="J10" s="225" t="s">
        <v>168</v>
      </c>
      <c r="K10" s="228"/>
      <c r="L10" s="225"/>
      <c r="M10" s="228"/>
      <c r="N10" s="225" t="s">
        <v>201</v>
      </c>
      <c r="O10" s="228"/>
      <c r="P10" s="228" t="s">
        <v>154</v>
      </c>
      <c r="Q10" s="228"/>
      <c r="R10" s="225" t="s">
        <v>202</v>
      </c>
      <c r="S10" s="228"/>
      <c r="T10" s="225" t="s">
        <v>175</v>
      </c>
    </row>
    <row r="11" spans="1:20" s="155" customFormat="1" ht="18.95" customHeight="1" x14ac:dyDescent="0.45">
      <c r="D11" s="229" t="s">
        <v>5</v>
      </c>
      <c r="E11" s="228"/>
      <c r="F11" s="201" t="s">
        <v>203</v>
      </c>
      <c r="G11" s="228"/>
      <c r="H11" s="201" t="s">
        <v>177</v>
      </c>
      <c r="I11" s="228"/>
      <c r="J11" s="201" t="s">
        <v>179</v>
      </c>
      <c r="K11" s="228"/>
      <c r="L11" s="201" t="s">
        <v>85</v>
      </c>
      <c r="M11" s="228"/>
      <c r="N11" s="201" t="s">
        <v>204</v>
      </c>
      <c r="O11" s="228"/>
      <c r="P11" s="230" t="s">
        <v>182</v>
      </c>
      <c r="Q11" s="228"/>
      <c r="R11" s="201" t="s">
        <v>205</v>
      </c>
      <c r="S11" s="228"/>
      <c r="T11" s="201" t="s">
        <v>186</v>
      </c>
    </row>
    <row r="12" spans="1:20" s="155" customFormat="1" ht="6" customHeight="1" x14ac:dyDescent="0.45">
      <c r="D12" s="162"/>
      <c r="E12" s="231"/>
      <c r="F12" s="161"/>
      <c r="G12" s="231"/>
      <c r="H12" s="161"/>
      <c r="I12" s="231"/>
      <c r="J12" s="161"/>
      <c r="K12" s="231"/>
      <c r="L12" s="161"/>
      <c r="M12" s="231"/>
      <c r="N12" s="161"/>
      <c r="O12" s="231"/>
      <c r="P12" s="232"/>
      <c r="Q12" s="231"/>
      <c r="R12" s="161"/>
      <c r="S12" s="231"/>
      <c r="T12" s="161"/>
    </row>
    <row r="13" spans="1:20" s="155" customFormat="1" ht="18.95" customHeight="1" x14ac:dyDescent="0.45">
      <c r="A13" s="214" t="s">
        <v>302</v>
      </c>
      <c r="B13" s="233"/>
      <c r="D13" s="162"/>
      <c r="E13" s="162"/>
      <c r="F13" s="161">
        <v>243199</v>
      </c>
      <c r="G13" s="162"/>
      <c r="H13" s="161">
        <v>826726</v>
      </c>
      <c r="I13" s="162"/>
      <c r="J13" s="161">
        <v>24320</v>
      </c>
      <c r="K13" s="162"/>
      <c r="L13" s="161">
        <v>696416</v>
      </c>
      <c r="M13" s="162"/>
      <c r="N13" s="161">
        <v>2229</v>
      </c>
      <c r="O13" s="162"/>
      <c r="P13" s="161">
        <v>36905</v>
      </c>
      <c r="Q13" s="162"/>
      <c r="R13" s="161">
        <v>39134</v>
      </c>
      <c r="S13" s="162"/>
      <c r="T13" s="161">
        <v>1829795</v>
      </c>
    </row>
    <row r="14" spans="1:20" s="155" customFormat="1" ht="18.95" customHeight="1" x14ac:dyDescent="0.45">
      <c r="A14" s="155" t="s">
        <v>189</v>
      </c>
      <c r="B14" s="233"/>
      <c r="D14" s="234">
        <v>25</v>
      </c>
      <c r="E14" s="162"/>
      <c r="F14" s="161">
        <v>42195</v>
      </c>
      <c r="G14" s="162"/>
      <c r="H14" s="161">
        <v>274264</v>
      </c>
      <c r="I14" s="162"/>
      <c r="J14" s="161">
        <v>0</v>
      </c>
      <c r="K14" s="162"/>
      <c r="L14" s="161">
        <v>0</v>
      </c>
      <c r="M14" s="162"/>
      <c r="N14" s="161">
        <v>0</v>
      </c>
      <c r="O14" s="162"/>
      <c r="P14" s="161">
        <v>0</v>
      </c>
      <c r="Q14" s="162"/>
      <c r="R14" s="161">
        <f t="shared" ref="R14:R15" si="0">SUM(P14,N14)</f>
        <v>0</v>
      </c>
      <c r="S14" s="162"/>
      <c r="T14" s="161">
        <f t="shared" ref="T14:T18" si="1">SUM(R14:S14,L14,J14,H14,F14)</f>
        <v>316459</v>
      </c>
    </row>
    <row r="15" spans="1:20" s="155" customFormat="1" ht="18.95" customHeight="1" x14ac:dyDescent="0.45">
      <c r="A15" s="155" t="s">
        <v>206</v>
      </c>
      <c r="B15" s="233"/>
      <c r="D15" s="234">
        <v>25</v>
      </c>
      <c r="E15" s="162"/>
      <c r="F15" s="161">
        <v>0</v>
      </c>
      <c r="G15" s="162"/>
      <c r="H15" s="161">
        <v>0</v>
      </c>
      <c r="I15" s="162"/>
      <c r="J15" s="161">
        <v>4219</v>
      </c>
      <c r="K15" s="162"/>
      <c r="L15" s="161">
        <v>-4219</v>
      </c>
      <c r="M15" s="162"/>
      <c r="N15" s="161">
        <v>0</v>
      </c>
      <c r="O15" s="162"/>
      <c r="P15" s="161">
        <v>0</v>
      </c>
      <c r="Q15" s="162"/>
      <c r="R15" s="161">
        <f t="shared" si="0"/>
        <v>0</v>
      </c>
      <c r="S15" s="162"/>
      <c r="T15" s="161">
        <f t="shared" si="1"/>
        <v>0</v>
      </c>
    </row>
    <row r="16" spans="1:20" s="155" customFormat="1" ht="18.95" customHeight="1" x14ac:dyDescent="0.45">
      <c r="A16" s="155" t="s">
        <v>192</v>
      </c>
      <c r="B16" s="233"/>
      <c r="D16" s="234">
        <v>28</v>
      </c>
      <c r="E16" s="162"/>
      <c r="F16" s="161">
        <v>0</v>
      </c>
      <c r="G16" s="162"/>
      <c r="H16" s="161">
        <v>0</v>
      </c>
      <c r="I16" s="162"/>
      <c r="J16" s="161">
        <v>0</v>
      </c>
      <c r="K16" s="162"/>
      <c r="L16" s="161">
        <v>-244677</v>
      </c>
      <c r="M16" s="162"/>
      <c r="N16" s="161">
        <v>0</v>
      </c>
      <c r="O16" s="162"/>
      <c r="P16" s="161">
        <v>0</v>
      </c>
      <c r="Q16" s="162"/>
      <c r="R16" s="161">
        <f>SUM(P16,N16)</f>
        <v>0</v>
      </c>
      <c r="S16" s="162"/>
      <c r="T16" s="161">
        <f t="shared" si="1"/>
        <v>-244677</v>
      </c>
    </row>
    <row r="17" spans="1:20" s="155" customFormat="1" ht="18.95" customHeight="1" x14ac:dyDescent="0.45">
      <c r="A17" s="155" t="s">
        <v>115</v>
      </c>
      <c r="B17" s="233"/>
      <c r="D17" s="235"/>
      <c r="E17" s="162"/>
      <c r="F17" s="161">
        <v>0</v>
      </c>
      <c r="G17" s="162"/>
      <c r="H17" s="161">
        <v>0</v>
      </c>
      <c r="I17" s="162"/>
      <c r="J17" s="161">
        <v>0</v>
      </c>
      <c r="K17" s="162"/>
      <c r="L17" s="161">
        <v>361259</v>
      </c>
      <c r="M17" s="162"/>
      <c r="N17" s="161">
        <v>0</v>
      </c>
      <c r="O17" s="162"/>
      <c r="P17" s="161">
        <v>0</v>
      </c>
      <c r="Q17" s="162"/>
      <c r="R17" s="161">
        <f>SUM(P17,N17)</f>
        <v>0</v>
      </c>
      <c r="S17" s="162"/>
      <c r="T17" s="161">
        <f t="shared" si="1"/>
        <v>361259</v>
      </c>
    </row>
    <row r="18" spans="1:20" s="155" customFormat="1" ht="18.95" customHeight="1" x14ac:dyDescent="0.45">
      <c r="A18" s="465" t="s">
        <v>198</v>
      </c>
      <c r="D18" s="162"/>
      <c r="E18" s="162"/>
      <c r="F18" s="163">
        <v>0</v>
      </c>
      <c r="G18" s="162"/>
      <c r="H18" s="163">
        <v>0</v>
      </c>
      <c r="I18" s="162"/>
      <c r="J18" s="163">
        <v>0</v>
      </c>
      <c r="K18" s="162"/>
      <c r="L18" s="163">
        <v>-2188</v>
      </c>
      <c r="M18" s="162"/>
      <c r="N18" s="163">
        <v>1054</v>
      </c>
      <c r="O18" s="162"/>
      <c r="P18" s="163">
        <v>-27374</v>
      </c>
      <c r="Q18" s="162"/>
      <c r="R18" s="163">
        <f>SUM(P18,N18)</f>
        <v>-26320</v>
      </c>
      <c r="S18" s="162"/>
      <c r="T18" s="163">
        <f t="shared" si="1"/>
        <v>-28508</v>
      </c>
    </row>
    <row r="19" spans="1:20" s="155" customFormat="1" ht="6" customHeight="1" x14ac:dyDescent="0.45">
      <c r="D19" s="162"/>
      <c r="E19" s="162"/>
      <c r="F19" s="161"/>
      <c r="G19" s="162"/>
      <c r="H19" s="161"/>
      <c r="I19" s="162"/>
      <c r="J19" s="161"/>
      <c r="K19" s="162"/>
      <c r="L19" s="161"/>
      <c r="M19" s="162"/>
      <c r="N19" s="161"/>
      <c r="O19" s="162"/>
      <c r="P19" s="161"/>
      <c r="Q19" s="162"/>
      <c r="R19" s="161"/>
      <c r="S19" s="162"/>
      <c r="T19" s="161"/>
    </row>
    <row r="20" spans="1:20" s="155" customFormat="1" ht="18.95" customHeight="1" thickBot="1" x14ac:dyDescent="0.5">
      <c r="A20" s="214" t="s">
        <v>303</v>
      </c>
      <c r="B20" s="233"/>
      <c r="D20" s="162"/>
      <c r="E20" s="162"/>
      <c r="F20" s="183">
        <f>SUM(F13:F19)</f>
        <v>285394</v>
      </c>
      <c r="G20" s="162"/>
      <c r="H20" s="183">
        <f>SUM(H13:H19)</f>
        <v>1100990</v>
      </c>
      <c r="I20" s="162"/>
      <c r="J20" s="183">
        <f>SUM(J13:J19)</f>
        <v>28539</v>
      </c>
      <c r="K20" s="162"/>
      <c r="L20" s="183">
        <f>SUM(L13:L19)</f>
        <v>806591</v>
      </c>
      <c r="M20" s="162"/>
      <c r="N20" s="183">
        <f>SUM(N13:N19)</f>
        <v>3283</v>
      </c>
      <c r="O20" s="162"/>
      <c r="P20" s="183">
        <f>SUM(P13:P19)</f>
        <v>9531</v>
      </c>
      <c r="Q20" s="162"/>
      <c r="R20" s="183">
        <f>SUM(R13:R19)</f>
        <v>12814</v>
      </c>
      <c r="S20" s="162"/>
      <c r="T20" s="183">
        <f>SUM(T13:T19)</f>
        <v>2234328</v>
      </c>
    </row>
    <row r="21" spans="1:20" s="355" customFormat="1" ht="15" customHeight="1" thickTop="1" x14ac:dyDescent="0.45">
      <c r="D21" s="356"/>
      <c r="E21" s="356"/>
      <c r="F21" s="356"/>
      <c r="G21" s="356"/>
      <c r="H21" s="356"/>
      <c r="I21" s="356"/>
      <c r="J21" s="356"/>
      <c r="K21" s="356"/>
      <c r="L21" s="356"/>
      <c r="M21" s="356"/>
      <c r="N21" s="356"/>
      <c r="O21" s="356"/>
      <c r="P21" s="356"/>
      <c r="Q21" s="356"/>
      <c r="R21" s="356"/>
      <c r="S21" s="356"/>
      <c r="T21" s="356"/>
    </row>
    <row r="22" spans="1:20" s="355" customFormat="1" ht="18.95" customHeight="1" x14ac:dyDescent="0.45">
      <c r="A22" s="357" t="s">
        <v>188</v>
      </c>
      <c r="B22" s="358"/>
      <c r="D22" s="356"/>
      <c r="E22" s="356"/>
      <c r="F22" s="356">
        <v>198500</v>
      </c>
      <c r="G22" s="356"/>
      <c r="H22" s="356">
        <v>647929</v>
      </c>
      <c r="I22" s="356"/>
      <c r="J22" s="356">
        <v>19850</v>
      </c>
      <c r="K22" s="356"/>
      <c r="L22" s="356">
        <v>494670</v>
      </c>
      <c r="M22" s="356"/>
      <c r="N22" s="356">
        <v>505</v>
      </c>
      <c r="O22" s="356"/>
      <c r="P22" s="356">
        <v>13509</v>
      </c>
      <c r="Q22" s="356"/>
      <c r="R22" s="356">
        <f>SUM(P22,N22)</f>
        <v>14014</v>
      </c>
      <c r="S22" s="356"/>
      <c r="T22" s="356">
        <f>SUM(R22:S22,L22,J22,H22,F22)</f>
        <v>1374963</v>
      </c>
    </row>
    <row r="23" spans="1:20" s="355" customFormat="1" ht="18.95" customHeight="1" x14ac:dyDescent="0.45">
      <c r="A23" s="355" t="s">
        <v>189</v>
      </c>
      <c r="B23" s="358"/>
      <c r="D23" s="359">
        <v>25</v>
      </c>
      <c r="E23" s="356"/>
      <c r="F23" s="356">
        <v>44699</v>
      </c>
      <c r="G23" s="356"/>
      <c r="H23" s="356">
        <v>178797</v>
      </c>
      <c r="I23" s="356"/>
      <c r="J23" s="356">
        <v>0</v>
      </c>
      <c r="K23" s="356"/>
      <c r="L23" s="356">
        <v>0</v>
      </c>
      <c r="M23" s="356"/>
      <c r="N23" s="356">
        <v>0</v>
      </c>
      <c r="O23" s="356"/>
      <c r="P23" s="356">
        <v>0</v>
      </c>
      <c r="Q23" s="356"/>
      <c r="R23" s="356">
        <f t="shared" ref="R23:R24" si="2">SUM(P23,N23)</f>
        <v>0</v>
      </c>
      <c r="S23" s="356"/>
      <c r="T23" s="356">
        <f t="shared" ref="T23:T27" si="3">SUM(R23:S23,L23,J23,H23,F23)</f>
        <v>223496</v>
      </c>
    </row>
    <row r="24" spans="1:20" s="355" customFormat="1" ht="18.95" customHeight="1" x14ac:dyDescent="0.45">
      <c r="A24" s="355" t="s">
        <v>206</v>
      </c>
      <c r="B24" s="358"/>
      <c r="D24" s="359">
        <v>25</v>
      </c>
      <c r="E24" s="356"/>
      <c r="F24" s="356">
        <v>0</v>
      </c>
      <c r="G24" s="356"/>
      <c r="H24" s="356">
        <v>0</v>
      </c>
      <c r="I24" s="356"/>
      <c r="J24" s="356">
        <v>4470</v>
      </c>
      <c r="K24" s="356"/>
      <c r="L24" s="356">
        <v>-4470</v>
      </c>
      <c r="M24" s="356"/>
      <c r="N24" s="356">
        <v>0</v>
      </c>
      <c r="O24" s="356"/>
      <c r="P24" s="356">
        <v>0</v>
      </c>
      <c r="Q24" s="356"/>
      <c r="R24" s="356">
        <f t="shared" si="2"/>
        <v>0</v>
      </c>
      <c r="S24" s="356"/>
      <c r="T24" s="356">
        <f t="shared" si="3"/>
        <v>0</v>
      </c>
    </row>
    <row r="25" spans="1:20" s="355" customFormat="1" ht="18.95" customHeight="1" x14ac:dyDescent="0.45">
      <c r="A25" s="355" t="s">
        <v>192</v>
      </c>
      <c r="B25" s="358"/>
      <c r="D25" s="359">
        <v>28</v>
      </c>
      <c r="E25" s="356"/>
      <c r="F25" s="356">
        <v>0</v>
      </c>
      <c r="G25" s="356"/>
      <c r="H25" s="356">
        <v>0</v>
      </c>
      <c r="I25" s="356"/>
      <c r="J25" s="356">
        <v>0</v>
      </c>
      <c r="K25" s="356"/>
      <c r="L25" s="356">
        <v>-134679</v>
      </c>
      <c r="M25" s="356"/>
      <c r="N25" s="356">
        <v>0</v>
      </c>
      <c r="O25" s="356"/>
      <c r="P25" s="356">
        <v>0</v>
      </c>
      <c r="Q25" s="356"/>
      <c r="R25" s="356">
        <f>SUM(P25,N25)</f>
        <v>0</v>
      </c>
      <c r="S25" s="356"/>
      <c r="T25" s="356">
        <f t="shared" si="3"/>
        <v>-134679</v>
      </c>
    </row>
    <row r="26" spans="1:20" s="355" customFormat="1" ht="18.95" customHeight="1" x14ac:dyDescent="0.45">
      <c r="A26" s="355" t="s">
        <v>115</v>
      </c>
      <c r="B26" s="358"/>
      <c r="D26" s="360"/>
      <c r="E26" s="356"/>
      <c r="F26" s="356">
        <v>0</v>
      </c>
      <c r="G26" s="356"/>
      <c r="H26" s="356">
        <v>0</v>
      </c>
      <c r="I26" s="356"/>
      <c r="J26" s="356">
        <v>0</v>
      </c>
      <c r="K26" s="356"/>
      <c r="L26" s="356">
        <v>339405</v>
      </c>
      <c r="M26" s="356"/>
      <c r="N26" s="356">
        <v>0</v>
      </c>
      <c r="O26" s="356"/>
      <c r="P26" s="356">
        <v>0</v>
      </c>
      <c r="Q26" s="356"/>
      <c r="R26" s="356">
        <f>SUM(P26,N26)</f>
        <v>0</v>
      </c>
      <c r="S26" s="356"/>
      <c r="T26" s="356">
        <f t="shared" si="3"/>
        <v>339405</v>
      </c>
    </row>
    <row r="27" spans="1:20" s="355" customFormat="1" ht="18.95" customHeight="1" x14ac:dyDescent="0.45">
      <c r="A27" s="355" t="s">
        <v>207</v>
      </c>
      <c r="D27" s="356"/>
      <c r="E27" s="356"/>
      <c r="F27" s="361">
        <v>0</v>
      </c>
      <c r="G27" s="356"/>
      <c r="H27" s="361">
        <v>0</v>
      </c>
      <c r="I27" s="356"/>
      <c r="J27" s="361">
        <v>0</v>
      </c>
      <c r="K27" s="356"/>
      <c r="L27" s="361">
        <v>1490</v>
      </c>
      <c r="M27" s="356"/>
      <c r="N27" s="361">
        <v>1724</v>
      </c>
      <c r="O27" s="356"/>
      <c r="P27" s="361">
        <v>23396</v>
      </c>
      <c r="Q27" s="356"/>
      <c r="R27" s="361">
        <f>SUM(P27,N27)</f>
        <v>25120</v>
      </c>
      <c r="S27" s="356"/>
      <c r="T27" s="361">
        <f t="shared" si="3"/>
        <v>26610</v>
      </c>
    </row>
    <row r="28" spans="1:20" s="355" customFormat="1" ht="6" customHeight="1" x14ac:dyDescent="0.45">
      <c r="D28" s="356"/>
      <c r="E28" s="356"/>
      <c r="F28" s="356"/>
      <c r="G28" s="356"/>
      <c r="H28" s="356"/>
      <c r="I28" s="356"/>
      <c r="J28" s="356"/>
      <c r="K28" s="356"/>
      <c r="L28" s="356"/>
      <c r="M28" s="356"/>
      <c r="N28" s="356"/>
      <c r="O28" s="356"/>
      <c r="P28" s="356"/>
      <c r="Q28" s="356"/>
      <c r="R28" s="356"/>
      <c r="S28" s="356"/>
      <c r="T28" s="356"/>
    </row>
    <row r="29" spans="1:20" s="355" customFormat="1" ht="18.95" customHeight="1" thickBot="1" x14ac:dyDescent="0.5">
      <c r="A29" s="357" t="s">
        <v>199</v>
      </c>
      <c r="B29" s="358"/>
      <c r="D29" s="356"/>
      <c r="E29" s="356"/>
      <c r="F29" s="362">
        <f>SUM(F22:F28)</f>
        <v>243199</v>
      </c>
      <c r="G29" s="356"/>
      <c r="H29" s="362">
        <f>SUM(H22:H28)</f>
        <v>826726</v>
      </c>
      <c r="I29" s="356"/>
      <c r="J29" s="362">
        <f>SUM(J22:J28)</f>
        <v>24320</v>
      </c>
      <c r="K29" s="356"/>
      <c r="L29" s="362">
        <f>SUM(L22:L28)</f>
        <v>696416</v>
      </c>
      <c r="M29" s="356"/>
      <c r="N29" s="362">
        <f>SUM(N22:N28)</f>
        <v>2229</v>
      </c>
      <c r="O29" s="356"/>
      <c r="P29" s="362">
        <f>SUM(P22:P28)</f>
        <v>36905</v>
      </c>
      <c r="Q29" s="356"/>
      <c r="R29" s="362">
        <f>SUM(R22:R28)</f>
        <v>39134</v>
      </c>
      <c r="S29" s="356"/>
      <c r="T29" s="362">
        <f>SUM(T22:T28)</f>
        <v>1829795</v>
      </c>
    </row>
    <row r="30" spans="1:20" s="155" customFormat="1" ht="3.75" customHeight="1" thickTop="1" x14ac:dyDescent="0.45">
      <c r="A30" s="233"/>
      <c r="B30" s="233"/>
      <c r="D30" s="162"/>
      <c r="E30" s="162"/>
      <c r="F30" s="162"/>
      <c r="G30" s="162"/>
      <c r="H30" s="162"/>
      <c r="I30" s="162"/>
      <c r="J30" s="162"/>
      <c r="K30" s="162"/>
      <c r="L30" s="162"/>
      <c r="M30" s="162"/>
      <c r="N30" s="162"/>
      <c r="O30" s="162"/>
      <c r="P30" s="162"/>
      <c r="Q30" s="162"/>
      <c r="R30" s="162"/>
      <c r="S30" s="162"/>
      <c r="T30" s="162"/>
    </row>
    <row r="31" spans="1:20" ht="21.95" customHeight="1" x14ac:dyDescent="0.45">
      <c r="A31" s="175" t="str">
        <f>'T20 Change US Conso'!A50</f>
        <v>หมายเหตุประกอบงบการเงินรวมและงบการเงินเฉพาะกิจการเป็นส่วนหนึ่งของงบการเงินนี้</v>
      </c>
      <c r="B31" s="236"/>
      <c r="C31" s="236"/>
      <c r="D31" s="164"/>
      <c r="E31" s="224"/>
      <c r="F31" s="164"/>
      <c r="G31" s="224"/>
      <c r="H31" s="164"/>
      <c r="I31" s="224"/>
      <c r="J31" s="164"/>
      <c r="K31" s="224"/>
      <c r="L31" s="164"/>
      <c r="M31" s="175"/>
      <c r="N31" s="164"/>
      <c r="O31" s="224"/>
      <c r="P31" s="224"/>
      <c r="Q31" s="224"/>
      <c r="R31" s="200"/>
      <c r="S31" s="175"/>
      <c r="T31" s="200"/>
    </row>
  </sheetData>
  <mergeCells count="3">
    <mergeCell ref="N7:R7"/>
    <mergeCell ref="N8:P8"/>
    <mergeCell ref="J9:L9"/>
  </mergeCells>
  <pageMargins left="0.3" right="0.3" top="0.5" bottom="0.6" header="0.49" footer="0.4"/>
  <pageSetup paperSize="9" firstPageNumber="22" orientation="landscape" useFirstPageNumber="1" horizontalDpi="1200" verticalDpi="1200" r:id="rId1"/>
  <headerFooter>
    <oddFooter>&amp;R&amp;"Cordia New,Regular"&amp;13&amp;P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1FF947-BF49-48D2-B4FA-767BFB402C55}">
  <sheetPr>
    <tabColor theme="7" tint="0.79998168889431442"/>
  </sheetPr>
  <dimension ref="A1:V32"/>
  <sheetViews>
    <sheetView topLeftCell="O22" zoomScaleNormal="100" zoomScaleSheetLayoutView="100" workbookViewId="0">
      <selection activeCell="AA29" sqref="AA29"/>
    </sheetView>
  </sheetViews>
  <sheetFormatPr defaultColWidth="9.33203125" defaultRowHeight="19.5" x14ac:dyDescent="0.45"/>
  <cols>
    <col min="1" max="2" width="2.5" style="144" customWidth="1"/>
    <col min="3" max="3" width="39.33203125" style="144" customWidth="1"/>
    <col min="4" max="4" width="8.6640625" style="162" customWidth="1"/>
    <col min="5" max="5" width="0.6640625" style="222" customWidth="1"/>
    <col min="6" max="6" width="12.5" style="162" customWidth="1"/>
    <col min="7" max="7" width="0.6640625" style="222" customWidth="1"/>
    <col min="8" max="8" width="11.83203125" style="162" customWidth="1"/>
    <col min="9" max="9" width="0.6640625" style="222" customWidth="1"/>
    <col min="10" max="10" width="10.5" style="162" customWidth="1"/>
    <col min="11" max="11" width="0.6640625" style="222" customWidth="1"/>
    <col min="12" max="12" width="13.5" style="162" customWidth="1"/>
    <col min="13" max="13" width="0.6640625" style="222" customWidth="1"/>
    <col min="14" max="14" width="18.33203125" style="162" customWidth="1"/>
    <col min="15" max="15" width="0.6640625" style="222" customWidth="1"/>
    <col min="16" max="16" width="12.33203125" style="222" customWidth="1"/>
    <col min="17" max="17" width="0.6640625" style="222" customWidth="1"/>
    <col min="18" max="18" width="16.83203125" style="162" customWidth="1"/>
    <col min="19" max="19" width="0.6640625" style="222" customWidth="1"/>
    <col min="20" max="20" width="14.83203125" style="166" customWidth="1"/>
    <col min="21" max="21" width="0.6640625" style="144" customWidth="1"/>
    <col min="22" max="22" width="11.83203125" style="166" customWidth="1"/>
    <col min="23" max="16384" width="9.33203125" style="144"/>
  </cols>
  <sheetData>
    <row r="1" spans="1:22" ht="21.2" customHeight="1" x14ac:dyDescent="0.45">
      <c r="A1" s="140" t="s">
        <v>0</v>
      </c>
      <c r="B1" s="140"/>
      <c r="C1" s="140"/>
      <c r="T1" s="162"/>
      <c r="U1" s="162"/>
      <c r="V1" s="162"/>
    </row>
    <row r="2" spans="1:22" ht="21.2" customHeight="1" x14ac:dyDescent="0.45">
      <c r="A2" s="140" t="s">
        <v>149</v>
      </c>
      <c r="B2" s="140"/>
      <c r="C2" s="140"/>
      <c r="T2" s="162"/>
      <c r="U2" s="162"/>
      <c r="V2" s="162"/>
    </row>
    <row r="3" spans="1:22" ht="21.2" customHeight="1" x14ac:dyDescent="0.45">
      <c r="A3" s="145" t="str">
        <f>'T22  Change US Com'!A3</f>
        <v>สำหรับปีสิ้นสุดวันที่ 31 ธันวาคม พ.ศ. 2566</v>
      </c>
      <c r="B3" s="145"/>
      <c r="C3" s="145"/>
      <c r="D3" s="164"/>
      <c r="E3" s="224"/>
      <c r="F3" s="164"/>
      <c r="G3" s="224"/>
      <c r="H3" s="164"/>
      <c r="I3" s="224"/>
      <c r="J3" s="164"/>
      <c r="K3" s="224"/>
      <c r="L3" s="164"/>
      <c r="M3" s="224"/>
      <c r="N3" s="164"/>
      <c r="O3" s="224"/>
      <c r="P3" s="224"/>
      <c r="Q3" s="224"/>
      <c r="R3" s="164"/>
      <c r="S3" s="224"/>
      <c r="T3" s="164"/>
      <c r="U3" s="164"/>
      <c r="V3" s="164"/>
    </row>
    <row r="4" spans="1:22" ht="18.95" customHeight="1" x14ac:dyDescent="0.45">
      <c r="A4" s="140"/>
      <c r="B4" s="140"/>
      <c r="C4" s="140"/>
      <c r="T4" s="162"/>
      <c r="U4" s="162"/>
      <c r="V4" s="162"/>
    </row>
    <row r="5" spans="1:22" ht="18.95" customHeight="1" x14ac:dyDescent="0.45">
      <c r="A5" s="140"/>
      <c r="B5" s="140"/>
      <c r="C5" s="140"/>
      <c r="V5" s="225" t="s">
        <v>91</v>
      </c>
    </row>
    <row r="6" spans="1:22" ht="18.95" customHeight="1" x14ac:dyDescent="0.45">
      <c r="A6" s="140"/>
      <c r="B6" s="140"/>
      <c r="C6" s="140"/>
      <c r="F6" s="164"/>
      <c r="G6" s="224"/>
      <c r="H6" s="164"/>
      <c r="I6" s="224"/>
      <c r="J6" s="164"/>
      <c r="K6" s="224"/>
      <c r="L6" s="164"/>
      <c r="M6" s="224"/>
      <c r="N6" s="164"/>
      <c r="O6" s="224"/>
      <c r="P6" s="224"/>
      <c r="Q6" s="224"/>
      <c r="R6" s="164"/>
      <c r="S6" s="224"/>
      <c r="T6" s="200"/>
      <c r="U6" s="175"/>
      <c r="V6" s="201" t="s">
        <v>4</v>
      </c>
    </row>
    <row r="7" spans="1:22" ht="18.95" customHeight="1" x14ac:dyDescent="0.45">
      <c r="A7" s="140"/>
      <c r="B7" s="140"/>
      <c r="C7" s="140"/>
      <c r="D7" s="226"/>
      <c r="E7" s="226"/>
      <c r="F7" s="226"/>
      <c r="G7" s="226"/>
      <c r="H7" s="226"/>
      <c r="I7" s="226"/>
      <c r="J7" s="226"/>
      <c r="K7" s="226"/>
      <c r="L7" s="226"/>
      <c r="M7" s="227"/>
      <c r="N7" s="511" t="s">
        <v>86</v>
      </c>
      <c r="O7" s="511"/>
      <c r="P7" s="511"/>
      <c r="Q7" s="511"/>
      <c r="R7" s="511"/>
      <c r="S7" s="511"/>
      <c r="T7" s="511"/>
      <c r="U7" s="226"/>
      <c r="V7" s="226"/>
    </row>
    <row r="8" spans="1:22" ht="18.95" customHeight="1" x14ac:dyDescent="0.45">
      <c r="A8" s="140"/>
      <c r="B8" s="140"/>
      <c r="C8" s="140"/>
      <c r="D8" s="226"/>
      <c r="E8" s="226"/>
      <c r="F8" s="226"/>
      <c r="G8" s="226"/>
      <c r="H8" s="226"/>
      <c r="I8" s="226"/>
      <c r="J8" s="226"/>
      <c r="K8" s="226"/>
      <c r="L8" s="226"/>
      <c r="M8" s="227"/>
      <c r="N8" s="512" t="s">
        <v>151</v>
      </c>
      <c r="O8" s="512"/>
      <c r="P8" s="512"/>
      <c r="Q8" s="512"/>
      <c r="R8" s="512"/>
      <c r="S8" s="227"/>
      <c r="U8" s="226"/>
      <c r="V8" s="226"/>
    </row>
    <row r="9" spans="1:22" ht="18.95" customHeight="1" x14ac:dyDescent="0.45">
      <c r="A9" s="140"/>
      <c r="B9" s="140"/>
      <c r="C9" s="140"/>
      <c r="D9" s="225"/>
      <c r="E9" s="228"/>
      <c r="F9" s="226"/>
      <c r="G9" s="226"/>
      <c r="H9" s="226"/>
      <c r="I9" s="226"/>
      <c r="J9" s="226"/>
      <c r="K9" s="226"/>
      <c r="L9" s="226"/>
      <c r="M9" s="227"/>
      <c r="N9" s="225"/>
      <c r="O9" s="225"/>
      <c r="P9" s="225"/>
      <c r="Q9" s="225"/>
      <c r="R9" s="225" t="s">
        <v>155</v>
      </c>
      <c r="S9" s="227"/>
      <c r="T9" s="225" t="s">
        <v>156</v>
      </c>
      <c r="U9" s="226"/>
      <c r="V9" s="226"/>
    </row>
    <row r="10" spans="1:22" s="155" customFormat="1" ht="18.95" customHeight="1" x14ac:dyDescent="0.45">
      <c r="D10" s="225"/>
      <c r="E10" s="228"/>
      <c r="F10" s="225"/>
      <c r="G10" s="228"/>
      <c r="H10" s="225"/>
      <c r="I10" s="228"/>
      <c r="J10" s="512" t="s">
        <v>81</v>
      </c>
      <c r="K10" s="512"/>
      <c r="L10" s="512"/>
      <c r="M10" s="228"/>
      <c r="N10" s="225" t="s">
        <v>153</v>
      </c>
      <c r="O10" s="228"/>
      <c r="P10" s="228" t="s">
        <v>152</v>
      </c>
      <c r="Q10" s="228"/>
      <c r="R10" s="225" t="s">
        <v>161</v>
      </c>
      <c r="S10" s="228"/>
      <c r="T10" s="225" t="s">
        <v>163</v>
      </c>
      <c r="V10" s="225"/>
    </row>
    <row r="11" spans="1:22" s="155" customFormat="1" ht="18.95" customHeight="1" x14ac:dyDescent="0.45">
      <c r="D11" s="225"/>
      <c r="E11" s="228"/>
      <c r="F11" s="225" t="s">
        <v>200</v>
      </c>
      <c r="G11" s="228"/>
      <c r="H11" s="225" t="s">
        <v>166</v>
      </c>
      <c r="I11" s="228"/>
      <c r="J11" s="225" t="s">
        <v>168</v>
      </c>
      <c r="K11" s="228"/>
      <c r="L11" s="225"/>
      <c r="M11" s="228"/>
      <c r="N11" s="225" t="s">
        <v>201</v>
      </c>
      <c r="O11" s="228"/>
      <c r="P11" s="228" t="s">
        <v>154</v>
      </c>
      <c r="Q11" s="228"/>
      <c r="R11" s="225" t="s">
        <v>171</v>
      </c>
      <c r="S11" s="228"/>
      <c r="T11" s="225" t="s">
        <v>173</v>
      </c>
      <c r="U11" s="228"/>
      <c r="V11" s="225" t="s">
        <v>175</v>
      </c>
    </row>
    <row r="12" spans="1:22" s="155" customFormat="1" ht="18.95" customHeight="1" x14ac:dyDescent="0.45">
      <c r="D12" s="229" t="s">
        <v>5</v>
      </c>
      <c r="E12" s="231"/>
      <c r="F12" s="201" t="s">
        <v>203</v>
      </c>
      <c r="G12" s="228"/>
      <c r="H12" s="201" t="s">
        <v>177</v>
      </c>
      <c r="I12" s="228"/>
      <c r="J12" s="201" t="s">
        <v>179</v>
      </c>
      <c r="K12" s="228"/>
      <c r="L12" s="201" t="s">
        <v>85</v>
      </c>
      <c r="M12" s="228"/>
      <c r="N12" s="201" t="s">
        <v>204</v>
      </c>
      <c r="O12" s="228"/>
      <c r="P12" s="230" t="s">
        <v>182</v>
      </c>
      <c r="Q12" s="228"/>
      <c r="R12" s="201" t="s">
        <v>184</v>
      </c>
      <c r="S12" s="228"/>
      <c r="T12" s="201" t="s">
        <v>186</v>
      </c>
      <c r="U12" s="228"/>
      <c r="V12" s="201" t="s">
        <v>186</v>
      </c>
    </row>
    <row r="13" spans="1:22" s="155" customFormat="1" ht="6" customHeight="1" x14ac:dyDescent="0.45">
      <c r="D13" s="235"/>
      <c r="E13" s="162"/>
      <c r="F13" s="161"/>
      <c r="G13" s="231"/>
      <c r="H13" s="161"/>
      <c r="I13" s="231"/>
      <c r="J13" s="161"/>
      <c r="K13" s="231"/>
      <c r="L13" s="161"/>
      <c r="M13" s="231"/>
      <c r="N13" s="161"/>
      <c r="O13" s="231"/>
      <c r="P13" s="232"/>
      <c r="Q13" s="231"/>
      <c r="R13" s="161"/>
      <c r="S13" s="231"/>
      <c r="T13" s="161"/>
      <c r="U13" s="231"/>
      <c r="V13" s="161"/>
    </row>
    <row r="14" spans="1:22" s="155" customFormat="1" ht="18.95" customHeight="1" x14ac:dyDescent="0.45">
      <c r="A14" s="214" t="s">
        <v>302</v>
      </c>
      <c r="B14" s="233"/>
      <c r="D14" s="162"/>
      <c r="E14" s="162"/>
      <c r="F14" s="161">
        <v>8454161</v>
      </c>
      <c r="G14" s="162"/>
      <c r="H14" s="161">
        <v>28890758</v>
      </c>
      <c r="I14" s="162"/>
      <c r="J14" s="161">
        <v>845416</v>
      </c>
      <c r="K14" s="162"/>
      <c r="L14" s="161">
        <v>22769187</v>
      </c>
      <c r="M14" s="162"/>
      <c r="N14" s="161">
        <v>77227</v>
      </c>
      <c r="O14" s="162"/>
      <c r="P14" s="161">
        <v>1259426</v>
      </c>
      <c r="Q14" s="162"/>
      <c r="R14" s="161">
        <v>945954</v>
      </c>
      <c r="S14" s="162"/>
      <c r="T14" s="161">
        <v>2282607</v>
      </c>
      <c r="U14" s="162"/>
      <c r="V14" s="161">
        <v>63242129</v>
      </c>
    </row>
    <row r="15" spans="1:22" s="155" customFormat="1" ht="18.95" customHeight="1" x14ac:dyDescent="0.45">
      <c r="A15" s="155" t="s">
        <v>189</v>
      </c>
      <c r="B15" s="233"/>
      <c r="D15" s="234">
        <v>25</v>
      </c>
      <c r="E15" s="162"/>
      <c r="F15" s="161">
        <v>1564742</v>
      </c>
      <c r="G15" s="162"/>
      <c r="H15" s="161">
        <v>10170819</v>
      </c>
      <c r="I15" s="162"/>
      <c r="J15" s="161">
        <v>0</v>
      </c>
      <c r="K15" s="162"/>
      <c r="L15" s="161">
        <v>0</v>
      </c>
      <c r="M15" s="162"/>
      <c r="N15" s="161">
        <v>0</v>
      </c>
      <c r="O15" s="162"/>
      <c r="P15" s="161">
        <v>0</v>
      </c>
      <c r="Q15" s="162"/>
      <c r="R15" s="161">
        <v>0</v>
      </c>
      <c r="S15" s="162"/>
      <c r="T15" s="161">
        <f t="shared" ref="T15:T16" si="0">SUM(R15,P15,N15)</f>
        <v>0</v>
      </c>
      <c r="U15" s="162"/>
      <c r="V15" s="161">
        <f t="shared" ref="V15:V19" si="1">SUM(T15,L15,J15,H15,F15)</f>
        <v>11735561</v>
      </c>
    </row>
    <row r="16" spans="1:22" s="155" customFormat="1" ht="18.95" customHeight="1" x14ac:dyDescent="0.45">
      <c r="A16" s="155" t="s">
        <v>206</v>
      </c>
      <c r="B16" s="233"/>
      <c r="D16" s="234">
        <v>25</v>
      </c>
      <c r="E16" s="162"/>
      <c r="F16" s="161">
        <v>0</v>
      </c>
      <c r="G16" s="162"/>
      <c r="H16" s="161">
        <v>0</v>
      </c>
      <c r="I16" s="162"/>
      <c r="J16" s="161">
        <v>156474</v>
      </c>
      <c r="K16" s="162"/>
      <c r="L16" s="161">
        <v>-156474</v>
      </c>
      <c r="M16" s="162"/>
      <c r="N16" s="161">
        <v>0</v>
      </c>
      <c r="O16" s="162"/>
      <c r="P16" s="161">
        <v>0</v>
      </c>
      <c r="Q16" s="162"/>
      <c r="R16" s="161">
        <v>0</v>
      </c>
      <c r="S16" s="162"/>
      <c r="T16" s="161">
        <f t="shared" si="0"/>
        <v>0</v>
      </c>
      <c r="U16" s="162"/>
      <c r="V16" s="161">
        <f t="shared" si="1"/>
        <v>0</v>
      </c>
    </row>
    <row r="17" spans="1:22" s="155" customFormat="1" ht="18.95" customHeight="1" x14ac:dyDescent="0.45">
      <c r="A17" s="155" t="s">
        <v>192</v>
      </c>
      <c r="B17" s="233"/>
      <c r="D17" s="234">
        <v>28</v>
      </c>
      <c r="E17" s="162"/>
      <c r="F17" s="161">
        <v>0</v>
      </c>
      <c r="G17" s="162"/>
      <c r="H17" s="161">
        <v>0</v>
      </c>
      <c r="I17" s="162"/>
      <c r="J17" s="161">
        <v>0</v>
      </c>
      <c r="K17" s="162"/>
      <c r="L17" s="161">
        <v>-8449469</v>
      </c>
      <c r="M17" s="162"/>
      <c r="N17" s="161">
        <v>0</v>
      </c>
      <c r="O17" s="162"/>
      <c r="P17" s="161">
        <v>0</v>
      </c>
      <c r="Q17" s="162"/>
      <c r="R17" s="161">
        <v>0</v>
      </c>
      <c r="S17" s="162"/>
      <c r="T17" s="161">
        <f>SUM(R17,P17,N17)</f>
        <v>0</v>
      </c>
      <c r="U17" s="162"/>
      <c r="V17" s="161">
        <f t="shared" si="1"/>
        <v>-8449469</v>
      </c>
    </row>
    <row r="18" spans="1:22" s="155" customFormat="1" ht="18.95" customHeight="1" x14ac:dyDescent="0.45">
      <c r="A18" s="155" t="s">
        <v>115</v>
      </c>
      <c r="B18" s="233"/>
      <c r="D18" s="235"/>
      <c r="E18" s="162"/>
      <c r="F18" s="161">
        <v>0</v>
      </c>
      <c r="G18" s="162"/>
      <c r="H18" s="161">
        <v>0</v>
      </c>
      <c r="I18" s="162"/>
      <c r="J18" s="161">
        <v>0</v>
      </c>
      <c r="K18" s="162"/>
      <c r="L18" s="161">
        <v>12512771</v>
      </c>
      <c r="M18" s="162"/>
      <c r="N18" s="161">
        <v>0</v>
      </c>
      <c r="O18" s="162"/>
      <c r="P18" s="161">
        <v>0</v>
      </c>
      <c r="Q18" s="162"/>
      <c r="R18" s="161">
        <v>0</v>
      </c>
      <c r="S18" s="162"/>
      <c r="T18" s="161">
        <f>SUM(R18,P18,N18)</f>
        <v>0</v>
      </c>
      <c r="U18" s="162"/>
      <c r="V18" s="161">
        <f t="shared" si="1"/>
        <v>12512771</v>
      </c>
    </row>
    <row r="19" spans="1:22" s="155" customFormat="1" ht="18.95" customHeight="1" x14ac:dyDescent="0.45">
      <c r="A19" s="465" t="s">
        <v>198</v>
      </c>
      <c r="D19" s="162"/>
      <c r="E19" s="162"/>
      <c r="F19" s="163">
        <v>0</v>
      </c>
      <c r="G19" s="162"/>
      <c r="H19" s="163">
        <v>0</v>
      </c>
      <c r="I19" s="162"/>
      <c r="J19" s="163">
        <v>0</v>
      </c>
      <c r="K19" s="162"/>
      <c r="L19" s="163">
        <v>-78019</v>
      </c>
      <c r="M19" s="162"/>
      <c r="N19" s="163">
        <v>36599</v>
      </c>
      <c r="O19" s="162"/>
      <c r="P19" s="163">
        <v>-962923</v>
      </c>
      <c r="Q19" s="162"/>
      <c r="R19" s="163">
        <v>-1570596</v>
      </c>
      <c r="S19" s="162"/>
      <c r="T19" s="163">
        <f>SUM(R19,P19,N19)</f>
        <v>-2496920</v>
      </c>
      <c r="U19" s="162"/>
      <c r="V19" s="163">
        <f t="shared" si="1"/>
        <v>-2574939</v>
      </c>
    </row>
    <row r="20" spans="1:22" s="155" customFormat="1" ht="6" customHeight="1" x14ac:dyDescent="0.45">
      <c r="D20" s="162"/>
      <c r="E20" s="162"/>
      <c r="F20" s="161"/>
      <c r="G20" s="162"/>
      <c r="H20" s="161"/>
      <c r="I20" s="162"/>
      <c r="J20" s="161"/>
      <c r="K20" s="162"/>
      <c r="L20" s="161"/>
      <c r="M20" s="162"/>
      <c r="N20" s="161"/>
      <c r="O20" s="162"/>
      <c r="P20" s="161"/>
      <c r="Q20" s="162"/>
      <c r="R20" s="161"/>
      <c r="S20" s="162"/>
      <c r="T20" s="161"/>
      <c r="U20" s="162"/>
      <c r="V20" s="161"/>
    </row>
    <row r="21" spans="1:22" s="155" customFormat="1" ht="18.95" customHeight="1" thickBot="1" x14ac:dyDescent="0.5">
      <c r="A21" s="214" t="s">
        <v>303</v>
      </c>
      <c r="B21" s="233"/>
      <c r="D21" s="162"/>
      <c r="E21" s="162"/>
      <c r="F21" s="183">
        <f>SUM(F14:F20)</f>
        <v>10018903</v>
      </c>
      <c r="G21" s="162"/>
      <c r="H21" s="183">
        <f>SUM(H14:H20)</f>
        <v>39061577</v>
      </c>
      <c r="I21" s="162"/>
      <c r="J21" s="183">
        <f>SUM(J14:J20)</f>
        <v>1001890</v>
      </c>
      <c r="K21" s="162"/>
      <c r="L21" s="183">
        <f>SUM(L14:L20)</f>
        <v>26597996</v>
      </c>
      <c r="M21" s="162"/>
      <c r="N21" s="183">
        <f>SUM(N14:N20)</f>
        <v>113826</v>
      </c>
      <c r="O21" s="162"/>
      <c r="P21" s="183">
        <f>SUM(P14:P20)</f>
        <v>296503</v>
      </c>
      <c r="Q21" s="162"/>
      <c r="R21" s="183">
        <f>SUM(R14:R20)</f>
        <v>-624642</v>
      </c>
      <c r="S21" s="162"/>
      <c r="T21" s="183">
        <f>SUM(T14:T20)</f>
        <v>-214313</v>
      </c>
      <c r="U21" s="162"/>
      <c r="V21" s="183">
        <f>SUM(V14:V20)</f>
        <v>76466053</v>
      </c>
    </row>
    <row r="22" spans="1:22" s="155" customFormat="1" ht="15" customHeight="1" thickTop="1" x14ac:dyDescent="0.45">
      <c r="B22" s="233"/>
      <c r="D22" s="162"/>
      <c r="E22" s="162"/>
      <c r="F22" s="162"/>
      <c r="G22" s="162"/>
      <c r="H22" s="162"/>
      <c r="I22" s="162"/>
      <c r="J22" s="162"/>
      <c r="K22" s="162"/>
      <c r="L22" s="162"/>
      <c r="M22" s="162"/>
      <c r="N22" s="162"/>
      <c r="O22" s="162"/>
      <c r="P22" s="162"/>
      <c r="Q22" s="162"/>
      <c r="R22" s="162"/>
      <c r="S22" s="162"/>
      <c r="T22" s="166"/>
      <c r="U22" s="166"/>
      <c r="V22" s="166"/>
    </row>
    <row r="23" spans="1:22" s="355" customFormat="1" ht="18.95" customHeight="1" x14ac:dyDescent="0.45">
      <c r="A23" s="357" t="s">
        <v>188</v>
      </c>
      <c r="B23" s="358"/>
      <c r="D23" s="356"/>
      <c r="E23" s="356"/>
      <c r="F23" s="356">
        <v>6766108</v>
      </c>
      <c r="G23" s="356"/>
      <c r="H23" s="356">
        <v>22138547</v>
      </c>
      <c r="I23" s="356"/>
      <c r="J23" s="356">
        <v>676611</v>
      </c>
      <c r="K23" s="356"/>
      <c r="L23" s="356">
        <v>15706969</v>
      </c>
      <c r="M23" s="356"/>
      <c r="N23" s="356">
        <v>16905</v>
      </c>
      <c r="O23" s="356"/>
      <c r="P23" s="356">
        <v>451453</v>
      </c>
      <c r="Q23" s="356"/>
      <c r="R23" s="356">
        <v>194508</v>
      </c>
      <c r="S23" s="356"/>
      <c r="T23" s="356">
        <f>SUM(R23,P23,N23)</f>
        <v>662866</v>
      </c>
      <c r="U23" s="356"/>
      <c r="V23" s="356">
        <f>SUM(T23,L23,J23,H23,F23)</f>
        <v>45951101</v>
      </c>
    </row>
    <row r="24" spans="1:22" s="355" customFormat="1" ht="18.95" customHeight="1" x14ac:dyDescent="0.45">
      <c r="A24" s="355" t="s">
        <v>189</v>
      </c>
      <c r="B24" s="358"/>
      <c r="D24" s="359">
        <v>25</v>
      </c>
      <c r="E24" s="356"/>
      <c r="F24" s="356">
        <v>1688053</v>
      </c>
      <c r="G24" s="356"/>
      <c r="H24" s="356">
        <v>6752211</v>
      </c>
      <c r="I24" s="356"/>
      <c r="J24" s="356">
        <v>0</v>
      </c>
      <c r="K24" s="356"/>
      <c r="L24" s="356">
        <v>0</v>
      </c>
      <c r="M24" s="356"/>
      <c r="N24" s="356">
        <v>0</v>
      </c>
      <c r="O24" s="356"/>
      <c r="P24" s="356">
        <v>0</v>
      </c>
      <c r="Q24" s="356"/>
      <c r="R24" s="356">
        <v>0</v>
      </c>
      <c r="S24" s="356"/>
      <c r="T24" s="356">
        <f t="shared" ref="T24:T25" si="2">SUM(R24,P24,N24)</f>
        <v>0</v>
      </c>
      <c r="U24" s="356"/>
      <c r="V24" s="356">
        <f t="shared" ref="V24:V28" si="3">SUM(T24,L24,J24,H24,F24)</f>
        <v>8440264</v>
      </c>
    </row>
    <row r="25" spans="1:22" s="355" customFormat="1" ht="18.95" customHeight="1" x14ac:dyDescent="0.45">
      <c r="A25" s="355" t="s">
        <v>206</v>
      </c>
      <c r="B25" s="358"/>
      <c r="D25" s="359">
        <v>25</v>
      </c>
      <c r="E25" s="356"/>
      <c r="F25" s="356">
        <v>0</v>
      </c>
      <c r="G25" s="356"/>
      <c r="H25" s="356">
        <v>0</v>
      </c>
      <c r="I25" s="356"/>
      <c r="J25" s="356">
        <v>168805</v>
      </c>
      <c r="K25" s="356"/>
      <c r="L25" s="356">
        <v>-168805</v>
      </c>
      <c r="M25" s="356"/>
      <c r="N25" s="356">
        <v>0</v>
      </c>
      <c r="O25" s="356"/>
      <c r="P25" s="356">
        <v>0</v>
      </c>
      <c r="Q25" s="356"/>
      <c r="R25" s="356">
        <v>0</v>
      </c>
      <c r="S25" s="356"/>
      <c r="T25" s="356">
        <f t="shared" si="2"/>
        <v>0</v>
      </c>
      <c r="U25" s="356"/>
      <c r="V25" s="356">
        <f t="shared" si="3"/>
        <v>0</v>
      </c>
    </row>
    <row r="26" spans="1:22" s="355" customFormat="1" ht="18.95" customHeight="1" x14ac:dyDescent="0.45">
      <c r="A26" s="355" t="s">
        <v>192</v>
      </c>
      <c r="B26" s="358"/>
      <c r="D26" s="359">
        <v>28</v>
      </c>
      <c r="E26" s="356"/>
      <c r="F26" s="356">
        <v>0</v>
      </c>
      <c r="G26" s="356"/>
      <c r="H26" s="356">
        <v>0</v>
      </c>
      <c r="I26" s="356"/>
      <c r="J26" s="356">
        <v>0</v>
      </c>
      <c r="K26" s="356"/>
      <c r="L26" s="356">
        <v>-4736197</v>
      </c>
      <c r="M26" s="356"/>
      <c r="N26" s="356">
        <v>0</v>
      </c>
      <c r="O26" s="356"/>
      <c r="P26" s="356">
        <v>0</v>
      </c>
      <c r="Q26" s="356"/>
      <c r="R26" s="356">
        <v>0</v>
      </c>
      <c r="S26" s="356"/>
      <c r="T26" s="356">
        <f>SUM(R26,P26,N26)</f>
        <v>0</v>
      </c>
      <c r="U26" s="356"/>
      <c r="V26" s="356">
        <f t="shared" si="3"/>
        <v>-4736197</v>
      </c>
    </row>
    <row r="27" spans="1:22" s="355" customFormat="1" ht="18.95" customHeight="1" x14ac:dyDescent="0.45">
      <c r="A27" s="355" t="s">
        <v>115</v>
      </c>
      <c r="B27" s="358"/>
      <c r="D27" s="360"/>
      <c r="E27" s="356"/>
      <c r="F27" s="356">
        <v>0</v>
      </c>
      <c r="G27" s="356"/>
      <c r="H27" s="356">
        <v>0</v>
      </c>
      <c r="I27" s="356"/>
      <c r="J27" s="356">
        <v>0</v>
      </c>
      <c r="K27" s="356"/>
      <c r="L27" s="356">
        <v>11912759</v>
      </c>
      <c r="M27" s="356"/>
      <c r="N27" s="356">
        <v>0</v>
      </c>
      <c r="O27" s="356"/>
      <c r="P27" s="356">
        <v>0</v>
      </c>
      <c r="Q27" s="356"/>
      <c r="R27" s="356">
        <v>0</v>
      </c>
      <c r="S27" s="356"/>
      <c r="T27" s="356">
        <f>SUM(R27,P27,N27)</f>
        <v>0</v>
      </c>
      <c r="U27" s="356"/>
      <c r="V27" s="356">
        <f t="shared" si="3"/>
        <v>11912759</v>
      </c>
    </row>
    <row r="28" spans="1:22" s="355" customFormat="1" ht="18.95" customHeight="1" x14ac:dyDescent="0.45">
      <c r="A28" s="355" t="s">
        <v>207</v>
      </c>
      <c r="D28" s="356"/>
      <c r="E28" s="356"/>
      <c r="F28" s="361">
        <v>0</v>
      </c>
      <c r="G28" s="356"/>
      <c r="H28" s="361">
        <v>0</v>
      </c>
      <c r="I28" s="356"/>
      <c r="J28" s="361">
        <v>0</v>
      </c>
      <c r="K28" s="356"/>
      <c r="L28" s="361">
        <v>54461</v>
      </c>
      <c r="M28" s="356"/>
      <c r="N28" s="361">
        <v>60322</v>
      </c>
      <c r="O28" s="356"/>
      <c r="P28" s="361">
        <v>807973</v>
      </c>
      <c r="Q28" s="356"/>
      <c r="R28" s="361">
        <v>751446</v>
      </c>
      <c r="S28" s="356"/>
      <c r="T28" s="361">
        <f>SUM(R28,P28,N28)</f>
        <v>1619741</v>
      </c>
      <c r="U28" s="356"/>
      <c r="V28" s="361">
        <f t="shared" si="3"/>
        <v>1674202</v>
      </c>
    </row>
    <row r="29" spans="1:22" s="355" customFormat="1" ht="6" customHeight="1" x14ac:dyDescent="0.45">
      <c r="D29" s="356"/>
      <c r="E29" s="356"/>
      <c r="F29" s="356"/>
      <c r="G29" s="356"/>
      <c r="H29" s="356"/>
      <c r="I29" s="356"/>
      <c r="J29" s="356"/>
      <c r="K29" s="356"/>
      <c r="L29" s="356"/>
      <c r="M29" s="356"/>
      <c r="N29" s="356"/>
      <c r="O29" s="356"/>
      <c r="P29" s="356"/>
      <c r="Q29" s="356"/>
      <c r="R29" s="356"/>
      <c r="S29" s="356"/>
      <c r="T29" s="356"/>
      <c r="U29" s="356"/>
      <c r="V29" s="356"/>
    </row>
    <row r="30" spans="1:22" s="355" customFormat="1" ht="18.95" customHeight="1" thickBot="1" x14ac:dyDescent="0.5">
      <c r="A30" s="357" t="s">
        <v>199</v>
      </c>
      <c r="B30" s="358"/>
      <c r="D30" s="356"/>
      <c r="E30" s="356"/>
      <c r="F30" s="362">
        <f>SUM(F23:F29)</f>
        <v>8454161</v>
      </c>
      <c r="G30" s="356"/>
      <c r="H30" s="362">
        <f>SUM(H23:H29)</f>
        <v>28890758</v>
      </c>
      <c r="I30" s="356"/>
      <c r="J30" s="362">
        <f>SUM(J23:J29)</f>
        <v>845416</v>
      </c>
      <c r="K30" s="356"/>
      <c r="L30" s="362">
        <f>SUM(L23:L29)</f>
        <v>22769187</v>
      </c>
      <c r="M30" s="356"/>
      <c r="N30" s="362">
        <f>SUM(N23:N29)</f>
        <v>77227</v>
      </c>
      <c r="O30" s="356"/>
      <c r="P30" s="362">
        <f>SUM(P23:P29)</f>
        <v>1259426</v>
      </c>
      <c r="Q30" s="356"/>
      <c r="R30" s="362">
        <f>SUM(R23:R29)</f>
        <v>945954</v>
      </c>
      <c r="S30" s="356"/>
      <c r="T30" s="362">
        <f>SUM(T23:T29)</f>
        <v>2282607</v>
      </c>
      <c r="U30" s="356"/>
      <c r="V30" s="362">
        <f>SUM(V23:V29)</f>
        <v>63242129</v>
      </c>
    </row>
    <row r="31" spans="1:22" s="155" customFormat="1" ht="14.25" customHeight="1" thickTop="1" x14ac:dyDescent="0.45">
      <c r="B31" s="233"/>
      <c r="D31" s="162"/>
      <c r="E31" s="231"/>
      <c r="F31" s="162"/>
      <c r="G31" s="162"/>
      <c r="H31" s="162"/>
      <c r="I31" s="162"/>
      <c r="J31" s="162"/>
      <c r="K31" s="162"/>
      <c r="L31" s="162"/>
      <c r="M31" s="162"/>
      <c r="N31" s="162"/>
      <c r="O31" s="162"/>
      <c r="P31" s="162"/>
      <c r="Q31" s="162"/>
      <c r="R31" s="162"/>
      <c r="S31" s="162"/>
      <c r="T31" s="166"/>
      <c r="U31" s="166"/>
      <c r="V31" s="166"/>
    </row>
    <row r="32" spans="1:22" ht="21.95" customHeight="1" x14ac:dyDescent="0.45">
      <c r="A32" s="175" t="str">
        <f>'T22  Change US Com'!A31</f>
        <v>หมายเหตุประกอบงบการเงินรวมและงบการเงินเฉพาะกิจการเป็นส่วนหนึ่งของงบการเงินนี้</v>
      </c>
      <c r="B32" s="236"/>
      <c r="C32" s="236"/>
      <c r="D32" s="174"/>
      <c r="E32" s="237"/>
      <c r="F32" s="174"/>
      <c r="G32" s="224"/>
      <c r="H32" s="164"/>
      <c r="I32" s="224"/>
      <c r="J32" s="164"/>
      <c r="K32" s="224"/>
      <c r="L32" s="164"/>
      <c r="M32" s="224"/>
      <c r="N32" s="164"/>
      <c r="O32" s="224"/>
      <c r="P32" s="224"/>
      <c r="Q32" s="224"/>
      <c r="R32" s="164"/>
      <c r="S32" s="224"/>
      <c r="T32" s="200"/>
      <c r="U32" s="175"/>
      <c r="V32" s="200"/>
    </row>
  </sheetData>
  <mergeCells count="3">
    <mergeCell ref="N7:T7"/>
    <mergeCell ref="N8:R8"/>
    <mergeCell ref="J10:L10"/>
  </mergeCells>
  <pageMargins left="0.3" right="0.3" top="0.5" bottom="0.6" header="0.49" footer="0.4"/>
  <pageSetup paperSize="9" scale="95" firstPageNumber="23" orientation="landscape" useFirstPageNumber="1" horizontalDpi="1200" verticalDpi="1200" r:id="rId1"/>
  <headerFooter>
    <oddFooter>&amp;R&amp;"Cordia New,Regular"&amp;13&amp;P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5D06D3-C025-4452-9508-EC71708205BA}">
  <sheetPr>
    <tabColor theme="9" tint="0.59999389629810485"/>
  </sheetPr>
  <dimension ref="A1:L158"/>
  <sheetViews>
    <sheetView topLeftCell="A150" zoomScale="98" zoomScaleNormal="98" zoomScaleSheetLayoutView="100" workbookViewId="0">
      <selection activeCell="O164" sqref="O164"/>
    </sheetView>
  </sheetViews>
  <sheetFormatPr defaultColWidth="9.33203125" defaultRowHeight="21.75" customHeight="1" x14ac:dyDescent="0.45"/>
  <cols>
    <col min="1" max="2" width="1.83203125" style="242" customWidth="1"/>
    <col min="3" max="3" width="70.1640625" style="242" customWidth="1"/>
    <col min="4" max="4" width="8.83203125" style="239" customWidth="1"/>
    <col min="5" max="5" width="1" style="239" customWidth="1"/>
    <col min="6" max="6" width="11.83203125" style="240" bestFit="1" customWidth="1"/>
    <col min="7" max="7" width="1" style="260" customWidth="1"/>
    <col min="8" max="8" width="12.83203125" style="431" customWidth="1"/>
    <col min="9" max="9" width="1" style="260" customWidth="1"/>
    <col min="10" max="10" width="13.5" style="240" bestFit="1" customWidth="1"/>
    <col min="11" max="11" width="1" style="260" customWidth="1"/>
    <col min="12" max="12" width="14" style="431" customWidth="1"/>
    <col min="13" max="16384" width="9.33203125" style="242"/>
  </cols>
  <sheetData>
    <row r="1" spans="1:12" ht="21.75" customHeight="1" x14ac:dyDescent="0.45">
      <c r="A1" s="238" t="s">
        <v>95</v>
      </c>
      <c r="B1" s="238"/>
      <c r="C1" s="238"/>
      <c r="G1" s="241"/>
      <c r="I1" s="241"/>
      <c r="K1" s="241"/>
    </row>
    <row r="2" spans="1:12" ht="21.75" customHeight="1" x14ac:dyDescent="0.45">
      <c r="A2" s="238" t="s">
        <v>208</v>
      </c>
      <c r="B2" s="238"/>
      <c r="C2" s="238"/>
      <c r="G2" s="241"/>
      <c r="I2" s="241"/>
      <c r="K2" s="241"/>
    </row>
    <row r="3" spans="1:12" ht="21.75" customHeight="1" x14ac:dyDescent="0.45">
      <c r="A3" s="243" t="str">
        <f>'T16-17 PL Conso'!A3</f>
        <v>สำหรับปีสิ้นสุดวันที่ 31 ธันวาคม พ.ศ. 2566</v>
      </c>
      <c r="B3" s="243"/>
      <c r="C3" s="243"/>
      <c r="D3" s="244"/>
      <c r="E3" s="244"/>
      <c r="F3" s="245"/>
      <c r="G3" s="246"/>
      <c r="H3" s="432"/>
      <c r="I3" s="246"/>
      <c r="J3" s="245"/>
      <c r="K3" s="246"/>
      <c r="L3" s="432"/>
    </row>
    <row r="4" spans="1:12" ht="15" customHeight="1" x14ac:dyDescent="0.45">
      <c r="A4" s="247"/>
      <c r="B4" s="247"/>
      <c r="C4" s="247"/>
      <c r="D4" s="248"/>
      <c r="E4" s="248"/>
      <c r="F4" s="249"/>
      <c r="G4" s="250"/>
      <c r="H4" s="433"/>
      <c r="I4" s="250"/>
      <c r="J4" s="249"/>
      <c r="K4" s="250"/>
      <c r="L4" s="433"/>
    </row>
    <row r="5" spans="1:12" ht="18.2" customHeight="1" x14ac:dyDescent="0.45">
      <c r="A5" s="238"/>
      <c r="B5" s="238"/>
      <c r="C5" s="238"/>
      <c r="F5" s="245"/>
      <c r="G5" s="294"/>
      <c r="H5" s="432"/>
      <c r="I5" s="294"/>
      <c r="J5" s="251"/>
      <c r="K5" s="294"/>
      <c r="L5" s="446" t="s">
        <v>2</v>
      </c>
    </row>
    <row r="6" spans="1:12" ht="18.2" customHeight="1" x14ac:dyDescent="0.45">
      <c r="A6" s="238"/>
      <c r="B6" s="238"/>
      <c r="C6" s="238"/>
      <c r="F6" s="252"/>
      <c r="G6" s="252"/>
      <c r="H6" s="434" t="s">
        <v>3</v>
      </c>
      <c r="I6" s="268"/>
      <c r="J6" s="252"/>
      <c r="K6" s="253"/>
      <c r="L6" s="434" t="s">
        <v>4</v>
      </c>
    </row>
    <row r="7" spans="1:12" ht="18.2" customHeight="1" x14ac:dyDescent="0.45">
      <c r="A7" s="238"/>
      <c r="B7" s="238"/>
      <c r="C7" s="238"/>
      <c r="D7" s="254" t="s">
        <v>5</v>
      </c>
      <c r="F7" s="255" t="s">
        <v>299</v>
      </c>
      <c r="G7" s="256"/>
      <c r="H7" s="435" t="s">
        <v>6</v>
      </c>
      <c r="I7" s="256"/>
      <c r="J7" s="255" t="s">
        <v>299</v>
      </c>
      <c r="K7" s="256"/>
      <c r="L7" s="435" t="s">
        <v>6</v>
      </c>
    </row>
    <row r="8" spans="1:12" ht="18.2" customHeight="1" x14ac:dyDescent="0.45">
      <c r="A8" s="242" t="s">
        <v>209</v>
      </c>
      <c r="D8" s="257"/>
      <c r="F8" s="258"/>
      <c r="G8" s="256"/>
      <c r="H8" s="436"/>
      <c r="I8" s="256"/>
      <c r="J8" s="258"/>
      <c r="K8" s="256"/>
      <c r="L8" s="436"/>
    </row>
    <row r="9" spans="1:12" ht="18.2" customHeight="1" x14ac:dyDescent="0.45">
      <c r="B9" s="242" t="s">
        <v>210</v>
      </c>
      <c r="F9" s="259">
        <v>490420</v>
      </c>
      <c r="H9" s="431">
        <v>2143708</v>
      </c>
      <c r="J9" s="259">
        <v>16794392</v>
      </c>
      <c r="L9" s="431">
        <v>75190282</v>
      </c>
    </row>
    <row r="10" spans="1:12" ht="18.2" customHeight="1" x14ac:dyDescent="0.45">
      <c r="B10" s="242" t="s">
        <v>211</v>
      </c>
      <c r="F10" s="259"/>
      <c r="J10" s="259"/>
    </row>
    <row r="11" spans="1:12" ht="18.2" customHeight="1" x14ac:dyDescent="0.45">
      <c r="B11" s="239" t="s">
        <v>119</v>
      </c>
      <c r="C11" s="242" t="s">
        <v>212</v>
      </c>
      <c r="F11" s="259">
        <v>572506</v>
      </c>
      <c r="H11" s="431">
        <v>633376</v>
      </c>
      <c r="I11" s="167"/>
      <c r="J11" s="492">
        <v>19891480</v>
      </c>
      <c r="K11" s="167"/>
      <c r="L11" s="493">
        <v>22207049</v>
      </c>
    </row>
    <row r="12" spans="1:12" ht="18.2" customHeight="1" x14ac:dyDescent="0.45">
      <c r="B12" s="239" t="s">
        <v>119</v>
      </c>
      <c r="C12" s="320" t="s">
        <v>213</v>
      </c>
      <c r="F12" s="259">
        <v>12841</v>
      </c>
      <c r="H12" s="431">
        <v>2866</v>
      </c>
      <c r="I12" s="167"/>
      <c r="J12" s="494">
        <v>443770</v>
      </c>
      <c r="K12" s="167"/>
      <c r="L12" s="495">
        <v>100486</v>
      </c>
    </row>
    <row r="13" spans="1:12" ht="18.2" customHeight="1" x14ac:dyDescent="0.45">
      <c r="B13" s="239" t="s">
        <v>119</v>
      </c>
      <c r="C13" s="242" t="s">
        <v>214</v>
      </c>
      <c r="F13" s="259">
        <v>601</v>
      </c>
      <c r="H13" s="431">
        <v>1066</v>
      </c>
      <c r="I13" s="167"/>
      <c r="J13" s="494">
        <v>20705</v>
      </c>
      <c r="K13" s="167"/>
      <c r="L13" s="495">
        <v>37375</v>
      </c>
    </row>
    <row r="14" spans="1:12" ht="18.2" customHeight="1" x14ac:dyDescent="0.45">
      <c r="B14" s="239" t="s">
        <v>119</v>
      </c>
      <c r="C14" s="242" t="s">
        <v>215</v>
      </c>
      <c r="F14" s="259">
        <v>6850</v>
      </c>
      <c r="H14" s="431">
        <v>-539</v>
      </c>
      <c r="I14" s="167"/>
      <c r="J14" s="494">
        <v>236323</v>
      </c>
      <c r="K14" s="167"/>
      <c r="L14" s="495">
        <v>-18898</v>
      </c>
    </row>
    <row r="15" spans="1:12" ht="18.2" customHeight="1" x14ac:dyDescent="0.45">
      <c r="B15" s="239" t="s">
        <v>119</v>
      </c>
      <c r="C15" s="496" t="s">
        <v>313</v>
      </c>
      <c r="F15" s="259">
        <v>0</v>
      </c>
      <c r="H15" s="431">
        <v>-1953</v>
      </c>
      <c r="I15" s="167"/>
      <c r="J15" s="494">
        <v>0</v>
      </c>
      <c r="K15" s="167"/>
      <c r="L15" s="495">
        <v>-68475</v>
      </c>
    </row>
    <row r="16" spans="1:12" ht="18.2" customHeight="1" x14ac:dyDescent="0.45">
      <c r="B16" s="239" t="s">
        <v>119</v>
      </c>
      <c r="C16" s="496" t="s">
        <v>340</v>
      </c>
      <c r="F16" s="259">
        <v>949</v>
      </c>
      <c r="H16" s="431">
        <v>0</v>
      </c>
      <c r="I16" s="167"/>
      <c r="J16" s="494">
        <v>33833</v>
      </c>
      <c r="K16" s="167"/>
      <c r="L16" s="495">
        <v>0</v>
      </c>
    </row>
    <row r="17" spans="2:12" ht="18.2" customHeight="1" x14ac:dyDescent="0.45">
      <c r="B17" s="239" t="s">
        <v>119</v>
      </c>
      <c r="C17" s="242" t="s">
        <v>332</v>
      </c>
      <c r="F17" s="259">
        <v>-704</v>
      </c>
      <c r="H17" s="431">
        <v>906</v>
      </c>
      <c r="I17" s="167"/>
      <c r="J17" s="494">
        <v>-25505</v>
      </c>
      <c r="K17" s="167"/>
      <c r="L17" s="495">
        <v>31766</v>
      </c>
    </row>
    <row r="18" spans="2:12" ht="18.2" customHeight="1" x14ac:dyDescent="0.45">
      <c r="B18" s="239" t="s">
        <v>119</v>
      </c>
      <c r="C18" s="242" t="s">
        <v>291</v>
      </c>
      <c r="D18" s="239">
        <v>17</v>
      </c>
      <c r="F18" s="259">
        <v>0</v>
      </c>
      <c r="H18" s="431">
        <v>374814</v>
      </c>
      <c r="I18" s="167"/>
      <c r="J18" s="494">
        <v>0</v>
      </c>
      <c r="K18" s="167"/>
      <c r="L18" s="495">
        <v>13636029</v>
      </c>
    </row>
    <row r="19" spans="2:12" ht="18.2" customHeight="1" x14ac:dyDescent="0.45">
      <c r="B19" s="239" t="s">
        <v>119</v>
      </c>
      <c r="C19" s="242" t="s">
        <v>298</v>
      </c>
      <c r="D19" s="239">
        <v>18</v>
      </c>
      <c r="F19" s="259">
        <v>0</v>
      </c>
      <c r="H19" s="431">
        <v>31444</v>
      </c>
      <c r="I19" s="167"/>
      <c r="J19" s="494">
        <v>0</v>
      </c>
      <c r="K19" s="167"/>
      <c r="L19" s="495">
        <v>1143946</v>
      </c>
    </row>
    <row r="20" spans="2:12" ht="18.2" customHeight="1" x14ac:dyDescent="0.45">
      <c r="B20" s="239" t="s">
        <v>119</v>
      </c>
      <c r="C20" s="242" t="s">
        <v>100</v>
      </c>
      <c r="F20" s="259">
        <v>-12885</v>
      </c>
      <c r="H20" s="431">
        <v>-7956</v>
      </c>
      <c r="I20" s="167"/>
      <c r="J20" s="494">
        <v>-450933</v>
      </c>
      <c r="K20" s="167"/>
      <c r="L20" s="495">
        <v>-282498</v>
      </c>
    </row>
    <row r="21" spans="2:12" ht="18.2" customHeight="1" x14ac:dyDescent="0.45">
      <c r="B21" s="239" t="s">
        <v>119</v>
      </c>
      <c r="C21" s="242" t="s">
        <v>102</v>
      </c>
      <c r="F21" s="259">
        <v>-48386</v>
      </c>
      <c r="H21" s="431">
        <v>-17553</v>
      </c>
      <c r="I21" s="497"/>
      <c r="J21" s="494">
        <v>-1684868</v>
      </c>
      <c r="K21" s="167"/>
      <c r="L21" s="495">
        <v>-627195</v>
      </c>
    </row>
    <row r="22" spans="2:12" ht="18.2" customHeight="1" x14ac:dyDescent="0.45">
      <c r="B22" s="239" t="s">
        <v>119</v>
      </c>
      <c r="C22" s="242" t="s">
        <v>109</v>
      </c>
      <c r="F22" s="259">
        <v>373870</v>
      </c>
      <c r="H22" s="431">
        <v>256989</v>
      </c>
      <c r="I22" s="167"/>
      <c r="J22" s="494">
        <v>13030516</v>
      </c>
      <c r="K22" s="167"/>
      <c r="L22" s="495">
        <v>9079247</v>
      </c>
    </row>
    <row r="23" spans="2:12" ht="18.2" customHeight="1" x14ac:dyDescent="0.45">
      <c r="B23" s="239" t="s">
        <v>119</v>
      </c>
      <c r="C23" s="242" t="s">
        <v>110</v>
      </c>
      <c r="F23" s="259">
        <v>10225</v>
      </c>
      <c r="H23" s="431">
        <v>8173</v>
      </c>
      <c r="I23" s="167"/>
      <c r="J23" s="494">
        <v>356451</v>
      </c>
      <c r="K23" s="167"/>
      <c r="L23" s="495">
        <v>287824</v>
      </c>
    </row>
    <row r="24" spans="2:12" ht="18.2" customHeight="1" x14ac:dyDescent="0.45">
      <c r="B24" s="239" t="s">
        <v>119</v>
      </c>
      <c r="C24" s="242" t="s">
        <v>216</v>
      </c>
      <c r="D24" s="239">
        <v>14</v>
      </c>
      <c r="F24" s="259">
        <v>-268290</v>
      </c>
      <c r="H24" s="431">
        <v>-339358</v>
      </c>
      <c r="I24" s="167"/>
      <c r="J24" s="494">
        <v>-9297035</v>
      </c>
      <c r="K24" s="167"/>
      <c r="L24" s="495">
        <v>-11980442</v>
      </c>
    </row>
    <row r="25" spans="2:12" ht="18.2" customHeight="1" x14ac:dyDescent="0.45">
      <c r="B25" s="239" t="s">
        <v>119</v>
      </c>
      <c r="C25" s="242" t="s">
        <v>106</v>
      </c>
      <c r="F25" s="259">
        <v>0</v>
      </c>
      <c r="H25" s="431">
        <v>-179216</v>
      </c>
      <c r="J25" s="259">
        <v>0</v>
      </c>
      <c r="L25" s="431">
        <v>-5923599</v>
      </c>
    </row>
    <row r="26" spans="2:12" ht="18.2" customHeight="1" x14ac:dyDescent="0.45">
      <c r="B26" s="239" t="s">
        <v>119</v>
      </c>
      <c r="C26" s="242" t="s">
        <v>333</v>
      </c>
      <c r="D26" s="141" t="s">
        <v>338</v>
      </c>
      <c r="F26" s="259">
        <v>6387</v>
      </c>
      <c r="H26" s="431">
        <v>0</v>
      </c>
      <c r="J26" s="259">
        <v>224596</v>
      </c>
      <c r="L26" s="431">
        <v>0</v>
      </c>
    </row>
    <row r="27" spans="2:12" ht="18.2" customHeight="1" x14ac:dyDescent="0.45">
      <c r="B27" s="239" t="s">
        <v>119</v>
      </c>
      <c r="C27" s="242" t="s">
        <v>107</v>
      </c>
      <c r="D27" s="239">
        <v>31</v>
      </c>
      <c r="F27" s="259">
        <v>-88515</v>
      </c>
      <c r="H27" s="431">
        <v>-170854</v>
      </c>
      <c r="I27" s="167"/>
      <c r="J27" s="494">
        <v>-3008506</v>
      </c>
      <c r="K27" s="167"/>
      <c r="L27" s="495">
        <v>-5876861</v>
      </c>
    </row>
    <row r="28" spans="2:12" ht="18.2" customHeight="1" x14ac:dyDescent="0.45">
      <c r="B28" s="239" t="s">
        <v>119</v>
      </c>
      <c r="C28" s="242" t="s">
        <v>334</v>
      </c>
      <c r="F28" s="259">
        <v>-43</v>
      </c>
      <c r="H28" s="431">
        <v>-704</v>
      </c>
      <c r="I28" s="167"/>
      <c r="J28" s="494">
        <v>-1458</v>
      </c>
      <c r="K28" s="167"/>
      <c r="L28" s="495">
        <v>-24683</v>
      </c>
    </row>
    <row r="29" spans="2:12" ht="18.2" customHeight="1" x14ac:dyDescent="0.45">
      <c r="B29" s="239" t="s">
        <v>119</v>
      </c>
      <c r="C29" s="496" t="s">
        <v>297</v>
      </c>
      <c r="D29" s="239">
        <v>15</v>
      </c>
      <c r="F29" s="259">
        <v>9814</v>
      </c>
      <c r="H29" s="431">
        <v>1604</v>
      </c>
      <c r="I29" s="167"/>
      <c r="J29" s="494">
        <v>349763</v>
      </c>
      <c r="K29" s="167"/>
      <c r="L29" s="495">
        <v>55447</v>
      </c>
    </row>
    <row r="30" spans="2:12" ht="18.2" customHeight="1" x14ac:dyDescent="0.45">
      <c r="B30" s="239" t="s">
        <v>119</v>
      </c>
      <c r="C30" s="242" t="s">
        <v>219</v>
      </c>
      <c r="F30" s="259">
        <v>6943</v>
      </c>
      <c r="H30" s="431">
        <v>25265</v>
      </c>
      <c r="I30" s="167"/>
      <c r="J30" s="494">
        <v>246552</v>
      </c>
      <c r="K30" s="167"/>
      <c r="L30" s="495">
        <v>877853</v>
      </c>
    </row>
    <row r="31" spans="2:12" ht="18.2" customHeight="1" x14ac:dyDescent="0.45">
      <c r="B31" s="239" t="s">
        <v>119</v>
      </c>
      <c r="C31" s="496" t="s">
        <v>220</v>
      </c>
      <c r="F31" s="259">
        <v>143423</v>
      </c>
      <c r="H31" s="431">
        <v>-61736</v>
      </c>
      <c r="I31" s="167"/>
      <c r="J31" s="494">
        <v>4954103</v>
      </c>
      <c r="K31" s="167"/>
      <c r="L31" s="495">
        <v>-2164551</v>
      </c>
    </row>
    <row r="32" spans="2:12" ht="18.2" customHeight="1" x14ac:dyDescent="0.45">
      <c r="B32" s="239" t="s">
        <v>119</v>
      </c>
      <c r="C32" s="496" t="s">
        <v>221</v>
      </c>
      <c r="F32" s="498">
        <v>50611</v>
      </c>
      <c r="H32" s="499">
        <v>4651</v>
      </c>
      <c r="I32" s="167"/>
      <c r="J32" s="498">
        <v>1977615</v>
      </c>
      <c r="K32" s="167"/>
      <c r="L32" s="499">
        <v>-3490890</v>
      </c>
    </row>
    <row r="33" spans="1:12" ht="5.0999999999999996" customHeight="1" x14ac:dyDescent="0.45">
      <c r="B33" s="239"/>
      <c r="F33" s="259"/>
      <c r="J33" s="259"/>
    </row>
    <row r="34" spans="1:12" ht="18.2" customHeight="1" x14ac:dyDescent="0.45">
      <c r="A34" s="242" t="s">
        <v>222</v>
      </c>
      <c r="F34" s="259">
        <f>SUM(F9:F32)</f>
        <v>1266617</v>
      </c>
      <c r="H34" s="431">
        <f>SUM(H9:H32)</f>
        <v>2704993</v>
      </c>
      <c r="J34" s="259">
        <f>SUM(J9:J32)</f>
        <v>44091794</v>
      </c>
      <c r="L34" s="431">
        <f>SUM(L9:L32)</f>
        <v>92189212</v>
      </c>
    </row>
    <row r="35" spans="1:12" ht="18.2" customHeight="1" x14ac:dyDescent="0.45">
      <c r="B35" s="242" t="s">
        <v>223</v>
      </c>
      <c r="F35" s="259"/>
      <c r="J35" s="259"/>
    </row>
    <row r="36" spans="1:12" ht="18.2" customHeight="1" x14ac:dyDescent="0.45">
      <c r="B36" s="239" t="s">
        <v>119</v>
      </c>
      <c r="C36" s="242" t="s">
        <v>296</v>
      </c>
      <c r="F36" s="259">
        <v>150957</v>
      </c>
      <c r="H36" s="431">
        <v>-208465</v>
      </c>
      <c r="I36" s="167"/>
      <c r="J36" s="494">
        <v>4984190</v>
      </c>
      <c r="K36" s="167"/>
      <c r="L36" s="495">
        <v>-7309075</v>
      </c>
    </row>
    <row r="37" spans="1:12" ht="18.2" customHeight="1" x14ac:dyDescent="0.45">
      <c r="B37" s="239" t="s">
        <v>119</v>
      </c>
      <c r="C37" s="242" t="s">
        <v>290</v>
      </c>
      <c r="F37" s="259">
        <v>-546</v>
      </c>
      <c r="H37" s="431">
        <v>-105</v>
      </c>
      <c r="I37" s="167"/>
      <c r="J37" s="494">
        <v>-19360</v>
      </c>
      <c r="K37" s="167"/>
      <c r="L37" s="495">
        <v>-3717</v>
      </c>
    </row>
    <row r="38" spans="1:12" ht="18.2" customHeight="1" x14ac:dyDescent="0.45">
      <c r="B38" s="239" t="s">
        <v>119</v>
      </c>
      <c r="C38" s="242" t="s">
        <v>225</v>
      </c>
      <c r="F38" s="259">
        <v>3949</v>
      </c>
      <c r="H38" s="431">
        <v>-31383</v>
      </c>
      <c r="I38" s="167"/>
      <c r="J38" s="494">
        <v>153141</v>
      </c>
      <c r="K38" s="167"/>
      <c r="L38" s="495">
        <v>-1100332</v>
      </c>
    </row>
    <row r="39" spans="1:12" ht="18.2" customHeight="1" x14ac:dyDescent="0.45">
      <c r="B39" s="239" t="s">
        <v>119</v>
      </c>
      <c r="C39" s="242" t="s">
        <v>226</v>
      </c>
      <c r="F39" s="259">
        <v>-9874</v>
      </c>
      <c r="H39" s="431">
        <v>-10770</v>
      </c>
      <c r="I39" s="167"/>
      <c r="J39" s="494">
        <v>-337984</v>
      </c>
      <c r="K39" s="167"/>
      <c r="L39" s="495">
        <v>-377611</v>
      </c>
    </row>
    <row r="40" spans="1:12" ht="18.2" customHeight="1" x14ac:dyDescent="0.45">
      <c r="B40" s="239" t="s">
        <v>119</v>
      </c>
      <c r="C40" s="242" t="s">
        <v>22</v>
      </c>
      <c r="F40" s="494">
        <v>-27976</v>
      </c>
      <c r="H40" s="495">
        <v>-55744</v>
      </c>
      <c r="I40" s="167"/>
      <c r="J40" s="494">
        <v>-983510</v>
      </c>
      <c r="K40" s="167"/>
      <c r="L40" s="495">
        <v>-1954463</v>
      </c>
    </row>
    <row r="41" spans="1:12" ht="18.2" customHeight="1" x14ac:dyDescent="0.45">
      <c r="B41" s="239" t="s">
        <v>119</v>
      </c>
      <c r="C41" s="242" t="s">
        <v>227</v>
      </c>
      <c r="F41" s="259">
        <v>-8875</v>
      </c>
      <c r="H41" s="431">
        <v>-307</v>
      </c>
      <c r="I41" s="167"/>
      <c r="J41" s="494">
        <v>-322910</v>
      </c>
      <c r="K41" s="167"/>
      <c r="L41" s="495">
        <v>-10764</v>
      </c>
    </row>
    <row r="42" spans="1:12" ht="18.2" customHeight="1" x14ac:dyDescent="0.45">
      <c r="B42" s="239" t="s">
        <v>119</v>
      </c>
      <c r="C42" s="242" t="s">
        <v>38</v>
      </c>
      <c r="F42" s="259">
        <v>-48924</v>
      </c>
      <c r="H42" s="431">
        <v>-105172</v>
      </c>
      <c r="I42" s="167"/>
      <c r="J42" s="494">
        <v>-1737113</v>
      </c>
      <c r="K42" s="167"/>
      <c r="L42" s="495">
        <v>-3687478</v>
      </c>
    </row>
    <row r="43" spans="1:12" ht="18.2" customHeight="1" x14ac:dyDescent="0.45">
      <c r="B43" s="239" t="s">
        <v>119</v>
      </c>
      <c r="C43" s="242" t="s">
        <v>44</v>
      </c>
      <c r="F43" s="259">
        <v>-7798</v>
      </c>
      <c r="H43" s="431">
        <v>24299</v>
      </c>
      <c r="I43" s="167"/>
      <c r="J43" s="494">
        <v>-283435</v>
      </c>
      <c r="K43" s="167"/>
      <c r="L43" s="495">
        <v>851922</v>
      </c>
    </row>
    <row r="44" spans="1:12" ht="18.2" customHeight="1" x14ac:dyDescent="0.45">
      <c r="B44" s="239" t="s">
        <v>119</v>
      </c>
      <c r="C44" s="242" t="s">
        <v>321</v>
      </c>
      <c r="F44" s="259">
        <v>2</v>
      </c>
      <c r="H44" s="431">
        <v>0</v>
      </c>
      <c r="I44" s="167"/>
      <c r="J44" s="494">
        <v>72</v>
      </c>
      <c r="K44" s="167"/>
      <c r="L44" s="495">
        <v>0</v>
      </c>
    </row>
    <row r="45" spans="1:12" ht="18.2" customHeight="1" x14ac:dyDescent="0.45">
      <c r="B45" s="239" t="s">
        <v>119</v>
      </c>
      <c r="C45" s="242" t="s">
        <v>47</v>
      </c>
      <c r="F45" s="259">
        <v>-493</v>
      </c>
      <c r="H45" s="431">
        <v>2401</v>
      </c>
      <c r="I45" s="167"/>
      <c r="J45" s="494">
        <v>-15068</v>
      </c>
      <c r="K45" s="167"/>
      <c r="L45" s="495">
        <v>84182</v>
      </c>
    </row>
    <row r="46" spans="1:12" ht="18.2" customHeight="1" x14ac:dyDescent="0.45">
      <c r="B46" s="239" t="s">
        <v>119</v>
      </c>
      <c r="C46" s="242" t="s">
        <v>48</v>
      </c>
      <c r="F46" s="259">
        <v>-24166</v>
      </c>
      <c r="H46" s="431">
        <v>35663</v>
      </c>
      <c r="I46" s="167"/>
      <c r="J46" s="494">
        <v>-847233</v>
      </c>
      <c r="K46" s="167"/>
      <c r="L46" s="495">
        <v>1250395</v>
      </c>
    </row>
    <row r="47" spans="1:12" ht="18.2" customHeight="1" x14ac:dyDescent="0.45">
      <c r="B47" s="239" t="s">
        <v>119</v>
      </c>
      <c r="C47" s="242" t="s">
        <v>61</v>
      </c>
      <c r="F47" s="259">
        <v>3525</v>
      </c>
      <c r="H47" s="431">
        <v>-19999</v>
      </c>
      <c r="I47" s="167"/>
      <c r="J47" s="494">
        <v>123978</v>
      </c>
      <c r="K47" s="167"/>
      <c r="L47" s="495">
        <v>-701193</v>
      </c>
    </row>
    <row r="48" spans="1:12" ht="18.2" customHeight="1" x14ac:dyDescent="0.45">
      <c r="B48" s="239" t="s">
        <v>119</v>
      </c>
      <c r="C48" s="242" t="s">
        <v>56</v>
      </c>
      <c r="F48" s="259">
        <v>-339849</v>
      </c>
      <c r="H48" s="431">
        <v>95486</v>
      </c>
      <c r="I48" s="167"/>
      <c r="J48" s="494">
        <v>-11727241</v>
      </c>
      <c r="K48" s="167"/>
      <c r="L48" s="495">
        <v>3347873</v>
      </c>
    </row>
    <row r="49" spans="1:12" ht="18.2" customHeight="1" x14ac:dyDescent="0.45">
      <c r="B49" s="239" t="s">
        <v>119</v>
      </c>
      <c r="C49" s="242" t="s">
        <v>66</v>
      </c>
      <c r="F49" s="265">
        <v>-22574</v>
      </c>
      <c r="H49" s="432">
        <v>-121082</v>
      </c>
      <c r="I49" s="167"/>
      <c r="J49" s="498">
        <v>-732701</v>
      </c>
      <c r="K49" s="167"/>
      <c r="L49" s="499">
        <v>-4245304</v>
      </c>
    </row>
    <row r="50" spans="1:12" ht="5.0999999999999996" customHeight="1" x14ac:dyDescent="0.45">
      <c r="B50" s="239"/>
      <c r="F50" s="259"/>
      <c r="J50" s="259"/>
    </row>
    <row r="51" spans="1:12" ht="18.2" customHeight="1" x14ac:dyDescent="0.45">
      <c r="A51" s="266" t="s">
        <v>228</v>
      </c>
      <c r="F51" s="259">
        <f>SUM(F34:F49)</f>
        <v>933975</v>
      </c>
      <c r="H51" s="431">
        <f>SUM(H34:H49)</f>
        <v>2309815</v>
      </c>
      <c r="J51" s="259">
        <f>SUM(J34:J49)</f>
        <v>32346620</v>
      </c>
      <c r="L51" s="431">
        <f>SUM(L34:L49)</f>
        <v>78333647</v>
      </c>
    </row>
    <row r="52" spans="1:12" ht="18.2" customHeight="1" x14ac:dyDescent="0.45">
      <c r="B52" s="239" t="s">
        <v>119</v>
      </c>
      <c r="C52" s="242" t="s">
        <v>229</v>
      </c>
      <c r="F52" s="259">
        <v>-367015</v>
      </c>
      <c r="H52" s="431">
        <v>-248781</v>
      </c>
      <c r="I52" s="167"/>
      <c r="J52" s="494">
        <v>-12802509</v>
      </c>
      <c r="K52" s="167"/>
      <c r="L52" s="495">
        <v>-8722610</v>
      </c>
    </row>
    <row r="53" spans="1:12" ht="18.2" customHeight="1" x14ac:dyDescent="0.45">
      <c r="B53" s="239" t="s">
        <v>119</v>
      </c>
      <c r="C53" s="242" t="s">
        <v>230</v>
      </c>
      <c r="F53" s="259">
        <v>-453684</v>
      </c>
      <c r="H53" s="431">
        <v>-259864</v>
      </c>
      <c r="I53" s="167"/>
      <c r="J53" s="494">
        <v>-15701862</v>
      </c>
      <c r="K53" s="167"/>
      <c r="L53" s="495">
        <v>-9111196</v>
      </c>
    </row>
    <row r="54" spans="1:12" ht="18.2" customHeight="1" x14ac:dyDescent="0.45">
      <c r="B54" s="239" t="s">
        <v>119</v>
      </c>
      <c r="C54" s="242" t="s">
        <v>231</v>
      </c>
      <c r="F54" s="498">
        <v>8562</v>
      </c>
      <c r="H54" s="499">
        <v>30359</v>
      </c>
      <c r="I54" s="167"/>
      <c r="J54" s="498">
        <v>296760</v>
      </c>
      <c r="K54" s="167"/>
      <c r="L54" s="499">
        <v>1064429</v>
      </c>
    </row>
    <row r="55" spans="1:12" ht="5.0999999999999996" customHeight="1" x14ac:dyDescent="0.45">
      <c r="F55" s="259"/>
      <c r="J55" s="259"/>
    </row>
    <row r="56" spans="1:12" ht="18.2" customHeight="1" x14ac:dyDescent="0.45">
      <c r="A56" s="242" t="s">
        <v>232</v>
      </c>
      <c r="F56" s="264">
        <f>SUM(F51:F54)</f>
        <v>121838</v>
      </c>
      <c r="G56" s="240"/>
      <c r="H56" s="438">
        <f>SUM(H51:H54)</f>
        <v>1831529</v>
      </c>
      <c r="I56" s="240"/>
      <c r="J56" s="264">
        <f>SUM(J51:J54)</f>
        <v>4139009</v>
      </c>
      <c r="K56" s="240"/>
      <c r="L56" s="438">
        <f>SUM(L51:L54)</f>
        <v>61564270</v>
      </c>
    </row>
    <row r="57" spans="1:12" s="501" customFormat="1" ht="18.2" customHeight="1" x14ac:dyDescent="0.45">
      <c r="D57" s="502"/>
      <c r="E57" s="502"/>
      <c r="F57" s="500"/>
      <c r="G57" s="431"/>
      <c r="H57" s="500"/>
      <c r="I57" s="431"/>
      <c r="J57" s="500"/>
      <c r="K57" s="431"/>
      <c r="L57" s="500"/>
    </row>
    <row r="58" spans="1:12" ht="3" customHeight="1" x14ac:dyDescent="0.45">
      <c r="F58" s="431"/>
      <c r="G58" s="466"/>
      <c r="I58" s="466"/>
      <c r="J58" s="431"/>
      <c r="K58" s="466"/>
    </row>
    <row r="59" spans="1:12" ht="21.95" customHeight="1" x14ac:dyDescent="0.45">
      <c r="A59" s="513" t="str">
        <f>'T22  Change US Com'!A31</f>
        <v>หมายเหตุประกอบงบการเงินรวมและงบการเงินเฉพาะกิจการเป็นส่วนหนึ่งของงบการเงินนี้</v>
      </c>
      <c r="B59" s="513"/>
      <c r="C59" s="513"/>
      <c r="D59" s="513"/>
      <c r="E59" s="513"/>
      <c r="F59" s="513"/>
      <c r="G59" s="513"/>
      <c r="H59" s="513"/>
      <c r="I59" s="513"/>
      <c r="J59" s="513"/>
      <c r="K59" s="513"/>
      <c r="L59" s="513"/>
    </row>
    <row r="60" spans="1:12" ht="21.75" customHeight="1" x14ac:dyDescent="0.45">
      <c r="A60" s="238" t="s">
        <v>95</v>
      </c>
      <c r="B60" s="238"/>
      <c r="C60" s="238"/>
      <c r="G60" s="241"/>
      <c r="I60" s="241"/>
      <c r="K60" s="241"/>
    </row>
    <row r="61" spans="1:12" ht="21.75" customHeight="1" x14ac:dyDescent="0.45">
      <c r="A61" s="238" t="s">
        <v>208</v>
      </c>
      <c r="B61" s="238"/>
      <c r="C61" s="238"/>
      <c r="G61" s="241"/>
      <c r="I61" s="241"/>
      <c r="K61" s="241"/>
    </row>
    <row r="62" spans="1:12" ht="21.75" customHeight="1" x14ac:dyDescent="0.45">
      <c r="A62" s="243" t="str">
        <f>A3</f>
        <v>สำหรับปีสิ้นสุดวันที่ 31 ธันวาคม พ.ศ. 2566</v>
      </c>
      <c r="B62" s="243"/>
      <c r="C62" s="243"/>
      <c r="D62" s="244"/>
      <c r="E62" s="244"/>
      <c r="F62" s="245"/>
      <c r="G62" s="246"/>
      <c r="H62" s="432"/>
      <c r="I62" s="246"/>
      <c r="J62" s="245"/>
      <c r="K62" s="246"/>
      <c r="L62" s="432"/>
    </row>
    <row r="63" spans="1:12" s="273" customFormat="1" ht="21.75" customHeight="1" x14ac:dyDescent="0.45">
      <c r="A63" s="269"/>
      <c r="B63" s="269"/>
      <c r="C63" s="269"/>
      <c r="D63" s="270"/>
      <c r="E63" s="270"/>
      <c r="F63" s="271"/>
      <c r="G63" s="272"/>
      <c r="H63" s="439"/>
      <c r="I63" s="272"/>
      <c r="J63" s="271"/>
      <c r="K63" s="272"/>
      <c r="L63" s="439"/>
    </row>
    <row r="64" spans="1:12" s="273" customFormat="1" ht="21.75" customHeight="1" x14ac:dyDescent="0.45">
      <c r="A64" s="274"/>
      <c r="B64" s="274"/>
      <c r="C64" s="274"/>
      <c r="D64" s="275"/>
      <c r="E64" s="275"/>
      <c r="F64" s="276"/>
      <c r="G64" s="277"/>
      <c r="H64" s="440"/>
      <c r="I64" s="277"/>
      <c r="J64" s="278"/>
      <c r="K64" s="277"/>
      <c r="L64" s="447" t="s">
        <v>2</v>
      </c>
    </row>
    <row r="65" spans="1:12" s="273" customFormat="1" ht="21.75" customHeight="1" x14ac:dyDescent="0.45">
      <c r="A65" s="274"/>
      <c r="B65" s="274"/>
      <c r="C65" s="274"/>
      <c r="D65" s="275"/>
      <c r="E65" s="275"/>
      <c r="F65" s="279"/>
      <c r="G65" s="279"/>
      <c r="H65" s="441" t="s">
        <v>3</v>
      </c>
      <c r="I65" s="280"/>
      <c r="J65" s="279"/>
      <c r="K65" s="281"/>
      <c r="L65" s="441" t="s">
        <v>4</v>
      </c>
    </row>
    <row r="66" spans="1:12" s="273" customFormat="1" ht="21.75" customHeight="1" x14ac:dyDescent="0.45">
      <c r="A66" s="274"/>
      <c r="B66" s="274"/>
      <c r="C66" s="274"/>
      <c r="D66" s="282" t="s">
        <v>5</v>
      </c>
      <c r="E66" s="275"/>
      <c r="F66" s="255" t="s">
        <v>299</v>
      </c>
      <c r="G66" s="256"/>
      <c r="H66" s="435" t="s">
        <v>6</v>
      </c>
      <c r="I66" s="256"/>
      <c r="J66" s="255" t="s">
        <v>299</v>
      </c>
      <c r="K66" s="256"/>
      <c r="L66" s="435" t="s">
        <v>6</v>
      </c>
    </row>
    <row r="67" spans="1:12" s="286" customFormat="1" ht="21.75" customHeight="1" x14ac:dyDescent="0.45">
      <c r="A67" s="273" t="s">
        <v>233</v>
      </c>
      <c r="B67" s="273"/>
      <c r="C67" s="273"/>
      <c r="D67" s="275"/>
      <c r="E67" s="275"/>
      <c r="F67" s="283"/>
      <c r="G67" s="284"/>
      <c r="H67" s="442"/>
      <c r="I67" s="284"/>
      <c r="J67" s="283"/>
      <c r="K67" s="284"/>
      <c r="L67" s="442"/>
    </row>
    <row r="68" spans="1:12" s="273" customFormat="1" ht="21.75" customHeight="1" x14ac:dyDescent="0.45">
      <c r="B68" s="273" t="s">
        <v>234</v>
      </c>
      <c r="D68" s="287"/>
      <c r="E68" s="275"/>
      <c r="F68" s="283"/>
      <c r="G68" s="285"/>
      <c r="H68" s="442"/>
      <c r="I68" s="285"/>
      <c r="J68" s="283"/>
      <c r="K68" s="285"/>
      <c r="L68" s="442"/>
    </row>
    <row r="69" spans="1:12" s="273" customFormat="1" ht="21.75" customHeight="1" x14ac:dyDescent="0.45">
      <c r="C69" s="273" t="s">
        <v>235</v>
      </c>
      <c r="D69" s="287"/>
      <c r="E69" s="275"/>
      <c r="F69" s="283">
        <v>40777</v>
      </c>
      <c r="G69" s="285"/>
      <c r="H69" s="442">
        <v>65038</v>
      </c>
      <c r="I69" s="261"/>
      <c r="J69" s="262">
        <v>1436250</v>
      </c>
      <c r="K69" s="261"/>
      <c r="L69" s="437">
        <v>2280323</v>
      </c>
    </row>
    <row r="70" spans="1:12" s="273" customFormat="1" ht="21.75" customHeight="1" x14ac:dyDescent="0.45">
      <c r="B70" s="273" t="s">
        <v>236</v>
      </c>
      <c r="D70" s="287"/>
      <c r="E70" s="275"/>
      <c r="F70" s="283"/>
      <c r="G70" s="285"/>
      <c r="H70" s="442"/>
      <c r="I70" s="261"/>
      <c r="J70" s="262"/>
      <c r="K70" s="261"/>
      <c r="L70" s="437"/>
    </row>
    <row r="71" spans="1:12" s="273" customFormat="1" ht="21.75" customHeight="1" x14ac:dyDescent="0.45">
      <c r="C71" s="273" t="s">
        <v>235</v>
      </c>
      <c r="D71" s="287"/>
      <c r="E71" s="275"/>
      <c r="F71" s="283">
        <v>-95757</v>
      </c>
      <c r="G71" s="285"/>
      <c r="H71" s="442">
        <v>-227854</v>
      </c>
      <c r="I71" s="261"/>
      <c r="J71" s="262">
        <v>-3325587</v>
      </c>
      <c r="K71" s="261"/>
      <c r="L71" s="437">
        <v>-7988880</v>
      </c>
    </row>
    <row r="72" spans="1:12" s="273" customFormat="1" ht="21.75" customHeight="1" x14ac:dyDescent="0.45">
      <c r="B72" s="273" t="s">
        <v>234</v>
      </c>
      <c r="D72" s="287"/>
      <c r="E72" s="275"/>
      <c r="F72" s="283"/>
      <c r="G72" s="285"/>
      <c r="H72" s="442"/>
      <c r="I72" s="285"/>
      <c r="J72" s="283"/>
      <c r="K72" s="285"/>
      <c r="L72" s="442"/>
    </row>
    <row r="73" spans="1:12" s="273" customFormat="1" ht="21.75" customHeight="1" x14ac:dyDescent="0.45">
      <c r="C73" s="273" t="s">
        <v>237</v>
      </c>
      <c r="D73" s="287"/>
      <c r="E73" s="275"/>
      <c r="F73" s="283">
        <v>12621</v>
      </c>
      <c r="G73" s="285"/>
      <c r="H73" s="442">
        <v>2577</v>
      </c>
      <c r="I73" s="261"/>
      <c r="J73" s="262">
        <v>446968</v>
      </c>
      <c r="K73" s="261"/>
      <c r="L73" s="437">
        <v>90353</v>
      </c>
    </row>
    <row r="74" spans="1:12" s="273" customFormat="1" ht="21.75" customHeight="1" x14ac:dyDescent="0.45">
      <c r="B74" s="273" t="s">
        <v>236</v>
      </c>
      <c r="D74" s="287"/>
      <c r="E74" s="275"/>
      <c r="F74" s="283"/>
      <c r="G74" s="285"/>
      <c r="H74" s="442"/>
      <c r="I74" s="285"/>
      <c r="J74" s="283"/>
      <c r="K74" s="285"/>
      <c r="L74" s="442"/>
    </row>
    <row r="75" spans="1:12" s="273" customFormat="1" ht="21.75" customHeight="1" x14ac:dyDescent="0.45">
      <c r="C75" s="273" t="s">
        <v>237</v>
      </c>
      <c r="D75" s="287"/>
      <c r="E75" s="275"/>
      <c r="F75" s="283">
        <v>-2337</v>
      </c>
      <c r="G75" s="285"/>
      <c r="H75" s="442">
        <v>-14333</v>
      </c>
      <c r="I75" s="261"/>
      <c r="J75" s="262">
        <v>-80688</v>
      </c>
      <c r="K75" s="261"/>
      <c r="L75" s="437">
        <v>-502535</v>
      </c>
    </row>
    <row r="76" spans="1:12" s="273" customFormat="1" ht="21.75" customHeight="1" x14ac:dyDescent="0.45">
      <c r="B76" s="273" t="s">
        <v>314</v>
      </c>
      <c r="D76" s="287"/>
      <c r="E76" s="275"/>
      <c r="F76" s="283">
        <v>-60153</v>
      </c>
      <c r="G76" s="285"/>
      <c r="H76" s="442">
        <v>0</v>
      </c>
      <c r="I76" s="261"/>
      <c r="J76" s="262">
        <v>-2040583</v>
      </c>
      <c r="K76" s="261"/>
      <c r="L76" s="437">
        <v>0</v>
      </c>
    </row>
    <row r="77" spans="1:12" s="273" customFormat="1" ht="21.75" customHeight="1" x14ac:dyDescent="0.45">
      <c r="B77" s="273" t="s">
        <v>238</v>
      </c>
      <c r="D77" s="287">
        <v>29</v>
      </c>
      <c r="E77" s="275"/>
      <c r="F77" s="283">
        <v>39739</v>
      </c>
      <c r="G77" s="285"/>
      <c r="H77" s="442">
        <v>15076</v>
      </c>
      <c r="I77" s="261"/>
      <c r="J77" s="262">
        <v>1398652</v>
      </c>
      <c r="K77" s="261"/>
      <c r="L77" s="437">
        <v>528579</v>
      </c>
    </row>
    <row r="78" spans="1:12" s="273" customFormat="1" ht="21.75" customHeight="1" x14ac:dyDescent="0.45">
      <c r="B78" s="273" t="s">
        <v>239</v>
      </c>
      <c r="D78" s="287">
        <v>29</v>
      </c>
      <c r="E78" s="275"/>
      <c r="F78" s="283">
        <v>-6823</v>
      </c>
      <c r="G78" s="285"/>
      <c r="H78" s="442">
        <v>-52</v>
      </c>
      <c r="I78" s="261"/>
      <c r="J78" s="262">
        <v>-235000</v>
      </c>
      <c r="K78" s="261"/>
      <c r="L78" s="437">
        <v>-1835</v>
      </c>
    </row>
    <row r="79" spans="1:12" s="273" customFormat="1" ht="21.75" customHeight="1" x14ac:dyDescent="0.45">
      <c r="B79" s="273" t="s">
        <v>240</v>
      </c>
      <c r="D79" s="287">
        <v>29</v>
      </c>
      <c r="E79" s="275"/>
      <c r="F79" s="283">
        <v>0</v>
      </c>
      <c r="G79" s="285"/>
      <c r="H79" s="442">
        <v>134</v>
      </c>
      <c r="I79" s="261"/>
      <c r="J79" s="262">
        <v>0</v>
      </c>
      <c r="K79" s="261"/>
      <c r="L79" s="437">
        <v>4684</v>
      </c>
    </row>
    <row r="80" spans="1:12" s="273" customFormat="1" ht="21.75" customHeight="1" x14ac:dyDescent="0.45">
      <c r="B80" s="273" t="s">
        <v>241</v>
      </c>
      <c r="D80" s="287">
        <v>29</v>
      </c>
      <c r="E80" s="275"/>
      <c r="F80" s="283">
        <v>-12136</v>
      </c>
      <c r="G80" s="285"/>
      <c r="H80" s="442">
        <v>-3342</v>
      </c>
      <c r="I80" s="261"/>
      <c r="J80" s="262">
        <v>-420798</v>
      </c>
      <c r="K80" s="261"/>
      <c r="L80" s="437">
        <v>-117192</v>
      </c>
    </row>
    <row r="81" spans="1:12" s="273" customFormat="1" ht="21.75" customHeight="1" x14ac:dyDescent="0.45">
      <c r="B81" s="273" t="s">
        <v>315</v>
      </c>
      <c r="D81" s="287">
        <v>31</v>
      </c>
      <c r="E81" s="275"/>
      <c r="F81" s="283">
        <v>-465153</v>
      </c>
      <c r="G81" s="285"/>
      <c r="H81" s="442">
        <v>0</v>
      </c>
      <c r="I81" s="261"/>
      <c r="J81" s="262">
        <v>-16358082</v>
      </c>
      <c r="K81" s="261"/>
      <c r="L81" s="437">
        <v>0</v>
      </c>
    </row>
    <row r="82" spans="1:12" s="273" customFormat="1" ht="21.75" customHeight="1" x14ac:dyDescent="0.45">
      <c r="B82" s="273" t="s">
        <v>316</v>
      </c>
      <c r="D82" s="287">
        <v>31</v>
      </c>
      <c r="E82" s="275"/>
      <c r="F82" s="283">
        <v>13762</v>
      </c>
      <c r="G82" s="285"/>
      <c r="H82" s="442">
        <v>0</v>
      </c>
      <c r="I82" s="261"/>
      <c r="J82" s="262">
        <v>466700</v>
      </c>
      <c r="K82" s="261"/>
      <c r="L82" s="437">
        <v>0</v>
      </c>
    </row>
    <row r="83" spans="1:12" s="273" customFormat="1" ht="21.75" customHeight="1" x14ac:dyDescent="0.45">
      <c r="B83" s="273" t="s">
        <v>242</v>
      </c>
      <c r="D83" s="287"/>
      <c r="E83" s="275"/>
      <c r="F83" s="283">
        <v>-12530</v>
      </c>
      <c r="G83" s="285"/>
      <c r="H83" s="442">
        <v>-647724</v>
      </c>
      <c r="I83" s="285"/>
      <c r="J83" s="283">
        <v>-433679</v>
      </c>
      <c r="K83" s="285"/>
      <c r="L83" s="442">
        <v>-21844491.900000002</v>
      </c>
    </row>
    <row r="84" spans="1:12" s="273" customFormat="1" ht="21.75" customHeight="1" x14ac:dyDescent="0.45">
      <c r="B84" s="273" t="s">
        <v>243</v>
      </c>
      <c r="D84" s="287"/>
      <c r="E84" s="275"/>
      <c r="F84" s="283">
        <v>0</v>
      </c>
      <c r="G84" s="285"/>
      <c r="H84" s="442">
        <v>347548</v>
      </c>
      <c r="I84" s="285"/>
      <c r="J84" s="283">
        <v>0</v>
      </c>
      <c r="K84" s="285"/>
      <c r="L84" s="442">
        <v>11487462</v>
      </c>
    </row>
    <row r="85" spans="1:12" s="273" customFormat="1" ht="21.75" customHeight="1" x14ac:dyDescent="0.45">
      <c r="B85" s="273" t="s">
        <v>244</v>
      </c>
      <c r="D85" s="287">
        <v>14</v>
      </c>
      <c r="E85" s="275"/>
      <c r="F85" s="283">
        <v>-37246</v>
      </c>
      <c r="G85" s="285"/>
      <c r="H85" s="442">
        <v>-17296</v>
      </c>
      <c r="I85" s="285"/>
      <c r="J85" s="283">
        <v>-1314682</v>
      </c>
      <c r="K85" s="285"/>
      <c r="L85" s="442">
        <v>-606422</v>
      </c>
    </row>
    <row r="86" spans="1:12" s="273" customFormat="1" ht="21.75" customHeight="1" x14ac:dyDescent="0.45">
      <c r="B86" s="273" t="s">
        <v>245</v>
      </c>
      <c r="D86" s="287"/>
      <c r="E86" s="275"/>
      <c r="F86" s="283">
        <v>5760</v>
      </c>
      <c r="G86" s="285"/>
      <c r="H86" s="442">
        <v>3154</v>
      </c>
      <c r="I86" s="285"/>
      <c r="J86" s="283">
        <v>202328</v>
      </c>
      <c r="K86" s="285"/>
      <c r="L86" s="442">
        <v>110584</v>
      </c>
    </row>
    <row r="87" spans="1:12" s="273" customFormat="1" ht="21.75" customHeight="1" x14ac:dyDescent="0.45">
      <c r="B87" s="273" t="s">
        <v>246</v>
      </c>
      <c r="D87" s="287"/>
      <c r="E87" s="275"/>
      <c r="F87" s="283">
        <v>-327518</v>
      </c>
      <c r="G87" s="285"/>
      <c r="H87" s="442">
        <v>-283846</v>
      </c>
      <c r="I87" s="285"/>
      <c r="J87" s="283">
        <v>-11315641</v>
      </c>
      <c r="K87" s="285"/>
      <c r="L87" s="442">
        <v>-9952038</v>
      </c>
    </row>
    <row r="88" spans="1:12" s="273" customFormat="1" ht="21.75" customHeight="1" x14ac:dyDescent="0.45">
      <c r="B88" s="273" t="s">
        <v>247</v>
      </c>
      <c r="D88" s="275"/>
      <c r="E88" s="275"/>
      <c r="F88" s="283">
        <v>-164645</v>
      </c>
      <c r="G88" s="285"/>
      <c r="H88" s="442">
        <v>-212700</v>
      </c>
      <c r="I88" s="285"/>
      <c r="J88" s="283">
        <v>-5752243</v>
      </c>
      <c r="K88" s="285"/>
      <c r="L88" s="442">
        <v>-7457560</v>
      </c>
    </row>
    <row r="89" spans="1:12" s="273" customFormat="1" ht="21.75" customHeight="1" x14ac:dyDescent="0.45">
      <c r="B89" s="273" t="s">
        <v>102</v>
      </c>
      <c r="D89" s="275"/>
      <c r="E89" s="275"/>
      <c r="F89" s="283">
        <v>50118</v>
      </c>
      <c r="G89" s="285"/>
      <c r="H89" s="442">
        <v>16577</v>
      </c>
      <c r="I89" s="285"/>
      <c r="J89" s="283">
        <v>1746607</v>
      </c>
      <c r="K89" s="285"/>
      <c r="L89" s="442">
        <v>581213</v>
      </c>
    </row>
    <row r="90" spans="1:12" s="273" customFormat="1" ht="21.75" customHeight="1" x14ac:dyDescent="0.45">
      <c r="B90" s="273" t="s">
        <v>248</v>
      </c>
      <c r="D90" s="275"/>
      <c r="E90" s="275"/>
      <c r="F90" s="283">
        <v>108380</v>
      </c>
      <c r="G90" s="285"/>
      <c r="H90" s="442">
        <v>107035</v>
      </c>
      <c r="I90" s="285"/>
      <c r="J90" s="283">
        <v>3791640</v>
      </c>
      <c r="K90" s="285"/>
      <c r="L90" s="442">
        <v>3752797</v>
      </c>
    </row>
    <row r="91" spans="1:12" s="273" customFormat="1" ht="21.75" customHeight="1" x14ac:dyDescent="0.45">
      <c r="B91" s="273" t="s">
        <v>249</v>
      </c>
      <c r="D91" s="275"/>
      <c r="E91" s="275"/>
      <c r="F91" s="283">
        <v>12885</v>
      </c>
      <c r="G91" s="285"/>
      <c r="H91" s="442">
        <v>7956</v>
      </c>
      <c r="I91" s="285"/>
      <c r="J91" s="283">
        <v>450933</v>
      </c>
      <c r="K91" s="285"/>
      <c r="L91" s="442">
        <v>278948</v>
      </c>
    </row>
    <row r="92" spans="1:12" s="273" customFormat="1" ht="21.75" customHeight="1" x14ac:dyDescent="0.45">
      <c r="B92" s="273" t="s">
        <v>250</v>
      </c>
      <c r="D92" s="275"/>
      <c r="E92" s="275"/>
      <c r="F92" s="288">
        <v>-12628</v>
      </c>
      <c r="G92" s="285"/>
      <c r="H92" s="443">
        <v>-18704</v>
      </c>
      <c r="I92" s="285"/>
      <c r="J92" s="288">
        <v>-571390</v>
      </c>
      <c r="K92" s="285"/>
      <c r="L92" s="443">
        <v>-655788</v>
      </c>
    </row>
    <row r="93" spans="1:12" s="273" customFormat="1" ht="6" customHeight="1" x14ac:dyDescent="0.45">
      <c r="D93" s="275"/>
      <c r="E93" s="275"/>
      <c r="F93" s="283"/>
      <c r="G93" s="285"/>
      <c r="H93" s="442"/>
      <c r="I93" s="285"/>
      <c r="J93" s="283"/>
      <c r="K93" s="285"/>
      <c r="L93" s="442"/>
    </row>
    <row r="94" spans="1:12" s="273" customFormat="1" ht="21.75" customHeight="1" x14ac:dyDescent="0.45">
      <c r="A94" s="242" t="s">
        <v>251</v>
      </c>
      <c r="D94" s="275"/>
      <c r="E94" s="275"/>
      <c r="F94" s="289">
        <f>SUM(F67:F92)</f>
        <v>-912884</v>
      </c>
      <c r="G94" s="285"/>
      <c r="H94" s="440">
        <f>SUM(H67:H92)</f>
        <v>-860756</v>
      </c>
      <c r="I94" s="285"/>
      <c r="J94" s="289">
        <f>SUM(J67:J92)</f>
        <v>-31908295</v>
      </c>
      <c r="K94" s="285"/>
      <c r="L94" s="440">
        <f>SUM(L67:L92)</f>
        <v>-30011798.900000006</v>
      </c>
    </row>
    <row r="95" spans="1:12" s="273" customFormat="1" ht="21.75" customHeight="1" x14ac:dyDescent="0.45">
      <c r="D95" s="275"/>
      <c r="E95" s="275"/>
      <c r="F95" s="285"/>
      <c r="G95" s="285"/>
      <c r="H95" s="442"/>
      <c r="I95" s="285"/>
      <c r="J95" s="285"/>
      <c r="K95" s="285"/>
      <c r="L95" s="442"/>
    </row>
    <row r="96" spans="1:12" s="273" customFormat="1" ht="21.75" customHeight="1" x14ac:dyDescent="0.45">
      <c r="D96" s="275"/>
      <c r="E96" s="275"/>
      <c r="F96" s="285"/>
      <c r="G96" s="285"/>
      <c r="H96" s="285"/>
      <c r="I96" s="285"/>
      <c r="J96" s="285"/>
      <c r="K96" s="285"/>
      <c r="L96" s="285"/>
    </row>
    <row r="97" spans="1:12" s="273" customFormat="1" ht="21.75" customHeight="1" x14ac:dyDescent="0.45">
      <c r="D97" s="275"/>
      <c r="E97" s="275"/>
      <c r="F97" s="285"/>
      <c r="G97" s="285"/>
      <c r="H97" s="442"/>
      <c r="I97" s="285"/>
      <c r="J97" s="285"/>
      <c r="K97" s="285"/>
      <c r="L97" s="442"/>
    </row>
    <row r="98" spans="1:12" s="273" customFormat="1" ht="21.75" customHeight="1" x14ac:dyDescent="0.45">
      <c r="D98" s="275"/>
      <c r="E98" s="275"/>
      <c r="F98" s="285"/>
      <c r="G98" s="285"/>
      <c r="H98" s="442"/>
      <c r="I98" s="285"/>
      <c r="J98" s="285"/>
      <c r="K98" s="285"/>
      <c r="L98" s="442"/>
    </row>
    <row r="99" spans="1:12" s="273" customFormat="1" ht="21.75" customHeight="1" x14ac:dyDescent="0.45">
      <c r="D99" s="275"/>
      <c r="E99" s="275"/>
      <c r="F99" s="285"/>
      <c r="G99" s="285"/>
      <c r="H99" s="442"/>
      <c r="I99" s="285"/>
      <c r="J99" s="285"/>
      <c r="K99" s="285"/>
      <c r="L99" s="442"/>
    </row>
    <row r="100" spans="1:12" s="273" customFormat="1" ht="21.75" customHeight="1" x14ac:dyDescent="0.45">
      <c r="D100" s="275"/>
      <c r="E100" s="275"/>
      <c r="F100" s="285"/>
      <c r="G100" s="285"/>
      <c r="H100" s="442"/>
      <c r="I100" s="285"/>
      <c r="J100" s="285"/>
      <c r="K100" s="285"/>
      <c r="L100" s="442"/>
    </row>
    <row r="101" spans="1:12" s="273" customFormat="1" ht="21.75" customHeight="1" x14ac:dyDescent="0.45">
      <c r="D101" s="275"/>
      <c r="E101" s="275"/>
      <c r="F101" s="285"/>
      <c r="G101" s="285"/>
      <c r="H101" s="442"/>
      <c r="I101" s="285"/>
      <c r="J101" s="285"/>
      <c r="K101" s="285"/>
      <c r="L101" s="442"/>
    </row>
    <row r="102" spans="1:12" s="273" customFormat="1" ht="21.75" customHeight="1" x14ac:dyDescent="0.45">
      <c r="D102" s="275"/>
      <c r="E102" s="275"/>
      <c r="F102" s="285"/>
      <c r="G102" s="285"/>
      <c r="H102" s="442"/>
      <c r="I102" s="285"/>
      <c r="J102" s="285"/>
      <c r="K102" s="285"/>
      <c r="L102" s="442"/>
    </row>
    <row r="103" spans="1:12" s="273" customFormat="1" ht="21.75" customHeight="1" x14ac:dyDescent="0.45">
      <c r="D103" s="275"/>
      <c r="E103" s="275"/>
      <c r="F103" s="285"/>
      <c r="G103" s="285"/>
      <c r="H103" s="442"/>
      <c r="I103" s="285"/>
      <c r="J103" s="285"/>
      <c r="K103" s="285"/>
      <c r="L103" s="442"/>
    </row>
    <row r="104" spans="1:12" s="273" customFormat="1" ht="21.75" customHeight="1" x14ac:dyDescent="0.45">
      <c r="D104" s="275"/>
      <c r="E104" s="275"/>
      <c r="F104" s="285"/>
      <c r="G104" s="285"/>
      <c r="H104" s="442"/>
      <c r="I104" s="285"/>
      <c r="J104" s="285"/>
      <c r="K104" s="285"/>
      <c r="L104" s="442"/>
    </row>
    <row r="105" spans="1:12" s="273" customFormat="1" ht="21.75" customHeight="1" x14ac:dyDescent="0.45">
      <c r="D105" s="275"/>
      <c r="E105" s="275"/>
      <c r="F105" s="285"/>
      <c r="G105" s="285"/>
      <c r="H105" s="442"/>
      <c r="I105" s="285"/>
      <c r="J105" s="285"/>
      <c r="K105" s="285"/>
      <c r="L105" s="442"/>
    </row>
    <row r="106" spans="1:12" s="273" customFormat="1" ht="22.5" customHeight="1" x14ac:dyDescent="0.45">
      <c r="D106" s="275"/>
      <c r="E106" s="275"/>
      <c r="F106" s="285"/>
      <c r="G106" s="285"/>
      <c r="H106" s="442"/>
      <c r="I106" s="285"/>
      <c r="J106" s="285"/>
      <c r="K106" s="285"/>
      <c r="L106" s="442"/>
    </row>
    <row r="107" spans="1:12" s="293" customFormat="1" ht="21.95" customHeight="1" x14ac:dyDescent="0.45">
      <c r="A107" s="290" t="str">
        <f>+A59</f>
        <v>หมายเหตุประกอบงบการเงินรวมและงบการเงินเฉพาะกิจการเป็นส่วนหนึ่งของงบการเงินนี้</v>
      </c>
      <c r="B107" s="291"/>
      <c r="C107" s="291"/>
      <c r="D107" s="292"/>
      <c r="E107" s="292"/>
      <c r="F107" s="267"/>
      <c r="G107" s="267"/>
      <c r="H107" s="438"/>
      <c r="I107" s="267"/>
      <c r="J107" s="267"/>
      <c r="K107" s="267"/>
      <c r="L107" s="438"/>
    </row>
    <row r="108" spans="1:12" ht="21.75" customHeight="1" x14ac:dyDescent="0.45">
      <c r="A108" s="238" t="s">
        <v>95</v>
      </c>
      <c r="B108" s="238"/>
      <c r="C108" s="238"/>
      <c r="G108" s="268"/>
      <c r="I108" s="268"/>
      <c r="K108" s="268"/>
    </row>
    <row r="109" spans="1:12" ht="21.75" customHeight="1" x14ac:dyDescent="0.45">
      <c r="A109" s="238" t="s">
        <v>208</v>
      </c>
      <c r="B109" s="238"/>
      <c r="C109" s="238"/>
      <c r="G109" s="268"/>
      <c r="I109" s="268"/>
      <c r="K109" s="268"/>
    </row>
    <row r="110" spans="1:12" ht="21.75" customHeight="1" x14ac:dyDescent="0.45">
      <c r="A110" s="243" t="str">
        <f>+A3</f>
        <v>สำหรับปีสิ้นสุดวันที่ 31 ธันวาคม พ.ศ. 2566</v>
      </c>
      <c r="B110" s="243"/>
      <c r="C110" s="243"/>
      <c r="D110" s="244"/>
      <c r="E110" s="244"/>
      <c r="F110" s="245"/>
      <c r="G110" s="294"/>
      <c r="H110" s="432"/>
      <c r="I110" s="294"/>
      <c r="J110" s="245"/>
      <c r="K110" s="294"/>
      <c r="L110" s="432"/>
    </row>
    <row r="111" spans="1:12" ht="21.75" customHeight="1" x14ac:dyDescent="0.45">
      <c r="A111" s="247"/>
      <c r="B111" s="247"/>
      <c r="C111" s="247"/>
      <c r="D111" s="248"/>
      <c r="E111" s="248"/>
      <c r="F111" s="249"/>
      <c r="G111" s="295"/>
      <c r="H111" s="433"/>
      <c r="I111" s="295"/>
      <c r="J111" s="249"/>
      <c r="K111" s="295"/>
      <c r="L111" s="433"/>
    </row>
    <row r="112" spans="1:12" ht="21.75" customHeight="1" x14ac:dyDescent="0.45">
      <c r="A112" s="238"/>
      <c r="B112" s="238"/>
      <c r="C112" s="238"/>
      <c r="F112" s="245"/>
      <c r="G112" s="294"/>
      <c r="H112" s="432"/>
      <c r="I112" s="294"/>
      <c r="J112" s="251"/>
      <c r="K112" s="294"/>
      <c r="L112" s="446" t="s">
        <v>2</v>
      </c>
    </row>
    <row r="113" spans="1:12" ht="21.75" customHeight="1" x14ac:dyDescent="0.45">
      <c r="A113" s="238"/>
      <c r="B113" s="238"/>
      <c r="C113" s="238"/>
      <c r="F113" s="252"/>
      <c r="G113" s="252"/>
      <c r="H113" s="434" t="s">
        <v>3</v>
      </c>
      <c r="I113" s="268"/>
      <c r="J113" s="252"/>
      <c r="K113" s="253"/>
      <c r="L113" s="434" t="s">
        <v>4</v>
      </c>
    </row>
    <row r="114" spans="1:12" ht="21.75" customHeight="1" x14ac:dyDescent="0.45">
      <c r="A114" s="238"/>
      <c r="B114" s="238"/>
      <c r="C114" s="238"/>
      <c r="D114" s="282" t="s">
        <v>5</v>
      </c>
      <c r="E114" s="275"/>
      <c r="F114" s="255" t="s">
        <v>299</v>
      </c>
      <c r="G114" s="256"/>
      <c r="H114" s="435" t="s">
        <v>6</v>
      </c>
      <c r="I114" s="256"/>
      <c r="J114" s="255" t="s">
        <v>299</v>
      </c>
      <c r="K114" s="256"/>
      <c r="L114" s="435" t="s">
        <v>6</v>
      </c>
    </row>
    <row r="115" spans="1:12" ht="21.75" customHeight="1" x14ac:dyDescent="0.45">
      <c r="F115" s="259"/>
      <c r="G115" s="240"/>
      <c r="I115" s="240"/>
      <c r="J115" s="259"/>
      <c r="K115" s="240"/>
    </row>
    <row r="116" spans="1:12" s="273" customFormat="1" ht="21.75" customHeight="1" x14ac:dyDescent="0.45">
      <c r="A116" s="273" t="s">
        <v>252</v>
      </c>
      <c r="D116" s="275"/>
      <c r="E116" s="275"/>
      <c r="F116" s="283"/>
      <c r="G116" s="285"/>
      <c r="H116" s="442"/>
      <c r="I116" s="285"/>
      <c r="J116" s="283"/>
      <c r="K116" s="285"/>
      <c r="L116" s="442"/>
    </row>
    <row r="117" spans="1:12" s="273" customFormat="1" ht="21.75" customHeight="1" x14ac:dyDescent="0.45">
      <c r="B117" s="273" t="s">
        <v>253</v>
      </c>
      <c r="D117" s="98">
        <v>21</v>
      </c>
      <c r="E117" s="275"/>
      <c r="F117" s="283">
        <v>2150328</v>
      </c>
      <c r="G117" s="285"/>
      <c r="H117" s="442">
        <v>1598501</v>
      </c>
      <c r="I117" s="285"/>
      <c r="J117" s="283">
        <v>74771606</v>
      </c>
      <c r="K117" s="285"/>
      <c r="L117" s="442">
        <v>56045692</v>
      </c>
    </row>
    <row r="118" spans="1:12" s="273" customFormat="1" ht="21.75" customHeight="1" x14ac:dyDescent="0.45">
      <c r="B118" s="273" t="s">
        <v>254</v>
      </c>
      <c r="D118" s="98">
        <v>21</v>
      </c>
      <c r="E118" s="275"/>
      <c r="F118" s="283">
        <v>-1901122</v>
      </c>
      <c r="G118" s="285"/>
      <c r="H118" s="442">
        <v>-2295607</v>
      </c>
      <c r="I118" s="285"/>
      <c r="J118" s="283">
        <v>-66170779</v>
      </c>
      <c r="K118" s="285"/>
      <c r="L118" s="442">
        <v>-80487201</v>
      </c>
    </row>
    <row r="119" spans="1:12" s="273" customFormat="1" ht="21.75" customHeight="1" x14ac:dyDescent="0.45">
      <c r="B119" s="273" t="s">
        <v>255</v>
      </c>
      <c r="D119" s="98">
        <v>23</v>
      </c>
      <c r="E119" s="275"/>
      <c r="F119" s="283">
        <v>833930</v>
      </c>
      <c r="G119" s="285"/>
      <c r="H119" s="442">
        <v>680187</v>
      </c>
      <c r="I119" s="285"/>
      <c r="J119" s="283">
        <v>29293894</v>
      </c>
      <c r="K119" s="285"/>
      <c r="L119" s="442">
        <v>23848294</v>
      </c>
    </row>
    <row r="120" spans="1:12" s="273" customFormat="1" ht="21.75" customHeight="1" x14ac:dyDescent="0.45">
      <c r="B120" s="273" t="s">
        <v>256</v>
      </c>
      <c r="D120" s="98">
        <v>23</v>
      </c>
      <c r="E120" s="275"/>
      <c r="F120" s="283">
        <v>-643575</v>
      </c>
      <c r="G120" s="285"/>
      <c r="H120" s="442">
        <v>-497402</v>
      </c>
      <c r="I120" s="285"/>
      <c r="J120" s="283">
        <v>-22457833</v>
      </c>
      <c r="K120" s="285"/>
      <c r="L120" s="442">
        <v>-17439595</v>
      </c>
    </row>
    <row r="121" spans="1:12" s="273" customFormat="1" ht="21.75" customHeight="1" x14ac:dyDescent="0.45">
      <c r="B121" s="273" t="s">
        <v>257</v>
      </c>
      <c r="D121" s="98">
        <v>24</v>
      </c>
      <c r="E121" s="275"/>
      <c r="F121" s="283">
        <v>241135</v>
      </c>
      <c r="G121" s="285"/>
      <c r="H121" s="442">
        <v>774265</v>
      </c>
      <c r="I121" s="285"/>
      <c r="J121" s="283">
        <v>8200000</v>
      </c>
      <c r="K121" s="285"/>
      <c r="L121" s="442">
        <v>26600000</v>
      </c>
    </row>
    <row r="122" spans="1:12" s="273" customFormat="1" ht="21.75" customHeight="1" x14ac:dyDescent="0.45">
      <c r="B122" s="273" t="s">
        <v>258</v>
      </c>
      <c r="D122" s="98">
        <v>24</v>
      </c>
      <c r="E122" s="275"/>
      <c r="F122" s="283">
        <v>-251446</v>
      </c>
      <c r="G122" s="285"/>
      <c r="H122" s="442">
        <v>-115096</v>
      </c>
      <c r="I122" s="285"/>
      <c r="J122" s="283">
        <v>-8669423</v>
      </c>
      <c r="K122" s="285"/>
      <c r="L122" s="442">
        <v>-4000000</v>
      </c>
    </row>
    <row r="123" spans="1:12" s="273" customFormat="1" ht="21.75" customHeight="1" x14ac:dyDescent="0.45">
      <c r="B123" s="273" t="s">
        <v>327</v>
      </c>
      <c r="E123" s="275"/>
      <c r="F123" s="283">
        <v>-31330</v>
      </c>
      <c r="G123" s="285"/>
      <c r="H123" s="442">
        <v>-40378</v>
      </c>
      <c r="I123" s="285"/>
      <c r="J123" s="283">
        <v>-1087499</v>
      </c>
      <c r="K123" s="285"/>
      <c r="L123" s="442">
        <v>-1415694</v>
      </c>
    </row>
    <row r="124" spans="1:12" s="273" customFormat="1" ht="21.75" customHeight="1" x14ac:dyDescent="0.45">
      <c r="B124" s="273" t="s">
        <v>259</v>
      </c>
      <c r="D124" s="98">
        <v>28</v>
      </c>
      <c r="E124" s="275"/>
      <c r="F124" s="283">
        <v>-244677</v>
      </c>
      <c r="G124" s="285"/>
      <c r="H124" s="442">
        <v>-134679</v>
      </c>
      <c r="I124" s="285"/>
      <c r="J124" s="283">
        <v>-8449469</v>
      </c>
      <c r="K124" s="285"/>
      <c r="L124" s="442">
        <v>-4736197</v>
      </c>
    </row>
    <row r="125" spans="1:12" s="273" customFormat="1" ht="21.75" customHeight="1" x14ac:dyDescent="0.45">
      <c r="B125" s="273" t="s">
        <v>260</v>
      </c>
      <c r="D125" s="275"/>
      <c r="E125" s="275"/>
      <c r="F125" s="283">
        <v>-248021</v>
      </c>
      <c r="G125" s="285"/>
      <c r="H125" s="442">
        <v>-201321</v>
      </c>
      <c r="I125" s="285"/>
      <c r="J125" s="283">
        <v>-8510650</v>
      </c>
      <c r="K125" s="285"/>
      <c r="L125" s="442">
        <v>-7035121</v>
      </c>
    </row>
    <row r="126" spans="1:12" s="273" customFormat="1" ht="21.75" customHeight="1" x14ac:dyDescent="0.45">
      <c r="B126" s="273" t="s">
        <v>261</v>
      </c>
      <c r="D126" s="275">
        <v>25</v>
      </c>
      <c r="E126" s="275"/>
      <c r="F126" s="283">
        <v>316459</v>
      </c>
      <c r="G126" s="285"/>
      <c r="H126" s="442">
        <v>223496</v>
      </c>
      <c r="I126" s="261"/>
      <c r="J126" s="262">
        <v>11735561</v>
      </c>
      <c r="K126" s="261"/>
      <c r="L126" s="437">
        <v>8440264</v>
      </c>
    </row>
    <row r="127" spans="1:12" s="273" customFormat="1" ht="21.75" customHeight="1" x14ac:dyDescent="0.45">
      <c r="B127" s="273" t="s">
        <v>320</v>
      </c>
      <c r="D127" s="275"/>
      <c r="E127" s="275"/>
      <c r="F127" s="283">
        <v>3054</v>
      </c>
      <c r="G127" s="285"/>
      <c r="H127" s="442">
        <v>800</v>
      </c>
      <c r="I127" s="261"/>
      <c r="J127" s="262">
        <v>104267</v>
      </c>
      <c r="K127" s="261"/>
      <c r="L127" s="437">
        <v>27518</v>
      </c>
    </row>
    <row r="128" spans="1:12" s="273" customFormat="1" ht="21.75" customHeight="1" x14ac:dyDescent="0.45">
      <c r="B128" s="273" t="s">
        <v>317</v>
      </c>
      <c r="D128" s="275"/>
      <c r="E128" s="275"/>
      <c r="F128" s="283">
        <v>-226</v>
      </c>
      <c r="G128" s="285"/>
      <c r="H128" s="442">
        <v>0</v>
      </c>
      <c r="I128" s="261"/>
      <c r="J128" s="262">
        <v>-7910</v>
      </c>
      <c r="K128" s="261"/>
      <c r="L128" s="437">
        <v>0</v>
      </c>
    </row>
    <row r="129" spans="1:12" s="273" customFormat="1" ht="21.75" customHeight="1" x14ac:dyDescent="0.45">
      <c r="B129" s="273" t="s">
        <v>262</v>
      </c>
      <c r="D129" s="275"/>
      <c r="E129" s="275"/>
      <c r="F129" s="288">
        <v>0</v>
      </c>
      <c r="G129" s="285"/>
      <c r="H129" s="443">
        <v>63472</v>
      </c>
      <c r="I129" s="285"/>
      <c r="J129" s="288">
        <v>0</v>
      </c>
      <c r="K129" s="285"/>
      <c r="L129" s="443">
        <v>2117365</v>
      </c>
    </row>
    <row r="130" spans="1:12" s="273" customFormat="1" ht="6" customHeight="1" x14ac:dyDescent="0.45">
      <c r="D130" s="275"/>
      <c r="E130" s="275"/>
      <c r="F130" s="283"/>
      <c r="G130" s="285"/>
      <c r="H130" s="442"/>
      <c r="I130" s="285"/>
      <c r="J130" s="283"/>
      <c r="K130" s="285"/>
      <c r="L130" s="442"/>
    </row>
    <row r="131" spans="1:12" s="273" customFormat="1" ht="21.75" customHeight="1" x14ac:dyDescent="0.45">
      <c r="A131" s="273" t="s">
        <v>263</v>
      </c>
      <c r="D131" s="275"/>
      <c r="E131" s="275"/>
      <c r="F131" s="289">
        <f>SUM(F117:F129)</f>
        <v>224509</v>
      </c>
      <c r="G131" s="285"/>
      <c r="H131" s="440">
        <f>SUM(H117:H129)</f>
        <v>56238</v>
      </c>
      <c r="I131" s="285"/>
      <c r="J131" s="289">
        <f>SUM(J117:J129)</f>
        <v>8751765</v>
      </c>
      <c r="K131" s="285"/>
      <c r="L131" s="440">
        <f>SUM(L117:L129)</f>
        <v>1965325</v>
      </c>
    </row>
    <row r="132" spans="1:12" s="273" customFormat="1" ht="21.75" customHeight="1" x14ac:dyDescent="0.45">
      <c r="D132" s="275"/>
      <c r="E132" s="275"/>
      <c r="F132" s="283"/>
      <c r="G132" s="285"/>
      <c r="H132" s="442"/>
      <c r="I132" s="285"/>
      <c r="J132" s="283"/>
      <c r="K132" s="285"/>
      <c r="L132" s="442"/>
    </row>
    <row r="133" spans="1:12" s="273" customFormat="1" ht="21.75" customHeight="1" x14ac:dyDescent="0.45">
      <c r="A133" s="273" t="s">
        <v>283</v>
      </c>
      <c r="D133" s="275"/>
      <c r="E133" s="275"/>
      <c r="F133" s="283">
        <f>F131+F94+F56</f>
        <v>-566537</v>
      </c>
      <c r="G133" s="285"/>
      <c r="H133" s="442">
        <f>H131+H94+H56</f>
        <v>1027011</v>
      </c>
      <c r="I133" s="285"/>
      <c r="J133" s="283">
        <f>J131+J94+J56</f>
        <v>-19017521</v>
      </c>
      <c r="K133" s="285"/>
      <c r="L133" s="442">
        <f>L131+L94+L56</f>
        <v>33517796.099999994</v>
      </c>
    </row>
    <row r="134" spans="1:12" s="273" customFormat="1" ht="21.75" customHeight="1" x14ac:dyDescent="0.45">
      <c r="A134" s="273" t="s">
        <v>264</v>
      </c>
      <c r="D134" s="275"/>
      <c r="E134" s="275"/>
      <c r="F134" s="283">
        <v>-12524</v>
      </c>
      <c r="G134" s="284"/>
      <c r="H134" s="442">
        <v>-57349</v>
      </c>
      <c r="I134" s="284"/>
      <c r="J134" s="283">
        <v>-1530319</v>
      </c>
      <c r="K134" s="284"/>
      <c r="L134" s="442">
        <v>1349191</v>
      </c>
    </row>
    <row r="135" spans="1:12" s="273" customFormat="1" ht="21.75" customHeight="1" x14ac:dyDescent="0.45">
      <c r="A135" s="273" t="s">
        <v>265</v>
      </c>
      <c r="D135" s="275"/>
      <c r="E135" s="275"/>
      <c r="F135" s="289">
        <v>2154023</v>
      </c>
      <c r="G135" s="284"/>
      <c r="H135" s="440">
        <v>1184361</v>
      </c>
      <c r="I135" s="284"/>
      <c r="J135" s="289">
        <v>74448221</v>
      </c>
      <c r="K135" s="284"/>
      <c r="L135" s="440">
        <v>39581234</v>
      </c>
    </row>
    <row r="136" spans="1:12" s="273" customFormat="1" ht="6" customHeight="1" x14ac:dyDescent="0.45">
      <c r="D136" s="275"/>
      <c r="E136" s="275"/>
      <c r="F136" s="283"/>
      <c r="G136" s="284"/>
      <c r="H136" s="442"/>
      <c r="I136" s="284"/>
      <c r="J136" s="283"/>
      <c r="K136" s="284"/>
      <c r="L136" s="442"/>
    </row>
    <row r="137" spans="1:12" s="273" customFormat="1" ht="21.75" customHeight="1" thickBot="1" x14ac:dyDescent="0.5">
      <c r="A137" s="273" t="s">
        <v>266</v>
      </c>
      <c r="D137" s="275"/>
      <c r="E137" s="275"/>
      <c r="F137" s="296">
        <f>SUM(F133:F135)</f>
        <v>1574962</v>
      </c>
      <c r="G137" s="285"/>
      <c r="H137" s="444">
        <f>SUM(H133:H135)</f>
        <v>2154023</v>
      </c>
      <c r="I137" s="285"/>
      <c r="J137" s="296">
        <f>SUM(J133:J135)</f>
        <v>53900381</v>
      </c>
      <c r="K137" s="285"/>
      <c r="L137" s="444">
        <f>SUM(L133:L135)</f>
        <v>74448221.099999994</v>
      </c>
    </row>
    <row r="138" spans="1:12" s="273" customFormat="1" ht="21.75" customHeight="1" thickTop="1" x14ac:dyDescent="0.45">
      <c r="D138" s="275"/>
      <c r="E138" s="275"/>
      <c r="F138" s="283"/>
      <c r="G138" s="285"/>
      <c r="H138" s="442"/>
      <c r="I138" s="285"/>
      <c r="J138" s="283"/>
      <c r="K138" s="285"/>
      <c r="L138" s="442"/>
    </row>
    <row r="139" spans="1:12" s="273" customFormat="1" ht="21.75" customHeight="1" x14ac:dyDescent="0.45">
      <c r="A139" s="297" t="s">
        <v>267</v>
      </c>
      <c r="D139" s="275"/>
      <c r="E139" s="275"/>
      <c r="F139" s="283"/>
      <c r="G139" s="285"/>
      <c r="H139" s="442"/>
      <c r="I139" s="285"/>
      <c r="J139" s="283"/>
      <c r="K139" s="285"/>
      <c r="L139" s="442"/>
    </row>
    <row r="140" spans="1:12" s="273" customFormat="1" ht="6" customHeight="1" x14ac:dyDescent="0.45">
      <c r="A140" s="297"/>
      <c r="D140" s="275"/>
      <c r="E140" s="275"/>
      <c r="F140" s="283"/>
      <c r="G140" s="285"/>
      <c r="H140" s="442"/>
      <c r="I140" s="285"/>
      <c r="J140" s="283"/>
      <c r="K140" s="285"/>
      <c r="L140" s="442"/>
    </row>
    <row r="141" spans="1:12" s="273" customFormat="1" ht="21.75" customHeight="1" x14ac:dyDescent="0.45">
      <c r="A141" s="273" t="s">
        <v>268</v>
      </c>
      <c r="D141" s="275"/>
      <c r="E141" s="275"/>
      <c r="F141" s="283"/>
      <c r="G141" s="285"/>
      <c r="H141" s="442"/>
      <c r="I141" s="285"/>
      <c r="J141" s="283"/>
      <c r="K141" s="285"/>
      <c r="L141" s="442"/>
    </row>
    <row r="142" spans="1:12" s="286" customFormat="1" ht="6" customHeight="1" x14ac:dyDescent="0.45">
      <c r="D142" s="298"/>
      <c r="E142" s="298"/>
      <c r="F142" s="299"/>
      <c r="G142" s="300"/>
      <c r="H142" s="445"/>
      <c r="I142" s="300"/>
      <c r="J142" s="299"/>
      <c r="K142" s="300"/>
      <c r="L142" s="445"/>
    </row>
    <row r="143" spans="1:12" s="273" customFormat="1" ht="21.75" customHeight="1" x14ac:dyDescent="0.45">
      <c r="A143" s="273" t="s">
        <v>269</v>
      </c>
      <c r="D143" s="275"/>
      <c r="E143" s="275"/>
      <c r="F143" s="283">
        <v>55158.439324396306</v>
      </c>
      <c r="G143" s="284"/>
      <c r="H143" s="442">
        <v>56147.419945978872</v>
      </c>
      <c r="I143" s="284"/>
      <c r="J143" s="283">
        <v>1887704</v>
      </c>
      <c r="K143" s="284"/>
      <c r="L143" s="442">
        <v>1940590</v>
      </c>
    </row>
    <row r="144" spans="1:12" s="273" customFormat="1" ht="21.75" customHeight="1" x14ac:dyDescent="0.45">
      <c r="A144" s="273" t="s">
        <v>270</v>
      </c>
      <c r="D144" s="275">
        <v>6</v>
      </c>
      <c r="E144" s="275"/>
      <c r="F144" s="283">
        <v>-24993.679</v>
      </c>
      <c r="G144" s="284"/>
      <c r="H144" s="442">
        <v>-5052.56700000001</v>
      </c>
      <c r="I144" s="284"/>
      <c r="J144" s="283">
        <v>-866516.13005200005</v>
      </c>
      <c r="K144" s="284"/>
      <c r="L144" s="442">
        <v>-177165</v>
      </c>
    </row>
    <row r="145" spans="1:12" s="286" customFormat="1" ht="21.75" customHeight="1" x14ac:dyDescent="0.45">
      <c r="A145" s="273" t="s">
        <v>271</v>
      </c>
      <c r="B145" s="273"/>
      <c r="C145" s="273"/>
      <c r="D145" s="275">
        <v>6</v>
      </c>
      <c r="E145" s="275"/>
      <c r="F145" s="283">
        <v>-2550</v>
      </c>
      <c r="G145" s="285"/>
      <c r="H145" s="442">
        <v>11939.107880000003</v>
      </c>
      <c r="I145" s="261"/>
      <c r="J145" s="262">
        <v>-79500</v>
      </c>
      <c r="K145" s="261"/>
      <c r="L145" s="437">
        <v>379383</v>
      </c>
    </row>
    <row r="146" spans="1:12" s="273" customFormat="1" ht="21.75" customHeight="1" x14ac:dyDescent="0.45">
      <c r="A146" s="273" t="s">
        <v>272</v>
      </c>
      <c r="D146" s="275"/>
      <c r="E146" s="275"/>
      <c r="F146" s="283">
        <v>8349.152852567333</v>
      </c>
      <c r="G146" s="284"/>
      <c r="H146" s="442">
        <v>54960.647194997422</v>
      </c>
      <c r="I146" s="284"/>
      <c r="J146" s="283">
        <v>292339</v>
      </c>
      <c r="K146" s="284"/>
      <c r="L146" s="442">
        <v>1899572</v>
      </c>
    </row>
    <row r="147" spans="1:12" s="273" customFormat="1" ht="21.75" customHeight="1" x14ac:dyDescent="0.45">
      <c r="A147" s="273" t="s">
        <v>318</v>
      </c>
      <c r="D147" s="275">
        <v>31</v>
      </c>
      <c r="E147" s="275"/>
      <c r="F147" s="283">
        <v>17391</v>
      </c>
      <c r="G147" s="284"/>
      <c r="H147" s="442">
        <v>0</v>
      </c>
      <c r="I147" s="284"/>
      <c r="J147" s="283">
        <v>589767.07019999996</v>
      </c>
      <c r="K147" s="284"/>
      <c r="L147" s="442">
        <v>0</v>
      </c>
    </row>
    <row r="148" spans="1:12" s="273" customFormat="1" ht="21.75" customHeight="1" x14ac:dyDescent="0.45">
      <c r="A148" s="273" t="s">
        <v>319</v>
      </c>
      <c r="D148" s="275">
        <v>31</v>
      </c>
      <c r="E148" s="275"/>
      <c r="F148" s="283">
        <v>15842</v>
      </c>
      <c r="G148" s="284"/>
      <c r="H148" s="442">
        <v>0</v>
      </c>
      <c r="I148" s="284"/>
      <c r="J148" s="283">
        <v>537237.07239999995</v>
      </c>
      <c r="K148" s="284"/>
      <c r="L148" s="442">
        <v>0</v>
      </c>
    </row>
    <row r="149" spans="1:12" s="273" customFormat="1" ht="21.75" customHeight="1" x14ac:dyDescent="0.45">
      <c r="D149" s="275"/>
      <c r="E149" s="275"/>
      <c r="F149" s="285"/>
      <c r="G149" s="284"/>
      <c r="H149" s="442"/>
      <c r="I149" s="284"/>
      <c r="J149" s="285"/>
      <c r="K149" s="284"/>
      <c r="L149" s="442"/>
    </row>
    <row r="150" spans="1:12" s="273" customFormat="1" ht="21.75" customHeight="1" x14ac:dyDescent="0.45">
      <c r="D150" s="275"/>
      <c r="E150" s="275"/>
      <c r="F150" s="285"/>
      <c r="G150" s="284"/>
      <c r="H150" s="442"/>
      <c r="I150" s="284"/>
      <c r="J150" s="285"/>
      <c r="K150" s="284"/>
      <c r="L150" s="442"/>
    </row>
    <row r="151" spans="1:12" s="273" customFormat="1" ht="21.75" customHeight="1" x14ac:dyDescent="0.45">
      <c r="D151" s="275"/>
      <c r="E151" s="275"/>
      <c r="F151" s="285"/>
      <c r="G151" s="284"/>
      <c r="H151" s="442"/>
      <c r="I151" s="284"/>
      <c r="J151" s="285"/>
      <c r="K151" s="284"/>
      <c r="L151" s="442"/>
    </row>
    <row r="152" spans="1:12" s="273" customFormat="1" ht="21.75" customHeight="1" x14ac:dyDescent="0.45">
      <c r="D152" s="275"/>
      <c r="E152" s="275"/>
      <c r="F152" s="285"/>
      <c r="G152" s="284"/>
      <c r="H152" s="442"/>
      <c r="I152" s="284"/>
      <c r="J152" s="285"/>
      <c r="K152" s="284"/>
      <c r="L152" s="442"/>
    </row>
    <row r="153" spans="1:12" s="273" customFormat="1" ht="21.75" customHeight="1" x14ac:dyDescent="0.45">
      <c r="D153" s="275"/>
      <c r="E153" s="275"/>
      <c r="F153" s="285"/>
      <c r="G153" s="284"/>
      <c r="H153" s="442"/>
      <c r="I153" s="284"/>
      <c r="J153" s="285"/>
      <c r="K153" s="284"/>
      <c r="L153" s="442"/>
    </row>
    <row r="154" spans="1:12" s="273" customFormat="1" ht="21.75" customHeight="1" x14ac:dyDescent="0.45">
      <c r="D154" s="275"/>
      <c r="E154" s="275"/>
      <c r="F154" s="285"/>
      <c r="G154" s="284"/>
      <c r="H154" s="442"/>
      <c r="I154" s="284"/>
      <c r="J154" s="285"/>
      <c r="K154" s="284"/>
      <c r="L154" s="442"/>
    </row>
    <row r="155" spans="1:12" s="273" customFormat="1" ht="21.75" customHeight="1" x14ac:dyDescent="0.45">
      <c r="D155" s="275"/>
      <c r="E155" s="275"/>
      <c r="F155" s="285"/>
      <c r="G155" s="284"/>
      <c r="H155" s="442"/>
      <c r="I155" s="284"/>
      <c r="J155" s="285"/>
      <c r="K155" s="284"/>
      <c r="L155" s="442"/>
    </row>
    <row r="156" spans="1:12" s="273" customFormat="1" ht="21.75" customHeight="1" x14ac:dyDescent="0.45">
      <c r="D156" s="275"/>
      <c r="E156" s="275"/>
      <c r="F156" s="285"/>
      <c r="G156" s="284"/>
      <c r="H156" s="442"/>
      <c r="I156" s="284"/>
      <c r="J156" s="285"/>
      <c r="K156" s="284"/>
      <c r="L156" s="442"/>
    </row>
    <row r="157" spans="1:12" ht="5.25" customHeight="1" x14ac:dyDescent="0.45"/>
    <row r="158" spans="1:12" ht="21.75" customHeight="1" x14ac:dyDescent="0.45">
      <c r="A158" s="513" t="str">
        <f>A59</f>
        <v>หมายเหตุประกอบงบการเงินรวมและงบการเงินเฉพาะกิจการเป็นส่วนหนึ่งของงบการเงินนี้</v>
      </c>
      <c r="B158" s="513"/>
      <c r="C158" s="513"/>
      <c r="D158" s="513"/>
      <c r="E158" s="513"/>
      <c r="F158" s="513"/>
      <c r="G158" s="513"/>
      <c r="H158" s="513"/>
      <c r="I158" s="513"/>
      <c r="J158" s="513"/>
      <c r="K158" s="513"/>
      <c r="L158" s="513"/>
    </row>
  </sheetData>
  <mergeCells count="2">
    <mergeCell ref="A59:L59"/>
    <mergeCell ref="A158:L158"/>
  </mergeCells>
  <pageMargins left="0.8" right="0.5" top="0.5" bottom="0.6" header="0.49" footer="0.4"/>
  <pageSetup paperSize="9" scale="78" firstPageNumber="24" orientation="portrait" useFirstPageNumber="1" horizontalDpi="1200" verticalDpi="1200" r:id="rId1"/>
  <headerFooter>
    <oddFooter>&amp;R&amp;"Cordia New,Regular"&amp;13&amp;P</oddFooter>
  </headerFooter>
  <rowBreaks count="2" manualBreakCount="2">
    <brk id="59" max="11" man="1"/>
    <brk id="10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5127DE-283B-40CC-9187-95962AFEFD1C}">
  <sheetPr>
    <tabColor theme="7" tint="0.79998168889431442"/>
  </sheetPr>
  <dimension ref="A1:L101"/>
  <sheetViews>
    <sheetView tabSelected="1" topLeftCell="A97" zoomScaleNormal="100" zoomScaleSheetLayoutView="100" workbookViewId="0">
      <selection activeCell="R77" sqref="M1:R1048576"/>
    </sheetView>
  </sheetViews>
  <sheetFormatPr defaultColWidth="9.33203125" defaultRowHeight="21.75" customHeight="1" x14ac:dyDescent="0.45"/>
  <cols>
    <col min="1" max="2" width="1.83203125" style="263" customWidth="1"/>
    <col min="3" max="3" width="58.33203125" style="263" customWidth="1"/>
    <col min="4" max="4" width="9.6640625" style="302" customWidth="1"/>
    <col min="5" max="5" width="1" style="302" customWidth="1"/>
    <col min="6" max="6" width="12.83203125" style="218" customWidth="1"/>
    <col min="7" max="7" width="1" style="170" customWidth="1"/>
    <col min="8" max="8" width="12.83203125" style="448" customWidth="1"/>
    <col min="9" max="9" width="1" style="170" customWidth="1"/>
    <col min="10" max="10" width="13.5" style="218" customWidth="1"/>
    <col min="11" max="11" width="1" style="170" customWidth="1"/>
    <col min="12" max="12" width="14" style="448" customWidth="1"/>
    <col min="13" max="16384" width="9.33203125" style="263"/>
  </cols>
  <sheetData>
    <row r="1" spans="1:12" ht="21.75" customHeight="1" x14ac:dyDescent="0.45">
      <c r="A1" s="301" t="s">
        <v>95</v>
      </c>
      <c r="B1" s="301"/>
      <c r="C1" s="301"/>
      <c r="G1" s="303"/>
      <c r="I1" s="303"/>
      <c r="K1" s="303"/>
    </row>
    <row r="2" spans="1:12" ht="21.75" customHeight="1" x14ac:dyDescent="0.45">
      <c r="A2" s="301" t="s">
        <v>208</v>
      </c>
      <c r="B2" s="301"/>
      <c r="C2" s="301"/>
      <c r="G2" s="303"/>
      <c r="I2" s="303"/>
      <c r="K2" s="303"/>
    </row>
    <row r="3" spans="1:12" s="30" customFormat="1" ht="21.75" customHeight="1" x14ac:dyDescent="0.45">
      <c r="A3" s="304" t="str">
        <f>'T18-19 PL Co'!A3</f>
        <v>สำหรับปีสิ้นสุดวันที่ 31 ธันวาคม พ.ศ. 2566</v>
      </c>
      <c r="B3" s="304"/>
      <c r="C3" s="304"/>
      <c r="D3" s="305"/>
      <c r="E3" s="305"/>
      <c r="F3" s="211"/>
      <c r="G3" s="306"/>
      <c r="H3" s="449"/>
      <c r="I3" s="306"/>
      <c r="J3" s="211"/>
      <c r="K3" s="306"/>
      <c r="L3" s="449"/>
    </row>
    <row r="4" spans="1:12" ht="21.75" customHeight="1" x14ac:dyDescent="0.45">
      <c r="A4" s="307"/>
      <c r="B4" s="307"/>
      <c r="C4" s="307"/>
      <c r="D4" s="308"/>
      <c r="E4" s="308"/>
      <c r="F4" s="309"/>
      <c r="G4" s="310"/>
      <c r="H4" s="450"/>
      <c r="I4" s="310"/>
      <c r="K4" s="303"/>
    </row>
    <row r="5" spans="1:12" ht="21.75" customHeight="1" x14ac:dyDescent="0.4">
      <c r="A5" s="301"/>
      <c r="B5" s="301"/>
      <c r="C5" s="301"/>
      <c r="F5" s="219"/>
      <c r="G5" s="311"/>
      <c r="H5" s="451"/>
      <c r="I5" s="311"/>
      <c r="J5" s="201"/>
      <c r="K5" s="311"/>
      <c r="L5" s="461" t="s">
        <v>91</v>
      </c>
    </row>
    <row r="6" spans="1:12" s="144" customFormat="1" ht="21.75" customHeight="1" x14ac:dyDescent="0.45">
      <c r="A6" s="140"/>
      <c r="B6" s="140"/>
      <c r="C6" s="140"/>
      <c r="D6" s="141"/>
      <c r="E6" s="141"/>
      <c r="F6" s="312"/>
      <c r="G6" s="312"/>
      <c r="H6" s="452" t="s">
        <v>3</v>
      </c>
      <c r="I6" s="188"/>
      <c r="J6" s="312"/>
      <c r="K6" s="313"/>
      <c r="L6" s="452" t="s">
        <v>4</v>
      </c>
    </row>
    <row r="7" spans="1:12" s="157" customFormat="1" ht="21.75" customHeight="1" x14ac:dyDescent="0.45">
      <c r="D7" s="314" t="s">
        <v>5</v>
      </c>
      <c r="F7" s="315" t="s">
        <v>299</v>
      </c>
      <c r="G7" s="316"/>
      <c r="H7" s="453" t="s">
        <v>6</v>
      </c>
      <c r="I7" s="316"/>
      <c r="J7" s="315" t="s">
        <v>299</v>
      </c>
      <c r="K7" s="316"/>
      <c r="L7" s="453" t="s">
        <v>6</v>
      </c>
    </row>
    <row r="8" spans="1:12" s="157" customFormat="1" ht="6" customHeight="1" x14ac:dyDescent="0.45">
      <c r="D8" s="158"/>
      <c r="F8" s="317"/>
      <c r="G8" s="316"/>
      <c r="H8" s="454"/>
      <c r="I8" s="316"/>
      <c r="J8" s="317"/>
      <c r="K8" s="316"/>
      <c r="L8" s="454"/>
    </row>
    <row r="9" spans="1:12" ht="21.75" customHeight="1" x14ac:dyDescent="0.45">
      <c r="A9" s="263" t="s">
        <v>209</v>
      </c>
      <c r="F9" s="318"/>
      <c r="J9" s="318"/>
    </row>
    <row r="10" spans="1:12" ht="21.75" customHeight="1" x14ac:dyDescent="0.45">
      <c r="B10" s="263" t="s">
        <v>210</v>
      </c>
      <c r="F10" s="215">
        <f>'T18-19 PL Co'!F25</f>
        <v>356123</v>
      </c>
      <c r="G10" s="212"/>
      <c r="H10" s="455">
        <f>'T18-19 PL Co'!H25</f>
        <v>367669</v>
      </c>
      <c r="I10" s="212"/>
      <c r="J10" s="215">
        <f>'T18-19 PL Co'!J25</f>
        <v>12294354</v>
      </c>
      <c r="K10" s="205"/>
      <c r="L10" s="455">
        <f>'T18-19 PL Co'!L25</f>
        <v>12846983</v>
      </c>
    </row>
    <row r="11" spans="1:12" ht="21.75" customHeight="1" x14ac:dyDescent="0.45">
      <c r="B11" s="263" t="s">
        <v>273</v>
      </c>
      <c r="F11" s="318"/>
      <c r="J11" s="318"/>
    </row>
    <row r="12" spans="1:12" ht="21.75" customHeight="1" x14ac:dyDescent="0.45">
      <c r="C12" s="263" t="s">
        <v>274</v>
      </c>
      <c r="F12" s="318"/>
      <c r="J12" s="318"/>
    </row>
    <row r="13" spans="1:12" ht="21.75" customHeight="1" x14ac:dyDescent="0.45">
      <c r="B13" s="302" t="s">
        <v>119</v>
      </c>
      <c r="C13" s="263" t="s">
        <v>212</v>
      </c>
      <c r="F13" s="318">
        <v>2391</v>
      </c>
      <c r="H13" s="448">
        <v>2107</v>
      </c>
      <c r="J13" s="318">
        <v>83346</v>
      </c>
      <c r="K13" s="218"/>
      <c r="L13" s="448">
        <v>73859</v>
      </c>
    </row>
    <row r="14" spans="1:12" ht="21.75" customHeight="1" x14ac:dyDescent="0.45">
      <c r="B14" s="302" t="s">
        <v>119</v>
      </c>
      <c r="C14" s="263" t="s">
        <v>213</v>
      </c>
      <c r="F14" s="318">
        <v>0</v>
      </c>
      <c r="H14" s="448">
        <v>770</v>
      </c>
      <c r="J14" s="318">
        <v>6</v>
      </c>
      <c r="K14" s="218"/>
      <c r="L14" s="448">
        <v>27004</v>
      </c>
    </row>
    <row r="15" spans="1:12" ht="21.75" customHeight="1" x14ac:dyDescent="0.45">
      <c r="B15" s="302" t="s">
        <v>119</v>
      </c>
      <c r="C15" s="263" t="s">
        <v>145</v>
      </c>
      <c r="D15" s="302">
        <v>29</v>
      </c>
      <c r="F15" s="318">
        <v>-432534</v>
      </c>
      <c r="H15" s="448">
        <v>-271468</v>
      </c>
      <c r="J15" s="318">
        <v>-15003762</v>
      </c>
      <c r="K15" s="218"/>
      <c r="L15" s="448">
        <v>-9639779</v>
      </c>
    </row>
    <row r="16" spans="1:12" ht="21.75" customHeight="1" x14ac:dyDescent="0.45">
      <c r="B16" s="302" t="s">
        <v>119</v>
      </c>
      <c r="C16" s="263" t="s">
        <v>100</v>
      </c>
      <c r="F16" s="318">
        <v>-122</v>
      </c>
      <c r="H16" s="448">
        <v>-194</v>
      </c>
      <c r="J16" s="318">
        <v>-4197</v>
      </c>
      <c r="K16" s="218"/>
      <c r="L16" s="448">
        <v>-6673</v>
      </c>
    </row>
    <row r="17" spans="1:12" ht="21.75" customHeight="1" x14ac:dyDescent="0.45">
      <c r="B17" s="302" t="s">
        <v>119</v>
      </c>
      <c r="C17" s="263" t="s">
        <v>102</v>
      </c>
      <c r="F17" s="318">
        <v>-140713</v>
      </c>
      <c r="H17" s="448">
        <v>-126830</v>
      </c>
      <c r="J17" s="318">
        <v>-4902205</v>
      </c>
      <c r="K17" s="218"/>
      <c r="L17" s="448">
        <v>-4442459</v>
      </c>
    </row>
    <row r="18" spans="1:12" ht="21.75" customHeight="1" x14ac:dyDescent="0.45">
      <c r="B18" s="302" t="s">
        <v>119</v>
      </c>
      <c r="C18" s="263" t="s">
        <v>109</v>
      </c>
      <c r="F18" s="318">
        <v>218262</v>
      </c>
      <c r="H18" s="448">
        <v>173248</v>
      </c>
      <c r="J18" s="318">
        <v>7597417</v>
      </c>
      <c r="K18" s="218"/>
      <c r="L18" s="448">
        <v>6099784</v>
      </c>
    </row>
    <row r="19" spans="1:12" ht="21.75" customHeight="1" x14ac:dyDescent="0.45">
      <c r="B19" s="302" t="s">
        <v>119</v>
      </c>
      <c r="C19" s="263" t="s">
        <v>110</v>
      </c>
      <c r="F19" s="318">
        <v>3331</v>
      </c>
      <c r="H19" s="448">
        <v>3917</v>
      </c>
      <c r="J19" s="318">
        <v>115859</v>
      </c>
      <c r="K19" s="218"/>
      <c r="L19" s="448">
        <v>137385</v>
      </c>
    </row>
    <row r="20" spans="1:12" ht="21.75" customHeight="1" x14ac:dyDescent="0.45">
      <c r="B20" s="302" t="s">
        <v>119</v>
      </c>
      <c r="C20" s="263" t="s">
        <v>146</v>
      </c>
      <c r="F20" s="318">
        <v>0</v>
      </c>
      <c r="H20" s="448">
        <v>-37140</v>
      </c>
      <c r="J20" s="318">
        <v>0</v>
      </c>
      <c r="K20" s="218"/>
      <c r="L20" s="448">
        <v>-1226264</v>
      </c>
    </row>
    <row r="21" spans="1:12" ht="21.75" customHeight="1" x14ac:dyDescent="0.45">
      <c r="B21" s="302" t="s">
        <v>119</v>
      </c>
      <c r="C21" s="263" t="s">
        <v>217</v>
      </c>
      <c r="F21" s="318"/>
      <c r="J21" s="318"/>
      <c r="K21" s="218"/>
    </row>
    <row r="22" spans="1:12" ht="21.75" customHeight="1" x14ac:dyDescent="0.45">
      <c r="B22" s="302"/>
      <c r="C22" s="263" t="s">
        <v>218</v>
      </c>
      <c r="F22" s="318">
        <v>-15</v>
      </c>
      <c r="H22" s="448">
        <v>-62</v>
      </c>
      <c r="J22" s="318">
        <v>-508</v>
      </c>
      <c r="K22" s="218"/>
      <c r="L22" s="448">
        <v>-2180</v>
      </c>
    </row>
    <row r="23" spans="1:12" ht="21.75" customHeight="1" x14ac:dyDescent="0.45">
      <c r="B23" s="302" t="s">
        <v>119</v>
      </c>
      <c r="C23" s="263" t="s">
        <v>275</v>
      </c>
      <c r="F23" s="318">
        <v>-31837</v>
      </c>
      <c r="H23" s="448">
        <v>-1063</v>
      </c>
      <c r="J23" s="318">
        <v>-1113841</v>
      </c>
      <c r="K23" s="218"/>
      <c r="L23" s="448">
        <v>-37263</v>
      </c>
    </row>
    <row r="24" spans="1:12" ht="21.75" customHeight="1" x14ac:dyDescent="0.45">
      <c r="B24" s="302" t="s">
        <v>119</v>
      </c>
      <c r="C24" s="263" t="s">
        <v>108</v>
      </c>
      <c r="F24" s="319">
        <v>-5535</v>
      </c>
      <c r="H24" s="451">
        <v>-93119</v>
      </c>
      <c r="J24" s="319">
        <v>-139975</v>
      </c>
      <c r="K24" s="218"/>
      <c r="L24" s="451">
        <v>-3569898</v>
      </c>
    </row>
    <row r="25" spans="1:12" ht="6" customHeight="1" x14ac:dyDescent="0.45">
      <c r="B25" s="302"/>
      <c r="F25" s="318"/>
      <c r="J25" s="318"/>
    </row>
    <row r="26" spans="1:12" ht="21.75" customHeight="1" x14ac:dyDescent="0.45">
      <c r="A26" s="263" t="s">
        <v>222</v>
      </c>
      <c r="F26" s="215">
        <f>SUM(F10:F24)</f>
        <v>-30649</v>
      </c>
      <c r="G26" s="212"/>
      <c r="H26" s="455">
        <f>SUM(H10:H24)</f>
        <v>17835</v>
      </c>
      <c r="I26" s="212"/>
      <c r="J26" s="215">
        <f>SUM(J10:J24)</f>
        <v>-1073506</v>
      </c>
      <c r="K26" s="205"/>
      <c r="L26" s="455">
        <f>SUM(L10:L24)</f>
        <v>260499</v>
      </c>
    </row>
    <row r="27" spans="1:12" ht="21.75" customHeight="1" x14ac:dyDescent="0.45">
      <c r="B27" s="263" t="s">
        <v>276</v>
      </c>
      <c r="F27" s="318"/>
      <c r="J27" s="318"/>
      <c r="K27" s="218"/>
    </row>
    <row r="28" spans="1:12" ht="21.75" customHeight="1" x14ac:dyDescent="0.45">
      <c r="B28" s="302" t="s">
        <v>119</v>
      </c>
      <c r="C28" s="263" t="s">
        <v>224</v>
      </c>
      <c r="F28" s="318">
        <v>-18171</v>
      </c>
      <c r="H28" s="448">
        <v>-6215</v>
      </c>
      <c r="J28" s="318">
        <v>-642553</v>
      </c>
      <c r="K28" s="218"/>
      <c r="L28" s="448">
        <v>-217899</v>
      </c>
    </row>
    <row r="29" spans="1:12" ht="21.75" customHeight="1" x14ac:dyDescent="0.45">
      <c r="B29" s="302" t="s">
        <v>119</v>
      </c>
      <c r="C29" s="263" t="s">
        <v>290</v>
      </c>
      <c r="F29" s="318">
        <v>4019</v>
      </c>
      <c r="H29" s="448">
        <v>-4566</v>
      </c>
      <c r="J29" s="318">
        <v>132379</v>
      </c>
      <c r="K29" s="218"/>
      <c r="L29" s="448">
        <v>-160090</v>
      </c>
    </row>
    <row r="30" spans="1:12" ht="21.75" customHeight="1" x14ac:dyDescent="0.45">
      <c r="B30" s="302" t="s">
        <v>119</v>
      </c>
      <c r="C30" s="263" t="s">
        <v>225</v>
      </c>
      <c r="F30" s="318">
        <v>1696</v>
      </c>
      <c r="H30" s="448">
        <v>-6864</v>
      </c>
      <c r="J30" s="318">
        <v>61051</v>
      </c>
      <c r="K30" s="218"/>
      <c r="L30" s="448">
        <v>-240668</v>
      </c>
    </row>
    <row r="31" spans="1:12" ht="21.75" customHeight="1" x14ac:dyDescent="0.45">
      <c r="B31" s="302" t="s">
        <v>119</v>
      </c>
      <c r="C31" s="263" t="s">
        <v>22</v>
      </c>
      <c r="F31" s="318">
        <v>-11496</v>
      </c>
      <c r="H31" s="448">
        <v>-5479</v>
      </c>
      <c r="J31" s="318">
        <v>-400272</v>
      </c>
      <c r="K31" s="218"/>
      <c r="L31" s="448">
        <v>-192102</v>
      </c>
    </row>
    <row r="32" spans="1:12" ht="21.75" customHeight="1" x14ac:dyDescent="0.45">
      <c r="B32" s="302" t="s">
        <v>119</v>
      </c>
      <c r="C32" s="263" t="s">
        <v>38</v>
      </c>
      <c r="F32" s="318">
        <v>1540</v>
      </c>
      <c r="H32" s="448">
        <v>974</v>
      </c>
      <c r="J32" s="318">
        <v>54915</v>
      </c>
      <c r="K32" s="218"/>
      <c r="L32" s="448">
        <v>34164</v>
      </c>
    </row>
    <row r="33" spans="1:12" ht="21.75" customHeight="1" x14ac:dyDescent="0.45">
      <c r="B33" s="302" t="s">
        <v>119</v>
      </c>
      <c r="C33" s="30" t="s">
        <v>307</v>
      </c>
      <c r="F33" s="318">
        <v>10651</v>
      </c>
      <c r="H33" s="448">
        <v>-2746</v>
      </c>
      <c r="J33" s="318">
        <v>370354</v>
      </c>
      <c r="K33" s="218"/>
      <c r="L33" s="448">
        <v>-96265</v>
      </c>
    </row>
    <row r="34" spans="1:12" ht="21.75" customHeight="1" x14ac:dyDescent="0.45">
      <c r="B34" s="302" t="s">
        <v>119</v>
      </c>
      <c r="C34" s="263" t="s">
        <v>321</v>
      </c>
      <c r="F34" s="318">
        <v>-373</v>
      </c>
      <c r="H34" s="448">
        <v>-131</v>
      </c>
      <c r="J34" s="318">
        <v>-12386</v>
      </c>
      <c r="K34" s="218"/>
      <c r="L34" s="448">
        <v>-4586</v>
      </c>
    </row>
    <row r="35" spans="1:12" ht="21.75" customHeight="1" x14ac:dyDescent="0.45">
      <c r="B35" s="302" t="s">
        <v>119</v>
      </c>
      <c r="C35" s="263" t="s">
        <v>61</v>
      </c>
      <c r="F35" s="318">
        <v>1400</v>
      </c>
      <c r="H35" s="448">
        <v>2477</v>
      </c>
      <c r="J35" s="318">
        <v>49907</v>
      </c>
      <c r="K35" s="218"/>
      <c r="L35" s="448">
        <v>86845</v>
      </c>
    </row>
    <row r="36" spans="1:12" ht="21.75" customHeight="1" x14ac:dyDescent="0.45">
      <c r="B36" s="302" t="s">
        <v>119</v>
      </c>
      <c r="C36" s="263" t="s">
        <v>56</v>
      </c>
      <c r="F36" s="318">
        <v>-9896</v>
      </c>
      <c r="H36" s="448">
        <v>10615</v>
      </c>
      <c r="J36" s="318">
        <v>-324752</v>
      </c>
      <c r="K36" s="218"/>
      <c r="L36" s="448">
        <v>372181</v>
      </c>
    </row>
    <row r="37" spans="1:12" ht="21.75" customHeight="1" x14ac:dyDescent="0.45">
      <c r="B37" s="302" t="s">
        <v>119</v>
      </c>
      <c r="C37" s="320" t="s">
        <v>66</v>
      </c>
      <c r="F37" s="319">
        <v>0</v>
      </c>
      <c r="H37" s="451">
        <v>-1117</v>
      </c>
      <c r="J37" s="319">
        <v>-5</v>
      </c>
      <c r="K37" s="218"/>
      <c r="L37" s="451">
        <v>-39179</v>
      </c>
    </row>
    <row r="38" spans="1:12" ht="6" customHeight="1" x14ac:dyDescent="0.45">
      <c r="B38" s="302"/>
      <c r="F38" s="318"/>
      <c r="J38" s="318"/>
    </row>
    <row r="39" spans="1:12" ht="21.75" customHeight="1" x14ac:dyDescent="0.45">
      <c r="A39" s="321" t="s">
        <v>292</v>
      </c>
      <c r="F39" s="215">
        <f>SUM(F26:F37)</f>
        <v>-51279</v>
      </c>
      <c r="G39" s="212"/>
      <c r="H39" s="455">
        <f>SUM(H26:H37)</f>
        <v>4783</v>
      </c>
      <c r="I39" s="212"/>
      <c r="J39" s="215">
        <f>SUM(J26:J37)</f>
        <v>-1784868</v>
      </c>
      <c r="K39" s="212"/>
      <c r="L39" s="455">
        <f>SUM(L26:L37)</f>
        <v>-197100</v>
      </c>
    </row>
    <row r="40" spans="1:12" ht="21.75" customHeight="1" x14ac:dyDescent="0.45">
      <c r="B40" s="302" t="s">
        <v>119</v>
      </c>
      <c r="C40" s="263" t="s">
        <v>229</v>
      </c>
      <c r="F40" s="216">
        <v>-211761</v>
      </c>
      <c r="G40" s="212"/>
      <c r="H40" s="449">
        <v>-161029</v>
      </c>
      <c r="I40" s="212"/>
      <c r="J40" s="216">
        <v>-7364888</v>
      </c>
      <c r="K40" s="205"/>
      <c r="L40" s="449">
        <v>-5645912</v>
      </c>
    </row>
    <row r="41" spans="1:12" ht="6" customHeight="1" x14ac:dyDescent="0.45">
      <c r="F41" s="215"/>
      <c r="G41" s="212"/>
      <c r="H41" s="455"/>
      <c r="I41" s="212"/>
      <c r="J41" s="215"/>
      <c r="K41" s="212"/>
      <c r="L41" s="455"/>
    </row>
    <row r="42" spans="1:12" ht="21.75" customHeight="1" x14ac:dyDescent="0.45">
      <c r="A42" s="263" t="s">
        <v>277</v>
      </c>
      <c r="F42" s="216">
        <f>SUM(F39:F40)</f>
        <v>-263040</v>
      </c>
      <c r="G42" s="205"/>
      <c r="H42" s="449">
        <f>SUM(H39:H40)</f>
        <v>-156246</v>
      </c>
      <c r="I42" s="205"/>
      <c r="J42" s="216">
        <f>SUM(J39:J40)</f>
        <v>-9149756</v>
      </c>
      <c r="K42" s="205"/>
      <c r="L42" s="449">
        <f>SUM(L39:L40)</f>
        <v>-5843012</v>
      </c>
    </row>
    <row r="43" spans="1:12" ht="21.75" customHeight="1" x14ac:dyDescent="0.45">
      <c r="G43" s="218"/>
      <c r="I43" s="218"/>
      <c r="K43" s="218"/>
    </row>
    <row r="44" spans="1:12" ht="21.75" customHeight="1" x14ac:dyDescent="0.45">
      <c r="G44" s="218"/>
      <c r="I44" s="218"/>
      <c r="K44" s="218"/>
    </row>
    <row r="45" spans="1:12" ht="21.75" customHeight="1" x14ac:dyDescent="0.45">
      <c r="G45" s="218"/>
      <c r="I45" s="218"/>
      <c r="K45" s="218"/>
    </row>
    <row r="46" spans="1:12" ht="18" customHeight="1" x14ac:dyDescent="0.45">
      <c r="G46" s="218"/>
      <c r="I46" s="218"/>
      <c r="K46" s="218"/>
    </row>
    <row r="47" spans="1:12" ht="21.75" customHeight="1" x14ac:dyDescent="0.45">
      <c r="A47" s="514" t="str">
        <f>'T22  Change US Com'!A31</f>
        <v>หมายเหตุประกอบงบการเงินรวมและงบการเงินเฉพาะกิจการเป็นส่วนหนึ่งของงบการเงินนี้</v>
      </c>
      <c r="B47" s="514"/>
      <c r="C47" s="514"/>
      <c r="D47" s="514"/>
      <c r="E47" s="514"/>
      <c r="F47" s="514"/>
      <c r="G47" s="514"/>
      <c r="H47" s="514"/>
      <c r="I47" s="514"/>
      <c r="J47" s="514"/>
      <c r="K47" s="514"/>
      <c r="L47" s="514"/>
    </row>
    <row r="48" spans="1:12" ht="21.75" customHeight="1" x14ac:dyDescent="0.45">
      <c r="A48" s="301" t="s">
        <v>95</v>
      </c>
      <c r="B48" s="301"/>
      <c r="C48" s="301"/>
      <c r="G48" s="303"/>
      <c r="I48" s="303"/>
      <c r="K48" s="303"/>
    </row>
    <row r="49" spans="1:12" ht="21.75" customHeight="1" x14ac:dyDescent="0.45">
      <c r="A49" s="301" t="s">
        <v>208</v>
      </c>
      <c r="B49" s="301"/>
      <c r="C49" s="301"/>
      <c r="G49" s="303"/>
      <c r="I49" s="303"/>
      <c r="K49" s="303"/>
    </row>
    <row r="50" spans="1:12" ht="21.75" customHeight="1" x14ac:dyDescent="0.45">
      <c r="A50" s="304" t="str">
        <f>A3</f>
        <v>สำหรับปีสิ้นสุดวันที่ 31 ธันวาคม พ.ศ. 2566</v>
      </c>
      <c r="B50" s="304"/>
      <c r="C50" s="322"/>
      <c r="D50" s="323"/>
      <c r="E50" s="323"/>
      <c r="F50" s="219"/>
      <c r="G50" s="311"/>
      <c r="H50" s="451"/>
      <c r="I50" s="311"/>
      <c r="J50" s="219"/>
      <c r="K50" s="311"/>
      <c r="L50" s="451"/>
    </row>
    <row r="51" spans="1:12" ht="19.350000000000001" customHeight="1" x14ac:dyDescent="0.45">
      <c r="A51" s="307"/>
      <c r="B51" s="307"/>
      <c r="C51" s="307"/>
      <c r="D51" s="308"/>
      <c r="E51" s="308"/>
      <c r="F51" s="309"/>
      <c r="G51" s="310"/>
      <c r="H51" s="450"/>
      <c r="I51" s="310"/>
      <c r="J51" s="309"/>
      <c r="K51" s="310"/>
      <c r="L51" s="450"/>
    </row>
    <row r="52" spans="1:12" ht="19.350000000000001" customHeight="1" x14ac:dyDescent="0.4">
      <c r="A52" s="301"/>
      <c r="B52" s="301"/>
      <c r="C52" s="301"/>
      <c r="F52" s="219"/>
      <c r="G52" s="311"/>
      <c r="H52" s="451"/>
      <c r="I52" s="311"/>
      <c r="J52" s="201"/>
      <c r="K52" s="311"/>
      <c r="L52" s="461" t="s">
        <v>91</v>
      </c>
    </row>
    <row r="53" spans="1:12" s="144" customFormat="1" ht="19.350000000000001" customHeight="1" x14ac:dyDescent="0.45">
      <c r="A53" s="140"/>
      <c r="B53" s="140"/>
      <c r="C53" s="140"/>
      <c r="D53" s="141"/>
      <c r="E53" s="141"/>
      <c r="F53" s="312"/>
      <c r="G53" s="312"/>
      <c r="H53" s="452" t="s">
        <v>3</v>
      </c>
      <c r="I53" s="188"/>
      <c r="J53" s="312"/>
      <c r="K53" s="313"/>
      <c r="L53" s="452" t="s">
        <v>4</v>
      </c>
    </row>
    <row r="54" spans="1:12" s="157" customFormat="1" ht="19.350000000000001" customHeight="1" x14ac:dyDescent="0.45">
      <c r="D54" s="229" t="s">
        <v>5</v>
      </c>
      <c r="F54" s="315" t="s">
        <v>299</v>
      </c>
      <c r="G54" s="316"/>
      <c r="H54" s="453" t="s">
        <v>6</v>
      </c>
      <c r="I54" s="316"/>
      <c r="J54" s="315" t="s">
        <v>299</v>
      </c>
      <c r="K54" s="316"/>
      <c r="L54" s="453" t="s">
        <v>6</v>
      </c>
    </row>
    <row r="55" spans="1:12" s="157" customFormat="1" ht="19.350000000000001" customHeight="1" x14ac:dyDescent="0.45">
      <c r="A55" s="263" t="s">
        <v>233</v>
      </c>
      <c r="B55" s="263"/>
      <c r="C55" s="263"/>
      <c r="D55" s="302"/>
      <c r="E55" s="302"/>
      <c r="F55" s="318"/>
      <c r="G55" s="170"/>
      <c r="H55" s="448"/>
      <c r="I55" s="170"/>
      <c r="J55" s="318"/>
      <c r="K55" s="170"/>
      <c r="L55" s="448"/>
    </row>
    <row r="56" spans="1:12" s="157" customFormat="1" ht="19.350000000000001" customHeight="1" x14ac:dyDescent="0.45">
      <c r="A56" s="263"/>
      <c r="B56" s="263" t="s">
        <v>238</v>
      </c>
      <c r="C56" s="263"/>
      <c r="D56" s="324">
        <v>29</v>
      </c>
      <c r="E56" s="302"/>
      <c r="F56" s="318">
        <v>50741</v>
      </c>
      <c r="G56" s="170"/>
      <c r="H56" s="448">
        <v>65132</v>
      </c>
      <c r="I56" s="170"/>
      <c r="J56" s="318">
        <v>1740419</v>
      </c>
      <c r="K56" s="170"/>
      <c r="L56" s="448">
        <v>2283623</v>
      </c>
    </row>
    <row r="57" spans="1:12" s="157" customFormat="1" ht="19.350000000000001" customHeight="1" x14ac:dyDescent="0.45">
      <c r="A57" s="263"/>
      <c r="B57" s="263" t="s">
        <v>239</v>
      </c>
      <c r="C57" s="263"/>
      <c r="D57" s="324">
        <v>29</v>
      </c>
      <c r="E57" s="302"/>
      <c r="F57" s="318">
        <v>-38727</v>
      </c>
      <c r="G57" s="170"/>
      <c r="H57" s="448">
        <v>-101720</v>
      </c>
      <c r="I57" s="170"/>
      <c r="J57" s="318">
        <v>-1352826</v>
      </c>
      <c r="K57" s="170"/>
      <c r="L57" s="448">
        <v>-3430496</v>
      </c>
    </row>
    <row r="58" spans="1:12" s="157" customFormat="1" ht="19.350000000000001" customHeight="1" x14ac:dyDescent="0.45">
      <c r="A58" s="263"/>
      <c r="B58" s="263" t="s">
        <v>240</v>
      </c>
      <c r="C58" s="263"/>
      <c r="D58" s="324">
        <v>29</v>
      </c>
      <c r="E58" s="302"/>
      <c r="F58" s="318">
        <v>206385</v>
      </c>
      <c r="G58" s="170"/>
      <c r="H58" s="448">
        <v>683762</v>
      </c>
      <c r="I58" s="170"/>
      <c r="J58" s="318">
        <v>7227909</v>
      </c>
      <c r="K58" s="170"/>
      <c r="L58" s="448">
        <v>23973601</v>
      </c>
    </row>
    <row r="59" spans="1:12" ht="19.350000000000001" customHeight="1" x14ac:dyDescent="0.45">
      <c r="B59" s="263" t="s">
        <v>241</v>
      </c>
      <c r="D59" s="324">
        <v>29</v>
      </c>
      <c r="F59" s="318">
        <v>-215548</v>
      </c>
      <c r="G59" s="218"/>
      <c r="H59" s="448">
        <v>-226177</v>
      </c>
      <c r="I59" s="218"/>
      <c r="J59" s="318">
        <v>-7482312</v>
      </c>
      <c r="K59" s="218"/>
      <c r="L59" s="448">
        <v>-7930070</v>
      </c>
    </row>
    <row r="60" spans="1:12" ht="19.350000000000001" customHeight="1" x14ac:dyDescent="0.45">
      <c r="B60" s="263" t="s">
        <v>278</v>
      </c>
      <c r="D60" s="98">
        <v>14</v>
      </c>
      <c r="F60" s="318">
        <v>-229690</v>
      </c>
      <c r="G60" s="218"/>
      <c r="H60" s="448">
        <v>-385678</v>
      </c>
      <c r="I60" s="218"/>
      <c r="J60" s="318">
        <v>-8103187</v>
      </c>
      <c r="K60" s="218"/>
      <c r="L60" s="448">
        <v>-13522407</v>
      </c>
    </row>
    <row r="61" spans="1:12" ht="19.350000000000001" customHeight="1" x14ac:dyDescent="0.45">
      <c r="B61" s="263" t="s">
        <v>288</v>
      </c>
      <c r="D61" s="98"/>
      <c r="F61" s="318">
        <v>0</v>
      </c>
      <c r="G61" s="218"/>
      <c r="H61" s="448">
        <v>961</v>
      </c>
      <c r="I61" s="218"/>
      <c r="J61" s="318">
        <v>0</v>
      </c>
      <c r="K61" s="218"/>
      <c r="L61" s="448">
        <v>33685</v>
      </c>
    </row>
    <row r="62" spans="1:12" ht="19.350000000000001" customHeight="1" x14ac:dyDescent="0.45">
      <c r="B62" s="263" t="s">
        <v>279</v>
      </c>
      <c r="F62" s="318"/>
      <c r="G62" s="218"/>
      <c r="I62" s="218"/>
      <c r="J62" s="325"/>
      <c r="K62" s="218"/>
      <c r="L62" s="456"/>
    </row>
    <row r="63" spans="1:12" ht="19.350000000000001" customHeight="1" x14ac:dyDescent="0.45">
      <c r="C63" s="263" t="s">
        <v>280</v>
      </c>
      <c r="F63" s="318">
        <v>175</v>
      </c>
      <c r="G63" s="218"/>
      <c r="H63" s="448">
        <v>489</v>
      </c>
      <c r="I63" s="218"/>
      <c r="J63" s="325">
        <v>5997</v>
      </c>
      <c r="K63" s="218"/>
      <c r="L63" s="456">
        <v>16945</v>
      </c>
    </row>
    <row r="64" spans="1:12" ht="19.350000000000001" customHeight="1" x14ac:dyDescent="0.45">
      <c r="B64" s="263" t="s">
        <v>246</v>
      </c>
      <c r="F64" s="325">
        <v>-5082</v>
      </c>
      <c r="G64" s="218"/>
      <c r="H64" s="456">
        <v>-2037</v>
      </c>
      <c r="I64" s="218"/>
      <c r="J64" s="318">
        <v>-179297</v>
      </c>
      <c r="K64" s="218"/>
      <c r="L64" s="448">
        <v>-71453</v>
      </c>
    </row>
    <row r="65" spans="1:12" ht="19.350000000000001" customHeight="1" x14ac:dyDescent="0.45">
      <c r="B65" s="263" t="s">
        <v>102</v>
      </c>
      <c r="F65" s="318">
        <v>31756</v>
      </c>
      <c r="G65" s="218"/>
      <c r="H65" s="448">
        <v>50533</v>
      </c>
      <c r="I65" s="218"/>
      <c r="J65" s="318">
        <v>1101835</v>
      </c>
      <c r="K65" s="218"/>
      <c r="L65" s="448">
        <v>1771759</v>
      </c>
    </row>
    <row r="66" spans="1:12" ht="19.350000000000001" customHeight="1" x14ac:dyDescent="0.45">
      <c r="B66" s="263" t="s">
        <v>281</v>
      </c>
      <c r="F66" s="318">
        <v>432212</v>
      </c>
      <c r="G66" s="218"/>
      <c r="H66" s="448">
        <v>271804</v>
      </c>
      <c r="I66" s="218"/>
      <c r="J66" s="318">
        <v>14992409</v>
      </c>
      <c r="K66" s="218"/>
      <c r="L66" s="448">
        <v>9529844</v>
      </c>
    </row>
    <row r="67" spans="1:12" ht="19.350000000000001" customHeight="1" x14ac:dyDescent="0.45">
      <c r="B67" s="263" t="s">
        <v>249</v>
      </c>
      <c r="F67" s="326">
        <v>122</v>
      </c>
      <c r="G67" s="218"/>
      <c r="H67" s="457">
        <v>194</v>
      </c>
      <c r="I67" s="218"/>
      <c r="J67" s="326">
        <v>4197</v>
      </c>
      <c r="K67" s="218"/>
      <c r="L67" s="457">
        <v>6673</v>
      </c>
    </row>
    <row r="68" spans="1:12" ht="5.0999999999999996" customHeight="1" x14ac:dyDescent="0.45">
      <c r="F68" s="318"/>
      <c r="G68" s="218"/>
      <c r="I68" s="218"/>
      <c r="J68" s="318"/>
      <c r="K68" s="218"/>
    </row>
    <row r="69" spans="1:12" ht="19.350000000000001" customHeight="1" x14ac:dyDescent="0.45">
      <c r="A69" s="263" t="s">
        <v>324</v>
      </c>
      <c r="F69" s="216">
        <f>SUM(F56:F67)</f>
        <v>232344</v>
      </c>
      <c r="G69" s="205"/>
      <c r="H69" s="449">
        <f>SUM(H56:H67)</f>
        <v>357263</v>
      </c>
      <c r="I69" s="205"/>
      <c r="J69" s="216">
        <f>SUM(J56:J67)</f>
        <v>7955144</v>
      </c>
      <c r="K69" s="205"/>
      <c r="L69" s="449">
        <f>SUM(L56:L67)</f>
        <v>12661704</v>
      </c>
    </row>
    <row r="70" spans="1:12" ht="15" customHeight="1" x14ac:dyDescent="0.45">
      <c r="F70" s="318"/>
      <c r="G70" s="218"/>
      <c r="I70" s="218"/>
      <c r="J70" s="318"/>
      <c r="K70" s="218"/>
    </row>
    <row r="71" spans="1:12" ht="19.350000000000001" customHeight="1" x14ac:dyDescent="0.45">
      <c r="A71" s="263" t="s">
        <v>252</v>
      </c>
      <c r="F71" s="318"/>
      <c r="G71" s="218"/>
      <c r="I71" s="218"/>
      <c r="J71" s="318"/>
      <c r="K71" s="218"/>
    </row>
    <row r="72" spans="1:12" ht="19.350000000000001" customHeight="1" x14ac:dyDescent="0.45">
      <c r="B72" s="263" t="s">
        <v>253</v>
      </c>
      <c r="D72" s="98">
        <v>21</v>
      </c>
      <c r="F72" s="318">
        <v>1500503</v>
      </c>
      <c r="G72" s="218"/>
      <c r="H72" s="448">
        <v>1248549</v>
      </c>
      <c r="I72" s="218"/>
      <c r="J72" s="318">
        <v>52078060</v>
      </c>
      <c r="K72" s="218"/>
      <c r="L72" s="448">
        <v>43775864</v>
      </c>
    </row>
    <row r="73" spans="1:12" ht="19.350000000000001" customHeight="1" x14ac:dyDescent="0.45">
      <c r="B73" s="263" t="s">
        <v>254</v>
      </c>
      <c r="D73" s="98">
        <v>21</v>
      </c>
      <c r="F73" s="318">
        <v>-1396961</v>
      </c>
      <c r="G73" s="218"/>
      <c r="H73" s="448">
        <v>-1684473</v>
      </c>
      <c r="I73" s="218"/>
      <c r="J73" s="318">
        <v>-48584296</v>
      </c>
      <c r="K73" s="218"/>
      <c r="L73" s="448">
        <v>-59059977</v>
      </c>
    </row>
    <row r="74" spans="1:12" ht="19.350000000000001" customHeight="1" x14ac:dyDescent="0.45">
      <c r="B74" s="263" t="s">
        <v>255</v>
      </c>
      <c r="D74" s="98">
        <v>23</v>
      </c>
      <c r="F74" s="318">
        <v>121373</v>
      </c>
      <c r="G74" s="218"/>
      <c r="H74" s="448">
        <v>50000</v>
      </c>
      <c r="I74" s="218"/>
      <c r="J74" s="318">
        <v>4268350</v>
      </c>
      <c r="K74" s="218"/>
      <c r="L74" s="448">
        <v>1686250</v>
      </c>
    </row>
    <row r="75" spans="1:12" ht="19.350000000000001" customHeight="1" x14ac:dyDescent="0.45">
      <c r="B75" s="263" t="s">
        <v>256</v>
      </c>
      <c r="D75" s="98">
        <v>23</v>
      </c>
      <c r="F75" s="318">
        <v>-279660</v>
      </c>
      <c r="G75" s="218"/>
      <c r="H75" s="448">
        <v>-345731</v>
      </c>
      <c r="I75" s="218"/>
      <c r="J75" s="318">
        <v>-9749930</v>
      </c>
      <c r="K75" s="218"/>
      <c r="L75" s="448">
        <v>-12121801</v>
      </c>
    </row>
    <row r="76" spans="1:12" ht="19.350000000000001" customHeight="1" x14ac:dyDescent="0.45">
      <c r="B76" s="263" t="s">
        <v>257</v>
      </c>
      <c r="D76" s="98">
        <v>24</v>
      </c>
      <c r="F76" s="318">
        <v>241135</v>
      </c>
      <c r="G76" s="218"/>
      <c r="H76" s="448">
        <v>611181</v>
      </c>
      <c r="I76" s="218"/>
      <c r="J76" s="318">
        <v>8200000</v>
      </c>
      <c r="K76" s="218"/>
      <c r="L76" s="448">
        <v>21100000</v>
      </c>
    </row>
    <row r="77" spans="1:12" ht="19.350000000000001" customHeight="1" x14ac:dyDescent="0.45">
      <c r="B77" s="263" t="s">
        <v>258</v>
      </c>
      <c r="D77" s="98">
        <v>24</v>
      </c>
      <c r="F77" s="318">
        <v>-251446</v>
      </c>
      <c r="G77" s="218"/>
      <c r="H77" s="448">
        <v>-115096</v>
      </c>
      <c r="I77" s="218"/>
      <c r="J77" s="318">
        <v>-8669423</v>
      </c>
      <c r="K77" s="218"/>
      <c r="L77" s="448">
        <v>-4000000</v>
      </c>
    </row>
    <row r="78" spans="1:12" ht="19.350000000000001" customHeight="1" x14ac:dyDescent="0.45">
      <c r="B78" s="263" t="s">
        <v>327</v>
      </c>
      <c r="F78" s="318">
        <v>-958</v>
      </c>
      <c r="G78" s="218"/>
      <c r="H78" s="448">
        <v>-975</v>
      </c>
      <c r="I78" s="218"/>
      <c r="J78" s="318">
        <v>-33344</v>
      </c>
      <c r="K78" s="218"/>
      <c r="L78" s="448">
        <v>-34178</v>
      </c>
    </row>
    <row r="79" spans="1:12" ht="19.350000000000001" customHeight="1" x14ac:dyDescent="0.45">
      <c r="B79" s="263" t="s">
        <v>259</v>
      </c>
      <c r="D79" s="302">
        <v>28</v>
      </c>
      <c r="F79" s="318">
        <v>-244677</v>
      </c>
      <c r="G79" s="218"/>
      <c r="H79" s="448">
        <v>-134679</v>
      </c>
      <c r="I79" s="218"/>
      <c r="J79" s="318">
        <v>-8449469</v>
      </c>
      <c r="K79" s="218"/>
      <c r="L79" s="448">
        <v>-4736197</v>
      </c>
    </row>
    <row r="80" spans="1:12" ht="19.350000000000001" customHeight="1" x14ac:dyDescent="0.45">
      <c r="B80" s="263" t="s">
        <v>261</v>
      </c>
      <c r="D80" s="302">
        <v>25</v>
      </c>
      <c r="F80" s="319">
        <v>316459</v>
      </c>
      <c r="G80" s="218"/>
      <c r="H80" s="451">
        <v>223496</v>
      </c>
      <c r="I80" s="218"/>
      <c r="J80" s="319">
        <v>11735561</v>
      </c>
      <c r="K80" s="218"/>
      <c r="L80" s="451">
        <v>8440264</v>
      </c>
    </row>
    <row r="81" spans="1:12" ht="5.0999999999999996" customHeight="1" x14ac:dyDescent="0.45">
      <c r="F81" s="318"/>
      <c r="G81" s="218"/>
      <c r="I81" s="218"/>
      <c r="J81" s="318"/>
      <c r="K81" s="218"/>
    </row>
    <row r="82" spans="1:12" ht="19.350000000000001" customHeight="1" x14ac:dyDescent="0.45">
      <c r="A82" s="263" t="s">
        <v>282</v>
      </c>
      <c r="F82" s="216">
        <f>SUM(F72:F80)</f>
        <v>5768</v>
      </c>
      <c r="G82" s="205"/>
      <c r="H82" s="449">
        <f>SUM(H72:H80)</f>
        <v>-147728</v>
      </c>
      <c r="I82" s="205"/>
      <c r="J82" s="216">
        <f>SUM(J72:J80)</f>
        <v>795509</v>
      </c>
      <c r="K82" s="205"/>
      <c r="L82" s="449">
        <f>SUM(L72:L80)</f>
        <v>-4949775</v>
      </c>
    </row>
    <row r="83" spans="1:12" ht="15" customHeight="1" x14ac:dyDescent="0.45">
      <c r="F83" s="318"/>
      <c r="G83" s="218"/>
      <c r="I83" s="218"/>
      <c r="J83" s="318"/>
      <c r="K83" s="218"/>
    </row>
    <row r="84" spans="1:12" ht="19.350000000000001" customHeight="1" x14ac:dyDescent="0.45">
      <c r="A84" s="263" t="s">
        <v>283</v>
      </c>
      <c r="F84" s="215">
        <f>F42+F69+F82</f>
        <v>-24928</v>
      </c>
      <c r="G84" s="205"/>
      <c r="H84" s="455">
        <f>H42+H69+H82</f>
        <v>53289</v>
      </c>
      <c r="I84" s="205"/>
      <c r="J84" s="215">
        <f>J42+J69+J82</f>
        <v>-399103</v>
      </c>
      <c r="K84" s="205"/>
      <c r="L84" s="455">
        <f>L42+L69+L82</f>
        <v>1868917</v>
      </c>
    </row>
    <row r="85" spans="1:12" ht="19.350000000000001" customHeight="1" x14ac:dyDescent="0.45">
      <c r="A85" s="263" t="s">
        <v>264</v>
      </c>
      <c r="F85" s="215">
        <v>10998</v>
      </c>
      <c r="G85" s="205"/>
      <c r="H85" s="455">
        <v>-2683</v>
      </c>
      <c r="I85" s="205"/>
      <c r="J85" s="215">
        <v>-133476</v>
      </c>
      <c r="K85" s="205"/>
      <c r="L85" s="455">
        <v>10474</v>
      </c>
    </row>
    <row r="86" spans="1:12" ht="19.350000000000001" customHeight="1" x14ac:dyDescent="0.45">
      <c r="A86" s="263" t="s">
        <v>265</v>
      </c>
      <c r="F86" s="216">
        <v>164663</v>
      </c>
      <c r="G86" s="205"/>
      <c r="H86" s="449">
        <v>114057</v>
      </c>
      <c r="I86" s="205"/>
      <c r="J86" s="216">
        <v>5691149</v>
      </c>
      <c r="K86" s="205"/>
      <c r="L86" s="449">
        <v>3811758</v>
      </c>
    </row>
    <row r="87" spans="1:12" ht="5.0999999999999996" customHeight="1" x14ac:dyDescent="0.45">
      <c r="F87" s="215"/>
      <c r="G87" s="212"/>
      <c r="H87" s="455"/>
      <c r="I87" s="212"/>
      <c r="J87" s="215"/>
      <c r="K87" s="205"/>
      <c r="L87" s="455"/>
    </row>
    <row r="88" spans="1:12" ht="19.350000000000001" customHeight="1" thickBot="1" x14ac:dyDescent="0.5">
      <c r="A88" s="263" t="s">
        <v>266</v>
      </c>
      <c r="F88" s="217">
        <f>SUM(F84:F86)</f>
        <v>150733</v>
      </c>
      <c r="G88" s="205"/>
      <c r="H88" s="458">
        <f>SUM(H84:H86)</f>
        <v>164663</v>
      </c>
      <c r="I88" s="205"/>
      <c r="J88" s="217">
        <f>SUM(J84:J86)</f>
        <v>5158570</v>
      </c>
      <c r="K88" s="205"/>
      <c r="L88" s="458">
        <f>SUM(L84:L86)</f>
        <v>5691149</v>
      </c>
    </row>
    <row r="89" spans="1:12" ht="15" customHeight="1" thickTop="1" x14ac:dyDescent="0.45">
      <c r="F89" s="327"/>
      <c r="G89" s="328"/>
      <c r="H89" s="459"/>
      <c r="I89" s="328"/>
      <c r="J89" s="327"/>
      <c r="K89" s="328"/>
      <c r="L89" s="459"/>
    </row>
    <row r="90" spans="1:12" ht="19.350000000000001" customHeight="1" x14ac:dyDescent="0.45">
      <c r="A90" s="165" t="s">
        <v>267</v>
      </c>
      <c r="B90" s="144"/>
      <c r="C90" s="144"/>
      <c r="D90" s="141"/>
      <c r="E90" s="141"/>
      <c r="F90" s="161"/>
      <c r="G90" s="162"/>
      <c r="H90" s="356"/>
      <c r="I90" s="162"/>
      <c r="J90" s="161"/>
      <c r="K90" s="162"/>
      <c r="L90" s="356"/>
    </row>
    <row r="91" spans="1:12" ht="5.0999999999999996" customHeight="1" x14ac:dyDescent="0.45">
      <c r="A91" s="165"/>
      <c r="B91" s="144"/>
      <c r="C91" s="144"/>
      <c r="D91" s="141"/>
      <c r="E91" s="141"/>
      <c r="F91" s="161"/>
      <c r="G91" s="162"/>
      <c r="H91" s="356"/>
      <c r="I91" s="162"/>
      <c r="J91" s="161"/>
      <c r="K91" s="162"/>
      <c r="L91" s="356"/>
    </row>
    <row r="92" spans="1:12" ht="19.350000000000001" customHeight="1" x14ac:dyDescent="0.45">
      <c r="A92" s="263" t="s">
        <v>268</v>
      </c>
      <c r="F92" s="215"/>
      <c r="G92" s="205"/>
      <c r="H92" s="455"/>
      <c r="I92" s="205"/>
      <c r="J92" s="215"/>
      <c r="K92" s="205"/>
      <c r="L92" s="455"/>
    </row>
    <row r="93" spans="1:12" ht="5.0999999999999996" customHeight="1" x14ac:dyDescent="0.45">
      <c r="A93" s="155"/>
      <c r="B93" s="155"/>
      <c r="C93" s="155"/>
      <c r="D93" s="182"/>
      <c r="E93" s="182"/>
      <c r="F93" s="329"/>
      <c r="G93" s="225"/>
      <c r="H93" s="460"/>
      <c r="I93" s="225"/>
      <c r="J93" s="329"/>
      <c r="K93" s="225"/>
      <c r="L93" s="460"/>
    </row>
    <row r="94" spans="1:12" ht="19.350000000000001" customHeight="1" x14ac:dyDescent="0.45">
      <c r="A94" s="263" t="s">
        <v>269</v>
      </c>
      <c r="F94" s="215">
        <v>187</v>
      </c>
      <c r="G94" s="205"/>
      <c r="H94" s="455">
        <v>88</v>
      </c>
      <c r="I94" s="205"/>
      <c r="J94" s="215">
        <v>6406</v>
      </c>
      <c r="K94" s="205"/>
      <c r="L94" s="455">
        <v>3040</v>
      </c>
    </row>
    <row r="95" spans="1:12" ht="19.350000000000001" customHeight="1" x14ac:dyDescent="0.45">
      <c r="A95" s="263" t="s">
        <v>284</v>
      </c>
      <c r="F95" s="215"/>
      <c r="G95" s="205"/>
      <c r="H95" s="455"/>
      <c r="I95" s="205"/>
      <c r="J95" s="215"/>
      <c r="K95" s="205"/>
      <c r="L95" s="455"/>
    </row>
    <row r="96" spans="1:12" ht="19.350000000000001" customHeight="1" x14ac:dyDescent="0.45">
      <c r="B96" s="263" t="s">
        <v>325</v>
      </c>
      <c r="F96" s="215">
        <v>0</v>
      </c>
      <c r="G96" s="205"/>
      <c r="H96" s="455">
        <v>142</v>
      </c>
      <c r="I96" s="205"/>
      <c r="J96" s="215">
        <v>0</v>
      </c>
      <c r="K96" s="205"/>
      <c r="L96" s="455">
        <v>4893</v>
      </c>
    </row>
    <row r="97" spans="1:12" ht="19.350000000000001" customHeight="1" x14ac:dyDescent="0.45">
      <c r="A97" s="263" t="s">
        <v>285</v>
      </c>
      <c r="F97" s="215">
        <v>0</v>
      </c>
      <c r="G97" s="205"/>
      <c r="H97" s="455">
        <v>1298472</v>
      </c>
      <c r="I97" s="205"/>
      <c r="J97" s="215">
        <v>0</v>
      </c>
      <c r="K97" s="205"/>
      <c r="L97" s="455">
        <v>43790979</v>
      </c>
    </row>
    <row r="98" spans="1:12" ht="19.350000000000001" customHeight="1" x14ac:dyDescent="0.45">
      <c r="A98" s="263" t="s">
        <v>286</v>
      </c>
      <c r="F98" s="215">
        <v>0</v>
      </c>
      <c r="G98" s="205"/>
      <c r="H98" s="455">
        <v>1320345</v>
      </c>
      <c r="I98" s="205"/>
      <c r="J98" s="215">
        <v>0</v>
      </c>
      <c r="K98" s="205"/>
      <c r="L98" s="455">
        <v>44528637</v>
      </c>
    </row>
    <row r="99" spans="1:12" ht="19.350000000000001" customHeight="1" x14ac:dyDescent="0.45">
      <c r="A99" s="263" t="s">
        <v>287</v>
      </c>
      <c r="F99" s="215">
        <v>0</v>
      </c>
      <c r="G99" s="205"/>
      <c r="H99" s="455">
        <v>910000</v>
      </c>
      <c r="I99" s="205"/>
      <c r="J99" s="215">
        <v>0</v>
      </c>
      <c r="K99" s="205"/>
      <c r="L99" s="455">
        <v>30689750</v>
      </c>
    </row>
    <row r="100" spans="1:12" ht="7.5" customHeight="1" x14ac:dyDescent="0.45">
      <c r="F100" s="448"/>
      <c r="G100" s="456"/>
      <c r="I100" s="456"/>
      <c r="J100" s="448"/>
      <c r="K100" s="448"/>
    </row>
    <row r="101" spans="1:12" ht="21.95" customHeight="1" x14ac:dyDescent="0.45">
      <c r="A101" s="514" t="str">
        <f>A47</f>
        <v>หมายเหตุประกอบงบการเงินรวมและงบการเงินเฉพาะกิจการเป็นส่วนหนึ่งของงบการเงินนี้</v>
      </c>
      <c r="B101" s="514"/>
      <c r="C101" s="514"/>
      <c r="D101" s="514"/>
      <c r="E101" s="514"/>
      <c r="F101" s="514"/>
      <c r="G101" s="514"/>
      <c r="H101" s="514"/>
      <c r="I101" s="514"/>
      <c r="J101" s="514"/>
      <c r="K101" s="514"/>
      <c r="L101" s="514"/>
    </row>
  </sheetData>
  <mergeCells count="2">
    <mergeCell ref="A47:L47"/>
    <mergeCell ref="A101:L101"/>
  </mergeCells>
  <pageMargins left="0.8" right="0.5" top="0.5" bottom="0.6" header="0.49" footer="0.4"/>
  <pageSetup paperSize="9" scale="84" firstPageNumber="27" orientation="portrait" useFirstPageNumber="1" horizontalDpi="1200" verticalDpi="1200" r:id="rId1"/>
  <headerFooter>
    <oddFooter>&amp;R&amp;"Cordia New,Regular"&amp;13&amp;P</oddFooter>
  </headerFooter>
  <rowBreaks count="1" manualBreakCount="1">
    <brk id="4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T9-12 BS Conso</vt:lpstr>
      <vt:lpstr>T13-15 BS Co</vt:lpstr>
      <vt:lpstr>T16-17 PL Conso</vt:lpstr>
      <vt:lpstr>T18-19 PL Co</vt:lpstr>
      <vt:lpstr>T20 Change US Conso</vt:lpstr>
      <vt:lpstr>T21 Change THB Conso</vt:lpstr>
      <vt:lpstr>T22  Change US Com</vt:lpstr>
      <vt:lpstr>T23 Change THB Com</vt:lpstr>
      <vt:lpstr>T24-26 Conso</vt:lpstr>
      <vt:lpstr>T27-28 Company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Pakhathorn Khannarong (TH)</cp:lastModifiedBy>
  <cp:lastPrinted>2024-02-21T15:16:12Z</cp:lastPrinted>
  <dcterms:created xsi:type="dcterms:W3CDTF">2023-01-30T02:52:59Z</dcterms:created>
  <dcterms:modified xsi:type="dcterms:W3CDTF">2024-02-21T15:16:40Z</dcterms:modified>
</cp:coreProperties>
</file>