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3\YE'2023\Convert_YE'2023\"/>
    </mc:Choice>
  </mc:AlternateContent>
  <xr:revisionPtr revIDLastSave="0" documentId="13_ncr:1_{E3B5B0B3-653A-43C8-95F9-35DFAFA5C2B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BS!$A$1:$K$75</definedName>
    <definedName name="_xlnm.Print_Area" localSheetId="2">'CE - Conso'!$A$1:$Z$30</definedName>
    <definedName name="_xlnm.Print_Area" localSheetId="3">'CE - Seperate'!$A$1:$Q$28</definedName>
    <definedName name="_xlnm.Print_Area" localSheetId="4">CF!$A$1:$J$112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PL!$A$1:$L$102</definedName>
    <definedName name="Z_3B86A25F_150E_4FD1_A386_D29FB445DCB0_.wvu.PrintArea" localSheetId="0" hidden="1">BS!$A$1:$K$75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PL!$A$1:$L$102</definedName>
    <definedName name="Z_62FA21E5_59FF_4F97_8D7E_5BD38A898E2A_.wvu.PrintArea" localSheetId="0" hidden="1">BS!$A$1:$K$76</definedName>
    <definedName name="Z_62FA21E5_59FF_4F97_8D7E_5BD38A898E2A_.wvu.PrintArea" localSheetId="1" hidden="1">PL!$A$1:$L$102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BS!$A$1:$K$75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PL!$A$1:$L$102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0" i="3" l="1"/>
  <c r="U20" i="3"/>
  <c r="F79" i="5" l="1"/>
  <c r="Q12" i="4"/>
  <c r="H70" i="2"/>
  <c r="H93" i="2" l="1"/>
  <c r="K66" i="1"/>
  <c r="K68" i="1" s="1"/>
  <c r="K48" i="1"/>
  <c r="K69" i="1" s="1"/>
  <c r="G66" i="1"/>
  <c r="G68" i="1" s="1"/>
  <c r="G48" i="1"/>
  <c r="G69" i="1" l="1"/>
  <c r="J79" i="5"/>
  <c r="H79" i="5"/>
  <c r="D79" i="5"/>
  <c r="J100" i="5" l="1"/>
  <c r="H100" i="5"/>
  <c r="F100" i="5"/>
  <c r="D100" i="5"/>
  <c r="M20" i="4"/>
  <c r="Q19" i="4"/>
  <c r="K20" i="4"/>
  <c r="I20" i="4"/>
  <c r="E20" i="4"/>
  <c r="E21" i="4" s="1"/>
  <c r="Q16" i="4"/>
  <c r="O14" i="4"/>
  <c r="M14" i="4"/>
  <c r="K14" i="4"/>
  <c r="I14" i="4"/>
  <c r="G14" i="4"/>
  <c r="E14" i="4"/>
  <c r="C14" i="4"/>
  <c r="Q13" i="4"/>
  <c r="Q11" i="4"/>
  <c r="Q10" i="4"/>
  <c r="Q23" i="3"/>
  <c r="M23" i="3"/>
  <c r="U22" i="3"/>
  <c r="Y22" i="3" s="1"/>
  <c r="W23" i="3"/>
  <c r="W24" i="3" s="1"/>
  <c r="S23" i="3"/>
  <c r="S24" i="3" s="1"/>
  <c r="O23" i="3"/>
  <c r="I23" i="3"/>
  <c r="E23" i="3"/>
  <c r="E24" i="3" s="1"/>
  <c r="U18" i="3"/>
  <c r="Y18" i="3" s="1"/>
  <c r="W16" i="3"/>
  <c r="S16" i="3"/>
  <c r="Q16" i="3"/>
  <c r="O16" i="3"/>
  <c r="M16" i="3"/>
  <c r="K16" i="3"/>
  <c r="I16" i="3"/>
  <c r="G16" i="3"/>
  <c r="E16" i="3"/>
  <c r="C16" i="3"/>
  <c r="U15" i="3"/>
  <c r="Y15" i="3" s="1"/>
  <c r="U14" i="3"/>
  <c r="Y14" i="3" s="1"/>
  <c r="U13" i="3"/>
  <c r="Y13" i="3" s="1"/>
  <c r="U12" i="3"/>
  <c r="Y12" i="3" s="1"/>
  <c r="F93" i="2"/>
  <c r="H89" i="2"/>
  <c r="L70" i="2"/>
  <c r="J70" i="2"/>
  <c r="L28" i="2"/>
  <c r="H28" i="2"/>
  <c r="J28" i="2"/>
  <c r="L13" i="2"/>
  <c r="H13" i="2"/>
  <c r="J13" i="2"/>
  <c r="L10" i="2"/>
  <c r="H10" i="2"/>
  <c r="I66" i="1"/>
  <c r="I68" i="1" s="1"/>
  <c r="I48" i="1"/>
  <c r="K23" i="1"/>
  <c r="G23" i="1"/>
  <c r="I23" i="1"/>
  <c r="I69" i="1" l="1"/>
  <c r="I70" i="1" s="1"/>
  <c r="H20" i="2"/>
  <c r="H30" i="2" s="1"/>
  <c r="L20" i="2"/>
  <c r="L30" i="2" s="1"/>
  <c r="J8" i="5" s="1"/>
  <c r="U16" i="3"/>
  <c r="Y16" i="3"/>
  <c r="Q14" i="4"/>
  <c r="K70" i="1"/>
  <c r="G70" i="1"/>
  <c r="G23" i="3"/>
  <c r="G24" i="3" s="1"/>
  <c r="G20" i="4"/>
  <c r="M21" i="4" s="1"/>
  <c r="C23" i="3"/>
  <c r="C24" i="3" s="1"/>
  <c r="K23" i="3"/>
  <c r="Q24" i="3" s="1"/>
  <c r="C20" i="4"/>
  <c r="C21" i="4" s="1"/>
  <c r="E23" i="1"/>
  <c r="E66" i="1"/>
  <c r="E68" i="1" s="1"/>
  <c r="J10" i="2"/>
  <c r="J20" i="2" s="1"/>
  <c r="J30" i="2" s="1"/>
  <c r="H8" i="5" s="1"/>
  <c r="H28" i="5" s="1"/>
  <c r="F28" i="2"/>
  <c r="Q17" i="4"/>
  <c r="Q18" i="4"/>
  <c r="O20" i="4"/>
  <c r="O21" i="4" s="1"/>
  <c r="E48" i="1"/>
  <c r="F10" i="2"/>
  <c r="F13" i="2"/>
  <c r="F70" i="2"/>
  <c r="F89" i="2"/>
  <c r="U19" i="3"/>
  <c r="Y19" i="3" s="1"/>
  <c r="U21" i="3"/>
  <c r="Y21" i="3" s="1"/>
  <c r="H32" i="2" l="1"/>
  <c r="H90" i="2" s="1"/>
  <c r="F8" i="5"/>
  <c r="F28" i="5" s="1"/>
  <c r="F37" i="5" s="1"/>
  <c r="F66" i="5" s="1"/>
  <c r="F103" i="5" s="1"/>
  <c r="F105" i="5" s="1"/>
  <c r="H72" i="2"/>
  <c r="H94" i="2" s="1"/>
  <c r="L32" i="2"/>
  <c r="J28" i="5"/>
  <c r="J37" i="5" s="1"/>
  <c r="J66" i="5" s="1"/>
  <c r="J103" i="5" s="1"/>
  <c r="J105" i="5" s="1"/>
  <c r="J32" i="2"/>
  <c r="J72" i="2" s="1"/>
  <c r="J91" i="2" s="1"/>
  <c r="H37" i="5"/>
  <c r="H66" i="5" s="1"/>
  <c r="H103" i="5" s="1"/>
  <c r="H105" i="5" s="1"/>
  <c r="H106" i="5" s="1"/>
  <c r="Q20" i="4"/>
  <c r="Q21" i="4" s="1"/>
  <c r="Y23" i="3"/>
  <c r="Y24" i="3" s="1"/>
  <c r="E69" i="1"/>
  <c r="E70" i="1" s="1"/>
  <c r="F20" i="2"/>
  <c r="F30" i="2" s="1"/>
  <c r="D8" i="5" s="1"/>
  <c r="D28" i="5" s="1"/>
  <c r="U23" i="3"/>
  <c r="U24" i="3" s="1"/>
  <c r="J87" i="2" l="1"/>
  <c r="F32" i="2"/>
  <c r="F72" i="2" s="1"/>
  <c r="F94" i="2" s="1"/>
  <c r="D37" i="5"/>
  <c r="D66" i="5" s="1"/>
  <c r="D103" i="5" s="1"/>
  <c r="D105" i="5" s="1"/>
  <c r="D106" i="5" s="1"/>
  <c r="L72" i="2"/>
  <c r="L91" i="2" s="1"/>
  <c r="L87" i="2"/>
  <c r="F90" i="2" l="1"/>
</calcChain>
</file>

<file path=xl/sharedStrings.xml><?xml version="1.0" encoding="utf-8"?>
<sst xmlns="http://schemas.openxmlformats.org/spreadsheetml/2006/main" count="396" uniqueCount="229">
  <si>
    <t>ธนาคารกรุงไทย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</si>
  <si>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</si>
  <si>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</si>
  <si>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</si>
  <si>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</si>
  <si>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</si>
  <si>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31 ธันวาคม 2565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</si>
  <si>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</si>
  <si>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</si>
  <si>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</si>
  <si>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</si>
  <si>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</si>
  <si>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</si>
  <si>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</si>
  <si>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</si>
  <si>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</si>
  <si>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</si>
  <si>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</si>
  <si>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</si>
  <si>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8.12.1</t>
  </si>
  <si>
    <t>สินทรัพย์ไม่มีตัวตนสุทธิ</t>
  </si>
  <si>
    <t>สินทรัพย์ภาษีเงินได้รอการตัดบัญชี</t>
  </si>
  <si>
    <t>8.14.1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</si>
  <si>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</si>
  <si>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</si>
  <si>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</si>
  <si>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</si>
  <si>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</si>
  <si>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</si>
  <si>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</si>
  <si>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</si>
  <si>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</si>
  <si>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</si>
  <si>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</si>
  <si>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</si>
  <si>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</si>
  <si>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</si>
  <si>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</si>
  <si>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</si>
  <si>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</si>
  <si>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8.12.2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</si>
  <si>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</si>
  <si>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</si>
  <si>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</si>
  <si>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</si>
  <si>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</si>
  <si>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</si>
  <si>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</si>
  <si>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</si>
  <si>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</si>
  <si>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</si>
  <si>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</si>
  <si>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</si>
  <si>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</si>
  <si>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</si>
  <si>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</si>
  <si>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</si>
  <si>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</si>
  <si>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</si>
  <si>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</si>
  <si>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</si>
  <si>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</si>
  <si>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</si>
  <si>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</si>
  <si>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</si>
  <si>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</si>
  <si>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</si>
  <si>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</si>
  <si>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</si>
  <si>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</si>
  <si>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</si>
  <si>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</si>
  <si>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</si>
  <si>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</si>
  <si>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</si>
  <si>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</si>
  <si>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</si>
  <si>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</si>
  <si>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</si>
  <si>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</si>
  <si>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</si>
  <si>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</si>
  <si>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</si>
  <si>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</si>
  <si>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</si>
  <si>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</si>
  <si>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</si>
  <si>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8.14.2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</si>
  <si>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</si>
  <si>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</si>
  <si>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</si>
  <si>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</si>
  <si>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</si>
  <si>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จากการแปลงค่างบการเงินจากการดำเนินงานในต่างประเทศ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</si>
  <si>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</si>
  <si>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</si>
  <si>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 xml:space="preserve">ส่วนแบ่งกำไร (ขาดทุน) เบ็ดเสร็จอื่นในบริษัทร่วม (ภายใต้วิธีส่วนได้เสีย) 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</si>
  <si>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</si>
  <si>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</si>
  <si>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</si>
  <si>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</si>
  <si>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</si>
  <si>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</si>
  <si>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</si>
  <si>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</si>
  <si>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</si>
  <si>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</si>
  <si>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</si>
  <si>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</si>
  <si>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</si>
  <si>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</si>
  <si>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</si>
  <si>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</si>
  <si>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</si>
  <si>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</si>
  <si>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ส่วนของบริษัทใหญ่</t>
  </si>
  <si>
    <t>ส่วนต่ำกว่าทุน</t>
  </si>
  <si>
    <t>ส่วนเกิน</t>
  </si>
  <si>
    <t xml:space="preserve">ส่วนเกิน </t>
  </si>
  <si>
    <t>กำไร (ขาดทุน)</t>
  </si>
  <si>
    <t>เงินสำรอง</t>
  </si>
  <si>
    <t>ส่วนแบ่ง</t>
  </si>
  <si>
    <t>จากการเปลี่ยนแปลง</t>
  </si>
  <si>
    <t>(ต่ำกว่า) ทุน</t>
  </si>
  <si>
    <t>สำหรับการ</t>
  </si>
  <si>
    <t>จากการ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</si>
  <si>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</si>
  <si>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</si>
  <si>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</si>
  <si>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</si>
  <si>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</si>
  <si>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</si>
  <si>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แปลงค่า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</si>
  <si>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</si>
  <si>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</si>
  <si>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</si>
  <si>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</si>
  <si>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</si>
  <si>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</si>
  <si>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</si>
  <si>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(หมายเหตุ 8.5.2)</t>
  </si>
  <si>
    <t>งบการเงิน</t>
  </si>
  <si>
    <t>ในบริษัทร่วม</t>
  </si>
  <si>
    <t>บริษัทใหญ่</t>
  </si>
  <si>
    <t>ควบคุม</t>
  </si>
  <si>
    <t>โอนไปกำไรสะสม</t>
  </si>
  <si>
    <t>ยอดคงเหลือ ณ วันที่ 1 มกราคม 2565</t>
  </si>
  <si>
    <t>งบแสดงการเปลี่ยนแปลงส่วนของเจ้าของ (ต่อ)</t>
  </si>
  <si>
    <t>ส่วนเกิน (ต่ำกว่า) ทุน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</si>
  <si>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</si>
  <si>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</si>
  <si>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</si>
  <si>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</si>
  <si>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</si>
  <si>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</si>
  <si>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</si>
  <si>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</si>
  <si>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(กำไร) ขาดทุนที่ยังไม่เกิดขึ้นจริงจากเครื่องมือทางการเงิน</t>
  </si>
  <si>
    <t>ที่วัดมูลค่าด้วยมูลค่ายุติธรรมผ่านกำไรหรือขาดทุน</t>
  </si>
  <si>
    <t xml:space="preserve">รายได้ค้างรับอื่น (เพิ่มขึ้น) ลดลง </t>
  </si>
  <si>
    <t xml:space="preserve">ค่าใช้จ่ายค้างจ่ายอื่นเพิ่มขึ้น (ลดลง) 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</si>
  <si>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</si>
  <si>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</si>
  <si>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</si>
  <si>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</si>
  <si>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</si>
  <si>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</si>
  <si>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</si>
  <si>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</si>
  <si>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</si>
  <si>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</si>
  <si>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</si>
  <si>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</si>
  <si>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</si>
  <si>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</si>
  <si>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</si>
  <si>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</si>
  <si>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</si>
  <si>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</si>
  <si>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</si>
  <si>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</si>
  <si>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</si>
  <si>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</si>
  <si>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</si>
  <si>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</si>
  <si>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</si>
  <si>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</si>
  <si>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</si>
  <si>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</si>
  <si>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</si>
  <si>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</si>
  <si>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</si>
  <si>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</si>
  <si>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</si>
  <si>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</si>
  <si>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</si>
  <si>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</si>
  <si>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</si>
  <si>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</si>
  <si>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กำไร (ขาดทุน) จากการแปลงค่างบการเงินจากการดำเนินงาน</t>
  </si>
  <si>
    <t xml:space="preserve">   ในต่างประเทศ</t>
  </si>
  <si>
    <t>เงินปันผลจ่าย (หมายเหตุ 8.25)</t>
  </si>
  <si>
    <t>ยอดคงเหลือ ณ วันที่ 1 มกราคม 2566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</si>
  <si>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</si>
  <si>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</si>
  <si>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</si>
  <si>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กำไรจากการจำหน่ายเงินลงทุน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</si>
  <si>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</si>
  <si>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</si>
  <si>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ขาดทุนจากการแปลงค่าเงินตราต่างประเทศ</t>
  </si>
  <si>
    <t>31 ธันวาคม 2566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</si>
  <si>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</si>
  <si>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</si>
  <si>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</si>
  <si>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</si>
  <si>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</si>
  <si>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</si>
  <si>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การเปลี่ยนแปลงสัดส่วนการถือหุ้นในบริษัทย่อย</t>
  </si>
  <si>
    <t>-</t>
  </si>
  <si>
    <t>เงินสดจ่ายในการซื้อเงินลงทุนในบริษัทร่วม</t>
  </si>
  <si>
    <t>เงินสดรับจากการจำหน่ายเงินลงทุนในบริษัทย่อย</t>
  </si>
  <si>
    <t>(นายลวรณ แสงสนิท)</t>
  </si>
  <si>
    <t>(กำไร) ขาดทุนจากการจำหน่ายสินทรัพย์</t>
  </si>
  <si>
    <t>(โอนกลับ) ขาดทุนจากการด้อยค่าเงินลงทุน</t>
  </si>
  <si>
    <t>ส่วนเกินมูลค่าเงินลงทุนตัดบัญชี</t>
  </si>
  <si>
    <t>ประมาณการหนี้สินเพิ่มขึ้น</t>
  </si>
  <si>
    <t>กำไรสุทธิจากเงินลงทุน</t>
  </si>
  <si>
    <t>(โอนกลับ) ขาดทุนจากการด้อยค่าที่ดิน อาคารและอุปกรณ์</t>
  </si>
  <si>
    <t>8.1.1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</si>
</sst>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_);[Red]\(#,##0.0\)"/>
    <numFmt numFmtId="168" formatCode="_([$€-2]\ * #,##0.00_);_([$€-2]\ * \(#,##0.00\);_([$€-2]\ * &quot;-&quot;??_);_(@_)"/>
    <numFmt numFmtId="169" formatCode="_(* #,##0.00_);_(* \(#,##0.00\);_(* &quot;-     &quot;??_);_(@_)"/>
    <numFmt numFmtId="170" formatCode="#,##0;\(#,##0\)"/>
    <numFmt numFmtId="171" formatCode="_-* #,##0_-;\-* #,##0_-;_-* &quot;-&quot;??_-;_-@_-"/>
    <numFmt numFmtId="172" formatCode="_(* #,##0,_);_(* \(#,##0,\);_(* &quot;-&quot;_);_(@_)"/>
    <numFmt numFmtId="173" formatCode="_(* #,##0_);_(* \(#,##0\);_(* &quot;-     &quot;??_);_(@_)"/>
    <numFmt numFmtId="174" formatCode="&quot;ผ&quot;#,##0.00_);[Red]\(&quot;ผ&quot;#,##0.00\)"/>
    <numFmt numFmtId="175" formatCode="0.0%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7" fillId="0" borderId="0"/>
    <xf numFmtId="0" fontId="5" fillId="0" borderId="0"/>
    <xf numFmtId="0" fontId="18" fillId="0" borderId="0"/>
    <xf numFmtId="0" fontId="19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0" fontId="9" fillId="0" borderId="0"/>
    <xf numFmtId="175" fontId="9" fillId="0" borderId="0"/>
    <xf numFmtId="38" fontId="20" fillId="3" borderId="0" applyNumberFormat="0" applyBorder="0" applyAlignment="0" applyProtection="0"/>
    <xf numFmtId="1" fontId="21" fillId="0" borderId="0" applyFont="0" applyFill="0" applyBorder="0" applyAlignment="0" applyProtection="0"/>
    <xf numFmtId="10" fontId="20" fillId="4" borderId="8" applyNumberFormat="0" applyBorder="0" applyAlignment="0" applyProtection="0"/>
    <xf numFmtId="37" fontId="22" fillId="0" borderId="0"/>
    <xf numFmtId="0" fontId="23" fillId="0" borderId="0"/>
    <xf numFmtId="0" fontId="11" fillId="0" borderId="0"/>
    <xf numFmtId="0" fontId="24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5" fillId="0" borderId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81">
    <xf numFmtId="0" fontId="0" fillId="0" borderId="0" xfId="0"/>
    <xf numFmtId="38" fontId="3" fillId="0" borderId="0" xfId="2" applyNumberFormat="1" applyFont="1" applyFill="1" applyBorder="1" applyAlignment="1">
      <alignment horizontal="left" vertical="center"/>
    </xf>
    <xf numFmtId="41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4" fillId="0" borderId="0" xfId="2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1" xfId="2" applyNumberFormat="1" applyFont="1" applyFill="1" applyBorder="1" applyAlignment="1">
      <alignment horizontal="center" vertical="center"/>
    </xf>
    <xf numFmtId="41" fontId="4" fillId="0" borderId="1" xfId="2" quotePrefix="1" applyNumberFormat="1" applyFont="1" applyBorder="1" applyAlignment="1">
      <alignment horizontal="center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0" fontId="4" fillId="0" borderId="0" xfId="4" applyFont="1" applyFill="1" applyAlignment="1" applyProtection="1">
      <alignment horizontal="left" vertical="center"/>
    </xf>
    <xf numFmtId="0" fontId="8" fillId="0" borderId="0" xfId="4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vertical="center"/>
    </xf>
    <xf numFmtId="0" fontId="4" fillId="0" borderId="0" xfId="4" quotePrefix="1" applyFont="1" applyFill="1" applyAlignment="1" applyProtection="1">
      <alignment horizontal="left" vertical="center"/>
    </xf>
    <xf numFmtId="0" fontId="4" fillId="0" borderId="0" xfId="4" quotePrefix="1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left" vertical="center"/>
    </xf>
    <xf numFmtId="0" fontId="4" fillId="0" borderId="0" xfId="4" quotePrefix="1" applyFont="1" applyFill="1" applyAlignment="1">
      <alignment horizontal="left" vertical="center"/>
    </xf>
    <xf numFmtId="41" fontId="4" fillId="0" borderId="0" xfId="5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3" applyFont="1" applyFill="1" applyAlignment="1" applyProtection="1">
      <alignment horizontal="left"/>
    </xf>
    <xf numFmtId="0" fontId="3" fillId="0" borderId="0" xfId="4" applyFont="1" applyFill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8" fontId="4" fillId="0" borderId="3" xfId="2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41" fontId="4" fillId="0" borderId="5" xfId="5" applyNumberFormat="1" applyFont="1" applyFill="1" applyBorder="1" applyAlignment="1">
      <alignment vertical="center"/>
    </xf>
    <xf numFmtId="41" fontId="4" fillId="0" borderId="0" xfId="4" applyNumberFormat="1" applyFont="1" applyFill="1" applyBorder="1"/>
    <xf numFmtId="41" fontId="4" fillId="0" borderId="0" xfId="3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left" vertical="center" indent="1"/>
    </xf>
    <xf numFmtId="38" fontId="8" fillId="0" borderId="0" xfId="2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0" fontId="4" fillId="0" borderId="0" xfId="4" applyFont="1" applyFill="1" applyAlignment="1" applyProtection="1">
      <alignment horizontal="left" vertical="center" indent="2"/>
    </xf>
    <xf numFmtId="0" fontId="4" fillId="0" borderId="0" xfId="4" applyFont="1" applyFill="1" applyBorder="1" applyAlignment="1" applyProtection="1">
      <alignment horizontal="left" vertical="center" indent="2"/>
    </xf>
    <xf numFmtId="41" fontId="4" fillId="0" borderId="6" xfId="5" applyNumberFormat="1" applyFont="1" applyFill="1" applyBorder="1" applyAlignment="1">
      <alignment vertical="center"/>
    </xf>
    <xf numFmtId="0" fontId="4" fillId="0" borderId="0" xfId="3" applyFont="1" applyFill="1" applyAlignment="1" applyProtection="1">
      <alignment horizontal="left" vertical="center" indent="1"/>
    </xf>
    <xf numFmtId="0" fontId="4" fillId="0" borderId="0" xfId="3" applyFont="1" applyFill="1" applyAlignment="1" applyProtection="1">
      <alignment horizontal="left" vertical="center"/>
    </xf>
    <xf numFmtId="38" fontId="4" fillId="0" borderId="0" xfId="2" applyNumberFormat="1" applyFont="1" applyFill="1" applyBorder="1" applyAlignment="1">
      <alignment horizontal="left" vertical="center" indent="2"/>
    </xf>
    <xf numFmtId="41" fontId="4" fillId="0" borderId="1" xfId="5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vertical="center"/>
    </xf>
    <xf numFmtId="41" fontId="4" fillId="0" borderId="6" xfId="3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Border="1" applyAlignment="1">
      <alignment horizontal="left" vertical="center"/>
    </xf>
    <xf numFmtId="38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2" fontId="8" fillId="0" borderId="0" xfId="8" applyNumberFormat="1" applyFont="1" applyFill="1" applyAlignment="1" applyProtection="1">
      <alignment horizontal="center" vertical="center"/>
    </xf>
    <xf numFmtId="0" fontId="8" fillId="0" borderId="0" xfId="8" applyFont="1" applyFill="1" applyAlignment="1" applyProtection="1">
      <alignment horizontal="center" vertical="center"/>
    </xf>
    <xf numFmtId="41" fontId="4" fillId="0" borderId="5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0" fontId="8" fillId="0" borderId="0" xfId="8" quotePrefix="1" applyFont="1" applyFill="1" applyAlignment="1" applyProtection="1">
      <alignment horizontal="center" vertical="center"/>
    </xf>
    <xf numFmtId="38" fontId="4" fillId="0" borderId="0" xfId="3" applyNumberFormat="1" applyFont="1" applyFill="1" applyAlignment="1">
      <alignment horizontal="left" vertical="center" indent="1"/>
    </xf>
    <xf numFmtId="41" fontId="4" fillId="0" borderId="0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Alignment="1">
      <alignment horizontal="center" vertical="center"/>
    </xf>
    <xf numFmtId="41" fontId="4" fillId="0" borderId="5" xfId="9" applyNumberFormat="1" applyFont="1" applyFill="1" applyBorder="1" applyAlignment="1" applyProtection="1">
      <alignment horizontal="right" vertical="center"/>
    </xf>
    <xf numFmtId="38" fontId="8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38" fontId="8" fillId="0" borderId="0" xfId="3" quotePrefix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3" applyFont="1" applyFill="1" applyAlignment="1">
      <alignment horizontal="left" vertical="center" indent="2"/>
    </xf>
    <xf numFmtId="167" fontId="8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 indent="3"/>
    </xf>
    <xf numFmtId="166" fontId="4" fillId="0" borderId="0" xfId="1" applyNumberFormat="1" applyFont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43" fontId="4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Alignment="1">
      <alignment vertical="center"/>
    </xf>
    <xf numFmtId="1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vertical="center"/>
    </xf>
    <xf numFmtId="40" fontId="8" fillId="0" borderId="0" xfId="3" quotePrefix="1" applyNumberFormat="1" applyFont="1" applyFill="1" applyBorder="1" applyAlignment="1">
      <alignment horizontal="center" vertical="center"/>
    </xf>
    <xf numFmtId="43" fontId="4" fillId="0" borderId="6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8" fontId="3" fillId="0" borderId="0" xfId="2" applyNumberFormat="1" applyFont="1" applyAlignment="1">
      <alignment horizontal="left" vertical="center"/>
    </xf>
    <xf numFmtId="169" fontId="3" fillId="0" borderId="0" xfId="6" applyNumberFormat="1" applyFont="1" applyAlignment="1">
      <alignment horizontal="left" vertical="center"/>
    </xf>
    <xf numFmtId="0" fontId="13" fillId="0" borderId="0" xfId="0" applyFont="1"/>
    <xf numFmtId="38" fontId="3" fillId="0" borderId="0" xfId="0" applyNumberFormat="1" applyFont="1" applyAlignment="1">
      <alignment horizontal="left"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0" applyFont="1"/>
    <xf numFmtId="0" fontId="4" fillId="0" borderId="0" xfId="6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37" fontId="4" fillId="0" borderId="5" xfId="2" applyNumberFormat="1" applyFont="1" applyBorder="1" applyAlignment="1">
      <alignment vertical="center"/>
    </xf>
    <xf numFmtId="171" fontId="14" fillId="0" borderId="0" xfId="10" applyNumberFormat="1" applyFont="1" applyFill="1" applyAlignment="1">
      <alignment horizontal="center"/>
    </xf>
    <xf numFmtId="171" fontId="14" fillId="0" borderId="0" xfId="1" applyNumberFormat="1" applyFont="1" applyFill="1" applyAlignment="1">
      <alignment horizontal="center"/>
    </xf>
    <xf numFmtId="171" fontId="14" fillId="0" borderId="0" xfId="10" applyNumberFormat="1" applyFont="1" applyFill="1" applyAlignment="1">
      <alignment horizontal="center" vertical="center"/>
    </xf>
    <xf numFmtId="171" fontId="14" fillId="0" borderId="0" xfId="10" applyNumberFormat="1" applyFont="1" applyFill="1" applyBorder="1" applyAlignment="1">
      <alignment horizontal="center" vertical="top"/>
    </xf>
    <xf numFmtId="171" fontId="14" fillId="0" borderId="0" xfId="1" applyNumberFormat="1" applyFont="1" applyFill="1" applyBorder="1" applyAlignment="1">
      <alignment horizontal="center"/>
    </xf>
    <xf numFmtId="37" fontId="4" fillId="0" borderId="0" xfId="2" applyNumberFormat="1" applyFont="1" applyAlignment="1">
      <alignment horizontal="center" vertical="top"/>
    </xf>
    <xf numFmtId="171" fontId="14" fillId="0" borderId="1" xfId="1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/>
    </xf>
    <xf numFmtId="171" fontId="14" fillId="0" borderId="0" xfId="10" applyNumberFormat="1" applyFont="1" applyFill="1" applyAlignment="1">
      <alignment horizontal="center" vertical="top"/>
    </xf>
    <xf numFmtId="37" fontId="4" fillId="0" borderId="1" xfId="2" applyNumberFormat="1" applyFont="1" applyBorder="1" applyAlignment="1">
      <alignment horizontal="center" vertical="center"/>
    </xf>
    <xf numFmtId="166" fontId="15" fillId="0" borderId="0" xfId="1" applyNumberFormat="1" applyFont="1" applyFill="1"/>
    <xf numFmtId="166" fontId="13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top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0" fontId="15" fillId="0" borderId="0" xfId="10" applyNumberFormat="1" applyFont="1" applyFill="1"/>
    <xf numFmtId="166" fontId="4" fillId="2" borderId="0" xfId="1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0" fontId="15" fillId="0" borderId="0" xfId="1" applyNumberFormat="1" applyFont="1" applyFill="1"/>
    <xf numFmtId="41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13" fillId="2" borderId="0" xfId="0" applyFont="1" applyFill="1"/>
    <xf numFmtId="0" fontId="4" fillId="2" borderId="0" xfId="6" applyFont="1" applyFill="1" applyAlignment="1">
      <alignment vertical="center"/>
    </xf>
    <xf numFmtId="0" fontId="4" fillId="2" borderId="0" xfId="0" applyFont="1" applyFill="1"/>
    <xf numFmtId="170" fontId="4" fillId="2" borderId="0" xfId="0" applyNumberFormat="1" applyFont="1" applyFill="1" applyAlignment="1">
      <alignment horizontal="right" vertical="center"/>
    </xf>
    <xf numFmtId="37" fontId="4" fillId="2" borderId="0" xfId="2" applyNumberFormat="1" applyFont="1" applyFill="1" applyAlignment="1">
      <alignment horizontal="center" vertical="center"/>
    </xf>
    <xf numFmtId="171" fontId="14" fillId="2" borderId="0" xfId="10" applyNumberFormat="1" applyFont="1" applyFill="1" applyAlignment="1">
      <alignment horizontal="center"/>
    </xf>
    <xf numFmtId="171" fontId="14" fillId="2" borderId="0" xfId="1" applyNumberFormat="1" applyFont="1" applyFill="1" applyAlignment="1">
      <alignment horizontal="center"/>
    </xf>
    <xf numFmtId="171" fontId="14" fillId="2" borderId="0" xfId="1" applyNumberFormat="1" applyFont="1" applyFill="1" applyBorder="1" applyAlignment="1">
      <alignment horizontal="center"/>
    </xf>
    <xf numFmtId="171" fontId="14" fillId="2" borderId="1" xfId="1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37" fontId="4" fillId="2" borderId="1" xfId="2" applyNumberFormat="1" applyFont="1" applyFill="1" applyBorder="1" applyAlignment="1">
      <alignment horizontal="center" vertical="center"/>
    </xf>
    <xf numFmtId="0" fontId="15" fillId="2" borderId="0" xfId="10" applyNumberFormat="1" applyFont="1" applyFill="1"/>
    <xf numFmtId="37" fontId="4" fillId="2" borderId="0" xfId="2" applyNumberFormat="1" applyFont="1" applyFill="1" applyAlignment="1">
      <alignment vertical="center"/>
    </xf>
    <xf numFmtId="0" fontId="14" fillId="2" borderId="0" xfId="1" applyNumberFormat="1" applyFont="1" applyFill="1"/>
    <xf numFmtId="166" fontId="4" fillId="2" borderId="0" xfId="0" applyNumberFormat="1" applyFont="1" applyFill="1" applyAlignment="1">
      <alignment vertical="top"/>
    </xf>
    <xf numFmtId="0" fontId="13" fillId="2" borderId="0" xfId="0" applyFont="1" applyFill="1" applyAlignment="1">
      <alignment vertical="center"/>
    </xf>
    <xf numFmtId="0" fontId="14" fillId="2" borderId="0" xfId="10" applyNumberFormat="1" applyFont="1" applyFill="1"/>
    <xf numFmtId="41" fontId="13" fillId="2" borderId="0" xfId="0" applyNumberFormat="1" applyFont="1" applyFill="1"/>
    <xf numFmtId="0" fontId="3" fillId="2" borderId="0" xfId="2" applyFont="1" applyFill="1" applyAlignment="1">
      <alignment vertical="center"/>
    </xf>
    <xf numFmtId="41" fontId="4" fillId="2" borderId="0" xfId="2" applyNumberFormat="1" applyFont="1" applyFill="1" applyAlignment="1">
      <alignment vertical="center"/>
    </xf>
    <xf numFmtId="38" fontId="3" fillId="0" borderId="0" xfId="11" applyNumberFormat="1" applyFont="1" applyFill="1" applyAlignment="1">
      <alignment horizontal="left" vertical="center"/>
    </xf>
    <xf numFmtId="38" fontId="3" fillId="0" borderId="0" xfId="12" applyNumberFormat="1" applyFont="1" applyFill="1" applyAlignment="1">
      <alignment horizontal="left" vertical="center"/>
    </xf>
    <xf numFmtId="172" fontId="3" fillId="0" borderId="0" xfId="12" applyNumberFormat="1" applyFont="1" applyFill="1" applyAlignment="1">
      <alignment horizontal="left" vertical="center"/>
    </xf>
    <xf numFmtId="41" fontId="3" fillId="0" borderId="0" xfId="12" applyNumberFormat="1" applyFont="1" applyFill="1" applyAlignment="1">
      <alignment horizontal="left" vertical="center"/>
    </xf>
    <xf numFmtId="173" fontId="3" fillId="0" borderId="0" xfId="1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41" fontId="4" fillId="0" borderId="0" xfId="12" applyNumberFormat="1" applyFont="1" applyFill="1" applyAlignment="1">
      <alignment vertical="center"/>
    </xf>
    <xf numFmtId="173" fontId="4" fillId="0" borderId="0" xfId="12" applyNumberFormat="1" applyFont="1" applyFill="1" applyAlignment="1">
      <alignment vertical="center"/>
    </xf>
    <xf numFmtId="172" fontId="4" fillId="0" borderId="0" xfId="12" applyNumberFormat="1" applyFont="1" applyFill="1" applyAlignment="1">
      <alignment horizontal="right" vertical="center"/>
    </xf>
    <xf numFmtId="173" fontId="4" fillId="0" borderId="0" xfId="12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38" fontId="3" fillId="0" borderId="0" xfId="12" applyNumberFormat="1" applyFont="1" applyFill="1" applyAlignment="1">
      <alignment vertical="center"/>
    </xf>
    <xf numFmtId="172" fontId="4" fillId="0" borderId="0" xfId="12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41" fontId="4" fillId="0" borderId="0" xfId="13" applyNumberFormat="1" applyFont="1" applyFill="1" applyAlignment="1">
      <alignment horizontal="right" vertical="center"/>
    </xf>
    <xf numFmtId="41" fontId="4" fillId="0" borderId="0" xfId="13" applyNumberFormat="1" applyFont="1" applyFill="1" applyAlignment="1">
      <alignment vertical="center"/>
    </xf>
    <xf numFmtId="0" fontId="4" fillId="0" borderId="0" xfId="13" applyFont="1" applyFill="1" applyAlignment="1">
      <alignment horizontal="left" vertical="center" indent="1"/>
    </xf>
    <xf numFmtId="0" fontId="4" fillId="0" borderId="0" xfId="13" applyFont="1" applyFill="1" applyAlignment="1">
      <alignment horizontal="left" vertical="center" indent="2"/>
    </xf>
    <xf numFmtId="0" fontId="4" fillId="0" borderId="0" xfId="13" applyFont="1" applyFill="1" applyAlignment="1">
      <alignment horizontal="left" vertical="center" indent="3"/>
    </xf>
    <xf numFmtId="0" fontId="4" fillId="0" borderId="0" xfId="13" quotePrefix="1" applyFont="1" applyFill="1" applyAlignment="1">
      <alignment horizontal="left" vertical="center"/>
    </xf>
    <xf numFmtId="41" fontId="4" fillId="0" borderId="7" xfId="12" applyNumberFormat="1" applyFont="1" applyFill="1" applyBorder="1" applyAlignment="1">
      <alignment vertical="center"/>
    </xf>
    <xf numFmtId="0" fontId="4" fillId="0" borderId="0" xfId="13" applyFont="1" applyFill="1" applyAlignment="1">
      <alignment horizontal="left" vertical="center"/>
    </xf>
    <xf numFmtId="41" fontId="4" fillId="0" borderId="1" xfId="13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>
      <alignment horizontal="left" vertical="center" indent="1"/>
    </xf>
    <xf numFmtId="41" fontId="4" fillId="0" borderId="0" xfId="12" applyNumberFormat="1" applyFont="1" applyFill="1" applyAlignment="1">
      <alignment horizontal="right" vertical="center"/>
    </xf>
    <xf numFmtId="38" fontId="4" fillId="0" borderId="0" xfId="11" applyNumberFormat="1" applyFont="1" applyFill="1" applyAlignment="1">
      <alignment vertical="center"/>
    </xf>
    <xf numFmtId="172" fontId="4" fillId="0" borderId="0" xfId="11" applyNumberFormat="1" applyFont="1" applyFill="1" applyAlignment="1">
      <alignment vertical="center"/>
    </xf>
    <xf numFmtId="38" fontId="4" fillId="0" borderId="3" xfId="11" applyNumberFormat="1" applyFont="1" applyFill="1" applyBorder="1" applyAlignment="1">
      <alignment vertical="center"/>
    </xf>
    <xf numFmtId="170" fontId="3" fillId="0" borderId="0" xfId="12" applyNumberFormat="1" applyFont="1" applyFill="1" applyAlignment="1">
      <alignment horizontal="left" vertical="center"/>
    </xf>
    <xf numFmtId="170" fontId="4" fillId="0" borderId="0" xfId="12" applyNumberFormat="1" applyFont="1" applyFill="1" applyAlignment="1">
      <alignment vertical="center"/>
    </xf>
    <xf numFmtId="170" fontId="4" fillId="0" borderId="0" xfId="12" applyNumberFormat="1" applyFont="1" applyFill="1" applyAlignment="1">
      <alignment horizontal="center" vertical="center"/>
    </xf>
    <xf numFmtId="0" fontId="3" fillId="0" borderId="0" xfId="13" applyFont="1" applyFill="1" applyAlignment="1">
      <alignment vertical="center"/>
    </xf>
    <xf numFmtId="41" fontId="4" fillId="0" borderId="5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41" fontId="4" fillId="0" borderId="2" xfId="12" applyNumberFormat="1" applyFont="1" applyFill="1" applyBorder="1" applyAlignment="1">
      <alignment horizontal="right" vertical="center"/>
    </xf>
    <xf numFmtId="41" fontId="4" fillId="0" borderId="0" xfId="11" applyNumberFormat="1" applyFont="1" applyFill="1" applyAlignment="1">
      <alignment horizontal="right" vertical="center"/>
    </xf>
    <xf numFmtId="165" fontId="4" fillId="0" borderId="0" xfId="11" applyNumberFormat="1" applyFont="1" applyFill="1" applyAlignment="1">
      <alignment vertical="center"/>
    </xf>
    <xf numFmtId="172" fontId="4" fillId="0" borderId="0" xfId="11" applyNumberFormat="1" applyFont="1" applyFill="1" applyAlignment="1">
      <alignment horizontal="right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41" fontId="14" fillId="2" borderId="0" xfId="1" applyNumberFormat="1" applyFont="1" applyFill="1"/>
    <xf numFmtId="41" fontId="4" fillId="2" borderId="0" xfId="1" applyNumberFormat="1" applyFont="1" applyFill="1" applyAlignment="1">
      <alignment vertical="top"/>
    </xf>
    <xf numFmtId="41" fontId="14" fillId="2" borderId="0" xfId="1" applyNumberFormat="1" applyFont="1" applyFill="1" applyAlignment="1">
      <alignment horizontal="center"/>
    </xf>
    <xf numFmtId="41" fontId="4" fillId="2" borderId="0" xfId="1" applyNumberFormat="1" applyFont="1" applyFill="1" applyAlignment="1">
      <alignment horizontal="right" vertical="center"/>
    </xf>
    <xf numFmtId="41" fontId="4" fillId="2" borderId="2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7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/>
    <xf numFmtId="41" fontId="16" fillId="0" borderId="0" xfId="1" applyNumberFormat="1" applyFont="1" applyFill="1"/>
    <xf numFmtId="41" fontId="4" fillId="0" borderId="0" xfId="1" applyNumberFormat="1" applyFont="1" applyAlignment="1">
      <alignment vertical="top"/>
    </xf>
    <xf numFmtId="41" fontId="4" fillId="0" borderId="0" xfId="1" applyNumberFormat="1" applyFont="1" applyAlignment="1">
      <alignment horizontal="center" vertical="center"/>
    </xf>
    <xf numFmtId="41" fontId="14" fillId="0" borderId="0" xfId="1" applyNumberFormat="1" applyFont="1"/>
    <xf numFmtId="41" fontId="13" fillId="0" borderId="0" xfId="1" applyNumberFormat="1" applyFont="1" applyAlignment="1">
      <alignment vertical="center"/>
    </xf>
    <xf numFmtId="41" fontId="4" fillId="0" borderId="2" xfId="1" applyNumberFormat="1" applyFont="1" applyBorder="1" applyAlignment="1">
      <alignment vertical="center"/>
    </xf>
    <xf numFmtId="41" fontId="4" fillId="0" borderId="0" xfId="12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0" fontId="14" fillId="0" borderId="0" xfId="1" applyNumberFormat="1" applyFont="1" applyFill="1"/>
    <xf numFmtId="41" fontId="4" fillId="0" borderId="0" xfId="0" applyNumberFormat="1" applyFont="1" applyFill="1" applyAlignment="1">
      <alignment horizontal="right" vertical="center"/>
    </xf>
    <xf numFmtId="0" fontId="13" fillId="0" borderId="0" xfId="0" applyFont="1" applyFill="1"/>
    <xf numFmtId="49" fontId="3" fillId="0" borderId="0" xfId="7" applyNumberFormat="1" applyFont="1" applyAlignment="1">
      <alignment vertical="center"/>
    </xf>
    <xf numFmtId="0" fontId="14" fillId="0" borderId="0" xfId="10" applyNumberFormat="1" applyFont="1" applyFill="1"/>
    <xf numFmtId="38" fontId="4" fillId="0" borderId="4" xfId="2" applyNumberFormat="1" applyFont="1" applyFill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41" fontId="4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horizontal="left" vertical="center"/>
    </xf>
    <xf numFmtId="0" fontId="8" fillId="0" borderId="0" xfId="4" applyFont="1" applyAlignment="1">
      <alignment horizontal="center" vertical="center"/>
    </xf>
    <xf numFmtId="38" fontId="4" fillId="0" borderId="0" xfId="2" applyNumberFormat="1" applyFont="1" applyAlignment="1">
      <alignment vertical="center"/>
    </xf>
    <xf numFmtId="41" fontId="4" fillId="0" borderId="0" xfId="4" applyNumberFormat="1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10" fillId="0" borderId="0" xfId="4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41" fontId="4" fillId="0" borderId="0" xfId="3" applyNumberFormat="1" applyFont="1" applyAlignment="1">
      <alignment vertical="center"/>
    </xf>
    <xf numFmtId="38" fontId="8" fillId="0" borderId="0" xfId="2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38" fontId="4" fillId="0" borderId="0" xfId="3" applyNumberFormat="1" applyFont="1" applyAlignment="1">
      <alignment vertical="center"/>
    </xf>
    <xf numFmtId="0" fontId="8" fillId="0" borderId="0" xfId="8" quotePrefix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41" fontId="4" fillId="0" borderId="0" xfId="4" applyNumberFormat="1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41" fontId="4" fillId="0" borderId="1" xfId="4" applyNumberFormat="1" applyFont="1" applyBorder="1" applyAlignment="1">
      <alignment horizontal="right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0" xfId="9" applyNumberFormat="1" applyFont="1" applyAlignment="1">
      <alignment horizontal="right" vertical="center"/>
    </xf>
    <xf numFmtId="38" fontId="4" fillId="0" borderId="0" xfId="11" applyNumberFormat="1" applyFont="1" applyFill="1" applyAlignment="1">
      <alignment horizontal="center" vertical="center"/>
    </xf>
    <xf numFmtId="38" fontId="4" fillId="0" borderId="3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41" fontId="4" fillId="2" borderId="0" xfId="2" applyNumberFormat="1" applyFont="1" applyFill="1" applyAlignment="1">
      <alignment horizontal="center" vertical="center"/>
    </xf>
    <xf numFmtId="0" fontId="3" fillId="2" borderId="0" xfId="6" applyFont="1" applyFill="1" applyAlignment="1">
      <alignment horizontal="left" vertical="center"/>
    </xf>
    <xf numFmtId="0" fontId="4" fillId="2" borderId="1" xfId="6" applyFont="1" applyFill="1" applyBorder="1" applyAlignment="1">
      <alignment horizontal="center" vertical="center"/>
    </xf>
    <xf numFmtId="37" fontId="4" fillId="2" borderId="5" xfId="2" applyNumberFormat="1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41" fontId="4" fillId="2" borderId="3" xfId="2" applyNumberFormat="1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41" fontId="4" fillId="2" borderId="4" xfId="2" applyNumberFormat="1" applyFont="1" applyFill="1" applyBorder="1" applyAlignment="1">
      <alignment horizontal="center" vertical="center"/>
    </xf>
    <xf numFmtId="38" fontId="4" fillId="0" borderId="0" xfId="11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65" fontId="4" fillId="0" borderId="0" xfId="12" applyNumberFormat="1" applyFont="1" applyFill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38" fontId="4" fillId="0" borderId="3" xfId="1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15" xr:uid="{00000000-0005-0000-0000-000001000000}"/>
    <cellStyle name="Comma 2 2" xfId="10" xr:uid="{00000000-0005-0000-0000-000002000000}"/>
    <cellStyle name="Comma 2 3" xfId="16" xr:uid="{00000000-0005-0000-0000-000003000000}"/>
    <cellStyle name="Comma 3" xfId="17" xr:uid="{00000000-0005-0000-0000-000004000000}"/>
    <cellStyle name="Comma 3 2" xfId="18" xr:uid="{00000000-0005-0000-0000-000005000000}"/>
    <cellStyle name="comma zerodec" xfId="19" xr:uid="{00000000-0005-0000-0000-000006000000}"/>
    <cellStyle name="Comma_PL_1252_af 2" xfId="5" xr:uid="{00000000-0005-0000-0000-000007000000}"/>
    <cellStyle name="Currency 2" xfId="20" xr:uid="{00000000-0005-0000-0000-000008000000}"/>
    <cellStyle name="Currency1" xfId="21" xr:uid="{00000000-0005-0000-0000-000009000000}"/>
    <cellStyle name="Dollar (zero dec)" xfId="22" xr:uid="{00000000-0005-0000-0000-00000A000000}"/>
    <cellStyle name="Grey" xfId="23" xr:uid="{00000000-0005-0000-0000-00000B000000}"/>
    <cellStyle name="Index Number" xfId="24" xr:uid="{00000000-0005-0000-0000-00000C000000}"/>
    <cellStyle name="Input [yellow]" xfId="25" xr:uid="{00000000-0005-0000-0000-00000D000000}"/>
    <cellStyle name="no dec" xfId="26" xr:uid="{00000000-0005-0000-0000-00000E000000}"/>
    <cellStyle name="Normal" xfId="0" builtinId="0"/>
    <cellStyle name="Normal - Style1" xfId="27" xr:uid="{00000000-0005-0000-0000-000010000000}"/>
    <cellStyle name="Normal 10" xfId="28" xr:uid="{00000000-0005-0000-0000-000011000000}"/>
    <cellStyle name="Normal 13" xfId="12" xr:uid="{00000000-0005-0000-0000-000012000000}"/>
    <cellStyle name="Normal 15" xfId="29" xr:uid="{00000000-0005-0000-0000-000013000000}"/>
    <cellStyle name="Normal 2" xfId="30" xr:uid="{00000000-0005-0000-0000-000014000000}"/>
    <cellStyle name="Normal 2 2" xfId="2" xr:uid="{00000000-0005-0000-0000-000015000000}"/>
    <cellStyle name="Normal 2 3" xfId="31" xr:uid="{00000000-0005-0000-0000-000016000000}"/>
    <cellStyle name="Normal 2 3 2" xfId="11" xr:uid="{00000000-0005-0000-0000-000017000000}"/>
    <cellStyle name="Normal 2 4" xfId="32" xr:uid="{00000000-0005-0000-0000-000018000000}"/>
    <cellStyle name="Normal 3" xfId="14" xr:uid="{00000000-0005-0000-0000-000019000000}"/>
    <cellStyle name="Normal 3 2" xfId="13" xr:uid="{00000000-0005-0000-0000-00001A000000}"/>
    <cellStyle name="Normal 3 3" xfId="33" xr:uid="{00000000-0005-0000-0000-00001B000000}"/>
    <cellStyle name="Normal 4" xfId="3" xr:uid="{00000000-0005-0000-0000-00001C000000}"/>
    <cellStyle name="Normal 4 2" xfId="34" xr:uid="{00000000-0005-0000-0000-00001D000000}"/>
    <cellStyle name="Normal 5" xfId="7" xr:uid="{00000000-0005-0000-0000-00001E000000}"/>
    <cellStyle name="Normal_40SEP-CO" xfId="9" xr:uid="{00000000-0005-0000-0000-00001F000000}"/>
    <cellStyle name="Normal_CE-Thai" xfId="6" xr:uid="{00000000-0005-0000-0000-000020000000}"/>
    <cellStyle name="Normal_PL_1252_af 2" xfId="8" xr:uid="{00000000-0005-0000-0000-000021000000}"/>
    <cellStyle name="Normal_งบงวด ส.ตง. ก.ย.42 2" xfId="4" xr:uid="{00000000-0005-0000-0000-000022000000}"/>
    <cellStyle name="Percent [2]" xfId="35" xr:uid="{00000000-0005-0000-0000-000023000000}"/>
    <cellStyle name="Percent 2" xfId="36" xr:uid="{00000000-0005-0000-0000-000024000000}"/>
    <cellStyle name="Percent 3" xfId="37" xr:uid="{00000000-0005-0000-0000-000025000000}"/>
    <cellStyle name="Quantity" xfId="38" xr:uid="{00000000-0005-0000-0000-000026000000}"/>
    <cellStyle name="เครื่องหมายจุลภาค 4" xfId="39" xr:uid="{00000000-0005-0000-0000-000027000000}"/>
    <cellStyle name="เครื่องหมายจุลภาค 5" xfId="40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zoomScaleNormal="100" workbookViewId="0">
      <selection activeCell="O7" sqref="O7"/>
    </sheetView>
  </sheetViews>
  <sheetFormatPr defaultColWidth="9.109375" defaultRowHeight="23.7" customHeight="1"/>
  <cols>
    <col min="1" max="1" width="45.109375" style="10" customWidth="1"/>
    <col min="2" max="2" width="10.44140625" style="10" customWidth="1"/>
    <col min="3" max="3" width="7.44140625" style="10" customWidth="1"/>
    <col min="4" max="4" width="0.88671875" style="10" customWidth="1"/>
    <col min="5" max="5" width="14.33203125" style="48" customWidth="1"/>
    <col min="6" max="6" width="0.33203125" style="48" customWidth="1"/>
    <col min="7" max="7" width="14.33203125" style="48" customWidth="1"/>
    <col min="8" max="8" width="0.33203125" style="49" customWidth="1"/>
    <col min="9" max="9" width="14.33203125" style="48" customWidth="1"/>
    <col min="10" max="10" width="0.33203125" style="48" customWidth="1"/>
    <col min="11" max="11" width="14.33203125" style="48" customWidth="1"/>
    <col min="12" max="16384" width="9.109375" style="10"/>
  </cols>
  <sheetData>
    <row r="1" spans="1:11" s="4" customFormat="1" ht="23.7" customHeight="1">
      <c r="A1" s="1" t="s">
        <v>0</v>
      </c>
      <c r="B1" s="1"/>
      <c r="C1" s="1"/>
      <c r="D1" s="1"/>
      <c r="E1" s="2"/>
      <c r="F1" s="2"/>
      <c r="G1" s="2"/>
      <c r="H1" s="3"/>
      <c r="I1" s="2"/>
      <c r="J1" s="2"/>
      <c r="K1" s="2"/>
    </row>
    <row r="2" spans="1:11" s="4" customFormat="1" ht="23.7" customHeight="1">
      <c r="A2" s="1" t="s">
        <v>1</v>
      </c>
      <c r="B2" s="1"/>
      <c r="C2" s="1"/>
      <c r="D2" s="1"/>
      <c r="E2" s="2"/>
      <c r="F2" s="2"/>
      <c r="G2" s="2"/>
      <c r="H2" s="3"/>
      <c r="I2" s="2"/>
      <c r="J2" s="2"/>
      <c r="K2" s="2"/>
    </row>
    <row r="3" spans="1:11" s="4" customFormat="1" ht="23.7" customHeight="1">
      <c r="A3" s="5" t="s">
        <v>211</v>
      </c>
      <c r="B3" s="1"/>
      <c r="C3" s="1"/>
      <c r="D3" s="1"/>
      <c r="E3" s="2"/>
      <c r="F3" s="2"/>
      <c r="G3" s="2"/>
      <c r="H3" s="3"/>
      <c r="I3" s="2"/>
      <c r="J3" s="2"/>
      <c r="K3" s="2"/>
    </row>
    <row r="4" spans="1:11" ht="23.7" customHeight="1">
      <c r="A4" s="6"/>
      <c r="B4" s="6"/>
      <c r="C4" s="7"/>
      <c r="D4" s="6"/>
      <c r="E4" s="8"/>
      <c r="F4" s="8"/>
      <c r="G4" s="8"/>
      <c r="H4" s="9"/>
      <c r="I4" s="8"/>
      <c r="J4" s="8"/>
      <c r="K4" s="8" t="s">
        <v>2</v>
      </c>
    </row>
    <row r="5" spans="1:11" ht="23.7" customHeight="1">
      <c r="A5" s="6"/>
      <c r="B5" s="6"/>
      <c r="C5" s="6"/>
      <c r="D5" s="6"/>
      <c r="E5" s="256" t="s">
        <v>3</v>
      </c>
      <c r="F5" s="256"/>
      <c r="G5" s="256"/>
      <c r="H5" s="9"/>
      <c r="I5" s="256" t="s">
        <v>4</v>
      </c>
      <c r="J5" s="256"/>
      <c r="K5" s="256"/>
    </row>
    <row r="6" spans="1:11" ht="23.7" customHeight="1">
      <c r="B6" s="6"/>
      <c r="C6" s="11" t="s">
        <v>5</v>
      </c>
      <c r="D6" s="6"/>
      <c r="E6" s="12" t="s">
        <v>210</v>
      </c>
      <c r="F6" s="13"/>
      <c r="G6" s="12" t="s">
        <v>6</v>
      </c>
      <c r="H6" s="14"/>
      <c r="I6" s="12" t="s">
        <v>210</v>
      </c>
      <c r="J6" s="13"/>
      <c r="K6" s="12" t="s">
        <v>6</v>
      </c>
    </row>
    <row r="7" spans="1:11" ht="23.7" customHeight="1">
      <c r="A7" s="15" t="s">
        <v>7</v>
      </c>
      <c r="B7" s="6"/>
      <c r="C7" s="6"/>
      <c r="D7" s="6"/>
      <c r="E7" s="8"/>
      <c r="F7" s="8"/>
      <c r="G7" s="8"/>
      <c r="H7" s="9"/>
      <c r="I7" s="8"/>
      <c r="J7" s="8"/>
      <c r="K7" s="8"/>
    </row>
    <row r="8" spans="1:11" ht="23.7" customHeight="1">
      <c r="A8" s="16" t="s">
        <v>8</v>
      </c>
      <c r="B8" s="6"/>
      <c r="C8" s="235" t="s">
        <v>228</v>
      </c>
      <c r="D8" s="236"/>
      <c r="E8" s="18">
        <v>55625890</v>
      </c>
      <c r="F8" s="18"/>
      <c r="G8" s="18">
        <v>61590792</v>
      </c>
      <c r="H8" s="18"/>
      <c r="I8" s="18">
        <v>55590034</v>
      </c>
      <c r="J8" s="18"/>
      <c r="K8" s="18">
        <v>61565118</v>
      </c>
    </row>
    <row r="9" spans="1:11" ht="23.7" customHeight="1">
      <c r="A9" s="19" t="s">
        <v>9</v>
      </c>
      <c r="B9" s="6"/>
      <c r="C9" s="235">
        <v>8.3000000000000007</v>
      </c>
      <c r="D9" s="236"/>
      <c r="E9" s="18">
        <v>701161506</v>
      </c>
      <c r="F9" s="18"/>
      <c r="G9" s="18">
        <v>550940565</v>
      </c>
      <c r="H9" s="18"/>
      <c r="I9" s="18">
        <v>700439909</v>
      </c>
      <c r="J9" s="18"/>
      <c r="K9" s="18">
        <v>549955203</v>
      </c>
    </row>
    <row r="10" spans="1:11" ht="23.7" customHeight="1">
      <c r="A10" s="19" t="s">
        <v>10</v>
      </c>
      <c r="B10" s="6"/>
      <c r="C10" s="235"/>
      <c r="D10" s="236"/>
      <c r="E10" s="18"/>
      <c r="F10" s="18"/>
      <c r="G10" s="18"/>
      <c r="H10" s="18"/>
      <c r="I10" s="18"/>
      <c r="J10" s="18"/>
      <c r="K10" s="18"/>
    </row>
    <row r="11" spans="1:11" ht="23.7" customHeight="1">
      <c r="A11" s="20" t="s">
        <v>11</v>
      </c>
      <c r="B11" s="6"/>
      <c r="C11" s="235">
        <v>8.4</v>
      </c>
      <c r="D11" s="236"/>
      <c r="E11" s="18">
        <v>25945606</v>
      </c>
      <c r="F11" s="18"/>
      <c r="G11" s="18">
        <v>33568015</v>
      </c>
      <c r="H11" s="18"/>
      <c r="I11" s="18">
        <v>25945606</v>
      </c>
      <c r="J11" s="18"/>
      <c r="K11" s="18">
        <v>33568015</v>
      </c>
    </row>
    <row r="12" spans="1:11" ht="23.7" customHeight="1">
      <c r="A12" s="21" t="s">
        <v>12</v>
      </c>
      <c r="B12" s="6"/>
      <c r="C12" s="235">
        <v>8.5</v>
      </c>
      <c r="D12" s="236"/>
      <c r="E12" s="18">
        <v>69461150</v>
      </c>
      <c r="F12" s="18"/>
      <c r="G12" s="18">
        <v>83170487</v>
      </c>
      <c r="H12" s="18"/>
      <c r="I12" s="18">
        <v>69461150</v>
      </c>
      <c r="J12" s="18"/>
      <c r="K12" s="18">
        <v>83170487</v>
      </c>
    </row>
    <row r="13" spans="1:11" ht="23.7" customHeight="1">
      <c r="A13" s="22" t="s">
        <v>13</v>
      </c>
      <c r="B13" s="6"/>
      <c r="C13" s="235">
        <v>8.6</v>
      </c>
      <c r="D13" s="236"/>
      <c r="E13" s="18">
        <v>263707944</v>
      </c>
      <c r="F13" s="18"/>
      <c r="G13" s="18">
        <v>277054816</v>
      </c>
      <c r="H13" s="18"/>
      <c r="I13" s="18">
        <v>263601161</v>
      </c>
      <c r="J13" s="18"/>
      <c r="K13" s="18">
        <v>277554194</v>
      </c>
    </row>
    <row r="14" spans="1:11" ht="23.7" customHeight="1">
      <c r="A14" s="22" t="s">
        <v>14</v>
      </c>
      <c r="B14" s="6"/>
      <c r="C14" s="235">
        <v>8.6999999999999993</v>
      </c>
      <c r="D14" s="236"/>
      <c r="E14" s="18">
        <v>13532731</v>
      </c>
      <c r="F14" s="18"/>
      <c r="G14" s="18">
        <v>12319651</v>
      </c>
      <c r="H14" s="18"/>
      <c r="I14" s="18">
        <v>11246361</v>
      </c>
      <c r="J14" s="18"/>
      <c r="K14" s="18">
        <v>11175610</v>
      </c>
    </row>
    <row r="15" spans="1:11" ht="23.7" customHeight="1">
      <c r="A15" s="19" t="s">
        <v>15</v>
      </c>
      <c r="B15" s="6"/>
      <c r="C15" s="235">
        <v>8.8000000000000007</v>
      </c>
      <c r="D15" s="236"/>
      <c r="E15" s="18">
        <v>2426094942</v>
      </c>
      <c r="F15" s="237"/>
      <c r="G15" s="18">
        <v>2443831839</v>
      </c>
      <c r="H15" s="23"/>
      <c r="I15" s="18">
        <v>2336698991</v>
      </c>
      <c r="J15" s="237"/>
      <c r="K15" s="18">
        <v>2361276730</v>
      </c>
    </row>
    <row r="16" spans="1:11" ht="23.7" customHeight="1">
      <c r="A16" s="24" t="s">
        <v>16</v>
      </c>
      <c r="B16" s="6"/>
      <c r="C16" s="238">
        <v>8.1</v>
      </c>
      <c r="D16" s="236"/>
      <c r="E16" s="18">
        <v>34859742</v>
      </c>
      <c r="F16" s="18"/>
      <c r="G16" s="18">
        <v>40829441</v>
      </c>
      <c r="H16" s="18"/>
      <c r="I16" s="18">
        <v>34851303</v>
      </c>
      <c r="J16" s="18"/>
      <c r="K16" s="18">
        <v>40790389</v>
      </c>
    </row>
    <row r="17" spans="1:11" ht="23.7" customHeight="1">
      <c r="A17" s="22" t="s">
        <v>17</v>
      </c>
      <c r="B17" s="6"/>
      <c r="C17" s="238">
        <v>8.11</v>
      </c>
      <c r="D17" s="236"/>
      <c r="E17" s="18">
        <v>31064204</v>
      </c>
      <c r="F17" s="18"/>
      <c r="G17" s="18">
        <v>31199913</v>
      </c>
      <c r="H17" s="237"/>
      <c r="I17" s="18">
        <v>28641136</v>
      </c>
      <c r="J17" s="237"/>
      <c r="K17" s="18">
        <v>28659834</v>
      </c>
    </row>
    <row r="18" spans="1:11" ht="23.7" customHeight="1">
      <c r="A18" s="22" t="s">
        <v>18</v>
      </c>
      <c r="B18" s="6"/>
      <c r="C18" s="238" t="s">
        <v>19</v>
      </c>
      <c r="D18" s="236"/>
      <c r="E18" s="18">
        <v>3796887</v>
      </c>
      <c r="F18" s="18"/>
      <c r="G18" s="18">
        <v>3660321</v>
      </c>
      <c r="H18" s="237"/>
      <c r="I18" s="18">
        <v>2645973</v>
      </c>
      <c r="J18" s="237"/>
      <c r="K18" s="18">
        <v>3028949</v>
      </c>
    </row>
    <row r="19" spans="1:11" ht="23.7" customHeight="1">
      <c r="A19" s="21" t="s">
        <v>20</v>
      </c>
      <c r="B19" s="6"/>
      <c r="C19" s="238">
        <v>8.1300000000000008</v>
      </c>
      <c r="D19" s="236"/>
      <c r="E19" s="18">
        <v>19429322</v>
      </c>
      <c r="F19" s="18"/>
      <c r="G19" s="18">
        <v>15163697</v>
      </c>
      <c r="H19" s="237"/>
      <c r="I19" s="18">
        <v>20312056</v>
      </c>
      <c r="J19" s="237"/>
      <c r="K19" s="18">
        <v>14631644</v>
      </c>
    </row>
    <row r="20" spans="1:11" ht="23.7" customHeight="1">
      <c r="A20" s="25" t="s">
        <v>21</v>
      </c>
      <c r="B20" s="6"/>
      <c r="C20" s="238" t="s">
        <v>22</v>
      </c>
      <c r="D20" s="236"/>
      <c r="E20" s="18">
        <v>6362541</v>
      </c>
      <c r="F20" s="18"/>
      <c r="G20" s="18">
        <v>4497292</v>
      </c>
      <c r="H20" s="237"/>
      <c r="I20" s="18">
        <v>3703883</v>
      </c>
      <c r="J20" s="237"/>
      <c r="K20" s="18">
        <v>1957578</v>
      </c>
    </row>
    <row r="21" spans="1:11" ht="23.7" customHeight="1">
      <c r="A21" s="25" t="s">
        <v>23</v>
      </c>
      <c r="B21" s="6"/>
      <c r="C21" s="239"/>
      <c r="D21" s="236"/>
      <c r="E21" s="18">
        <v>2407180</v>
      </c>
      <c r="F21" s="18"/>
      <c r="G21" s="18">
        <v>2490168</v>
      </c>
      <c r="H21" s="237"/>
      <c r="I21" s="18">
        <v>2401036</v>
      </c>
      <c r="J21" s="237"/>
      <c r="K21" s="18">
        <v>2451896</v>
      </c>
    </row>
    <row r="22" spans="1:11" ht="23.7" customHeight="1">
      <c r="A22" s="16" t="s">
        <v>24</v>
      </c>
      <c r="B22" s="6"/>
      <c r="C22" s="238">
        <v>8.15</v>
      </c>
      <c r="D22" s="236"/>
      <c r="E22" s="18">
        <v>24234808</v>
      </c>
      <c r="F22" s="18"/>
      <c r="G22" s="18">
        <v>32101866</v>
      </c>
      <c r="H22" s="237"/>
      <c r="I22" s="18">
        <v>25132420</v>
      </c>
      <c r="J22" s="18"/>
      <c r="K22" s="18">
        <v>32543392</v>
      </c>
    </row>
    <row r="23" spans="1:11" ht="23.7" customHeight="1" thickBot="1">
      <c r="A23" s="26" t="s">
        <v>25</v>
      </c>
      <c r="B23" s="6"/>
      <c r="C23" s="17"/>
      <c r="D23" s="6"/>
      <c r="E23" s="27">
        <f>SUM(E8:E22)</f>
        <v>3677684453</v>
      </c>
      <c r="F23" s="18"/>
      <c r="G23" s="27">
        <f>SUM(G8:G22)</f>
        <v>3592418863</v>
      </c>
      <c r="H23" s="18"/>
      <c r="I23" s="27">
        <f>SUM(I8:I22)</f>
        <v>3580671019</v>
      </c>
      <c r="J23" s="18"/>
      <c r="K23" s="27">
        <f>SUM(K8:K22)</f>
        <v>3502329039</v>
      </c>
    </row>
    <row r="24" spans="1:11" ht="23.7" customHeight="1" thickTop="1">
      <c r="A24" s="6"/>
      <c r="B24" s="6"/>
      <c r="C24" s="6"/>
      <c r="D24" s="6"/>
      <c r="E24" s="10"/>
      <c r="F24" s="10"/>
      <c r="G24" s="10"/>
      <c r="H24" s="10"/>
      <c r="I24" s="10"/>
      <c r="J24" s="10"/>
      <c r="K24" s="10"/>
    </row>
    <row r="25" spans="1:11" ht="23.7" customHeight="1">
      <c r="A25" s="28" t="s">
        <v>26</v>
      </c>
      <c r="B25" s="6"/>
      <c r="C25" s="6"/>
      <c r="D25" s="6"/>
      <c r="E25" s="10"/>
      <c r="F25" s="10"/>
      <c r="G25" s="10"/>
      <c r="H25" s="10"/>
      <c r="I25" s="10"/>
      <c r="J25" s="10"/>
      <c r="K25" s="10"/>
    </row>
    <row r="26" spans="1:11" ht="23.7" customHeight="1">
      <c r="A26" s="28"/>
      <c r="B26" s="6"/>
      <c r="C26" s="6"/>
      <c r="D26" s="6"/>
      <c r="E26" s="10"/>
      <c r="F26" s="10"/>
      <c r="G26" s="10"/>
      <c r="H26" s="10"/>
      <c r="I26" s="10"/>
      <c r="J26" s="10"/>
      <c r="K26" s="10"/>
    </row>
    <row r="27" spans="1:11" ht="23.7" customHeight="1">
      <c r="A27" s="6"/>
      <c r="B27" s="6"/>
      <c r="C27" s="6"/>
      <c r="D27" s="6"/>
      <c r="E27" s="10"/>
      <c r="F27" s="10"/>
      <c r="G27" s="10"/>
      <c r="H27" s="10"/>
      <c r="I27" s="10"/>
      <c r="J27" s="10"/>
      <c r="K27" s="10"/>
    </row>
    <row r="28" spans="1:11" ht="23.7" customHeight="1">
      <c r="A28" s="29"/>
      <c r="B28" s="6"/>
      <c r="C28" s="6"/>
      <c r="D28" s="6"/>
      <c r="E28" s="10"/>
      <c r="F28" s="10"/>
      <c r="G28" s="253"/>
      <c r="H28" s="253"/>
      <c r="I28" s="253"/>
      <c r="J28" s="253"/>
      <c r="K28" s="253"/>
    </row>
    <row r="29" spans="1:11" ht="23.7" customHeight="1">
      <c r="A29" s="231" t="s">
        <v>221</v>
      </c>
      <c r="B29" s="6"/>
      <c r="C29" s="6"/>
      <c r="D29" s="6"/>
      <c r="E29" s="10"/>
      <c r="F29" s="10"/>
      <c r="G29" s="254" t="s">
        <v>27</v>
      </c>
      <c r="H29" s="254"/>
      <c r="I29" s="254"/>
      <c r="J29" s="254"/>
      <c r="K29" s="254"/>
    </row>
    <row r="30" spans="1:11" ht="23.7" customHeight="1">
      <c r="A30" s="30" t="s">
        <v>28</v>
      </c>
      <c r="B30" s="6"/>
      <c r="C30" s="6"/>
      <c r="D30" s="6"/>
      <c r="E30" s="10"/>
      <c r="F30" s="10"/>
      <c r="G30" s="255" t="s">
        <v>29</v>
      </c>
      <c r="H30" s="255"/>
      <c r="I30" s="255"/>
      <c r="J30" s="255"/>
      <c r="K30" s="255"/>
    </row>
    <row r="31" spans="1:11" s="4" customFormat="1" ht="22.2" customHeight="1">
      <c r="A31" s="1" t="s">
        <v>0</v>
      </c>
      <c r="B31" s="1"/>
      <c r="C31" s="1"/>
      <c r="D31" s="1"/>
      <c r="E31" s="2"/>
      <c r="F31" s="2"/>
      <c r="G31" s="2"/>
      <c r="H31" s="3"/>
      <c r="I31" s="2"/>
      <c r="J31" s="2"/>
      <c r="K31" s="2"/>
    </row>
    <row r="32" spans="1:11" s="4" customFormat="1" ht="22.2" customHeight="1">
      <c r="A32" s="1" t="s">
        <v>30</v>
      </c>
      <c r="B32" s="1"/>
      <c r="C32" s="1"/>
      <c r="D32" s="1"/>
      <c r="E32" s="2"/>
      <c r="F32" s="2"/>
      <c r="G32" s="2"/>
      <c r="H32" s="3"/>
      <c r="I32" s="2"/>
      <c r="J32" s="2"/>
      <c r="K32" s="2"/>
    </row>
    <row r="33" spans="1:11" s="4" customFormat="1" ht="22.2" customHeight="1">
      <c r="A33" s="5" t="s">
        <v>211</v>
      </c>
      <c r="B33" s="7"/>
      <c r="C33" s="1"/>
      <c r="D33" s="7"/>
      <c r="E33" s="2"/>
      <c r="F33" s="2"/>
      <c r="G33" s="2"/>
      <c r="H33" s="3"/>
      <c r="I33" s="2"/>
      <c r="J33" s="2"/>
      <c r="K33" s="2"/>
    </row>
    <row r="34" spans="1:11" ht="22.2" customHeight="1">
      <c r="A34" s="6"/>
      <c r="B34" s="6"/>
      <c r="C34" s="6"/>
      <c r="D34" s="6"/>
      <c r="E34" s="8"/>
      <c r="F34" s="8"/>
      <c r="G34" s="8"/>
      <c r="H34" s="9"/>
      <c r="I34" s="8"/>
      <c r="J34" s="8"/>
      <c r="K34" s="8" t="s">
        <v>2</v>
      </c>
    </row>
    <row r="35" spans="1:11" ht="22.2" customHeight="1">
      <c r="A35" s="6"/>
      <c r="B35" s="6"/>
      <c r="C35" s="6"/>
      <c r="D35" s="6"/>
      <c r="E35" s="256" t="s">
        <v>3</v>
      </c>
      <c r="F35" s="256"/>
      <c r="G35" s="256"/>
      <c r="H35" s="9"/>
      <c r="I35" s="256" t="s">
        <v>4</v>
      </c>
      <c r="J35" s="256"/>
      <c r="K35" s="256"/>
    </row>
    <row r="36" spans="1:11" ht="22.2" customHeight="1">
      <c r="B36" s="6"/>
      <c r="C36" s="11" t="s">
        <v>5</v>
      </c>
      <c r="D36" s="6"/>
      <c r="E36" s="12" t="s">
        <v>210</v>
      </c>
      <c r="F36" s="13"/>
      <c r="G36" s="12" t="s">
        <v>6</v>
      </c>
      <c r="H36" s="14"/>
      <c r="I36" s="12" t="s">
        <v>210</v>
      </c>
      <c r="J36" s="13"/>
      <c r="K36" s="12" t="s">
        <v>6</v>
      </c>
    </row>
    <row r="37" spans="1:11" ht="22.2" customHeight="1">
      <c r="A37" s="15" t="s">
        <v>31</v>
      </c>
      <c r="B37" s="6"/>
      <c r="C37" s="6"/>
      <c r="D37" s="6"/>
      <c r="E37" s="8"/>
      <c r="F37" s="8"/>
      <c r="G37" s="8"/>
      <c r="H37" s="9"/>
      <c r="I37" s="8"/>
      <c r="J37" s="8"/>
      <c r="K37" s="8"/>
    </row>
    <row r="38" spans="1:11" ht="22.2" customHeight="1">
      <c r="A38" s="16" t="s">
        <v>32</v>
      </c>
      <c r="B38" s="6"/>
      <c r="C38" s="238">
        <v>8.16</v>
      </c>
      <c r="D38" s="236"/>
      <c r="E38" s="18">
        <v>2646871577</v>
      </c>
      <c r="F38" s="237"/>
      <c r="G38" s="18">
        <v>2590236439</v>
      </c>
      <c r="H38" s="237"/>
      <c r="I38" s="18">
        <v>2654750950</v>
      </c>
      <c r="J38" s="18"/>
      <c r="K38" s="18">
        <v>2594724935</v>
      </c>
    </row>
    <row r="39" spans="1:11" ht="22.2" customHeight="1">
      <c r="A39" s="22" t="s">
        <v>33</v>
      </c>
      <c r="B39" s="6"/>
      <c r="C39" s="238">
        <v>8.17</v>
      </c>
      <c r="D39" s="236"/>
      <c r="E39" s="18">
        <v>282696058</v>
      </c>
      <c r="F39" s="237"/>
      <c r="G39" s="18">
        <v>277098585</v>
      </c>
      <c r="H39" s="237"/>
      <c r="I39" s="18">
        <v>276453291</v>
      </c>
      <c r="J39" s="237"/>
      <c r="K39" s="18">
        <v>272492597</v>
      </c>
    </row>
    <row r="40" spans="1:11" ht="22.2" customHeight="1">
      <c r="A40" s="24" t="s">
        <v>34</v>
      </c>
      <c r="B40" s="6"/>
      <c r="C40" s="235"/>
      <c r="D40" s="236"/>
      <c r="E40" s="18">
        <v>4423279</v>
      </c>
      <c r="F40" s="237"/>
      <c r="G40" s="18">
        <v>5018811</v>
      </c>
      <c r="H40" s="237"/>
      <c r="I40" s="18">
        <v>4423279</v>
      </c>
      <c r="J40" s="18"/>
      <c r="K40" s="18">
        <v>5018811</v>
      </c>
    </row>
    <row r="41" spans="1:11" ht="22.2" customHeight="1">
      <c r="A41" s="24" t="s">
        <v>35</v>
      </c>
      <c r="B41" s="6"/>
      <c r="C41" s="235"/>
      <c r="D41" s="236"/>
      <c r="E41" s="18"/>
      <c r="F41" s="237"/>
      <c r="G41" s="18"/>
      <c r="H41" s="237"/>
      <c r="I41" s="18"/>
      <c r="J41" s="18"/>
      <c r="K41" s="18"/>
    </row>
    <row r="42" spans="1:11" ht="22.2" customHeight="1">
      <c r="A42" s="24" t="s">
        <v>36</v>
      </c>
      <c r="B42" s="6"/>
      <c r="C42" s="235">
        <v>8.18</v>
      </c>
      <c r="D42" s="236"/>
      <c r="E42" s="18">
        <v>0</v>
      </c>
      <c r="F42" s="237"/>
      <c r="G42" s="18">
        <v>2318740</v>
      </c>
      <c r="H42" s="237"/>
      <c r="I42" s="18">
        <v>0</v>
      </c>
      <c r="J42" s="18"/>
      <c r="K42" s="18">
        <v>2318740</v>
      </c>
    </row>
    <row r="43" spans="1:11" ht="22.2" customHeight="1">
      <c r="A43" s="7" t="s">
        <v>37</v>
      </c>
      <c r="B43" s="6"/>
      <c r="C43" s="235">
        <v>8.5</v>
      </c>
      <c r="D43" s="236"/>
      <c r="E43" s="18">
        <v>63936503</v>
      </c>
      <c r="F43" s="237"/>
      <c r="G43" s="18">
        <v>78506970</v>
      </c>
      <c r="H43" s="237"/>
      <c r="I43" s="18">
        <v>63936503</v>
      </c>
      <c r="J43" s="18"/>
      <c r="K43" s="18">
        <v>78506970</v>
      </c>
    </row>
    <row r="44" spans="1:11" ht="22.2" customHeight="1">
      <c r="A44" s="7" t="s">
        <v>38</v>
      </c>
      <c r="B44" s="6"/>
      <c r="C44" s="238">
        <v>8.19</v>
      </c>
      <c r="D44" s="236"/>
      <c r="E44" s="18">
        <v>160839009</v>
      </c>
      <c r="F44" s="237"/>
      <c r="G44" s="18">
        <v>151171799</v>
      </c>
      <c r="H44" s="237"/>
      <c r="I44" s="18">
        <v>114201870</v>
      </c>
      <c r="J44" s="18"/>
      <c r="K44" s="18">
        <v>106902043</v>
      </c>
    </row>
    <row r="45" spans="1:11" ht="22.2" customHeight="1">
      <c r="A45" s="16" t="s">
        <v>39</v>
      </c>
      <c r="B45" s="6"/>
      <c r="C45" s="238" t="s">
        <v>40</v>
      </c>
      <c r="D45" s="236"/>
      <c r="E45" s="18">
        <v>3841492</v>
      </c>
      <c r="F45" s="237"/>
      <c r="G45" s="18">
        <v>3687832</v>
      </c>
      <c r="H45" s="237"/>
      <c r="I45" s="18">
        <v>2638120</v>
      </c>
      <c r="J45" s="18"/>
      <c r="K45" s="18">
        <v>3002514</v>
      </c>
    </row>
    <row r="46" spans="1:11" ht="22.2" customHeight="1">
      <c r="A46" s="16" t="s">
        <v>41</v>
      </c>
      <c r="B46" s="6"/>
      <c r="C46" s="238">
        <v>8.1999999999999993</v>
      </c>
      <c r="D46" s="236"/>
      <c r="E46" s="18">
        <v>17004654</v>
      </c>
      <c r="F46" s="237"/>
      <c r="G46" s="18">
        <v>17444245</v>
      </c>
      <c r="H46" s="237"/>
      <c r="I46" s="18">
        <v>15454110</v>
      </c>
      <c r="J46" s="237"/>
      <c r="K46" s="18">
        <v>15927492</v>
      </c>
    </row>
    <row r="47" spans="1:11" ht="22.2" customHeight="1">
      <c r="A47" s="16" t="s">
        <v>42</v>
      </c>
      <c r="B47" s="6"/>
      <c r="C47" s="238">
        <v>8.2100000000000009</v>
      </c>
      <c r="D47" s="236"/>
      <c r="E47" s="18">
        <v>77225585</v>
      </c>
      <c r="F47" s="237"/>
      <c r="G47" s="18">
        <v>74363410</v>
      </c>
      <c r="H47" s="237"/>
      <c r="I47" s="18">
        <v>69025724</v>
      </c>
      <c r="J47" s="237"/>
      <c r="K47" s="18">
        <v>67425344</v>
      </c>
    </row>
    <row r="48" spans="1:11" ht="22.2" customHeight="1">
      <c r="A48" s="15" t="s">
        <v>43</v>
      </c>
      <c r="B48" s="6"/>
      <c r="C48" s="31"/>
      <c r="D48" s="6"/>
      <c r="E48" s="32">
        <f>SUM(E38:E47)</f>
        <v>3256838157</v>
      </c>
      <c r="F48" s="33"/>
      <c r="G48" s="32">
        <f>SUM(G38:G47)</f>
        <v>3199846831</v>
      </c>
      <c r="H48" s="33"/>
      <c r="I48" s="32">
        <f>SUM(I38:I47)</f>
        <v>3200883847</v>
      </c>
      <c r="J48" s="33"/>
      <c r="K48" s="32">
        <f>SUM(K38:K47)</f>
        <v>3146319446</v>
      </c>
    </row>
    <row r="49" spans="1:11" ht="22.2" customHeight="1">
      <c r="A49" s="15" t="s">
        <v>44</v>
      </c>
      <c r="B49" s="6"/>
      <c r="C49" s="6"/>
      <c r="D49" s="6"/>
      <c r="E49" s="34"/>
      <c r="F49" s="34"/>
      <c r="G49" s="34"/>
      <c r="H49" s="34"/>
      <c r="I49" s="34"/>
      <c r="J49" s="34"/>
      <c r="K49" s="34"/>
    </row>
    <row r="50" spans="1:11" ht="22.2" customHeight="1">
      <c r="A50" s="6" t="s">
        <v>45</v>
      </c>
      <c r="B50" s="6"/>
      <c r="C50" s="240">
        <v>8.2200000000000006</v>
      </c>
      <c r="D50" s="236"/>
      <c r="E50" s="241"/>
      <c r="F50" s="241"/>
      <c r="G50" s="241"/>
      <c r="H50" s="241"/>
      <c r="I50" s="241"/>
      <c r="J50" s="241"/>
      <c r="K50" s="241"/>
    </row>
    <row r="51" spans="1:11" ht="22.2" customHeight="1">
      <c r="A51" s="35" t="s">
        <v>46</v>
      </c>
      <c r="B51" s="6"/>
      <c r="C51" s="242"/>
      <c r="D51" s="236"/>
      <c r="E51" s="241"/>
      <c r="F51" s="241"/>
      <c r="G51" s="241"/>
      <c r="H51" s="241"/>
      <c r="I51" s="241"/>
      <c r="J51" s="241"/>
      <c r="K51" s="241"/>
    </row>
    <row r="52" spans="1:11" ht="22.2" customHeight="1">
      <c r="A52" s="38" t="s">
        <v>47</v>
      </c>
      <c r="B52" s="6"/>
      <c r="C52" s="242"/>
      <c r="D52" s="236"/>
      <c r="E52" s="18">
        <v>28325</v>
      </c>
      <c r="F52" s="18"/>
      <c r="G52" s="18">
        <v>28325</v>
      </c>
      <c r="H52" s="18"/>
      <c r="I52" s="18">
        <v>28325</v>
      </c>
      <c r="J52" s="18"/>
      <c r="K52" s="18">
        <v>28325</v>
      </c>
    </row>
    <row r="53" spans="1:11" ht="22.2" customHeight="1" thickBot="1">
      <c r="A53" s="39" t="s">
        <v>48</v>
      </c>
      <c r="B53" s="6"/>
      <c r="C53" s="242"/>
      <c r="D53" s="236"/>
      <c r="E53" s="40">
        <v>71976715</v>
      </c>
      <c r="F53" s="18"/>
      <c r="G53" s="40">
        <v>71976715</v>
      </c>
      <c r="H53" s="18"/>
      <c r="I53" s="40">
        <v>71976715</v>
      </c>
      <c r="J53" s="18"/>
      <c r="K53" s="40">
        <v>71976715</v>
      </c>
    </row>
    <row r="54" spans="1:11" ht="22.2" customHeight="1" thickTop="1">
      <c r="A54" s="35" t="s">
        <v>49</v>
      </c>
      <c r="B54" s="6"/>
      <c r="C54" s="36"/>
      <c r="D54" s="6"/>
      <c r="E54" s="37"/>
      <c r="F54" s="37"/>
      <c r="G54" s="37"/>
      <c r="H54" s="37"/>
      <c r="I54" s="37"/>
      <c r="J54" s="37"/>
      <c r="K54" s="37"/>
    </row>
    <row r="55" spans="1:11" ht="22.2" customHeight="1">
      <c r="A55" s="38" t="s">
        <v>47</v>
      </c>
      <c r="B55" s="6"/>
      <c r="C55" s="242"/>
      <c r="D55" s="236"/>
      <c r="E55" s="18">
        <v>28325</v>
      </c>
      <c r="F55" s="18"/>
      <c r="G55" s="18">
        <v>28325</v>
      </c>
      <c r="H55" s="18"/>
      <c r="I55" s="18">
        <v>28325</v>
      </c>
      <c r="J55" s="18"/>
      <c r="K55" s="18">
        <v>28325</v>
      </c>
    </row>
    <row r="56" spans="1:11" ht="22.2" customHeight="1">
      <c r="A56" s="38" t="s">
        <v>48</v>
      </c>
      <c r="B56" s="6"/>
      <c r="C56" s="242"/>
      <c r="D56" s="236"/>
      <c r="E56" s="18">
        <v>71976715</v>
      </c>
      <c r="F56" s="18"/>
      <c r="G56" s="18">
        <v>71976715</v>
      </c>
      <c r="H56" s="18"/>
      <c r="I56" s="18">
        <v>71976715</v>
      </c>
      <c r="J56" s="18"/>
      <c r="K56" s="18">
        <v>71976715</v>
      </c>
    </row>
    <row r="57" spans="1:11" ht="22.2" customHeight="1">
      <c r="A57" s="7" t="s">
        <v>50</v>
      </c>
      <c r="B57" s="6"/>
      <c r="C57" s="242"/>
      <c r="D57" s="236"/>
      <c r="E57" s="18"/>
      <c r="F57" s="18"/>
      <c r="G57" s="18"/>
      <c r="H57" s="18"/>
      <c r="I57" s="18"/>
      <c r="J57" s="18"/>
      <c r="K57" s="18"/>
    </row>
    <row r="58" spans="1:11" ht="22.2" customHeight="1">
      <c r="A58" s="41" t="s">
        <v>51</v>
      </c>
      <c r="B58" s="6"/>
      <c r="C58" s="242"/>
      <c r="D58" s="236"/>
      <c r="E58" s="18">
        <v>20833734</v>
      </c>
      <c r="F58" s="18"/>
      <c r="G58" s="18">
        <v>20833734</v>
      </c>
      <c r="H58" s="18"/>
      <c r="I58" s="18">
        <v>20833734</v>
      </c>
      <c r="J58" s="18"/>
      <c r="K58" s="18">
        <v>20833734</v>
      </c>
    </row>
    <row r="59" spans="1:11" ht="22.2" customHeight="1">
      <c r="A59" s="42" t="s">
        <v>52</v>
      </c>
      <c r="B59" s="6"/>
      <c r="C59" s="242"/>
      <c r="D59" s="236"/>
      <c r="E59" s="18"/>
      <c r="F59" s="18"/>
      <c r="G59" s="18"/>
      <c r="H59" s="18"/>
      <c r="I59" s="18"/>
      <c r="J59" s="18"/>
      <c r="K59" s="18"/>
    </row>
    <row r="60" spans="1:11" ht="22.2" customHeight="1">
      <c r="A60" s="41" t="s">
        <v>53</v>
      </c>
      <c r="B60" s="6"/>
      <c r="C60" s="242"/>
      <c r="D60" s="236"/>
      <c r="E60" s="18">
        <v>-666074</v>
      </c>
      <c r="F60" s="18"/>
      <c r="G60" s="18">
        <v>-659694</v>
      </c>
      <c r="H60" s="18"/>
      <c r="I60" s="18">
        <v>0</v>
      </c>
      <c r="J60" s="18"/>
      <c r="K60" s="18">
        <v>0</v>
      </c>
    </row>
    <row r="61" spans="1:11" ht="22.2" customHeight="1">
      <c r="A61" s="42" t="s">
        <v>54</v>
      </c>
      <c r="B61" s="6"/>
      <c r="C61" s="240">
        <v>8.23</v>
      </c>
      <c r="D61" s="236"/>
      <c r="E61" s="18">
        <v>16171217</v>
      </c>
      <c r="F61" s="18"/>
      <c r="G61" s="18">
        <v>17906648</v>
      </c>
      <c r="H61" s="18"/>
      <c r="I61" s="18">
        <v>19675701</v>
      </c>
      <c r="J61" s="18"/>
      <c r="K61" s="18">
        <v>21771581</v>
      </c>
    </row>
    <row r="62" spans="1:11" ht="22.2" customHeight="1">
      <c r="A62" s="42" t="s">
        <v>55</v>
      </c>
      <c r="B62" s="6"/>
      <c r="C62" s="242"/>
      <c r="D62" s="236"/>
      <c r="E62" s="18"/>
      <c r="F62" s="241"/>
      <c r="G62" s="18"/>
      <c r="H62" s="241"/>
      <c r="I62" s="18"/>
      <c r="J62" s="241"/>
      <c r="K62" s="18"/>
    </row>
    <row r="63" spans="1:11" ht="22.2" customHeight="1">
      <c r="A63" s="41" t="s">
        <v>56</v>
      </c>
      <c r="B63" s="6"/>
      <c r="C63" s="242"/>
      <c r="D63" s="236"/>
      <c r="E63" s="18"/>
      <c r="F63" s="241"/>
      <c r="G63" s="18"/>
      <c r="H63" s="241"/>
      <c r="I63" s="18"/>
      <c r="J63" s="241"/>
      <c r="K63" s="18"/>
    </row>
    <row r="64" spans="1:11" ht="22.2" customHeight="1">
      <c r="A64" s="43" t="s">
        <v>57</v>
      </c>
      <c r="B64" s="6"/>
      <c r="C64" s="240">
        <v>8.24</v>
      </c>
      <c r="D64" s="236"/>
      <c r="E64" s="18">
        <v>7200504</v>
      </c>
      <c r="F64" s="18"/>
      <c r="G64" s="18">
        <v>7200504</v>
      </c>
      <c r="H64" s="18"/>
      <c r="I64" s="18">
        <v>7200504</v>
      </c>
      <c r="J64" s="18"/>
      <c r="K64" s="18">
        <v>7200504</v>
      </c>
    </row>
    <row r="65" spans="1:11" ht="22.2" customHeight="1">
      <c r="A65" s="35" t="s">
        <v>58</v>
      </c>
      <c r="B65" s="6"/>
      <c r="C65" s="242"/>
      <c r="D65" s="236"/>
      <c r="E65" s="44">
        <v>286831656</v>
      </c>
      <c r="F65" s="237"/>
      <c r="G65" s="44">
        <v>259018538</v>
      </c>
      <c r="H65" s="237"/>
      <c r="I65" s="44">
        <v>260072193</v>
      </c>
      <c r="J65" s="18"/>
      <c r="K65" s="44">
        <v>234198734</v>
      </c>
    </row>
    <row r="66" spans="1:11" ht="22.2" customHeight="1">
      <c r="A66" s="15" t="s">
        <v>59</v>
      </c>
      <c r="B66" s="6"/>
      <c r="C66" s="36"/>
      <c r="D66" s="6"/>
      <c r="E66" s="45">
        <f>SUM(E55:E65)</f>
        <v>402376077</v>
      </c>
      <c r="F66" s="45"/>
      <c r="G66" s="45">
        <f>SUM(G55:G65)</f>
        <v>376304770</v>
      </c>
      <c r="H66" s="45"/>
      <c r="I66" s="45">
        <f>SUM(I55:I65)</f>
        <v>379787172</v>
      </c>
      <c r="J66" s="45"/>
      <c r="K66" s="45">
        <f>SUM(K55:K65)</f>
        <v>356009593</v>
      </c>
    </row>
    <row r="67" spans="1:11" ht="22.2" customHeight="1">
      <c r="A67" s="6" t="s">
        <v>60</v>
      </c>
      <c r="B67" s="6"/>
      <c r="C67" s="36"/>
      <c r="D67" s="6"/>
      <c r="E67" s="18">
        <v>18470219</v>
      </c>
      <c r="F67" s="18"/>
      <c r="G67" s="18">
        <v>16267262</v>
      </c>
      <c r="H67" s="18"/>
      <c r="I67" s="18">
        <v>0</v>
      </c>
      <c r="J67" s="18"/>
      <c r="K67" s="18">
        <v>0</v>
      </c>
    </row>
    <row r="68" spans="1:11" ht="22.2" customHeight="1">
      <c r="A68" s="15" t="s">
        <v>61</v>
      </c>
      <c r="B68" s="6"/>
      <c r="C68" s="36"/>
      <c r="D68" s="6"/>
      <c r="E68" s="46">
        <f>SUM(E66:E67)</f>
        <v>420846296</v>
      </c>
      <c r="F68" s="34"/>
      <c r="G68" s="46">
        <f>SUM(G66:G67)</f>
        <v>392572032</v>
      </c>
      <c r="H68" s="34"/>
      <c r="I68" s="46">
        <f>SUM(I66:I67)</f>
        <v>379787172</v>
      </c>
      <c r="J68" s="34"/>
      <c r="K68" s="46">
        <f>SUM(K66:K67)</f>
        <v>356009593</v>
      </c>
    </row>
    <row r="69" spans="1:11" s="6" customFormat="1" ht="22.2" customHeight="1" thickBot="1">
      <c r="A69" s="15" t="s">
        <v>62</v>
      </c>
      <c r="C69" s="36"/>
      <c r="E69" s="47">
        <f>SUM(E48,E68)</f>
        <v>3677684453</v>
      </c>
      <c r="F69" s="34"/>
      <c r="G69" s="47">
        <f>SUM(G48,G68)</f>
        <v>3592418863</v>
      </c>
      <c r="H69" s="34"/>
      <c r="I69" s="47">
        <f>SUM(I48,I68)</f>
        <v>3580671019</v>
      </c>
      <c r="J69" s="34"/>
      <c r="K69" s="47">
        <f>SUM(K48,K68)</f>
        <v>3502329039</v>
      </c>
    </row>
    <row r="70" spans="1:11" s="6" customFormat="1" ht="22.2" customHeight="1" thickTop="1">
      <c r="C70" s="36"/>
      <c r="E70" s="34">
        <f>E23-E69</f>
        <v>0</v>
      </c>
      <c r="F70" s="34"/>
      <c r="G70" s="34">
        <f>G23-G69</f>
        <v>0</v>
      </c>
      <c r="H70" s="34"/>
      <c r="I70" s="34">
        <f>I23-I69</f>
        <v>0</v>
      </c>
      <c r="J70" s="34"/>
      <c r="K70" s="34">
        <f>K23-K69</f>
        <v>0</v>
      </c>
    </row>
    <row r="71" spans="1:11" s="6" customFormat="1" ht="23.7" customHeight="1">
      <c r="A71" s="28" t="s">
        <v>26</v>
      </c>
      <c r="C71" s="36"/>
      <c r="E71" s="34"/>
      <c r="F71" s="34"/>
      <c r="G71" s="34"/>
      <c r="H71" s="34"/>
      <c r="I71" s="34"/>
      <c r="J71" s="34"/>
      <c r="K71" s="34"/>
    </row>
    <row r="72" spans="1:11" s="6" customFormat="1" ht="23.7" customHeight="1">
      <c r="A72" s="28"/>
      <c r="E72" s="10"/>
      <c r="F72" s="10"/>
      <c r="G72" s="10"/>
      <c r="H72" s="10"/>
      <c r="I72" s="10"/>
      <c r="J72" s="10"/>
      <c r="K72" s="10"/>
    </row>
    <row r="73" spans="1:11" s="6" customFormat="1" ht="23.7" customHeight="1">
      <c r="A73" s="29"/>
      <c r="E73" s="10"/>
      <c r="F73" s="10"/>
      <c r="G73" s="253"/>
      <c r="H73" s="253"/>
      <c r="I73" s="253"/>
      <c r="J73" s="253"/>
      <c r="K73" s="253"/>
    </row>
    <row r="74" spans="1:11" s="6" customFormat="1" ht="23.7" customHeight="1">
      <c r="A74" s="231" t="s">
        <v>221</v>
      </c>
      <c r="E74" s="10"/>
      <c r="F74" s="10"/>
      <c r="G74" s="254" t="s">
        <v>27</v>
      </c>
      <c r="H74" s="254"/>
      <c r="I74" s="254"/>
      <c r="J74" s="254"/>
      <c r="K74" s="254"/>
    </row>
    <row r="75" spans="1:11" s="6" customFormat="1" ht="23.7" customHeight="1">
      <c r="A75" s="30" t="s">
        <v>28</v>
      </c>
      <c r="E75" s="10"/>
      <c r="F75" s="10"/>
      <c r="G75" s="255" t="s">
        <v>29</v>
      </c>
      <c r="H75" s="255"/>
      <c r="I75" s="255"/>
      <c r="J75" s="255"/>
      <c r="K75" s="255"/>
    </row>
  </sheetData>
  <mergeCells count="10">
    <mergeCell ref="G73:K73"/>
    <mergeCell ref="G74:K74"/>
    <mergeCell ref="G75:K75"/>
    <mergeCell ref="E5:G5"/>
    <mergeCell ref="I5:K5"/>
    <mergeCell ref="G28:K28"/>
    <mergeCell ref="G29:K29"/>
    <mergeCell ref="G30:K30"/>
    <mergeCell ref="E35:G35"/>
    <mergeCell ref="I35:K35"/>
  </mergeCells>
  <pageMargins left="0.86614173228346503" right="0.39370078740157499" top="0.78740157480314998" bottom="0" header="0.196850393700787" footer="0.196850393700787"/>
  <pageSetup paperSize="9" scale="73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showGridLines="0" view="pageBreakPreview" zoomScaleNormal="70" zoomScaleSheetLayoutView="100" workbookViewId="0">
      <selection activeCell="P10" sqref="P10"/>
    </sheetView>
  </sheetViews>
  <sheetFormatPr defaultColWidth="9.109375" defaultRowHeight="24" customHeight="1"/>
  <cols>
    <col min="1" max="1" width="39.33203125" style="10" customWidth="1"/>
    <col min="2" max="2" width="20.109375" style="10" customWidth="1"/>
    <col min="3" max="3" width="0.88671875" style="10" customWidth="1"/>
    <col min="4" max="4" width="8.21875" style="10" customWidth="1"/>
    <col min="5" max="5" width="0.88671875" style="10" customWidth="1"/>
    <col min="6" max="6" width="12.33203125" style="48" customWidth="1"/>
    <col min="7" max="7" width="0.88671875" style="48" customWidth="1"/>
    <col min="8" max="8" width="12.33203125" style="48" customWidth="1"/>
    <col min="9" max="9" width="0.88671875" style="9" customWidth="1"/>
    <col min="10" max="10" width="12.33203125" style="48" customWidth="1"/>
    <col min="11" max="11" width="0.88671875" style="48" customWidth="1"/>
    <col min="12" max="12" width="12.33203125" style="48" customWidth="1"/>
    <col min="13" max="16384" width="9.109375" style="10"/>
  </cols>
  <sheetData>
    <row r="1" spans="1:12" ht="24" customHeight="1">
      <c r="A1" s="1" t="s">
        <v>0</v>
      </c>
      <c r="B1" s="1"/>
      <c r="C1" s="1"/>
      <c r="D1" s="50"/>
      <c r="E1" s="50"/>
      <c r="F1" s="50"/>
      <c r="G1" s="50"/>
      <c r="H1" s="50"/>
      <c r="I1" s="50"/>
      <c r="J1" s="50"/>
      <c r="K1" s="50"/>
      <c r="L1" s="50"/>
    </row>
    <row r="2" spans="1:12" ht="24" customHeight="1">
      <c r="A2" s="50" t="s">
        <v>203</v>
      </c>
      <c r="B2" s="50"/>
      <c r="C2" s="50"/>
      <c r="D2" s="50"/>
      <c r="E2" s="50"/>
      <c r="F2" s="51"/>
      <c r="G2" s="51"/>
      <c r="H2" s="51"/>
      <c r="I2" s="52"/>
      <c r="J2" s="51"/>
      <c r="K2" s="51"/>
      <c r="L2" s="51"/>
    </row>
    <row r="3" spans="1:12" ht="24" customHeight="1">
      <c r="A3" s="229" t="s">
        <v>212</v>
      </c>
      <c r="B3" s="50"/>
      <c r="C3" s="50"/>
      <c r="D3" s="50"/>
      <c r="E3" s="50"/>
      <c r="F3" s="37"/>
      <c r="G3" s="51"/>
      <c r="H3" s="51"/>
      <c r="I3" s="52"/>
      <c r="J3" s="51"/>
      <c r="K3" s="51"/>
      <c r="L3" s="51"/>
    </row>
    <row r="4" spans="1:12" ht="24" customHeight="1">
      <c r="A4" s="53"/>
      <c r="B4" s="53"/>
      <c r="C4" s="53"/>
      <c r="D4" s="53"/>
      <c r="E4" s="53"/>
      <c r="F4" s="54"/>
      <c r="G4" s="54"/>
      <c r="H4" s="54"/>
      <c r="I4" s="55"/>
      <c r="J4" s="54"/>
      <c r="K4" s="54"/>
      <c r="L4" s="227" t="s">
        <v>2</v>
      </c>
    </row>
    <row r="5" spans="1:12" ht="24" customHeight="1">
      <c r="A5" s="53"/>
      <c r="B5" s="53"/>
      <c r="C5" s="53"/>
      <c r="D5" s="53"/>
      <c r="E5" s="53"/>
      <c r="F5" s="257" t="s">
        <v>3</v>
      </c>
      <c r="G5" s="257"/>
      <c r="H5" s="257"/>
      <c r="I5" s="55"/>
      <c r="J5" s="257" t="s">
        <v>4</v>
      </c>
      <c r="K5" s="257"/>
      <c r="L5" s="257"/>
    </row>
    <row r="6" spans="1:12" ht="24" customHeight="1">
      <c r="A6" s="53"/>
      <c r="B6" s="53"/>
      <c r="C6" s="53"/>
      <c r="D6" s="56" t="s">
        <v>5</v>
      </c>
      <c r="E6" s="57"/>
      <c r="F6" s="58">
        <v>2566</v>
      </c>
      <c r="G6" s="59"/>
      <c r="H6" s="58">
        <v>2565</v>
      </c>
      <c r="I6" s="60"/>
      <c r="J6" s="58">
        <v>2566</v>
      </c>
      <c r="K6" s="59"/>
      <c r="L6" s="58">
        <v>2565</v>
      </c>
    </row>
    <row r="7" spans="1:12" ht="24" customHeight="1">
      <c r="A7" s="61" t="s">
        <v>63</v>
      </c>
      <c r="B7" s="61"/>
      <c r="C7" s="61"/>
      <c r="D7" s="62"/>
      <c r="E7" s="57"/>
      <c r="F7" s="63"/>
      <c r="G7" s="59"/>
      <c r="H7" s="63"/>
      <c r="I7" s="60"/>
      <c r="J7" s="59"/>
      <c r="K7" s="59"/>
      <c r="L7" s="59"/>
    </row>
    <row r="8" spans="1:12" ht="24" customHeight="1">
      <c r="A8" s="53" t="s">
        <v>64</v>
      </c>
      <c r="B8" s="53"/>
      <c r="C8" s="53"/>
      <c r="D8" s="243">
        <v>8.31</v>
      </c>
      <c r="E8" s="244"/>
      <c r="F8" s="18">
        <v>152368804</v>
      </c>
      <c r="G8" s="18"/>
      <c r="H8" s="224">
        <v>113474820</v>
      </c>
      <c r="I8" s="18"/>
      <c r="J8" s="18">
        <v>136648101</v>
      </c>
      <c r="K8" s="18"/>
      <c r="L8" s="224">
        <v>98405801</v>
      </c>
    </row>
    <row r="9" spans="1:12" ht="24" customHeight="1">
      <c r="A9" s="53" t="s">
        <v>65</v>
      </c>
      <c r="B9" s="53"/>
      <c r="C9" s="53"/>
      <c r="D9" s="243">
        <v>8.32</v>
      </c>
      <c r="E9" s="244"/>
      <c r="F9" s="18">
        <v>38949463</v>
      </c>
      <c r="G9" s="18"/>
      <c r="H9" s="224">
        <v>23070169</v>
      </c>
      <c r="I9" s="18"/>
      <c r="J9" s="18">
        <v>37523856</v>
      </c>
      <c r="K9" s="18"/>
      <c r="L9" s="224">
        <v>21759677</v>
      </c>
    </row>
    <row r="10" spans="1:12" ht="24" customHeight="1">
      <c r="A10" s="61" t="s">
        <v>66</v>
      </c>
      <c r="B10" s="61"/>
      <c r="C10" s="61"/>
      <c r="D10" s="65"/>
      <c r="E10" s="53"/>
      <c r="F10" s="66">
        <f>SUM(F8-F9)</f>
        <v>113419341</v>
      </c>
      <c r="G10" s="45"/>
      <c r="H10" s="66">
        <f>SUM(H8-H9)</f>
        <v>90404651</v>
      </c>
      <c r="I10" s="34"/>
      <c r="J10" s="66">
        <f>SUM(J8-J9)</f>
        <v>99124245</v>
      </c>
      <c r="K10" s="45"/>
      <c r="L10" s="66">
        <f>SUM(L8-L9)</f>
        <v>76646124</v>
      </c>
    </row>
    <row r="11" spans="1:12" ht="24" customHeight="1">
      <c r="A11" s="53" t="s">
        <v>67</v>
      </c>
      <c r="B11" s="53"/>
      <c r="C11" s="53"/>
      <c r="D11" s="65"/>
      <c r="E11" s="53"/>
      <c r="F11" s="18">
        <v>28671547</v>
      </c>
      <c r="G11" s="18"/>
      <c r="H11" s="224">
        <v>28096252</v>
      </c>
      <c r="I11" s="18"/>
      <c r="J11" s="18">
        <v>20682787</v>
      </c>
      <c r="K11" s="18"/>
      <c r="L11" s="224">
        <v>21445418</v>
      </c>
    </row>
    <row r="12" spans="1:12" ht="24" customHeight="1">
      <c r="A12" s="53" t="s">
        <v>68</v>
      </c>
      <c r="B12" s="53"/>
      <c r="C12" s="53"/>
      <c r="D12" s="65"/>
      <c r="E12" s="53"/>
      <c r="F12" s="44">
        <v>7799292</v>
      </c>
      <c r="G12" s="18"/>
      <c r="H12" s="225">
        <v>7780630</v>
      </c>
      <c r="I12" s="18"/>
      <c r="J12" s="44">
        <v>5112871</v>
      </c>
      <c r="K12" s="18"/>
      <c r="L12" s="225">
        <v>5563825</v>
      </c>
    </row>
    <row r="13" spans="1:12" ht="24" customHeight="1">
      <c r="A13" s="61" t="s">
        <v>69</v>
      </c>
      <c r="B13" s="61"/>
      <c r="C13" s="61"/>
      <c r="D13" s="64">
        <v>8.33</v>
      </c>
      <c r="E13" s="53"/>
      <c r="F13" s="67">
        <f>SUM(F11-F12)</f>
        <v>20872255</v>
      </c>
      <c r="G13" s="45"/>
      <c r="H13" s="67">
        <f>SUM(H11-H12)</f>
        <v>20315622</v>
      </c>
      <c r="I13" s="34"/>
      <c r="J13" s="67">
        <f>SUM(J11-J12)</f>
        <v>15569916</v>
      </c>
      <c r="K13" s="45"/>
      <c r="L13" s="67">
        <f>SUM(L11-L12)</f>
        <v>15881593</v>
      </c>
    </row>
    <row r="14" spans="1:12" ht="24" customHeight="1">
      <c r="A14" s="53" t="s">
        <v>70</v>
      </c>
      <c r="B14" s="61"/>
      <c r="C14" s="61"/>
      <c r="D14" s="68"/>
      <c r="E14" s="53"/>
      <c r="F14" s="45"/>
      <c r="G14" s="45"/>
      <c r="H14" s="45"/>
      <c r="I14" s="34"/>
      <c r="J14" s="45"/>
      <c r="K14" s="45"/>
      <c r="L14" s="45"/>
    </row>
    <row r="15" spans="1:12" ht="24" customHeight="1">
      <c r="A15" s="69" t="s">
        <v>71</v>
      </c>
      <c r="B15" s="53"/>
      <c r="C15" s="53"/>
      <c r="D15" s="245">
        <v>8.34</v>
      </c>
      <c r="E15" s="244"/>
      <c r="F15" s="18">
        <v>5178178</v>
      </c>
      <c r="G15" s="246"/>
      <c r="H15" s="246">
        <v>5232690</v>
      </c>
      <c r="I15" s="241"/>
      <c r="J15" s="18">
        <v>5177819</v>
      </c>
      <c r="K15" s="246"/>
      <c r="L15" s="246">
        <v>5233114</v>
      </c>
    </row>
    <row r="16" spans="1:12" ht="24" customHeight="1">
      <c r="A16" s="53" t="s">
        <v>226</v>
      </c>
      <c r="B16" s="53"/>
      <c r="C16" s="53"/>
      <c r="D16" s="245">
        <v>8.35</v>
      </c>
      <c r="E16" s="244"/>
      <c r="F16" s="18">
        <v>195110</v>
      </c>
      <c r="G16" s="18"/>
      <c r="H16" s="247">
        <v>238790</v>
      </c>
      <c r="I16" s="18"/>
      <c r="J16" s="18">
        <v>156087</v>
      </c>
      <c r="K16" s="18"/>
      <c r="L16" s="247">
        <v>372185</v>
      </c>
    </row>
    <row r="17" spans="1:12" ht="24" customHeight="1">
      <c r="A17" s="53" t="s">
        <v>72</v>
      </c>
      <c r="B17" s="53"/>
      <c r="C17" s="53"/>
      <c r="D17" s="248"/>
      <c r="E17" s="244"/>
      <c r="F17" s="18">
        <v>1353456</v>
      </c>
      <c r="G17" s="18"/>
      <c r="H17" s="247">
        <v>1094766</v>
      </c>
      <c r="I17" s="18"/>
      <c r="J17" s="18">
        <v>0</v>
      </c>
      <c r="K17" s="18"/>
      <c r="L17" s="18">
        <v>0</v>
      </c>
    </row>
    <row r="18" spans="1:12" ht="24" customHeight="1">
      <c r="A18" s="53" t="s">
        <v>73</v>
      </c>
      <c r="B18" s="53"/>
      <c r="C18" s="53"/>
      <c r="D18" s="248"/>
      <c r="E18" s="244"/>
      <c r="F18" s="18">
        <v>319473</v>
      </c>
      <c r="G18" s="18"/>
      <c r="H18" s="247">
        <v>351737</v>
      </c>
      <c r="I18" s="18"/>
      <c r="J18" s="18">
        <v>3255641</v>
      </c>
      <c r="K18" s="18"/>
      <c r="L18" s="18">
        <v>3336631</v>
      </c>
    </row>
    <row r="19" spans="1:12" ht="24" customHeight="1">
      <c r="A19" s="53" t="s">
        <v>74</v>
      </c>
      <c r="B19" s="53"/>
      <c r="C19" s="53"/>
      <c r="D19" s="248"/>
      <c r="E19" s="244"/>
      <c r="F19" s="44">
        <v>8127347</v>
      </c>
      <c r="G19" s="18"/>
      <c r="H19" s="249">
        <v>7752630</v>
      </c>
      <c r="I19" s="18"/>
      <c r="J19" s="44">
        <v>4910421</v>
      </c>
      <c r="K19" s="18"/>
      <c r="L19" s="249">
        <v>4382496</v>
      </c>
    </row>
    <row r="20" spans="1:12" ht="24" customHeight="1">
      <c r="A20" s="61" t="s">
        <v>75</v>
      </c>
      <c r="B20" s="61"/>
      <c r="C20" s="61"/>
      <c r="D20" s="65"/>
      <c r="E20" s="53"/>
      <c r="F20" s="70">
        <f>SUM(F10,F13,F15:F19)</f>
        <v>149465160</v>
      </c>
      <c r="G20" s="70"/>
      <c r="H20" s="70">
        <f>SUM(H10,H13,H15:H19)</f>
        <v>125390886</v>
      </c>
      <c r="I20" s="34"/>
      <c r="J20" s="70">
        <f>SUM(J10,J13,J15:J19)</f>
        <v>128194129</v>
      </c>
      <c r="K20" s="70"/>
      <c r="L20" s="70">
        <f>SUM(L10,L13,L15:L19)</f>
        <v>105852143</v>
      </c>
    </row>
    <row r="21" spans="1:12" ht="24" customHeight="1">
      <c r="A21" s="61" t="s">
        <v>76</v>
      </c>
      <c r="B21" s="61"/>
      <c r="C21" s="61"/>
      <c r="D21" s="65"/>
      <c r="E21" s="53"/>
      <c r="F21" s="70"/>
      <c r="G21" s="70"/>
      <c r="H21" s="70"/>
      <c r="I21" s="34"/>
      <c r="J21" s="70"/>
      <c r="K21" s="70"/>
      <c r="L21" s="70"/>
    </row>
    <row r="22" spans="1:12" ht="24" customHeight="1">
      <c r="A22" s="53" t="s">
        <v>77</v>
      </c>
      <c r="B22" s="53"/>
      <c r="C22" s="53"/>
      <c r="D22" s="65"/>
      <c r="E22" s="71"/>
      <c r="F22" s="247">
        <v>25765668</v>
      </c>
      <c r="G22" s="18"/>
      <c r="H22" s="247">
        <v>25763257</v>
      </c>
      <c r="I22" s="18"/>
      <c r="J22" s="247">
        <v>19626369</v>
      </c>
      <c r="K22" s="18"/>
      <c r="L22" s="247">
        <v>20033074</v>
      </c>
    </row>
    <row r="23" spans="1:12" ht="24" customHeight="1">
      <c r="A23" s="53" t="s">
        <v>78</v>
      </c>
      <c r="B23" s="53"/>
      <c r="C23" s="53"/>
      <c r="D23" s="65"/>
      <c r="E23" s="53"/>
      <c r="F23" s="247">
        <v>367167</v>
      </c>
      <c r="G23" s="18"/>
      <c r="H23" s="247">
        <v>377219</v>
      </c>
      <c r="I23" s="18"/>
      <c r="J23" s="247">
        <v>90379</v>
      </c>
      <c r="K23" s="18"/>
      <c r="L23" s="247">
        <v>116092</v>
      </c>
    </row>
    <row r="24" spans="1:12" ht="24" customHeight="1">
      <c r="A24" s="53" t="s">
        <v>79</v>
      </c>
      <c r="B24" s="53"/>
      <c r="C24" s="53"/>
      <c r="D24" s="65"/>
      <c r="E24" s="53"/>
      <c r="F24" s="247">
        <v>10288662</v>
      </c>
      <c r="G24" s="18"/>
      <c r="H24" s="247">
        <v>9643874</v>
      </c>
      <c r="I24" s="18"/>
      <c r="J24" s="247">
        <v>5667084</v>
      </c>
      <c r="K24" s="18"/>
      <c r="L24" s="247">
        <v>5189594</v>
      </c>
    </row>
    <row r="25" spans="1:12" ht="24" customHeight="1">
      <c r="A25" s="53" t="s">
        <v>80</v>
      </c>
      <c r="B25" s="53"/>
      <c r="C25" s="53"/>
      <c r="D25" s="65"/>
      <c r="E25" s="53"/>
      <c r="F25" s="247">
        <v>5079720</v>
      </c>
      <c r="G25" s="18"/>
      <c r="H25" s="18">
        <v>4054120</v>
      </c>
      <c r="I25" s="18"/>
      <c r="J25" s="247">
        <v>4447422</v>
      </c>
      <c r="K25" s="18"/>
      <c r="L25" s="247">
        <v>3482742</v>
      </c>
    </row>
    <row r="26" spans="1:12" ht="24" customHeight="1">
      <c r="A26" s="7" t="s">
        <v>81</v>
      </c>
      <c r="B26" s="7"/>
      <c r="C26" s="7"/>
      <c r="D26" s="65"/>
      <c r="E26" s="53"/>
      <c r="F26" s="247">
        <v>4549407</v>
      </c>
      <c r="G26" s="18"/>
      <c r="H26" s="18">
        <v>1312867</v>
      </c>
      <c r="I26" s="18"/>
      <c r="J26" s="247">
        <v>4620875</v>
      </c>
      <c r="K26" s="18"/>
      <c r="L26" s="247">
        <v>1289099</v>
      </c>
    </row>
    <row r="27" spans="1:12" ht="24" customHeight="1">
      <c r="A27" s="7" t="s">
        <v>82</v>
      </c>
      <c r="B27" s="7"/>
      <c r="C27" s="7"/>
      <c r="D27" s="65"/>
      <c r="E27" s="53"/>
      <c r="F27" s="247">
        <v>16106008</v>
      </c>
      <c r="G27" s="18"/>
      <c r="H27" s="249">
        <v>13619310</v>
      </c>
      <c r="I27" s="18"/>
      <c r="J27" s="247">
        <v>20108041</v>
      </c>
      <c r="K27" s="18"/>
      <c r="L27" s="247">
        <v>17411189</v>
      </c>
    </row>
    <row r="28" spans="1:12" ht="24" customHeight="1">
      <c r="A28" s="61" t="s">
        <v>83</v>
      </c>
      <c r="B28" s="61"/>
      <c r="C28" s="61"/>
      <c r="D28" s="65"/>
      <c r="E28" s="53"/>
      <c r="F28" s="66">
        <f>SUM(F22:F27)</f>
        <v>62156632</v>
      </c>
      <c r="G28" s="45"/>
      <c r="H28" s="66">
        <f>SUM(H22:H27)</f>
        <v>54770647</v>
      </c>
      <c r="I28" s="34"/>
      <c r="J28" s="66">
        <f>SUM(J22:J27)</f>
        <v>54560170</v>
      </c>
      <c r="K28" s="45"/>
      <c r="L28" s="66">
        <f>SUM(L22:L27)</f>
        <v>47521790</v>
      </c>
    </row>
    <row r="29" spans="1:12" ht="24" customHeight="1">
      <c r="A29" s="53" t="s">
        <v>84</v>
      </c>
      <c r="B29" s="61"/>
      <c r="C29" s="61"/>
      <c r="D29" s="68">
        <v>8.36</v>
      </c>
      <c r="E29" s="53"/>
      <c r="F29" s="250">
        <v>37085423</v>
      </c>
      <c r="G29" s="246"/>
      <c r="H29" s="250">
        <v>24337556</v>
      </c>
      <c r="I29" s="241"/>
      <c r="J29" s="250">
        <v>31098112</v>
      </c>
      <c r="K29" s="246"/>
      <c r="L29" s="250">
        <v>19697098</v>
      </c>
    </row>
    <row r="30" spans="1:12" ht="24" customHeight="1">
      <c r="A30" s="61" t="s">
        <v>85</v>
      </c>
      <c r="B30" s="61"/>
      <c r="C30" s="61"/>
      <c r="D30" s="65"/>
      <c r="E30" s="53"/>
      <c r="F30" s="70">
        <f>SUM(F20-F28-F29)</f>
        <v>50223105</v>
      </c>
      <c r="G30" s="70"/>
      <c r="H30" s="70">
        <f>SUM(H20-H28-H29)</f>
        <v>46282683</v>
      </c>
      <c r="I30" s="34"/>
      <c r="J30" s="70">
        <f>SUM(J20-J28-J29)</f>
        <v>42535847</v>
      </c>
      <c r="K30" s="70"/>
      <c r="L30" s="70">
        <f>SUM(L20-L28-L29)</f>
        <v>38633255</v>
      </c>
    </row>
    <row r="31" spans="1:12" ht="24" customHeight="1">
      <c r="A31" s="53" t="s">
        <v>86</v>
      </c>
      <c r="B31" s="61"/>
      <c r="C31" s="61"/>
      <c r="D31" s="64" t="s">
        <v>87</v>
      </c>
      <c r="E31" s="53"/>
      <c r="F31" s="247">
        <v>9902034</v>
      </c>
      <c r="G31" s="18"/>
      <c r="H31" s="247">
        <v>9076895</v>
      </c>
      <c r="I31" s="18"/>
      <c r="J31" s="247">
        <v>7854798</v>
      </c>
      <c r="K31" s="18"/>
      <c r="L31" s="18">
        <v>6951315</v>
      </c>
    </row>
    <row r="32" spans="1:12" ht="24" customHeight="1">
      <c r="A32" s="61" t="s">
        <v>88</v>
      </c>
      <c r="B32" s="61"/>
      <c r="C32" s="61"/>
      <c r="D32" s="65"/>
      <c r="E32" s="53"/>
      <c r="F32" s="72">
        <f>SUM(F30-F31)</f>
        <v>40321071</v>
      </c>
      <c r="G32" s="70"/>
      <c r="H32" s="72">
        <f>SUM(H30-H31)</f>
        <v>37205788</v>
      </c>
      <c r="I32" s="34"/>
      <c r="J32" s="72">
        <f>SUM(J30-J31)</f>
        <v>34681049</v>
      </c>
      <c r="K32" s="70"/>
      <c r="L32" s="72">
        <f>SUM(L30-L31)</f>
        <v>31681940</v>
      </c>
    </row>
    <row r="33" spans="1:12" ht="24" customHeight="1">
      <c r="A33" s="61"/>
      <c r="B33" s="61"/>
      <c r="C33" s="61"/>
      <c r="D33" s="73"/>
      <c r="E33" s="53"/>
      <c r="F33" s="70"/>
      <c r="G33" s="70"/>
      <c r="H33" s="70"/>
      <c r="I33" s="34"/>
      <c r="J33" s="70"/>
      <c r="K33" s="70"/>
      <c r="L33" s="70"/>
    </row>
    <row r="34" spans="1:12" ht="24" customHeight="1">
      <c r="A34" s="28" t="s">
        <v>26</v>
      </c>
      <c r="B34" s="28"/>
      <c r="C34" s="28"/>
      <c r="D34" s="73"/>
      <c r="E34" s="53"/>
      <c r="F34" s="70"/>
      <c r="G34" s="70"/>
      <c r="H34" s="70"/>
      <c r="I34" s="34"/>
      <c r="J34" s="70"/>
      <c r="K34" s="70"/>
      <c r="L34" s="70"/>
    </row>
    <row r="35" spans="1:12" ht="24" customHeight="1">
      <c r="A35" s="28"/>
      <c r="B35" s="28"/>
      <c r="C35" s="28"/>
      <c r="D35" s="6"/>
      <c r="E35" s="6"/>
      <c r="F35" s="10"/>
      <c r="G35" s="10"/>
      <c r="H35" s="10"/>
      <c r="I35" s="10"/>
      <c r="J35" s="10"/>
      <c r="K35" s="10"/>
      <c r="L35" s="10"/>
    </row>
    <row r="36" spans="1:12" ht="24" customHeight="1">
      <c r="A36" s="6"/>
      <c r="B36" s="6"/>
      <c r="C36" s="6"/>
      <c r="D36" s="6"/>
      <c r="E36" s="6"/>
      <c r="F36" s="10"/>
      <c r="G36" s="10"/>
      <c r="H36" s="10"/>
      <c r="I36" s="10"/>
      <c r="J36" s="10"/>
      <c r="K36" s="10"/>
      <c r="L36" s="10"/>
    </row>
    <row r="37" spans="1:12" ht="24" customHeight="1">
      <c r="A37" s="29"/>
      <c r="B37" s="6"/>
      <c r="C37" s="6"/>
      <c r="D37" s="6"/>
      <c r="E37" s="6"/>
      <c r="F37" s="10"/>
      <c r="G37" s="10"/>
      <c r="H37" s="253"/>
      <c r="I37" s="253"/>
      <c r="J37" s="253"/>
      <c r="K37" s="253"/>
      <c r="L37" s="253"/>
    </row>
    <row r="38" spans="1:12" ht="24" customHeight="1">
      <c r="A38" s="231" t="s">
        <v>221</v>
      </c>
      <c r="B38" s="30"/>
      <c r="C38" s="30"/>
      <c r="D38" s="6"/>
      <c r="E38" s="6"/>
      <c r="F38" s="10"/>
      <c r="G38" s="10"/>
      <c r="H38" s="254" t="s">
        <v>27</v>
      </c>
      <c r="I38" s="254"/>
      <c r="J38" s="254"/>
      <c r="K38" s="254"/>
      <c r="L38" s="254"/>
    </row>
    <row r="39" spans="1:12" ht="24" customHeight="1">
      <c r="A39" s="30" t="s">
        <v>28</v>
      </c>
      <c r="B39" s="30"/>
      <c r="C39" s="30"/>
      <c r="D39" s="6"/>
      <c r="E39" s="6"/>
      <c r="F39" s="10"/>
      <c r="G39" s="10"/>
      <c r="H39" s="255" t="s">
        <v>29</v>
      </c>
      <c r="I39" s="255"/>
      <c r="J39" s="255"/>
      <c r="K39" s="255"/>
      <c r="L39" s="255"/>
    </row>
    <row r="40" spans="1:12" ht="24" customHeight="1">
      <c r="A40" s="1" t="s">
        <v>0</v>
      </c>
      <c r="B40" s="1"/>
      <c r="C40" s="1"/>
      <c r="D40" s="50"/>
      <c r="E40" s="50"/>
      <c r="F40" s="50"/>
      <c r="G40" s="74"/>
      <c r="H40" s="50"/>
      <c r="I40" s="50"/>
      <c r="J40" s="50"/>
      <c r="K40" s="50"/>
      <c r="L40" s="50"/>
    </row>
    <row r="41" spans="1:12" ht="24" customHeight="1">
      <c r="A41" s="50" t="s">
        <v>204</v>
      </c>
      <c r="B41" s="50"/>
      <c r="C41" s="50"/>
      <c r="D41" s="50"/>
      <c r="E41" s="50"/>
      <c r="F41" s="37"/>
      <c r="G41" s="51"/>
      <c r="H41" s="51"/>
      <c r="I41" s="52"/>
      <c r="J41" s="51"/>
      <c r="K41" s="51"/>
      <c r="L41" s="51"/>
    </row>
    <row r="42" spans="1:12" ht="24" customHeight="1">
      <c r="A42" s="229" t="s">
        <v>212</v>
      </c>
      <c r="B42" s="50"/>
      <c r="C42" s="50"/>
      <c r="D42" s="50"/>
      <c r="E42" s="50"/>
      <c r="F42" s="51"/>
      <c r="G42" s="51"/>
      <c r="H42" s="51"/>
      <c r="I42" s="52"/>
      <c r="J42" s="51"/>
      <c r="K42" s="51"/>
      <c r="L42" s="51"/>
    </row>
    <row r="43" spans="1:12" ht="24" customHeight="1">
      <c r="A43" s="53"/>
      <c r="B43" s="53"/>
      <c r="C43" s="53"/>
      <c r="D43" s="53"/>
      <c r="E43" s="53"/>
      <c r="F43" s="54"/>
      <c r="G43" s="54"/>
      <c r="H43" s="54"/>
      <c r="I43" s="55"/>
      <c r="J43" s="54"/>
      <c r="K43" s="54"/>
      <c r="L43" s="227" t="s">
        <v>2</v>
      </c>
    </row>
    <row r="44" spans="1:12" ht="24" customHeight="1">
      <c r="A44" s="53"/>
      <c r="B44" s="53"/>
      <c r="C44" s="53"/>
      <c r="D44" s="53"/>
      <c r="E44" s="53"/>
      <c r="F44" s="257" t="s">
        <v>3</v>
      </c>
      <c r="G44" s="257"/>
      <c r="H44" s="257"/>
      <c r="I44" s="55"/>
      <c r="J44" s="257" t="s">
        <v>4</v>
      </c>
      <c r="K44" s="257"/>
      <c r="L44" s="257"/>
    </row>
    <row r="45" spans="1:12" ht="24" customHeight="1">
      <c r="A45" s="53"/>
      <c r="B45" s="53"/>
      <c r="C45" s="53"/>
      <c r="D45" s="56" t="s">
        <v>5</v>
      </c>
      <c r="E45" s="57"/>
      <c r="F45" s="58">
        <v>2566</v>
      </c>
      <c r="G45" s="59"/>
      <c r="H45" s="58">
        <v>2565</v>
      </c>
      <c r="I45" s="60"/>
      <c r="J45" s="58">
        <v>2566</v>
      </c>
      <c r="K45" s="59"/>
      <c r="L45" s="58">
        <v>2565</v>
      </c>
    </row>
    <row r="46" spans="1:12" ht="24" customHeight="1">
      <c r="A46" s="75" t="s">
        <v>89</v>
      </c>
      <c r="B46" s="75"/>
      <c r="C46" s="75"/>
      <c r="D46" s="76"/>
      <c r="E46" s="53"/>
      <c r="F46" s="70"/>
      <c r="G46" s="70"/>
      <c r="H46" s="70"/>
      <c r="I46" s="34"/>
      <c r="J46" s="70"/>
      <c r="K46" s="70"/>
      <c r="L46" s="70"/>
    </row>
    <row r="47" spans="1:12" ht="24" customHeight="1">
      <c r="A47" s="77" t="s">
        <v>90</v>
      </c>
      <c r="B47" s="75"/>
      <c r="C47" s="75"/>
      <c r="D47" s="73"/>
      <c r="E47" s="53"/>
      <c r="F47" s="70"/>
      <c r="G47" s="70"/>
      <c r="H47" s="70"/>
      <c r="I47" s="34"/>
      <c r="J47" s="70"/>
      <c r="K47" s="70"/>
      <c r="L47" s="70"/>
    </row>
    <row r="48" spans="1:12" ht="24" customHeight="1">
      <c r="A48" s="78" t="s">
        <v>91</v>
      </c>
      <c r="B48" s="7"/>
      <c r="C48" s="7"/>
      <c r="D48" s="73"/>
      <c r="E48" s="53"/>
      <c r="F48" s="70"/>
      <c r="G48" s="70"/>
      <c r="H48" s="70"/>
      <c r="I48" s="34"/>
      <c r="J48" s="70"/>
      <c r="K48" s="70"/>
      <c r="L48" s="70"/>
    </row>
    <row r="49" spans="1:12" ht="24" customHeight="1">
      <c r="A49" s="79" t="s">
        <v>92</v>
      </c>
      <c r="B49" s="7"/>
      <c r="C49" s="7"/>
      <c r="D49" s="73"/>
      <c r="E49" s="53"/>
      <c r="F49" s="251">
        <v>-281025</v>
      </c>
      <c r="G49" s="251"/>
      <c r="H49" s="201">
        <v>-1988321</v>
      </c>
      <c r="I49" s="202"/>
      <c r="J49" s="201">
        <v>-294526</v>
      </c>
      <c r="K49" s="201"/>
      <c r="L49" s="201">
        <v>-1979437</v>
      </c>
    </row>
    <row r="50" spans="1:12" ht="24" customHeight="1">
      <c r="A50" s="78" t="s">
        <v>93</v>
      </c>
      <c r="B50" s="7"/>
      <c r="C50" s="7"/>
      <c r="D50" s="73"/>
      <c r="E50" s="53"/>
      <c r="F50" s="201">
        <v>-28781</v>
      </c>
      <c r="G50" s="202"/>
      <c r="H50" s="202">
        <v>-54734</v>
      </c>
      <c r="I50" s="202"/>
      <c r="J50" s="201">
        <v>-28781</v>
      </c>
      <c r="K50" s="202"/>
      <c r="L50" s="202">
        <v>-54734</v>
      </c>
    </row>
    <row r="51" spans="1:12" ht="24" customHeight="1">
      <c r="A51" s="78" t="s">
        <v>94</v>
      </c>
      <c r="B51" s="7"/>
      <c r="C51" s="7"/>
      <c r="D51" s="80"/>
      <c r="E51" s="53"/>
      <c r="F51" s="201">
        <v>-474782</v>
      </c>
      <c r="G51" s="202"/>
      <c r="H51" s="202">
        <v>328791</v>
      </c>
      <c r="I51" s="202"/>
      <c r="J51" s="201">
        <v>-474782</v>
      </c>
      <c r="K51" s="202"/>
      <c r="L51" s="202">
        <v>328791</v>
      </c>
    </row>
    <row r="52" spans="1:12" ht="24" customHeight="1">
      <c r="A52" s="78" t="s">
        <v>95</v>
      </c>
      <c r="B52" s="7"/>
      <c r="C52" s="7"/>
      <c r="D52" s="80"/>
      <c r="E52" s="53"/>
      <c r="F52" s="201">
        <v>249418</v>
      </c>
      <c r="G52" s="202"/>
      <c r="H52" s="202">
        <v>-35945</v>
      </c>
      <c r="I52" s="202"/>
      <c r="J52" s="201">
        <v>249418</v>
      </c>
      <c r="K52" s="202"/>
      <c r="L52" s="202">
        <v>-35945</v>
      </c>
    </row>
    <row r="53" spans="1:12" ht="24" customHeight="1">
      <c r="A53" s="78" t="s">
        <v>96</v>
      </c>
      <c r="B53" s="7"/>
      <c r="C53" s="7"/>
      <c r="E53" s="53"/>
      <c r="F53" s="202"/>
      <c r="G53" s="202"/>
      <c r="H53" s="202"/>
      <c r="I53" s="202"/>
      <c r="J53" s="202"/>
      <c r="K53" s="202"/>
      <c r="L53" s="202"/>
    </row>
    <row r="54" spans="1:12" ht="24" customHeight="1">
      <c r="A54" s="79" t="s">
        <v>97</v>
      </c>
      <c r="B54" s="7"/>
      <c r="C54" s="7"/>
      <c r="D54" s="80"/>
      <c r="E54" s="53"/>
      <c r="F54" s="202"/>
      <c r="G54" s="202"/>
      <c r="H54" s="203"/>
      <c r="I54" s="202"/>
      <c r="J54" s="202"/>
      <c r="K54" s="202"/>
      <c r="L54" s="202"/>
    </row>
    <row r="55" spans="1:12" ht="24" customHeight="1">
      <c r="A55" s="81" t="s">
        <v>98</v>
      </c>
      <c r="B55" s="7"/>
      <c r="C55" s="7"/>
      <c r="D55" s="80"/>
      <c r="E55" s="53"/>
      <c r="F55" s="202">
        <v>1607387</v>
      </c>
      <c r="G55" s="202"/>
      <c r="H55" s="202">
        <v>-9184597</v>
      </c>
      <c r="I55" s="202"/>
      <c r="J55" s="202">
        <v>0</v>
      </c>
      <c r="K55" s="202"/>
      <c r="L55" s="202">
        <v>0</v>
      </c>
    </row>
    <row r="56" spans="1:12" ht="24" customHeight="1">
      <c r="A56" s="78" t="s">
        <v>99</v>
      </c>
      <c r="B56" s="7"/>
      <c r="C56" s="7"/>
      <c r="D56" s="73"/>
      <c r="E56" s="53"/>
      <c r="F56" s="202"/>
      <c r="G56" s="202"/>
      <c r="H56" s="202"/>
      <c r="I56" s="202"/>
      <c r="J56" s="202"/>
      <c r="K56" s="202"/>
      <c r="L56" s="202"/>
    </row>
    <row r="57" spans="1:12" ht="24" customHeight="1">
      <c r="A57" s="79" t="s">
        <v>97</v>
      </c>
      <c r="B57" s="7"/>
      <c r="C57" s="7"/>
      <c r="D57" s="73"/>
      <c r="E57" s="53"/>
      <c r="F57" s="202"/>
      <c r="G57" s="202"/>
      <c r="H57" s="202"/>
      <c r="I57" s="202"/>
      <c r="J57" s="202"/>
      <c r="K57" s="202"/>
      <c r="L57" s="202"/>
    </row>
    <row r="58" spans="1:12" ht="24" customHeight="1">
      <c r="A58" s="81" t="s">
        <v>98</v>
      </c>
      <c r="B58" s="7"/>
      <c r="C58" s="7"/>
      <c r="D58" s="73" t="s">
        <v>87</v>
      </c>
      <c r="E58" s="53"/>
      <c r="F58" s="202">
        <v>101278</v>
      </c>
      <c r="G58" s="202"/>
      <c r="H58" s="202">
        <v>339095</v>
      </c>
      <c r="I58" s="202"/>
      <c r="J58" s="202">
        <v>103978</v>
      </c>
      <c r="K58" s="202"/>
      <c r="L58" s="202">
        <v>337319</v>
      </c>
    </row>
    <row r="59" spans="1:12" ht="24" customHeight="1">
      <c r="A59" s="77" t="s">
        <v>100</v>
      </c>
      <c r="B59" s="7"/>
      <c r="C59" s="7"/>
      <c r="D59" s="80"/>
      <c r="E59" s="53"/>
      <c r="F59" s="203"/>
      <c r="G59" s="202"/>
      <c r="H59" s="203"/>
      <c r="I59" s="202"/>
      <c r="J59" s="203"/>
      <c r="K59" s="202"/>
      <c r="L59" s="203"/>
    </row>
    <row r="60" spans="1:12" ht="24" customHeight="1">
      <c r="A60" s="78" t="s">
        <v>101</v>
      </c>
      <c r="B60" s="7"/>
      <c r="C60" s="7"/>
      <c r="D60" s="73"/>
      <c r="E60" s="53"/>
      <c r="F60" s="203"/>
      <c r="G60" s="202"/>
      <c r="H60" s="202"/>
      <c r="I60" s="202"/>
      <c r="J60" s="203"/>
      <c r="K60" s="202"/>
      <c r="L60" s="202"/>
    </row>
    <row r="61" spans="1:12" ht="24" customHeight="1">
      <c r="A61" s="79" t="s">
        <v>102</v>
      </c>
      <c r="B61" s="7"/>
      <c r="C61" s="7"/>
      <c r="D61" s="73"/>
      <c r="E61" s="53"/>
      <c r="F61" s="203">
        <v>-2007050</v>
      </c>
      <c r="G61" s="202"/>
      <c r="H61" s="202">
        <v>-1180086</v>
      </c>
      <c r="I61" s="202"/>
      <c r="J61" s="203">
        <v>-2006483</v>
      </c>
      <c r="K61" s="202"/>
      <c r="L61" s="247">
        <v>-1180086</v>
      </c>
    </row>
    <row r="62" spans="1:12" ht="24" customHeight="1">
      <c r="A62" s="78" t="s">
        <v>103</v>
      </c>
      <c r="B62" s="77"/>
      <c r="C62" s="77"/>
      <c r="D62" s="80"/>
      <c r="E62" s="53"/>
      <c r="F62" s="203"/>
      <c r="G62" s="202"/>
      <c r="H62" s="203"/>
      <c r="I62" s="202"/>
      <c r="J62" s="203"/>
      <c r="K62" s="202"/>
      <c r="L62" s="247"/>
    </row>
    <row r="63" spans="1:12" ht="24" customHeight="1">
      <c r="A63" s="79" t="s">
        <v>104</v>
      </c>
      <c r="B63" s="77"/>
      <c r="C63" s="77"/>
      <c r="D63" s="80"/>
      <c r="E63" s="53"/>
      <c r="F63" s="203">
        <v>910641</v>
      </c>
      <c r="G63" s="202"/>
      <c r="H63" s="202">
        <v>1109473</v>
      </c>
      <c r="I63" s="202"/>
      <c r="J63" s="203">
        <v>853355</v>
      </c>
      <c r="K63" s="202"/>
      <c r="L63" s="247">
        <v>983116</v>
      </c>
    </row>
    <row r="64" spans="1:12" ht="24" customHeight="1">
      <c r="A64" s="78" t="s">
        <v>96</v>
      </c>
      <c r="B64" s="7"/>
      <c r="C64" s="7"/>
      <c r="E64" s="53"/>
      <c r="F64" s="202"/>
      <c r="G64" s="202"/>
      <c r="H64" s="202"/>
      <c r="I64" s="202"/>
      <c r="J64" s="202"/>
      <c r="K64" s="202"/>
      <c r="L64" s="202"/>
    </row>
    <row r="65" spans="1:12" ht="24" customHeight="1">
      <c r="A65" s="79" t="s">
        <v>105</v>
      </c>
      <c r="B65" s="7"/>
      <c r="C65" s="7"/>
      <c r="D65" s="73"/>
      <c r="E65" s="53"/>
      <c r="F65" s="202"/>
      <c r="G65" s="202"/>
      <c r="H65" s="202"/>
      <c r="I65" s="202"/>
      <c r="J65" s="202"/>
      <c r="K65" s="202"/>
      <c r="L65" s="202"/>
    </row>
    <row r="66" spans="1:12" ht="24" customHeight="1">
      <c r="A66" s="81" t="s">
        <v>98</v>
      </c>
      <c r="B66" s="7"/>
      <c r="C66" s="7"/>
      <c r="D66" s="80"/>
      <c r="E66" s="53"/>
      <c r="F66" s="203">
        <v>-1304055</v>
      </c>
      <c r="G66" s="202"/>
      <c r="H66" s="202">
        <v>-940587</v>
      </c>
      <c r="I66" s="202"/>
      <c r="J66" s="203">
        <v>0</v>
      </c>
      <c r="K66" s="202"/>
      <c r="L66" s="202">
        <v>0</v>
      </c>
    </row>
    <row r="67" spans="1:12" ht="24" customHeight="1">
      <c r="A67" s="78" t="s">
        <v>99</v>
      </c>
      <c r="B67" s="7"/>
      <c r="C67" s="7"/>
      <c r="D67" s="80"/>
      <c r="E67" s="53"/>
      <c r="F67" s="203"/>
      <c r="G67" s="202"/>
      <c r="H67" s="203"/>
      <c r="I67" s="202"/>
      <c r="J67" s="203"/>
      <c r="K67" s="202"/>
      <c r="L67" s="203"/>
    </row>
    <row r="68" spans="1:12" ht="24" customHeight="1">
      <c r="A68" s="79" t="s">
        <v>105</v>
      </c>
      <c r="B68" s="7"/>
      <c r="C68" s="7"/>
      <c r="D68" s="80"/>
      <c r="E68" s="53"/>
      <c r="F68" s="203"/>
      <c r="G68" s="202"/>
      <c r="H68" s="203"/>
      <c r="I68" s="202"/>
      <c r="J68" s="203"/>
      <c r="K68" s="202"/>
      <c r="L68" s="203"/>
    </row>
    <row r="69" spans="1:12" ht="24" customHeight="1">
      <c r="A69" s="81" t="s">
        <v>98</v>
      </c>
      <c r="B69" s="7"/>
      <c r="C69" s="7"/>
      <c r="D69" s="73" t="s">
        <v>87</v>
      </c>
      <c r="E69" s="53"/>
      <c r="F69" s="203">
        <v>219796</v>
      </c>
      <c r="G69" s="202"/>
      <c r="H69" s="203">
        <v>14123</v>
      </c>
      <c r="I69" s="202"/>
      <c r="J69" s="203">
        <v>230626</v>
      </c>
      <c r="K69" s="202"/>
      <c r="L69" s="203">
        <v>39394</v>
      </c>
    </row>
    <row r="70" spans="1:12" ht="24" customHeight="1">
      <c r="A70" s="75" t="s">
        <v>106</v>
      </c>
      <c r="B70" s="75"/>
      <c r="C70" s="75"/>
      <c r="D70" s="73"/>
      <c r="E70" s="53"/>
      <c r="F70" s="206">
        <f>SUM(F49:F69)</f>
        <v>-1007173</v>
      </c>
      <c r="G70" s="201"/>
      <c r="H70" s="206">
        <f>SUM(H49:H69)</f>
        <v>-11592788</v>
      </c>
      <c r="I70" s="202"/>
      <c r="J70" s="206">
        <f>SUM(J49:J69)</f>
        <v>-1367195</v>
      </c>
      <c r="K70" s="201"/>
      <c r="L70" s="206">
        <f>SUM(L49:L69)</f>
        <v>-1561582</v>
      </c>
    </row>
    <row r="71" spans="1:12" ht="24" customHeight="1">
      <c r="A71" s="61"/>
      <c r="B71" s="61"/>
      <c r="C71" s="61"/>
      <c r="D71" s="73"/>
      <c r="E71" s="53"/>
      <c r="F71" s="207"/>
      <c r="G71" s="201"/>
      <c r="H71" s="207"/>
      <c r="I71" s="202"/>
      <c r="J71" s="207"/>
      <c r="K71" s="201"/>
      <c r="L71" s="207"/>
    </row>
    <row r="72" spans="1:12" ht="24" customHeight="1" thickBot="1">
      <c r="A72" s="75" t="s">
        <v>107</v>
      </c>
      <c r="B72" s="75"/>
      <c r="C72" s="75"/>
      <c r="D72" s="73"/>
      <c r="E72" s="53"/>
      <c r="F72" s="208">
        <f>SUM(F32,F70)</f>
        <v>39313898</v>
      </c>
      <c r="G72" s="201"/>
      <c r="H72" s="208">
        <f>SUM(H32,H70)</f>
        <v>25613000</v>
      </c>
      <c r="I72" s="202"/>
      <c r="J72" s="208">
        <f>SUM(J32,J70)</f>
        <v>33313854</v>
      </c>
      <c r="K72" s="201"/>
      <c r="L72" s="208">
        <f>SUM(L32,L70)</f>
        <v>30120358</v>
      </c>
    </row>
    <row r="73" spans="1:12" ht="24" customHeight="1" thickTop="1">
      <c r="A73" s="53"/>
      <c r="B73" s="53"/>
      <c r="C73" s="53"/>
      <c r="D73" s="62"/>
      <c r="E73" s="57"/>
      <c r="F73" s="63"/>
      <c r="G73" s="63"/>
      <c r="H73" s="63"/>
      <c r="I73" s="83"/>
      <c r="J73" s="63"/>
      <c r="K73" s="63"/>
      <c r="L73" s="63"/>
    </row>
    <row r="74" spans="1:12" ht="24" customHeight="1">
      <c r="A74" s="28" t="s">
        <v>26</v>
      </c>
      <c r="B74" s="28"/>
      <c r="C74" s="28"/>
      <c r="D74" s="80"/>
      <c r="E74" s="71"/>
      <c r="F74" s="45"/>
      <c r="G74" s="84"/>
      <c r="H74" s="84"/>
      <c r="I74" s="34"/>
      <c r="J74" s="84"/>
      <c r="K74" s="84"/>
      <c r="L74" s="84"/>
    </row>
    <row r="75" spans="1:12" ht="19.5" customHeight="1">
      <c r="A75" s="28"/>
      <c r="B75" s="28"/>
      <c r="C75" s="28"/>
      <c r="D75" s="6"/>
      <c r="E75" s="6"/>
      <c r="F75" s="10"/>
      <c r="G75" s="10"/>
      <c r="H75" s="10"/>
      <c r="I75" s="10"/>
      <c r="J75" s="10"/>
      <c r="K75" s="10"/>
      <c r="L75" s="10"/>
    </row>
    <row r="76" spans="1:12" ht="19.5" customHeight="1">
      <c r="A76" s="6"/>
      <c r="B76" s="6"/>
      <c r="C76" s="6"/>
      <c r="D76" s="6"/>
      <c r="E76" s="6"/>
      <c r="F76" s="10"/>
      <c r="G76" s="10"/>
      <c r="H76" s="10"/>
      <c r="I76" s="10"/>
      <c r="J76" s="10"/>
      <c r="K76" s="10"/>
      <c r="L76" s="10"/>
    </row>
    <row r="77" spans="1:12" ht="19.5" customHeight="1">
      <c r="A77" s="29"/>
      <c r="B77" s="6"/>
      <c r="C77" s="6"/>
      <c r="D77" s="6"/>
      <c r="E77" s="6"/>
      <c r="F77" s="10"/>
      <c r="G77" s="10"/>
      <c r="H77" s="253"/>
      <c r="I77" s="253"/>
      <c r="J77" s="253"/>
      <c r="K77" s="253"/>
      <c r="L77" s="253"/>
    </row>
    <row r="78" spans="1:12" ht="24" customHeight="1">
      <c r="A78" s="231" t="s">
        <v>221</v>
      </c>
      <c r="B78" s="30"/>
      <c r="C78" s="30"/>
      <c r="D78" s="6"/>
      <c r="E78" s="6"/>
      <c r="F78" s="10"/>
      <c r="G78" s="10"/>
      <c r="H78" s="254" t="s">
        <v>27</v>
      </c>
      <c r="I78" s="254"/>
      <c r="J78" s="254"/>
      <c r="K78" s="254"/>
      <c r="L78" s="254"/>
    </row>
    <row r="79" spans="1:12" ht="24" customHeight="1">
      <c r="A79" s="30" t="s">
        <v>28</v>
      </c>
      <c r="B79" s="30"/>
      <c r="C79" s="30"/>
      <c r="D79" s="6"/>
      <c r="E79" s="6"/>
      <c r="F79" s="10"/>
      <c r="G79" s="10"/>
      <c r="H79" s="255" t="s">
        <v>29</v>
      </c>
      <c r="I79" s="255"/>
      <c r="J79" s="255"/>
      <c r="K79" s="255"/>
      <c r="L79" s="255"/>
    </row>
    <row r="80" spans="1:12" ht="24" customHeight="1">
      <c r="A80" s="1" t="s">
        <v>0</v>
      </c>
      <c r="B80" s="1"/>
      <c r="C80" s="1"/>
      <c r="D80" s="50"/>
      <c r="E80" s="50"/>
      <c r="F80" s="50"/>
      <c r="G80" s="74"/>
      <c r="H80" s="50"/>
      <c r="I80" s="50"/>
      <c r="J80" s="50"/>
      <c r="K80" s="50"/>
      <c r="L80" s="50"/>
    </row>
    <row r="81" spans="1:12" ht="24" customHeight="1">
      <c r="A81" s="50" t="s">
        <v>204</v>
      </c>
      <c r="B81" s="50"/>
      <c r="C81" s="50"/>
      <c r="D81" s="50"/>
      <c r="E81" s="50"/>
      <c r="F81" s="37"/>
      <c r="G81" s="51"/>
      <c r="H81" s="51"/>
      <c r="I81" s="52"/>
      <c r="J81" s="51"/>
      <c r="K81" s="51"/>
      <c r="L81" s="51"/>
    </row>
    <row r="82" spans="1:12" ht="24" customHeight="1">
      <c r="A82" s="229" t="s">
        <v>212</v>
      </c>
      <c r="B82" s="50"/>
      <c r="C82" s="50"/>
      <c r="D82" s="50"/>
      <c r="E82" s="50"/>
      <c r="F82" s="51"/>
      <c r="G82" s="51"/>
      <c r="H82" s="51"/>
      <c r="I82" s="52"/>
      <c r="J82" s="51"/>
      <c r="K82" s="51"/>
      <c r="L82" s="51"/>
    </row>
    <row r="83" spans="1:12" ht="24" customHeight="1">
      <c r="A83" s="53"/>
      <c r="B83" s="53"/>
      <c r="C83" s="53"/>
      <c r="D83" s="53"/>
      <c r="E83" s="53"/>
      <c r="F83" s="54"/>
      <c r="G83" s="54"/>
      <c r="H83" s="54"/>
      <c r="I83" s="55"/>
      <c r="J83" s="54"/>
      <c r="K83" s="54"/>
      <c r="L83" s="227" t="s">
        <v>205</v>
      </c>
    </row>
    <row r="84" spans="1:12" ht="24" customHeight="1">
      <c r="A84" s="53"/>
      <c r="B84" s="53"/>
      <c r="C84" s="53"/>
      <c r="D84" s="53"/>
      <c r="E84" s="53"/>
      <c r="F84" s="257" t="s">
        <v>3</v>
      </c>
      <c r="G84" s="257"/>
      <c r="H84" s="257"/>
      <c r="I84" s="55"/>
      <c r="J84" s="257" t="s">
        <v>4</v>
      </c>
      <c r="K84" s="257"/>
      <c r="L84" s="257"/>
    </row>
    <row r="85" spans="1:12" ht="24" customHeight="1">
      <c r="A85" s="53"/>
      <c r="B85" s="53"/>
      <c r="C85" s="53"/>
      <c r="D85" s="56" t="s">
        <v>5</v>
      </c>
      <c r="E85" s="57"/>
      <c r="F85" s="58">
        <v>2566</v>
      </c>
      <c r="G85" s="59"/>
      <c r="H85" s="58">
        <v>2565</v>
      </c>
      <c r="I85" s="60"/>
      <c r="J85" s="58">
        <v>2566</v>
      </c>
      <c r="K85" s="59"/>
      <c r="L85" s="58">
        <v>2565</v>
      </c>
    </row>
    <row r="86" spans="1:12" ht="24" customHeight="1">
      <c r="A86" s="85" t="s">
        <v>108</v>
      </c>
      <c r="B86" s="85"/>
      <c r="C86" s="85"/>
      <c r="D86" s="86"/>
      <c r="E86" s="87"/>
      <c r="F86" s="54"/>
      <c r="G86" s="54"/>
      <c r="H86" s="54"/>
      <c r="I86" s="34"/>
      <c r="J86" s="54"/>
      <c r="K86" s="54"/>
      <c r="L86" s="54"/>
    </row>
    <row r="87" spans="1:12" ht="24" customHeight="1" thickBot="1">
      <c r="A87" s="7" t="s">
        <v>109</v>
      </c>
      <c r="B87" s="7"/>
      <c r="C87" s="7"/>
      <c r="D87" s="86"/>
      <c r="E87" s="87"/>
      <c r="F87" s="203">
        <v>36615911</v>
      </c>
      <c r="G87" s="202"/>
      <c r="H87" s="203">
        <v>33697736</v>
      </c>
      <c r="I87" s="202"/>
      <c r="J87" s="209">
        <f>SUM(J32)</f>
        <v>34681049</v>
      </c>
      <c r="K87" s="210"/>
      <c r="L87" s="209">
        <f>SUM(L32)</f>
        <v>31681940</v>
      </c>
    </row>
    <row r="88" spans="1:12" ht="24" customHeight="1" thickTop="1">
      <c r="A88" s="7" t="s">
        <v>110</v>
      </c>
      <c r="B88" s="7"/>
      <c r="C88" s="7"/>
      <c r="D88" s="86"/>
      <c r="E88" s="87"/>
      <c r="F88" s="211">
        <v>3705160</v>
      </c>
      <c r="G88" s="202"/>
      <c r="H88" s="211">
        <v>3508052</v>
      </c>
      <c r="I88" s="202"/>
      <c r="J88" s="203"/>
      <c r="K88" s="203"/>
      <c r="L88" s="203"/>
    </row>
    <row r="89" spans="1:12" ht="24" customHeight="1" thickBot="1">
      <c r="A89" s="88"/>
      <c r="B89" s="88"/>
      <c r="C89" s="88"/>
      <c r="D89" s="86"/>
      <c r="E89" s="87"/>
      <c r="F89" s="212">
        <f>SUM(F87:F88)</f>
        <v>40321071</v>
      </c>
      <c r="G89" s="213"/>
      <c r="H89" s="212">
        <f>SUM(H87:H88)</f>
        <v>37205788</v>
      </c>
      <c r="I89" s="213"/>
      <c r="J89" s="213"/>
      <c r="K89" s="213"/>
      <c r="L89" s="213"/>
    </row>
    <row r="90" spans="1:12" ht="24" customHeight="1" thickTop="1">
      <c r="A90" s="75" t="s">
        <v>111</v>
      </c>
      <c r="B90" s="75"/>
      <c r="C90" s="75"/>
      <c r="D90" s="89"/>
      <c r="E90" s="90"/>
      <c r="F90" s="214">
        <f>F32-F89</f>
        <v>0</v>
      </c>
      <c r="G90" s="214"/>
      <c r="H90" s="214">
        <f>H32-H89</f>
        <v>0</v>
      </c>
      <c r="I90" s="202"/>
      <c r="J90" s="203"/>
      <c r="K90" s="203"/>
      <c r="L90" s="203"/>
    </row>
    <row r="91" spans="1:12" ht="24" customHeight="1" thickBot="1">
      <c r="A91" s="7" t="s">
        <v>109</v>
      </c>
      <c r="B91" s="7"/>
      <c r="C91" s="7"/>
      <c r="D91" s="89"/>
      <c r="E91" s="90"/>
      <c r="F91" s="210">
        <v>35613962</v>
      </c>
      <c r="G91" s="202"/>
      <c r="H91" s="210">
        <v>22097020</v>
      </c>
      <c r="I91" s="202"/>
      <c r="J91" s="209">
        <f>SUM(J72)</f>
        <v>33313854</v>
      </c>
      <c r="K91" s="210"/>
      <c r="L91" s="209">
        <f>SUM(L72)</f>
        <v>30120358</v>
      </c>
    </row>
    <row r="92" spans="1:12" ht="24" customHeight="1" thickTop="1">
      <c r="A92" s="7" t="s">
        <v>110</v>
      </c>
      <c r="B92" s="7"/>
      <c r="C92" s="7"/>
      <c r="D92" s="89"/>
      <c r="E92" s="90"/>
      <c r="F92" s="211">
        <v>3699936</v>
      </c>
      <c r="G92" s="202"/>
      <c r="H92" s="211">
        <v>3515980</v>
      </c>
      <c r="I92" s="202"/>
      <c r="J92" s="210"/>
      <c r="K92" s="210"/>
      <c r="L92" s="210"/>
    </row>
    <row r="93" spans="1:12" ht="24" customHeight="1" thickBot="1">
      <c r="A93" s="91"/>
      <c r="B93" s="91"/>
      <c r="C93" s="91"/>
      <c r="D93" s="89"/>
      <c r="E93" s="90"/>
      <c r="F93" s="209">
        <f>SUM(F91:F92)</f>
        <v>39313898</v>
      </c>
      <c r="G93" s="210"/>
      <c r="H93" s="209">
        <f>SUM(H91:H92)</f>
        <v>25613000</v>
      </c>
      <c r="I93" s="202"/>
      <c r="J93" s="202"/>
      <c r="K93" s="202"/>
      <c r="L93" s="202"/>
    </row>
    <row r="94" spans="1:12" ht="24" customHeight="1" thickTop="1">
      <c r="A94" s="75" t="s">
        <v>112</v>
      </c>
      <c r="B94" s="75"/>
      <c r="C94" s="75"/>
      <c r="D94" s="92">
        <v>8.3699999999999992</v>
      </c>
      <c r="E94" s="71"/>
      <c r="F94" s="201">
        <f>F72-F93</f>
        <v>0</v>
      </c>
      <c r="G94" s="215"/>
      <c r="H94" s="201">
        <f>H72-H93</f>
        <v>0</v>
      </c>
      <c r="I94" s="202"/>
      <c r="J94" s="201"/>
      <c r="K94" s="202"/>
      <c r="L94" s="201"/>
    </row>
    <row r="95" spans="1:12" ht="24" customHeight="1" thickBot="1">
      <c r="A95" s="78" t="s">
        <v>113</v>
      </c>
      <c r="B95" s="7"/>
      <c r="C95" s="7"/>
      <c r="D95" s="80"/>
      <c r="E95" s="71"/>
      <c r="F95" s="93">
        <v>2.62</v>
      </c>
      <c r="G95" s="94"/>
      <c r="H95" s="93">
        <v>2.41</v>
      </c>
      <c r="I95" s="94"/>
      <c r="J95" s="93">
        <v>2.48</v>
      </c>
      <c r="K95" s="94"/>
      <c r="L95" s="93">
        <v>2.27</v>
      </c>
    </row>
    <row r="96" spans="1:12" ht="24" customHeight="1" thickTop="1">
      <c r="A96" s="53"/>
      <c r="B96" s="53"/>
      <c r="C96" s="53"/>
      <c r="D96" s="80"/>
      <c r="E96" s="71"/>
      <c r="F96" s="45"/>
      <c r="G96" s="84"/>
      <c r="H96" s="84"/>
      <c r="I96" s="34"/>
      <c r="J96" s="84"/>
      <c r="K96" s="84"/>
      <c r="L96" s="84"/>
    </row>
    <row r="97" spans="1:12" ht="24" customHeight="1">
      <c r="A97" s="28" t="s">
        <v>26</v>
      </c>
      <c r="B97" s="28"/>
      <c r="C97" s="28"/>
      <c r="D97" s="80"/>
      <c r="E97" s="71"/>
      <c r="F97" s="45"/>
      <c r="G97" s="84"/>
      <c r="H97" s="84"/>
      <c r="I97" s="34"/>
      <c r="J97" s="84"/>
      <c r="K97" s="84"/>
      <c r="L97" s="84"/>
    </row>
    <row r="98" spans="1:12" ht="24" customHeight="1">
      <c r="A98" s="28"/>
      <c r="B98" s="28"/>
      <c r="C98" s="28"/>
      <c r="D98" s="6"/>
      <c r="E98" s="6"/>
      <c r="F98" s="10"/>
      <c r="G98" s="10"/>
      <c r="H98" s="10"/>
      <c r="I98" s="10"/>
      <c r="J98" s="10"/>
      <c r="K98" s="10"/>
      <c r="L98" s="10"/>
    </row>
    <row r="99" spans="1:12" ht="24" customHeight="1">
      <c r="A99" s="6"/>
      <c r="B99" s="6"/>
      <c r="C99" s="6"/>
      <c r="D99" s="6"/>
      <c r="E99" s="6"/>
      <c r="F99" s="10"/>
      <c r="G99" s="10"/>
      <c r="H99" s="10"/>
      <c r="I99" s="10"/>
      <c r="J99" s="10"/>
      <c r="K99" s="10"/>
      <c r="L99" s="10"/>
    </row>
    <row r="100" spans="1:12" ht="24" customHeight="1">
      <c r="A100" s="29"/>
      <c r="B100" s="6"/>
      <c r="C100" s="6"/>
      <c r="D100" s="6"/>
      <c r="E100" s="6"/>
      <c r="F100" s="10"/>
      <c r="G100" s="10"/>
      <c r="H100" s="253"/>
      <c r="I100" s="253"/>
      <c r="J100" s="253"/>
      <c r="K100" s="253"/>
      <c r="L100" s="253"/>
    </row>
    <row r="101" spans="1:12" ht="24" customHeight="1">
      <c r="A101" s="231" t="s">
        <v>221</v>
      </c>
      <c r="B101" s="30"/>
      <c r="C101" s="30"/>
      <c r="D101" s="6"/>
      <c r="E101" s="6"/>
      <c r="F101" s="10"/>
      <c r="G101" s="10"/>
      <c r="H101" s="254" t="s">
        <v>27</v>
      </c>
      <c r="I101" s="254"/>
      <c r="J101" s="254"/>
      <c r="K101" s="254"/>
      <c r="L101" s="254"/>
    </row>
    <row r="102" spans="1:12" ht="24" customHeight="1">
      <c r="A102" s="30" t="s">
        <v>28</v>
      </c>
      <c r="B102" s="30"/>
      <c r="C102" s="30"/>
      <c r="D102" s="6"/>
      <c r="E102" s="6"/>
      <c r="F102" s="10"/>
      <c r="G102" s="10"/>
      <c r="H102" s="255" t="s">
        <v>29</v>
      </c>
      <c r="I102" s="255"/>
      <c r="J102" s="255"/>
      <c r="K102" s="255"/>
      <c r="L102" s="255"/>
    </row>
  </sheetData>
  <mergeCells count="15">
    <mergeCell ref="F44:H44"/>
    <mergeCell ref="J44:L44"/>
    <mergeCell ref="F5:H5"/>
    <mergeCell ref="J5:L5"/>
    <mergeCell ref="H37:L37"/>
    <mergeCell ref="H38:L38"/>
    <mergeCell ref="H39:L39"/>
    <mergeCell ref="H101:L101"/>
    <mergeCell ref="H102:L102"/>
    <mergeCell ref="H77:L77"/>
    <mergeCell ref="H78:L78"/>
    <mergeCell ref="H79:L79"/>
    <mergeCell ref="F84:H84"/>
    <mergeCell ref="J84:L84"/>
    <mergeCell ref="H100:L100"/>
  </mergeCells>
  <pageMargins left="0.8" right="0.39370078740157499" top="0.90551181102362199" bottom="0" header="0.196850393700787" footer="0.196850393700787"/>
  <pageSetup paperSize="9" scale="73" orientation="portrait" r:id="rId1"/>
  <headerFooter alignWithMargins="0"/>
  <rowBreaks count="2" manualBreakCount="2">
    <brk id="39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1"/>
  <sheetViews>
    <sheetView showGridLines="0" topLeftCell="A16" zoomScale="55" zoomScaleNormal="55" workbookViewId="0">
      <selection activeCell="AC36" sqref="AC36"/>
    </sheetView>
  </sheetViews>
  <sheetFormatPr defaultColWidth="9.109375" defaultRowHeight="23.1" customHeight="1"/>
  <cols>
    <col min="1" max="1" width="40.21875" style="97" customWidth="1"/>
    <col min="2" max="2" width="0.88671875" style="97" customWidth="1"/>
    <col min="3" max="3" width="12.33203125" style="97" customWidth="1"/>
    <col min="4" max="4" width="0.88671875" style="97" customWidth="1"/>
    <col min="5" max="5" width="12.33203125" style="97" customWidth="1"/>
    <col min="6" max="6" width="0.88671875" style="97" customWidth="1"/>
    <col min="7" max="7" width="15" style="97" customWidth="1"/>
    <col min="8" max="8" width="0.88671875" style="97" customWidth="1"/>
    <col min="9" max="9" width="13.77734375" style="97" customWidth="1"/>
    <col min="10" max="10" width="0.88671875" style="97" customWidth="1"/>
    <col min="11" max="11" width="16.77734375" style="97" customWidth="1"/>
    <col min="12" max="12" width="0.88671875" style="97" customWidth="1"/>
    <col min="13" max="13" width="15.77734375" style="97" customWidth="1"/>
    <col min="14" max="14" width="0.88671875" style="97" customWidth="1"/>
    <col min="15" max="15" width="15.77734375" style="97" customWidth="1"/>
    <col min="16" max="16" width="0.88671875" style="97" customWidth="1"/>
    <col min="17" max="17" width="15.77734375" style="97" customWidth="1"/>
    <col min="18" max="18" width="0.88671875" style="97" customWidth="1"/>
    <col min="19" max="19" width="14.77734375" style="97" customWidth="1"/>
    <col min="20" max="20" width="0.88671875" style="97" customWidth="1"/>
    <col min="21" max="21" width="14.77734375" style="97" customWidth="1"/>
    <col min="22" max="22" width="0.88671875" style="97" customWidth="1"/>
    <col min="23" max="23" width="14.77734375" style="97" customWidth="1"/>
    <col min="24" max="24" width="0.77734375" style="97" customWidth="1"/>
    <col min="25" max="25" width="14.77734375" style="97" customWidth="1"/>
    <col min="26" max="26" width="1" style="97" customWidth="1"/>
    <col min="27" max="28" width="15.109375" style="97" bestFit="1" customWidth="1"/>
    <col min="29" max="16384" width="9.109375" style="97"/>
  </cols>
  <sheetData>
    <row r="1" spans="1:29" ht="23.1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9" ht="23.1" customHeight="1">
      <c r="A2" s="98" t="s">
        <v>114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9" ht="23.1" customHeight="1">
      <c r="A3" s="99" t="s">
        <v>212</v>
      </c>
      <c r="B3" s="98"/>
      <c r="C3" s="98"/>
      <c r="D3" s="98"/>
      <c r="E3" s="98"/>
      <c r="F3" s="98"/>
      <c r="G3" s="98"/>
      <c r="H3" s="98"/>
      <c r="I3" s="98"/>
      <c r="J3" s="98"/>
      <c r="K3" s="100"/>
      <c r="L3" s="98"/>
      <c r="M3" s="98"/>
      <c r="N3" s="98"/>
      <c r="O3" s="98"/>
      <c r="P3" s="98"/>
      <c r="Q3" s="98"/>
      <c r="R3" s="98"/>
      <c r="S3" s="98"/>
      <c r="T3" s="98"/>
    </row>
    <row r="4" spans="1:29" s="103" customFormat="1" ht="23.1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2" t="s">
        <v>2</v>
      </c>
    </row>
    <row r="5" spans="1:29" s="103" customFormat="1" ht="23.1" customHeight="1">
      <c r="A5" s="101"/>
      <c r="B5" s="101"/>
      <c r="C5" s="260" t="s">
        <v>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</row>
    <row r="6" spans="1:29" s="103" customFormat="1" ht="23.1" customHeight="1">
      <c r="A6" s="104"/>
      <c r="B6" s="105"/>
      <c r="C6" s="261" t="s">
        <v>115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105"/>
      <c r="W6" s="105"/>
      <c r="X6" s="105"/>
      <c r="Y6" s="105"/>
    </row>
    <row r="7" spans="1:29" s="103" customFormat="1" ht="23.1" customHeight="1">
      <c r="A7" s="104"/>
      <c r="B7" s="105"/>
      <c r="C7" s="104"/>
      <c r="D7" s="104"/>
      <c r="E7" s="104"/>
      <c r="F7" s="104"/>
      <c r="G7" s="106"/>
      <c r="H7" s="106"/>
      <c r="I7" s="261" t="s">
        <v>54</v>
      </c>
      <c r="J7" s="261"/>
      <c r="K7" s="261"/>
      <c r="L7" s="261"/>
      <c r="M7" s="261"/>
      <c r="N7" s="261"/>
      <c r="O7" s="261"/>
      <c r="P7" s="261"/>
      <c r="Q7" s="261"/>
      <c r="R7" s="107"/>
      <c r="S7" s="106"/>
      <c r="T7" s="106"/>
      <c r="U7" s="106"/>
      <c r="V7" s="105"/>
      <c r="W7" s="105"/>
      <c r="X7" s="105"/>
      <c r="Y7" s="105"/>
    </row>
    <row r="8" spans="1:29" s="103" customFormat="1" ht="23.1" customHeight="1">
      <c r="A8" s="104"/>
      <c r="B8" s="104"/>
      <c r="C8" s="108"/>
      <c r="D8" s="104"/>
      <c r="G8" s="104" t="s">
        <v>116</v>
      </c>
      <c r="H8" s="104"/>
      <c r="I8" s="108" t="s">
        <v>117</v>
      </c>
      <c r="J8" s="104"/>
      <c r="K8" s="104" t="s">
        <v>118</v>
      </c>
      <c r="L8" s="104"/>
      <c r="M8" s="109" t="s">
        <v>120</v>
      </c>
      <c r="N8" s="104"/>
      <c r="O8" s="108" t="s">
        <v>119</v>
      </c>
      <c r="P8" s="104"/>
      <c r="Q8" s="104" t="s">
        <v>121</v>
      </c>
      <c r="R8" s="104"/>
      <c r="S8" s="104"/>
      <c r="T8" s="104"/>
      <c r="V8" s="108"/>
      <c r="X8" s="104"/>
      <c r="Y8" s="104"/>
    </row>
    <row r="9" spans="1:29" s="103" customFormat="1" ht="23.1" customHeight="1">
      <c r="A9" s="104"/>
      <c r="B9" s="104"/>
      <c r="C9" s="108"/>
      <c r="D9" s="104"/>
      <c r="E9" s="108"/>
      <c r="F9" s="104"/>
      <c r="G9" s="104" t="s">
        <v>122</v>
      </c>
      <c r="H9" s="104"/>
      <c r="I9" s="108" t="s">
        <v>123</v>
      </c>
      <c r="J9" s="104"/>
      <c r="K9" s="108" t="s">
        <v>123</v>
      </c>
      <c r="L9" s="104"/>
      <c r="M9" s="109" t="s">
        <v>124</v>
      </c>
      <c r="N9" s="104"/>
      <c r="O9" s="108" t="s">
        <v>125</v>
      </c>
      <c r="P9" s="104"/>
      <c r="Q9" s="108" t="s">
        <v>119</v>
      </c>
      <c r="R9" s="104"/>
      <c r="S9" s="104"/>
      <c r="T9" s="104"/>
      <c r="U9" s="108" t="s">
        <v>126</v>
      </c>
      <c r="V9" s="108"/>
      <c r="W9" s="110" t="s">
        <v>127</v>
      </c>
      <c r="X9" s="104"/>
      <c r="Y9" s="104"/>
    </row>
    <row r="10" spans="1:29" s="103" customFormat="1" ht="23.1" customHeight="1">
      <c r="A10" s="104"/>
      <c r="B10" s="104"/>
      <c r="C10" s="108" t="s">
        <v>128</v>
      </c>
      <c r="D10" s="104"/>
      <c r="E10" s="108" t="s">
        <v>117</v>
      </c>
      <c r="F10" s="104"/>
      <c r="G10" s="111" t="s">
        <v>129</v>
      </c>
      <c r="H10" s="104"/>
      <c r="I10" s="108" t="s">
        <v>130</v>
      </c>
      <c r="J10" s="104"/>
      <c r="K10" s="108" t="s">
        <v>122</v>
      </c>
      <c r="L10" s="104"/>
      <c r="M10" s="112" t="s">
        <v>131</v>
      </c>
      <c r="N10" s="104"/>
      <c r="O10" s="108" t="s">
        <v>132</v>
      </c>
      <c r="P10" s="104"/>
      <c r="Q10" s="108" t="s">
        <v>133</v>
      </c>
      <c r="R10" s="104"/>
      <c r="S10" s="104"/>
      <c r="T10" s="104"/>
      <c r="U10" s="108" t="s">
        <v>134</v>
      </c>
      <c r="V10" s="108"/>
      <c r="W10" s="110" t="s">
        <v>135</v>
      </c>
      <c r="X10" s="104"/>
      <c r="Y10" s="104"/>
    </row>
    <row r="11" spans="1:29" s="103" customFormat="1" ht="23.1" customHeight="1">
      <c r="A11" s="113"/>
      <c r="B11" s="113"/>
      <c r="C11" s="114" t="s">
        <v>136</v>
      </c>
      <c r="D11" s="113"/>
      <c r="E11" s="114" t="s">
        <v>137</v>
      </c>
      <c r="F11" s="113"/>
      <c r="G11" s="114" t="s">
        <v>53</v>
      </c>
      <c r="H11" s="113"/>
      <c r="I11" s="114" t="s">
        <v>138</v>
      </c>
      <c r="J11" s="113"/>
      <c r="K11" s="114" t="s">
        <v>139</v>
      </c>
      <c r="L11" s="113"/>
      <c r="M11" s="115" t="s">
        <v>140</v>
      </c>
      <c r="N11" s="104"/>
      <c r="O11" s="114" t="s">
        <v>141</v>
      </c>
      <c r="P11" s="113"/>
      <c r="Q11" s="114" t="s">
        <v>142</v>
      </c>
      <c r="R11" s="113"/>
      <c r="S11" s="114" t="s">
        <v>55</v>
      </c>
      <c r="T11" s="113"/>
      <c r="U11" s="114" t="s">
        <v>143</v>
      </c>
      <c r="V11" s="116"/>
      <c r="W11" s="114" t="s">
        <v>144</v>
      </c>
      <c r="X11" s="104"/>
      <c r="Y11" s="117" t="s">
        <v>126</v>
      </c>
    </row>
    <row r="12" spans="1:29" s="119" customFormat="1" ht="23.1" customHeight="1">
      <c r="A12" s="123" t="s">
        <v>146</v>
      </c>
      <c r="B12" s="82"/>
      <c r="C12" s="216">
        <v>72005040</v>
      </c>
      <c r="D12" s="216"/>
      <c r="E12" s="216">
        <v>20833734</v>
      </c>
      <c r="F12" s="216"/>
      <c r="G12" s="216">
        <v>-659694</v>
      </c>
      <c r="H12" s="216"/>
      <c r="I12" s="216">
        <v>14296331</v>
      </c>
      <c r="J12" s="216">
        <v>0</v>
      </c>
      <c r="K12" s="216">
        <v>10076906</v>
      </c>
      <c r="L12" s="216">
        <v>0</v>
      </c>
      <c r="M12" s="216">
        <v>67482</v>
      </c>
      <c r="N12" s="216"/>
      <c r="O12" s="216">
        <v>73158</v>
      </c>
      <c r="P12" s="216"/>
      <c r="Q12" s="216">
        <v>6012485</v>
      </c>
      <c r="R12" s="216"/>
      <c r="S12" s="216">
        <v>237347450</v>
      </c>
      <c r="T12" s="216"/>
      <c r="U12" s="204">
        <f t="shared" ref="U12:U15" si="0">SUM(C12:S12)</f>
        <v>360052892</v>
      </c>
      <c r="V12" s="217"/>
      <c r="W12" s="216">
        <v>14058548</v>
      </c>
      <c r="X12" s="216"/>
      <c r="Y12" s="204">
        <f t="shared" ref="Y12:Y15" si="1">SUM(U12:W12)</f>
        <v>374111440</v>
      </c>
    </row>
    <row r="13" spans="1:29" s="119" customFormat="1" ht="23.1" customHeight="1">
      <c r="A13" s="230" t="s">
        <v>201</v>
      </c>
      <c r="B13" s="118"/>
      <c r="C13" s="216">
        <v>0</v>
      </c>
      <c r="D13" s="216"/>
      <c r="E13" s="216">
        <v>0</v>
      </c>
      <c r="F13" s="216"/>
      <c r="G13" s="216">
        <v>0</v>
      </c>
      <c r="H13" s="216"/>
      <c r="I13" s="216">
        <v>0</v>
      </c>
      <c r="J13" s="216"/>
      <c r="K13" s="216">
        <v>0</v>
      </c>
      <c r="L13" s="216"/>
      <c r="M13" s="216">
        <v>0</v>
      </c>
      <c r="N13" s="216"/>
      <c r="O13" s="216">
        <v>0</v>
      </c>
      <c r="P13" s="216"/>
      <c r="Q13" s="216">
        <v>0</v>
      </c>
      <c r="R13" s="216"/>
      <c r="S13" s="216">
        <v>-5845142</v>
      </c>
      <c r="T13" s="216"/>
      <c r="U13" s="204">
        <f t="shared" si="0"/>
        <v>-5845142</v>
      </c>
      <c r="V13" s="216"/>
      <c r="W13" s="216">
        <v>-1307266</v>
      </c>
      <c r="X13" s="216"/>
      <c r="Y13" s="204">
        <f t="shared" si="1"/>
        <v>-7152408</v>
      </c>
      <c r="Z13" s="118"/>
      <c r="AA13" s="118"/>
      <c r="AB13" s="118"/>
      <c r="AC13" s="118"/>
    </row>
    <row r="14" spans="1:29" s="119" customFormat="1" ht="23.1" customHeight="1">
      <c r="A14" s="230" t="s">
        <v>145</v>
      </c>
      <c r="B14" s="118"/>
      <c r="C14" s="218">
        <v>0</v>
      </c>
      <c r="D14" s="218"/>
      <c r="E14" s="218">
        <v>0</v>
      </c>
      <c r="F14" s="218"/>
      <c r="G14" s="216">
        <v>0</v>
      </c>
      <c r="H14" s="216"/>
      <c r="I14" s="216">
        <v>-85130</v>
      </c>
      <c r="J14" s="218"/>
      <c r="K14" s="218">
        <v>-25502</v>
      </c>
      <c r="L14" s="218"/>
      <c r="M14" s="218">
        <v>0</v>
      </c>
      <c r="N14" s="216"/>
      <c r="O14" s="218">
        <v>0</v>
      </c>
      <c r="P14" s="216"/>
      <c r="Q14" s="216">
        <v>-28715</v>
      </c>
      <c r="R14" s="216"/>
      <c r="S14" s="216">
        <v>139347</v>
      </c>
      <c r="T14" s="216"/>
      <c r="U14" s="204">
        <f t="shared" si="0"/>
        <v>0</v>
      </c>
      <c r="V14" s="216"/>
      <c r="W14" s="216">
        <v>0</v>
      </c>
      <c r="X14" s="216"/>
      <c r="Y14" s="204">
        <f t="shared" si="1"/>
        <v>0</v>
      </c>
      <c r="Z14" s="118"/>
      <c r="AA14" s="118"/>
      <c r="AB14" s="118"/>
      <c r="AC14" s="118"/>
    </row>
    <row r="15" spans="1:29" s="119" customFormat="1" ht="23.1" customHeight="1">
      <c r="A15" s="230" t="s">
        <v>107</v>
      </c>
      <c r="B15" s="120"/>
      <c r="C15" s="218">
        <v>0</v>
      </c>
      <c r="D15" s="204"/>
      <c r="E15" s="218">
        <v>0</v>
      </c>
      <c r="F15" s="204"/>
      <c r="G15" s="216">
        <v>0</v>
      </c>
      <c r="H15" s="204"/>
      <c r="I15" s="216">
        <v>0</v>
      </c>
      <c r="J15" s="204"/>
      <c r="K15" s="219">
        <v>-2534726</v>
      </c>
      <c r="L15" s="216"/>
      <c r="M15" s="218">
        <v>234277</v>
      </c>
      <c r="N15" s="204"/>
      <c r="O15" s="220">
        <v>-54734</v>
      </c>
      <c r="P15" s="204"/>
      <c r="Q15" s="214">
        <v>-10125184</v>
      </c>
      <c r="R15" s="204"/>
      <c r="S15" s="214">
        <v>34577387</v>
      </c>
      <c r="T15" s="204"/>
      <c r="U15" s="204">
        <f t="shared" si="0"/>
        <v>22097020</v>
      </c>
      <c r="V15" s="219"/>
      <c r="W15" s="205">
        <v>3515980</v>
      </c>
      <c r="X15" s="221"/>
      <c r="Y15" s="204">
        <f t="shared" si="1"/>
        <v>25613000</v>
      </c>
      <c r="AA15" s="118"/>
      <c r="AB15" s="118"/>
    </row>
    <row r="16" spans="1:29" s="119" customFormat="1" ht="23.1" customHeight="1" thickBot="1">
      <c r="A16" s="123" t="s">
        <v>213</v>
      </c>
      <c r="B16" s="82"/>
      <c r="C16" s="222">
        <f>SUM(C12:C15)</f>
        <v>72005040</v>
      </c>
      <c r="D16" s="204"/>
      <c r="E16" s="222">
        <f>SUM(E12:E15)</f>
        <v>20833734</v>
      </c>
      <c r="F16" s="204"/>
      <c r="G16" s="222">
        <f>SUM(G12:G15)</f>
        <v>-659694</v>
      </c>
      <c r="H16" s="204"/>
      <c r="I16" s="222">
        <f>SUM(I12:I15)</f>
        <v>14211201</v>
      </c>
      <c r="J16" s="219">
        <v>0</v>
      </c>
      <c r="K16" s="222">
        <f>SUM(K12:K15)</f>
        <v>7516678</v>
      </c>
      <c r="L16" s="219">
        <v>0</v>
      </c>
      <c r="M16" s="222">
        <f>SUM(M12:M15)</f>
        <v>301759</v>
      </c>
      <c r="N16" s="204"/>
      <c r="O16" s="222">
        <f>SUM(O12:O15)</f>
        <v>18424</v>
      </c>
      <c r="P16" s="204"/>
      <c r="Q16" s="222">
        <f>SUM(Q12:Q15)</f>
        <v>-4141414</v>
      </c>
      <c r="R16" s="204"/>
      <c r="S16" s="222">
        <f>SUM(S12:S15)</f>
        <v>266219042</v>
      </c>
      <c r="T16" s="204"/>
      <c r="U16" s="222">
        <f>SUM(U12:U15)</f>
        <v>376304770</v>
      </c>
      <c r="V16" s="204"/>
      <c r="W16" s="222">
        <f>SUM(W12:W15)</f>
        <v>16267262</v>
      </c>
      <c r="X16" s="204"/>
      <c r="Y16" s="222">
        <f>SUM(Y12:Y15)</f>
        <v>392572032</v>
      </c>
      <c r="AA16" s="118"/>
      <c r="AB16" s="118"/>
    </row>
    <row r="17" spans="1:29" s="119" customFormat="1" ht="23.1" customHeight="1" thickTop="1">
      <c r="A17" s="122"/>
      <c r="B17" s="82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82"/>
    </row>
    <row r="18" spans="1:29" s="119" customFormat="1" ht="23.1" customHeight="1">
      <c r="A18" s="123" t="s">
        <v>202</v>
      </c>
      <c r="B18" s="82"/>
      <c r="C18" s="216">
        <v>72005040</v>
      </c>
      <c r="D18" s="216"/>
      <c r="E18" s="216">
        <v>20833734</v>
      </c>
      <c r="F18" s="216"/>
      <c r="G18" s="216">
        <v>-659694</v>
      </c>
      <c r="H18" s="216"/>
      <c r="I18" s="216">
        <v>14211201</v>
      </c>
      <c r="J18" s="216">
        <v>0</v>
      </c>
      <c r="K18" s="216">
        <v>7516678</v>
      </c>
      <c r="L18" s="216">
        <v>0</v>
      </c>
      <c r="M18" s="216">
        <v>301759</v>
      </c>
      <c r="N18" s="216"/>
      <c r="O18" s="216">
        <v>18424</v>
      </c>
      <c r="P18" s="216"/>
      <c r="Q18" s="216">
        <v>-4141414</v>
      </c>
      <c r="R18" s="216"/>
      <c r="S18" s="216">
        <v>266219042</v>
      </c>
      <c r="T18" s="216"/>
      <c r="U18" s="204">
        <f t="shared" ref="U18:U22" si="2">SUM(C18:S18)</f>
        <v>376304770</v>
      </c>
      <c r="V18" s="217"/>
      <c r="W18" s="216">
        <v>16267262</v>
      </c>
      <c r="X18" s="216"/>
      <c r="Y18" s="204">
        <f t="shared" ref="Y18:Y22" si="3">SUM(U18:W18)</f>
        <v>392572032</v>
      </c>
    </row>
    <row r="19" spans="1:29" s="119" customFormat="1" ht="23.1" customHeight="1">
      <c r="A19" s="226" t="s">
        <v>201</v>
      </c>
      <c r="B19" s="118"/>
      <c r="C19" s="216">
        <v>0</v>
      </c>
      <c r="D19" s="216"/>
      <c r="E19" s="216">
        <v>0</v>
      </c>
      <c r="F19" s="216"/>
      <c r="G19" s="216">
        <v>0</v>
      </c>
      <c r="H19" s="216"/>
      <c r="I19" s="216">
        <v>0</v>
      </c>
      <c r="J19" s="216"/>
      <c r="K19" s="216">
        <v>0</v>
      </c>
      <c r="L19" s="216"/>
      <c r="M19" s="216">
        <v>0</v>
      </c>
      <c r="N19" s="216"/>
      <c r="O19" s="216">
        <v>0</v>
      </c>
      <c r="P19" s="216"/>
      <c r="Q19" s="216">
        <v>0</v>
      </c>
      <c r="R19" s="216"/>
      <c r="S19" s="216">
        <v>-9536275</v>
      </c>
      <c r="T19" s="216"/>
      <c r="U19" s="204">
        <f t="shared" si="2"/>
        <v>-9536275</v>
      </c>
      <c r="V19" s="216"/>
      <c r="W19" s="216">
        <v>-1503359</v>
      </c>
      <c r="X19" s="216"/>
      <c r="Y19" s="204">
        <f t="shared" si="3"/>
        <v>-11039634</v>
      </c>
      <c r="Z19" s="118"/>
      <c r="AA19" s="118"/>
      <c r="AB19" s="118"/>
      <c r="AC19" s="118"/>
    </row>
    <row r="20" spans="1:29" s="119" customFormat="1" ht="23.1" customHeight="1">
      <c r="A20" s="226" t="s">
        <v>217</v>
      </c>
      <c r="B20" s="118"/>
      <c r="C20" s="216">
        <v>0</v>
      </c>
      <c r="D20" s="216"/>
      <c r="E20" s="216">
        <v>0</v>
      </c>
      <c r="F20" s="216"/>
      <c r="G20" s="216">
        <v>-6380</v>
      </c>
      <c r="H20" s="216"/>
      <c r="I20" s="216">
        <v>0</v>
      </c>
      <c r="J20" s="216"/>
      <c r="K20" s="216">
        <v>0</v>
      </c>
      <c r="L20" s="216"/>
      <c r="M20" s="216">
        <v>0</v>
      </c>
      <c r="N20" s="216"/>
      <c r="O20" s="216">
        <v>0</v>
      </c>
      <c r="P20" s="216"/>
      <c r="Q20" s="216">
        <v>0</v>
      </c>
      <c r="R20" s="216"/>
      <c r="S20" s="216">
        <v>0</v>
      </c>
      <c r="T20" s="216"/>
      <c r="U20" s="204">
        <f t="shared" si="2"/>
        <v>-6380</v>
      </c>
      <c r="V20" s="216"/>
      <c r="W20" s="216">
        <v>6380</v>
      </c>
      <c r="X20" s="216"/>
      <c r="Y20" s="204">
        <f t="shared" si="3"/>
        <v>0</v>
      </c>
      <c r="Z20" s="118"/>
      <c r="AA20" s="118"/>
      <c r="AB20" s="118"/>
      <c r="AC20" s="118"/>
    </row>
    <row r="21" spans="1:29" s="119" customFormat="1" ht="23.1" customHeight="1">
      <c r="A21" s="226" t="s">
        <v>145</v>
      </c>
      <c r="B21" s="118"/>
      <c r="C21" s="218">
        <v>0</v>
      </c>
      <c r="D21" s="218"/>
      <c r="E21" s="218">
        <v>0</v>
      </c>
      <c r="F21" s="218"/>
      <c r="G21" s="216">
        <v>0</v>
      </c>
      <c r="H21" s="216"/>
      <c r="I21" s="218">
        <v>-45241</v>
      </c>
      <c r="J21" s="218"/>
      <c r="K21" s="218">
        <v>-759</v>
      </c>
      <c r="L21" s="218"/>
      <c r="M21" s="218">
        <v>0</v>
      </c>
      <c r="N21" s="216"/>
      <c r="O21" s="218">
        <v>0</v>
      </c>
      <c r="P21" s="216"/>
      <c r="Q21" s="218">
        <v>46769</v>
      </c>
      <c r="R21" s="216"/>
      <c r="S21" s="218">
        <v>-769</v>
      </c>
      <c r="T21" s="216"/>
      <c r="U21" s="204">
        <f t="shared" si="2"/>
        <v>0</v>
      </c>
      <c r="V21" s="216"/>
      <c r="W21" s="218">
        <v>0</v>
      </c>
      <c r="X21" s="216"/>
      <c r="Y21" s="204">
        <f t="shared" si="3"/>
        <v>0</v>
      </c>
      <c r="Z21" s="118"/>
      <c r="AA21" s="118"/>
      <c r="AB21" s="118"/>
      <c r="AC21" s="118"/>
    </row>
    <row r="22" spans="1:29" s="119" customFormat="1" ht="23.1" customHeight="1">
      <c r="A22" s="226" t="s">
        <v>107</v>
      </c>
      <c r="B22" s="120"/>
      <c r="C22" s="218">
        <v>0</v>
      </c>
      <c r="D22" s="204"/>
      <c r="E22" s="218">
        <v>0</v>
      </c>
      <c r="F22" s="204"/>
      <c r="G22" s="216">
        <v>0</v>
      </c>
      <c r="H22" s="204"/>
      <c r="I22" s="218">
        <v>0</v>
      </c>
      <c r="J22" s="204"/>
      <c r="K22" s="218">
        <v>-1830460</v>
      </c>
      <c r="L22" s="216"/>
      <c r="M22" s="218">
        <v>-180291</v>
      </c>
      <c r="N22" s="204"/>
      <c r="O22" s="218">
        <v>-28781</v>
      </c>
      <c r="P22" s="204"/>
      <c r="Q22" s="218">
        <v>303332</v>
      </c>
      <c r="R22" s="204"/>
      <c r="S22" s="218">
        <v>37350162</v>
      </c>
      <c r="T22" s="204"/>
      <c r="U22" s="204">
        <f t="shared" si="2"/>
        <v>35613962</v>
      </c>
      <c r="V22" s="219"/>
      <c r="W22" s="218">
        <v>3699936</v>
      </c>
      <c r="X22" s="221"/>
      <c r="Y22" s="204">
        <f t="shared" si="3"/>
        <v>39313898</v>
      </c>
      <c r="AA22" s="118"/>
      <c r="AB22" s="118"/>
    </row>
    <row r="23" spans="1:29" s="119" customFormat="1" ht="23.1" customHeight="1" thickBot="1">
      <c r="A23" s="123" t="s">
        <v>214</v>
      </c>
      <c r="B23" s="82"/>
      <c r="C23" s="222">
        <f>SUM(C18:C22)</f>
        <v>72005040</v>
      </c>
      <c r="D23" s="204"/>
      <c r="E23" s="222">
        <f>SUM(E18:E22)</f>
        <v>20833734</v>
      </c>
      <c r="F23" s="204"/>
      <c r="G23" s="222">
        <f>SUM(G18:G22)</f>
        <v>-666074</v>
      </c>
      <c r="H23" s="204"/>
      <c r="I23" s="222">
        <f>SUM(I18:I22)</f>
        <v>14165960</v>
      </c>
      <c r="J23" s="219">
        <v>0</v>
      </c>
      <c r="K23" s="222">
        <f>SUM(K18:K22)</f>
        <v>5685459</v>
      </c>
      <c r="L23" s="219">
        <v>0</v>
      </c>
      <c r="M23" s="222">
        <f>SUM(M18:M22)</f>
        <v>121468</v>
      </c>
      <c r="N23" s="204"/>
      <c r="O23" s="222">
        <f>SUM(O18:O22)</f>
        <v>-10357</v>
      </c>
      <c r="P23" s="204"/>
      <c r="Q23" s="222">
        <f>SUM(Q18:Q22)</f>
        <v>-3791313</v>
      </c>
      <c r="R23" s="204"/>
      <c r="S23" s="222">
        <f>SUM(S18:S22)</f>
        <v>294032160</v>
      </c>
      <c r="T23" s="204"/>
      <c r="U23" s="222">
        <f>SUM(U18:U22)</f>
        <v>402376077</v>
      </c>
      <c r="V23" s="204"/>
      <c r="W23" s="222">
        <f>SUM(W18:W22)</f>
        <v>18470219</v>
      </c>
      <c r="X23" s="204"/>
      <c r="Y23" s="222">
        <f>SUM(Y18:Y22)</f>
        <v>420846296</v>
      </c>
      <c r="AA23" s="118"/>
      <c r="AB23" s="118"/>
    </row>
    <row r="24" spans="1:29" s="103" customFormat="1" ht="23.1" customHeight="1" thickTop="1">
      <c r="A24" s="123"/>
      <c r="B24" s="105"/>
      <c r="C24" s="82">
        <f>SUM(C23-BS!E55-BS!E56)</f>
        <v>0</v>
      </c>
      <c r="D24" s="82"/>
      <c r="E24" s="82">
        <f>SUM(E23-BS!E58)</f>
        <v>0</v>
      </c>
      <c r="F24" s="82"/>
      <c r="G24" s="82">
        <f>SUM(G23-BS!E60)</f>
        <v>0</v>
      </c>
      <c r="H24" s="82"/>
      <c r="I24" s="82"/>
      <c r="J24" s="121"/>
      <c r="K24" s="82"/>
      <c r="L24" s="121"/>
      <c r="M24" s="124"/>
      <c r="N24" s="124"/>
      <c r="O24" s="125"/>
      <c r="P24" s="82"/>
      <c r="Q24" s="127">
        <f>+BS!E61-SUM(I23:Q23)</f>
        <v>0</v>
      </c>
      <c r="R24" s="82"/>
      <c r="S24" s="82">
        <f>+BS!E64+BS!E65-'CE - Conso'!S23</f>
        <v>0</v>
      </c>
      <c r="T24" s="82"/>
      <c r="U24" s="82">
        <f>SUM(U23-BS!E66)</f>
        <v>0</v>
      </c>
      <c r="V24" s="82"/>
      <c r="W24" s="82">
        <f>SUM(W23-BS!E67)</f>
        <v>0</v>
      </c>
      <c r="X24" s="82"/>
      <c r="Y24" s="82">
        <f>SUM(Y23-BS!E68)</f>
        <v>0</v>
      </c>
      <c r="AA24" s="126"/>
      <c r="AB24" s="126"/>
    </row>
    <row r="25" spans="1:29" s="103" customFormat="1" ht="23.1" customHeight="1">
      <c r="A25" s="105" t="s">
        <v>26</v>
      </c>
      <c r="B25" s="105"/>
      <c r="C25" s="127"/>
      <c r="D25" s="127"/>
      <c r="E25" s="127"/>
      <c r="F25" s="127"/>
      <c r="G25" s="127"/>
      <c r="H25" s="127"/>
      <c r="I25" s="127"/>
      <c r="J25" s="232"/>
      <c r="K25" s="127"/>
      <c r="L25" s="232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</row>
    <row r="26" spans="1:29" s="103" customFormat="1" ht="23.1" customHeight="1">
      <c r="A26" s="128"/>
      <c r="B26" s="105"/>
      <c r="C26" s="127"/>
      <c r="D26" s="127"/>
      <c r="E26" s="127"/>
      <c r="F26" s="127"/>
      <c r="G26" s="127"/>
      <c r="H26" s="127"/>
      <c r="I26" s="127"/>
      <c r="J26" s="232"/>
      <c r="K26" s="127"/>
      <c r="L26" s="232"/>
      <c r="M26" s="127"/>
      <c r="N26" s="127"/>
      <c r="O26" s="127"/>
      <c r="P26" s="127"/>
      <c r="R26" s="127"/>
      <c r="S26" s="127"/>
      <c r="T26" s="127"/>
      <c r="U26" s="127"/>
      <c r="V26" s="127"/>
      <c r="W26" s="127"/>
      <c r="X26" s="127"/>
      <c r="Y26" s="127"/>
    </row>
    <row r="27" spans="1:29" s="103" customFormat="1" ht="23.1" customHeight="1">
      <c r="A27" s="128"/>
      <c r="B27" s="105"/>
      <c r="C27" s="127"/>
      <c r="D27" s="127"/>
      <c r="E27" s="127"/>
      <c r="F27" s="127"/>
      <c r="G27" s="127"/>
      <c r="H27" s="127"/>
      <c r="I27" s="127"/>
      <c r="J27" s="232"/>
      <c r="K27" s="127"/>
      <c r="L27" s="232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</row>
    <row r="28" spans="1:29" s="103" customFormat="1" ht="23.1" customHeight="1">
      <c r="A28" s="262"/>
      <c r="B28" s="262"/>
      <c r="C28" s="262"/>
      <c r="D28" s="127"/>
      <c r="E28" s="127"/>
      <c r="F28" s="127"/>
      <c r="G28" s="127"/>
      <c r="H28" s="127"/>
      <c r="I28" s="127"/>
      <c r="J28" s="232"/>
      <c r="K28" s="127"/>
      <c r="L28" s="232"/>
      <c r="M28" s="127"/>
      <c r="N28" s="127"/>
      <c r="O28" s="127"/>
      <c r="P28" s="127"/>
      <c r="Q28" s="127"/>
      <c r="R28" s="127"/>
      <c r="S28" s="127"/>
      <c r="T28" s="127"/>
      <c r="U28" s="263"/>
      <c r="V28" s="263"/>
      <c r="W28" s="263"/>
      <c r="X28" s="263"/>
      <c r="Y28" s="263"/>
    </row>
    <row r="29" spans="1:29" s="103" customFormat="1" ht="23.1" customHeight="1">
      <c r="A29" s="264" t="s">
        <v>221</v>
      </c>
      <c r="B29" s="264"/>
      <c r="C29" s="264"/>
      <c r="D29" s="127"/>
      <c r="E29" s="127"/>
      <c r="F29" s="127"/>
      <c r="G29" s="127"/>
      <c r="H29" s="127"/>
      <c r="I29" s="127"/>
      <c r="J29" s="232"/>
      <c r="K29" s="127"/>
      <c r="L29" s="232"/>
      <c r="M29" s="127"/>
      <c r="N29" s="127"/>
      <c r="O29" s="127"/>
      <c r="P29" s="127"/>
      <c r="Q29" s="127"/>
      <c r="R29" s="127"/>
      <c r="S29" s="127"/>
      <c r="T29" s="127"/>
      <c r="U29" s="265" t="s">
        <v>27</v>
      </c>
      <c r="V29" s="265"/>
      <c r="W29" s="265"/>
      <c r="X29" s="265"/>
      <c r="Y29" s="265"/>
    </row>
    <row r="30" spans="1:29" s="103" customFormat="1" ht="23.1" customHeight="1">
      <c r="A30" s="258" t="s">
        <v>28</v>
      </c>
      <c r="B30" s="258"/>
      <c r="C30" s="258"/>
      <c r="D30" s="127"/>
      <c r="E30" s="127"/>
      <c r="F30" s="127"/>
      <c r="G30" s="127"/>
      <c r="H30" s="127"/>
      <c r="I30" s="127"/>
      <c r="J30" s="232"/>
      <c r="K30" s="127"/>
      <c r="L30" s="232"/>
      <c r="M30" s="127"/>
      <c r="N30" s="127"/>
      <c r="O30" s="127"/>
      <c r="P30" s="127"/>
      <c r="Q30" s="127"/>
      <c r="R30" s="127"/>
      <c r="S30" s="127"/>
      <c r="T30" s="127"/>
      <c r="U30" s="259" t="s">
        <v>29</v>
      </c>
      <c r="V30" s="259"/>
      <c r="W30" s="259"/>
      <c r="X30" s="259"/>
      <c r="Y30" s="259"/>
    </row>
    <row r="31" spans="1:29" s="103" customFormat="1" ht="23.1" customHeight="1">
      <c r="B31" s="105"/>
      <c r="C31" s="105"/>
      <c r="D31" s="105"/>
      <c r="E31" s="105"/>
      <c r="F31" s="105"/>
      <c r="G31" s="105"/>
      <c r="H31" s="105"/>
      <c r="I31" s="105"/>
      <c r="J31" s="232">
        <v>0</v>
      </c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29"/>
    </row>
  </sheetData>
  <mergeCells count="9">
    <mergeCell ref="A30:C30"/>
    <mergeCell ref="U30:Y30"/>
    <mergeCell ref="C5:Y5"/>
    <mergeCell ref="C6:U6"/>
    <mergeCell ref="I7:Q7"/>
    <mergeCell ref="A28:C28"/>
    <mergeCell ref="U28:Y28"/>
    <mergeCell ref="A29:C29"/>
    <mergeCell ref="U29:Y29"/>
  </mergeCells>
  <pageMargins left="0.59055118110236204" right="3.9370078740157501E-2" top="0.74803149606299202" bottom="0.35433070866141703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8"/>
  <sheetViews>
    <sheetView topLeftCell="A10" zoomScale="55" zoomScaleNormal="55" workbookViewId="0">
      <selection activeCell="U36" sqref="U36"/>
    </sheetView>
  </sheetViews>
  <sheetFormatPr defaultColWidth="9.109375" defaultRowHeight="22.5" customHeight="1"/>
  <cols>
    <col min="1" max="1" width="35.109375" style="130" customWidth="1"/>
    <col min="2" max="2" width="1.77734375" style="130" customWidth="1"/>
    <col min="3" max="3" width="18" style="130" customWidth="1"/>
    <col min="4" max="4" width="1.109375" style="130" customWidth="1"/>
    <col min="5" max="5" width="18" style="130" customWidth="1"/>
    <col min="6" max="6" width="1.109375" style="130" customWidth="1"/>
    <col min="7" max="7" width="18" style="130" customWidth="1"/>
    <col min="8" max="8" width="1.109375" style="130" customWidth="1"/>
    <col min="9" max="9" width="18" style="130" customWidth="1"/>
    <col min="10" max="10" width="1.109375" style="130" customWidth="1"/>
    <col min="11" max="11" width="18" style="130" customWidth="1"/>
    <col min="12" max="12" width="1.109375" style="130" customWidth="1"/>
    <col min="13" max="13" width="18" style="130" customWidth="1"/>
    <col min="14" max="14" width="1.109375" style="130" customWidth="1"/>
    <col min="15" max="15" width="18" style="130" customWidth="1"/>
    <col min="16" max="16" width="1.109375" style="130" customWidth="1"/>
    <col min="17" max="17" width="18" style="130" customWidth="1"/>
    <col min="18" max="18" width="1" style="130" customWidth="1"/>
    <col min="19" max="19" width="10.77734375" style="130" bestFit="1" customWidth="1"/>
    <col min="20" max="16384" width="9.109375" style="130"/>
  </cols>
  <sheetData>
    <row r="1" spans="1:19" ht="22.5" customHeight="1">
      <c r="A1" s="5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9" ht="22.5" customHeight="1">
      <c r="A2" s="234" t="s">
        <v>147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9" ht="22.5" customHeight="1">
      <c r="A3" s="268" t="s">
        <v>212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34"/>
      <c r="O3" s="234"/>
    </row>
    <row r="4" spans="1:19" ht="22.5" customHeight="1">
      <c r="A4" s="131"/>
      <c r="B4" s="131"/>
      <c r="C4" s="131"/>
      <c r="D4" s="131"/>
      <c r="E4" s="132"/>
      <c r="F4" s="132"/>
      <c r="G4" s="132"/>
      <c r="H4" s="131"/>
      <c r="I4" s="131"/>
      <c r="J4" s="131"/>
      <c r="K4" s="131"/>
      <c r="L4" s="131"/>
      <c r="M4" s="131"/>
      <c r="N4" s="131"/>
      <c r="O4" s="131"/>
      <c r="P4" s="131"/>
      <c r="Q4" s="133" t="s">
        <v>2</v>
      </c>
    </row>
    <row r="5" spans="1:19" ht="22.5" customHeight="1">
      <c r="A5" s="131"/>
      <c r="B5" s="131"/>
      <c r="C5" s="269" t="s">
        <v>4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</row>
    <row r="6" spans="1:19" ht="22.5" customHeight="1">
      <c r="A6" s="134"/>
      <c r="B6" s="134"/>
      <c r="C6" s="134"/>
      <c r="D6" s="134"/>
      <c r="E6" s="134"/>
      <c r="F6" s="134"/>
      <c r="G6" s="270" t="s">
        <v>54</v>
      </c>
      <c r="H6" s="270"/>
      <c r="I6" s="270"/>
      <c r="J6" s="270"/>
      <c r="K6" s="270"/>
      <c r="L6" s="270"/>
      <c r="M6" s="270"/>
      <c r="O6" s="134"/>
      <c r="P6" s="134"/>
      <c r="Q6" s="134"/>
    </row>
    <row r="7" spans="1:19" ht="22.5" customHeight="1">
      <c r="A7" s="134"/>
      <c r="B7" s="134"/>
      <c r="C7" s="134"/>
      <c r="D7" s="134"/>
      <c r="E7" s="134"/>
      <c r="F7" s="134"/>
      <c r="G7" s="135" t="s">
        <v>148</v>
      </c>
      <c r="H7" s="134"/>
      <c r="I7" s="135" t="s">
        <v>148</v>
      </c>
      <c r="J7" s="134"/>
      <c r="K7" s="136" t="s">
        <v>149</v>
      </c>
      <c r="L7" s="134"/>
      <c r="M7" s="135" t="s">
        <v>119</v>
      </c>
      <c r="N7" s="134"/>
      <c r="O7" s="134"/>
      <c r="P7" s="134"/>
      <c r="Q7" s="134"/>
    </row>
    <row r="8" spans="1:19" ht="22.5" customHeight="1">
      <c r="A8" s="134"/>
      <c r="B8" s="134"/>
      <c r="C8" s="135" t="s">
        <v>128</v>
      </c>
      <c r="D8" s="134"/>
      <c r="E8" s="135" t="s">
        <v>117</v>
      </c>
      <c r="F8" s="134"/>
      <c r="G8" s="135" t="s">
        <v>130</v>
      </c>
      <c r="H8" s="134"/>
      <c r="I8" s="135" t="s">
        <v>122</v>
      </c>
      <c r="J8" s="134"/>
      <c r="K8" s="137" t="s">
        <v>150</v>
      </c>
      <c r="L8" s="134"/>
      <c r="M8" s="135" t="s">
        <v>151</v>
      </c>
      <c r="N8" s="134"/>
      <c r="O8" s="134"/>
      <c r="P8" s="134"/>
      <c r="Q8" s="134"/>
    </row>
    <row r="9" spans="1:19" ht="22.5" customHeight="1">
      <c r="A9" s="134"/>
      <c r="B9" s="134"/>
      <c r="C9" s="138" t="s">
        <v>136</v>
      </c>
      <c r="D9" s="134"/>
      <c r="E9" s="138" t="s">
        <v>137</v>
      </c>
      <c r="F9" s="134"/>
      <c r="G9" s="138" t="s">
        <v>7</v>
      </c>
      <c r="H9" s="134"/>
      <c r="I9" s="138" t="s">
        <v>139</v>
      </c>
      <c r="J9" s="134"/>
      <c r="K9" s="139" t="s">
        <v>140</v>
      </c>
      <c r="L9" s="134"/>
      <c r="M9" s="138" t="s">
        <v>141</v>
      </c>
      <c r="N9" s="140"/>
      <c r="O9" s="141" t="s">
        <v>55</v>
      </c>
      <c r="P9" s="134"/>
      <c r="Q9" s="141" t="s">
        <v>126</v>
      </c>
    </row>
    <row r="10" spans="1:19" ht="22.5" customHeight="1">
      <c r="A10" s="142" t="s">
        <v>146</v>
      </c>
      <c r="B10" s="143"/>
      <c r="C10" s="194">
        <v>72005040</v>
      </c>
      <c r="D10" s="195"/>
      <c r="E10" s="194">
        <v>20833734</v>
      </c>
      <c r="F10" s="194"/>
      <c r="G10" s="194">
        <v>14005413</v>
      </c>
      <c r="H10" s="195"/>
      <c r="I10" s="194">
        <v>10084234</v>
      </c>
      <c r="J10" s="195"/>
      <c r="K10" s="194">
        <v>67482</v>
      </c>
      <c r="L10" s="196"/>
      <c r="M10" s="194">
        <v>73158</v>
      </c>
      <c r="N10" s="196"/>
      <c r="O10" s="194">
        <v>214665316</v>
      </c>
      <c r="P10" s="195"/>
      <c r="Q10" s="194">
        <f>SUM(C10:O10)</f>
        <v>331734377</v>
      </c>
    </row>
    <row r="11" spans="1:19" s="146" customFormat="1" ht="22.5" customHeight="1">
      <c r="A11" s="144" t="s">
        <v>201</v>
      </c>
      <c r="B11" s="145"/>
      <c r="C11" s="197">
        <v>0</v>
      </c>
      <c r="D11" s="195"/>
      <c r="E11" s="197">
        <v>0</v>
      </c>
      <c r="F11" s="195"/>
      <c r="G11" s="197">
        <v>0</v>
      </c>
      <c r="H11" s="195"/>
      <c r="I11" s="197">
        <v>0</v>
      </c>
      <c r="J11" s="195"/>
      <c r="K11" s="197">
        <v>0</v>
      </c>
      <c r="L11" s="195"/>
      <c r="M11" s="197">
        <v>0</v>
      </c>
      <c r="N11" s="195"/>
      <c r="O11" s="196">
        <v>-5845142</v>
      </c>
      <c r="P11" s="195"/>
      <c r="Q11" s="197">
        <f>SUM(C11:O11)</f>
        <v>-5845142</v>
      </c>
      <c r="R11" s="130"/>
      <c r="S11" s="130"/>
    </row>
    <row r="12" spans="1:19" s="146" customFormat="1" ht="22.5" customHeight="1">
      <c r="A12" s="144" t="s">
        <v>145</v>
      </c>
      <c r="B12" s="145"/>
      <c r="C12" s="197">
        <v>0</v>
      </c>
      <c r="D12" s="195"/>
      <c r="E12" s="197">
        <v>0</v>
      </c>
      <c r="F12" s="195"/>
      <c r="G12" s="197">
        <v>-85130</v>
      </c>
      <c r="H12" s="195"/>
      <c r="I12" s="197">
        <v>-25502</v>
      </c>
      <c r="J12" s="195"/>
      <c r="K12" s="197">
        <v>0</v>
      </c>
      <c r="L12" s="195"/>
      <c r="M12" s="197">
        <v>0</v>
      </c>
      <c r="N12" s="195"/>
      <c r="O12" s="196">
        <v>110632</v>
      </c>
      <c r="P12" s="195"/>
      <c r="Q12" s="197">
        <f>SUM(C12:O12)</f>
        <v>0</v>
      </c>
      <c r="R12" s="130"/>
      <c r="S12" s="130"/>
    </row>
    <row r="13" spans="1:19" s="146" customFormat="1" ht="22.5" customHeight="1">
      <c r="A13" s="147" t="s">
        <v>107</v>
      </c>
      <c r="B13" s="145"/>
      <c r="C13" s="196">
        <v>0</v>
      </c>
      <c r="D13" s="196"/>
      <c r="E13" s="196">
        <v>0</v>
      </c>
      <c r="F13" s="196"/>
      <c r="G13" s="198">
        <v>0</v>
      </c>
      <c r="H13" s="196"/>
      <c r="I13" s="196">
        <v>-2527617</v>
      </c>
      <c r="J13" s="196"/>
      <c r="K13" s="197">
        <v>234277</v>
      </c>
      <c r="L13" s="196"/>
      <c r="M13" s="196">
        <v>-54734</v>
      </c>
      <c r="N13" s="196"/>
      <c r="O13" s="199">
        <v>32468432</v>
      </c>
      <c r="P13" s="196"/>
      <c r="Q13" s="197">
        <f>SUM(C13:O13)</f>
        <v>30120358</v>
      </c>
      <c r="R13" s="130"/>
      <c r="S13" s="148"/>
    </row>
    <row r="14" spans="1:19" ht="22.5" customHeight="1" thickBot="1">
      <c r="A14" s="142" t="s">
        <v>213</v>
      </c>
      <c r="B14" s="143"/>
      <c r="C14" s="200">
        <f>SUM(C10:C13)</f>
        <v>72005040</v>
      </c>
      <c r="D14" s="195"/>
      <c r="E14" s="200">
        <f>SUM(E10:E13)</f>
        <v>20833734</v>
      </c>
      <c r="F14" s="194"/>
      <c r="G14" s="200">
        <f>SUM(G10:G13)</f>
        <v>13920283</v>
      </c>
      <c r="H14" s="195"/>
      <c r="I14" s="200">
        <f>SUM(I10:I13)</f>
        <v>7531115</v>
      </c>
      <c r="J14" s="195"/>
      <c r="K14" s="200">
        <f>SUM(K10:K13)</f>
        <v>301759</v>
      </c>
      <c r="L14" s="195"/>
      <c r="M14" s="200">
        <f>SUM(M10:M13)</f>
        <v>18424</v>
      </c>
      <c r="N14" s="194"/>
      <c r="O14" s="200">
        <f>SUM(O10:O13)</f>
        <v>241399238</v>
      </c>
      <c r="P14" s="195"/>
      <c r="Q14" s="200">
        <f>SUM(Q10:Q13)</f>
        <v>356009593</v>
      </c>
    </row>
    <row r="15" spans="1:19" ht="22.5" customHeight="1" thickTop="1">
      <c r="A15" s="149"/>
      <c r="B15" s="143"/>
      <c r="C15" s="194"/>
      <c r="D15" s="195"/>
      <c r="E15" s="194"/>
      <c r="F15" s="194"/>
      <c r="G15" s="194"/>
      <c r="H15" s="195"/>
      <c r="I15" s="194"/>
      <c r="J15" s="195"/>
      <c r="K15" s="195"/>
      <c r="L15" s="195"/>
      <c r="M15" s="194"/>
      <c r="N15" s="194"/>
      <c r="O15" s="194"/>
      <c r="P15" s="195"/>
      <c r="Q15" s="194"/>
    </row>
    <row r="16" spans="1:19" ht="22.5" customHeight="1">
      <c r="A16" s="142" t="s">
        <v>202</v>
      </c>
      <c r="B16" s="143"/>
      <c r="C16" s="194">
        <v>72005040</v>
      </c>
      <c r="D16" s="195"/>
      <c r="E16" s="194">
        <v>20833734</v>
      </c>
      <c r="F16" s="194"/>
      <c r="G16" s="194">
        <v>13920283</v>
      </c>
      <c r="H16" s="195"/>
      <c r="I16" s="194">
        <v>7531115</v>
      </c>
      <c r="J16" s="195"/>
      <c r="K16" s="194">
        <v>301759</v>
      </c>
      <c r="L16" s="196"/>
      <c r="M16" s="194">
        <v>18424</v>
      </c>
      <c r="N16" s="196"/>
      <c r="O16" s="194">
        <v>241399238</v>
      </c>
      <c r="P16" s="195"/>
      <c r="Q16" s="194">
        <f>SUM(C16:O16)</f>
        <v>356009593</v>
      </c>
    </row>
    <row r="17" spans="1:19" s="146" customFormat="1" ht="22.5" customHeight="1">
      <c r="A17" s="144" t="s">
        <v>201</v>
      </c>
      <c r="B17" s="145"/>
      <c r="C17" s="197">
        <v>0</v>
      </c>
      <c r="D17" s="195"/>
      <c r="E17" s="197">
        <v>0</v>
      </c>
      <c r="F17" s="195"/>
      <c r="G17" s="197">
        <v>0</v>
      </c>
      <c r="H17" s="195"/>
      <c r="I17" s="197">
        <v>0</v>
      </c>
      <c r="J17" s="195"/>
      <c r="K17" s="197">
        <v>0</v>
      </c>
      <c r="L17" s="195"/>
      <c r="M17" s="197">
        <v>0</v>
      </c>
      <c r="N17" s="195"/>
      <c r="O17" s="196">
        <v>-9536275</v>
      </c>
      <c r="P17" s="195"/>
      <c r="Q17" s="197">
        <f>SUM(C17:O17)</f>
        <v>-9536275</v>
      </c>
      <c r="R17" s="130"/>
      <c r="S17" s="130"/>
    </row>
    <row r="18" spans="1:19" s="146" customFormat="1" ht="22.5" customHeight="1">
      <c r="A18" s="144" t="s">
        <v>145</v>
      </c>
      <c r="B18" s="145"/>
      <c r="C18" s="197">
        <v>0</v>
      </c>
      <c r="D18" s="195"/>
      <c r="E18" s="197">
        <v>0</v>
      </c>
      <c r="F18" s="195"/>
      <c r="G18" s="197">
        <v>-45241</v>
      </c>
      <c r="H18" s="195"/>
      <c r="I18" s="197">
        <v>-759</v>
      </c>
      <c r="J18" s="195"/>
      <c r="K18" s="197">
        <v>0</v>
      </c>
      <c r="L18" s="195"/>
      <c r="M18" s="197">
        <v>0</v>
      </c>
      <c r="N18" s="195"/>
      <c r="O18" s="196">
        <v>46000</v>
      </c>
      <c r="P18" s="195"/>
      <c r="Q18" s="197">
        <f>SUM(C18:O18)</f>
        <v>0</v>
      </c>
      <c r="R18" s="130"/>
      <c r="S18" s="130"/>
    </row>
    <row r="19" spans="1:19" s="146" customFormat="1" ht="22.5" customHeight="1">
      <c r="A19" s="147" t="s">
        <v>107</v>
      </c>
      <c r="B19" s="145"/>
      <c r="C19" s="197">
        <v>0</v>
      </c>
      <c r="D19" s="196"/>
      <c r="E19" s="197">
        <v>0</v>
      </c>
      <c r="F19" s="196"/>
      <c r="G19" s="197">
        <v>0</v>
      </c>
      <c r="H19" s="196"/>
      <c r="I19" s="197">
        <v>-1840808</v>
      </c>
      <c r="J19" s="196"/>
      <c r="K19" s="197">
        <v>-180291</v>
      </c>
      <c r="L19" s="196"/>
      <c r="M19" s="197">
        <v>-28781</v>
      </c>
      <c r="N19" s="196"/>
      <c r="O19" s="196">
        <v>35363734</v>
      </c>
      <c r="P19" s="196"/>
      <c r="Q19" s="197">
        <f>SUM(C19:O19)</f>
        <v>33313854</v>
      </c>
      <c r="R19" s="130"/>
      <c r="S19" s="148"/>
    </row>
    <row r="20" spans="1:19" ht="22.5" customHeight="1" thickBot="1">
      <c r="A20" s="142" t="s">
        <v>214</v>
      </c>
      <c r="B20" s="143"/>
      <c r="C20" s="200">
        <f>SUM(C16:C19)</f>
        <v>72005040</v>
      </c>
      <c r="D20" s="195"/>
      <c r="E20" s="200">
        <f>SUM(E16:E19)</f>
        <v>20833734</v>
      </c>
      <c r="F20" s="194"/>
      <c r="G20" s="200">
        <f>SUM(G16:G19)</f>
        <v>13875042</v>
      </c>
      <c r="H20" s="195"/>
      <c r="I20" s="200">
        <f>SUM(I16:I19)</f>
        <v>5689548</v>
      </c>
      <c r="J20" s="195"/>
      <c r="K20" s="200">
        <f>SUM(K16:K19)</f>
        <v>121468</v>
      </c>
      <c r="L20" s="195"/>
      <c r="M20" s="200">
        <f>SUM(M16:M19)</f>
        <v>-10357</v>
      </c>
      <c r="N20" s="194"/>
      <c r="O20" s="200">
        <f>SUM(O16:O19)</f>
        <v>267272697</v>
      </c>
      <c r="P20" s="195"/>
      <c r="Q20" s="200">
        <f>SUM(Q16:Q19)</f>
        <v>379787172</v>
      </c>
    </row>
    <row r="21" spans="1:19" ht="22.5" customHeight="1" thickTop="1">
      <c r="A21" s="149"/>
      <c r="B21" s="143"/>
      <c r="C21" s="194">
        <f>+C20-BS!I55-BS!I56</f>
        <v>0</v>
      </c>
      <c r="D21" s="195"/>
      <c r="E21" s="194">
        <f>SUM(E20-BS!I58)</f>
        <v>0</v>
      </c>
      <c r="F21" s="194"/>
      <c r="G21" s="194"/>
      <c r="H21" s="195"/>
      <c r="I21" s="194"/>
      <c r="J21" s="195"/>
      <c r="K21" s="195"/>
      <c r="L21" s="195"/>
      <c r="M21" s="194">
        <f>+BS!I61-G20-I20-K20-M20</f>
        <v>0</v>
      </c>
      <c r="N21" s="194"/>
      <c r="O21" s="194">
        <f>+BS!I64+BS!I65-O20</f>
        <v>0</v>
      </c>
      <c r="P21" s="195"/>
      <c r="Q21" s="194">
        <f>SUM(Q20-BS!I66)</f>
        <v>0</v>
      </c>
    </row>
    <row r="22" spans="1:19" ht="22.5" customHeight="1">
      <c r="A22" s="143" t="s">
        <v>26</v>
      </c>
      <c r="B22" s="143"/>
      <c r="C22" s="233"/>
      <c r="D22" s="150"/>
      <c r="E22" s="233"/>
      <c r="F22" s="233"/>
      <c r="G22" s="233"/>
      <c r="H22" s="150"/>
      <c r="I22" s="233"/>
      <c r="J22" s="150"/>
      <c r="K22" s="233"/>
      <c r="L22" s="150"/>
      <c r="M22" s="233"/>
      <c r="N22" s="233"/>
      <c r="O22" s="233"/>
      <c r="P22" s="150"/>
      <c r="Q22" s="233"/>
    </row>
    <row r="23" spans="1:19" ht="22.5" customHeight="1">
      <c r="A23" s="149"/>
      <c r="B23" s="143"/>
      <c r="C23" s="233"/>
      <c r="D23" s="150"/>
      <c r="E23" s="233"/>
      <c r="F23" s="233"/>
      <c r="G23" s="233"/>
      <c r="H23" s="150"/>
      <c r="I23" s="233"/>
      <c r="J23" s="150"/>
      <c r="K23" s="150"/>
      <c r="L23" s="150"/>
      <c r="N23" s="233"/>
      <c r="O23" s="233"/>
      <c r="P23" s="150"/>
      <c r="Q23" s="233"/>
    </row>
    <row r="24" spans="1:19" ht="22.5" customHeight="1">
      <c r="A24" s="149"/>
      <c r="B24" s="143"/>
      <c r="C24" s="233"/>
      <c r="D24" s="150"/>
      <c r="E24" s="233"/>
      <c r="F24" s="233"/>
      <c r="G24" s="233"/>
      <c r="H24" s="150"/>
      <c r="I24" s="233"/>
      <c r="J24" s="150"/>
      <c r="K24" s="150"/>
      <c r="L24" s="150"/>
      <c r="M24" s="233"/>
      <c r="N24" s="233"/>
      <c r="O24" s="233"/>
      <c r="P24" s="150"/>
      <c r="Q24" s="233"/>
    </row>
    <row r="25" spans="1:19" ht="22.5" customHeight="1">
      <c r="A25" s="271"/>
      <c r="B25" s="271"/>
      <c r="C25" s="271"/>
      <c r="D25" s="150"/>
      <c r="E25" s="233"/>
      <c r="F25" s="233"/>
      <c r="G25" s="233"/>
      <c r="H25" s="150"/>
      <c r="I25" s="233"/>
      <c r="J25" s="150"/>
      <c r="K25" s="150"/>
      <c r="L25" s="150"/>
      <c r="M25" s="272"/>
      <c r="N25" s="272"/>
      <c r="O25" s="272"/>
      <c r="P25" s="272"/>
      <c r="Q25" s="272"/>
    </row>
    <row r="26" spans="1:19" ht="22.5" customHeight="1">
      <c r="A26" s="273" t="s">
        <v>221</v>
      </c>
      <c r="B26" s="273"/>
      <c r="C26" s="273"/>
      <c r="D26" s="150"/>
      <c r="E26" s="233"/>
      <c r="F26" s="233"/>
      <c r="G26" s="233"/>
      <c r="H26" s="150"/>
      <c r="I26" s="233"/>
      <c r="J26" s="150"/>
      <c r="K26" s="150"/>
      <c r="L26" s="150"/>
      <c r="M26" s="274" t="s">
        <v>27</v>
      </c>
      <c r="N26" s="274"/>
      <c r="O26" s="274"/>
      <c r="P26" s="274"/>
      <c r="Q26" s="274"/>
    </row>
    <row r="27" spans="1:19" ht="22.5" customHeight="1">
      <c r="A27" s="266" t="s">
        <v>28</v>
      </c>
      <c r="B27" s="266"/>
      <c r="C27" s="266"/>
      <c r="D27" s="150"/>
      <c r="E27" s="233"/>
      <c r="F27" s="233"/>
      <c r="G27" s="233"/>
      <c r="H27" s="150"/>
      <c r="I27" s="233"/>
      <c r="J27" s="150"/>
      <c r="K27" s="150"/>
      <c r="L27" s="150"/>
      <c r="M27" s="267" t="s">
        <v>29</v>
      </c>
      <c r="N27" s="267"/>
      <c r="O27" s="267"/>
      <c r="P27" s="267"/>
      <c r="Q27" s="267"/>
    </row>
    <row r="28" spans="1:19" ht="22.5" customHeight="1">
      <c r="Q28" s="148"/>
    </row>
  </sheetData>
  <mergeCells count="9">
    <mergeCell ref="A27:C27"/>
    <mergeCell ref="M27:Q27"/>
    <mergeCell ref="A3:M3"/>
    <mergeCell ref="C5:Q5"/>
    <mergeCell ref="G6:M6"/>
    <mergeCell ref="A25:C25"/>
    <mergeCell ref="M25:Q25"/>
    <mergeCell ref="A26:C26"/>
    <mergeCell ref="M26:Q26"/>
  </mergeCells>
  <pageMargins left="0.70866141732283505" right="0.43307086614173201" top="0.74803149606299202" bottom="0.74803149606299202" header="0.31496062992126" footer="0.31496062992126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3"/>
  <sheetViews>
    <sheetView showGridLines="0" tabSelected="1" zoomScale="115" zoomScaleNormal="115" workbookViewId="0">
      <selection activeCell="L8" sqref="L8"/>
    </sheetView>
  </sheetViews>
  <sheetFormatPr defaultColWidth="8.77734375" defaultRowHeight="24" customHeight="1"/>
  <cols>
    <col min="1" max="1" width="49" style="179" customWidth="1"/>
    <col min="2" max="2" width="7.33203125" style="179" customWidth="1"/>
    <col min="3" max="3" width="1.21875" style="179" customWidth="1"/>
    <col min="4" max="4" width="15.6640625" style="191" customWidth="1"/>
    <col min="5" max="5" width="1.21875" style="191" customWidth="1"/>
    <col min="6" max="6" width="15.6640625" style="191" customWidth="1"/>
    <col min="7" max="7" width="1.21875" style="192" customWidth="1"/>
    <col min="8" max="8" width="15.6640625" style="193" customWidth="1"/>
    <col min="9" max="9" width="1.21875" style="191" customWidth="1"/>
    <col min="10" max="10" width="15.6640625" style="191" customWidth="1"/>
    <col min="11" max="16384" width="8.77734375" style="228"/>
  </cols>
  <sheetData>
    <row r="1" spans="1:15" ht="22.95" customHeight="1">
      <c r="A1" s="151" t="s">
        <v>0</v>
      </c>
      <c r="B1" s="151"/>
      <c r="C1" s="151"/>
      <c r="D1" s="152"/>
      <c r="E1" s="152"/>
      <c r="F1" s="152"/>
      <c r="G1" s="152"/>
      <c r="H1" s="153"/>
      <c r="I1" s="152"/>
      <c r="J1" s="152"/>
    </row>
    <row r="2" spans="1:15" ht="22.95" customHeight="1">
      <c r="A2" s="152" t="s">
        <v>152</v>
      </c>
      <c r="B2" s="152"/>
      <c r="C2" s="152"/>
      <c r="D2" s="154"/>
      <c r="E2" s="155"/>
      <c r="F2" s="155"/>
      <c r="G2" s="152"/>
      <c r="H2" s="153"/>
      <c r="I2" s="155"/>
      <c r="J2" s="155"/>
    </row>
    <row r="3" spans="1:15" ht="22.95" customHeight="1">
      <c r="A3" s="276" t="s">
        <v>212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1:15" ht="22.95" customHeight="1">
      <c r="A4" s="156"/>
      <c r="B4" s="156"/>
      <c r="C4" s="156"/>
      <c r="D4" s="157"/>
      <c r="E4" s="158"/>
      <c r="F4" s="158"/>
      <c r="G4" s="156"/>
      <c r="H4" s="159"/>
      <c r="I4" s="160"/>
      <c r="J4" s="160" t="s">
        <v>2</v>
      </c>
    </row>
    <row r="5" spans="1:15" ht="22.95" customHeight="1">
      <c r="A5" s="156"/>
      <c r="B5" s="156"/>
      <c r="C5" s="156"/>
      <c r="D5" s="280" t="s">
        <v>3</v>
      </c>
      <c r="E5" s="280"/>
      <c r="F5" s="280"/>
      <c r="G5" s="161"/>
      <c r="H5" s="278" t="s">
        <v>4</v>
      </c>
      <c r="I5" s="278"/>
      <c r="J5" s="278"/>
    </row>
    <row r="6" spans="1:15" ht="22.95" customHeight="1">
      <c r="A6" s="156"/>
      <c r="B6" s="156"/>
      <c r="C6" s="156"/>
      <c r="D6" s="162">
        <v>2566</v>
      </c>
      <c r="E6" s="163"/>
      <c r="F6" s="162">
        <v>2565</v>
      </c>
      <c r="G6" s="164"/>
      <c r="H6" s="162">
        <v>2566</v>
      </c>
      <c r="I6" s="163"/>
      <c r="J6" s="162">
        <v>2565</v>
      </c>
    </row>
    <row r="7" spans="1:15" ht="22.95" customHeight="1">
      <c r="A7" s="165" t="s">
        <v>153</v>
      </c>
      <c r="B7" s="165"/>
      <c r="C7" s="165"/>
      <c r="D7" s="157"/>
      <c r="E7" s="158"/>
      <c r="F7" s="157"/>
      <c r="G7" s="156"/>
      <c r="H7" s="166"/>
      <c r="I7" s="158"/>
      <c r="J7" s="158"/>
    </row>
    <row r="8" spans="1:15" ht="22.95" customHeight="1">
      <c r="A8" s="167" t="s">
        <v>85</v>
      </c>
      <c r="B8" s="167"/>
      <c r="C8" s="167"/>
      <c r="D8" s="168">
        <f>SUM(PL!F30)</f>
        <v>50223105</v>
      </c>
      <c r="E8" s="168"/>
      <c r="F8" s="168">
        <f>SUM(PL!H30)</f>
        <v>46282683</v>
      </c>
      <c r="G8" s="169"/>
      <c r="H8" s="168">
        <f>SUM(PL!J30)</f>
        <v>42535847</v>
      </c>
      <c r="I8" s="168"/>
      <c r="J8" s="168">
        <f>SUM(PL!L30)</f>
        <v>38633255</v>
      </c>
    </row>
    <row r="9" spans="1:15" ht="22.95" customHeight="1">
      <c r="A9" s="167" t="s">
        <v>154</v>
      </c>
      <c r="B9" s="167"/>
      <c r="C9" s="167"/>
      <c r="D9" s="157"/>
      <c r="E9" s="157"/>
      <c r="F9" s="157"/>
      <c r="G9" s="157"/>
      <c r="H9" s="168"/>
      <c r="I9" s="157"/>
      <c r="J9" s="157"/>
    </row>
    <row r="10" spans="1:15" ht="22.95" customHeight="1">
      <c r="A10" s="170" t="s">
        <v>155</v>
      </c>
      <c r="B10" s="167"/>
      <c r="C10" s="167"/>
      <c r="D10" s="157"/>
      <c r="E10" s="157"/>
      <c r="F10" s="157"/>
      <c r="G10" s="157"/>
      <c r="H10" s="168"/>
      <c r="I10" s="157"/>
      <c r="J10" s="157"/>
    </row>
    <row r="11" spans="1:15" ht="22.95" customHeight="1">
      <c r="A11" s="171" t="s">
        <v>156</v>
      </c>
      <c r="B11" s="167"/>
      <c r="C11" s="167"/>
      <c r="D11" s="168">
        <v>6548821</v>
      </c>
      <c r="E11" s="168"/>
      <c r="F11" s="168">
        <v>6064588</v>
      </c>
      <c r="G11" s="169"/>
      <c r="H11" s="168">
        <v>4859997</v>
      </c>
      <c r="I11" s="168"/>
      <c r="J11" s="168">
        <v>4205274</v>
      </c>
    </row>
    <row r="12" spans="1:15" ht="22.95" customHeight="1">
      <c r="A12" s="171" t="s">
        <v>84</v>
      </c>
      <c r="B12" s="167"/>
      <c r="C12" s="167"/>
      <c r="D12" s="168">
        <v>37085423</v>
      </c>
      <c r="E12" s="168"/>
      <c r="F12" s="168">
        <v>24337556</v>
      </c>
      <c r="G12" s="169"/>
      <c r="H12" s="168">
        <v>31098112</v>
      </c>
      <c r="I12" s="168"/>
      <c r="J12" s="168">
        <v>19697098</v>
      </c>
    </row>
    <row r="13" spans="1:15" ht="22.95" customHeight="1">
      <c r="A13" s="171" t="s">
        <v>72</v>
      </c>
      <c r="B13" s="167"/>
      <c r="C13" s="167"/>
      <c r="D13" s="168">
        <v>-1353456</v>
      </c>
      <c r="E13" s="168"/>
      <c r="F13" s="168">
        <v>-1094766</v>
      </c>
      <c r="G13" s="169"/>
      <c r="H13" s="168" t="s">
        <v>218</v>
      </c>
      <c r="I13" s="168"/>
      <c r="J13" s="168">
        <v>0</v>
      </c>
    </row>
    <row r="14" spans="1:15" ht="22.95" customHeight="1">
      <c r="A14" s="171" t="s">
        <v>222</v>
      </c>
      <c r="B14" s="167"/>
      <c r="C14" s="167"/>
      <c r="D14" s="168">
        <v>155521</v>
      </c>
      <c r="E14" s="168"/>
      <c r="F14" s="168">
        <v>-3495</v>
      </c>
      <c r="G14" s="169"/>
      <c r="H14" s="168">
        <v>23674</v>
      </c>
      <c r="I14" s="168"/>
      <c r="J14" s="168">
        <v>-7216</v>
      </c>
    </row>
    <row r="15" spans="1:15" ht="22.95" customHeight="1">
      <c r="A15" s="171" t="s">
        <v>206</v>
      </c>
      <c r="B15" s="167"/>
      <c r="C15" s="167"/>
      <c r="D15" s="168">
        <v>-195110</v>
      </c>
      <c r="E15" s="169"/>
      <c r="F15" s="168">
        <v>-238790</v>
      </c>
      <c r="G15" s="169"/>
      <c r="H15" s="168">
        <v>-192730</v>
      </c>
      <c r="I15" s="168"/>
      <c r="J15" s="168">
        <v>-238790</v>
      </c>
    </row>
    <row r="16" spans="1:15" ht="22.95" customHeight="1">
      <c r="A16" s="171" t="s">
        <v>157</v>
      </c>
      <c r="B16" s="167"/>
      <c r="C16" s="167"/>
      <c r="D16" s="168"/>
      <c r="E16" s="169"/>
      <c r="F16" s="168"/>
      <c r="G16" s="169"/>
      <c r="H16" s="168"/>
      <c r="I16" s="168"/>
      <c r="J16" s="168"/>
    </row>
    <row r="17" spans="1:10" ht="22.95" customHeight="1">
      <c r="A17" s="172" t="s">
        <v>158</v>
      </c>
      <c r="B17" s="167"/>
      <c r="C17" s="167"/>
      <c r="D17" s="168">
        <v>1013126</v>
      </c>
      <c r="E17" s="169"/>
      <c r="F17" s="168">
        <v>-729539</v>
      </c>
      <c r="G17" s="169"/>
      <c r="H17" s="168">
        <v>1012767</v>
      </c>
      <c r="I17" s="168"/>
      <c r="J17" s="168">
        <v>-729964</v>
      </c>
    </row>
    <row r="18" spans="1:10" ht="22.95" customHeight="1">
      <c r="A18" s="171" t="s">
        <v>81</v>
      </c>
      <c r="B18" s="167"/>
      <c r="C18" s="167"/>
      <c r="D18" s="168">
        <v>4549407</v>
      </c>
      <c r="E18" s="169"/>
      <c r="F18" s="168">
        <v>1312867</v>
      </c>
      <c r="G18" s="169"/>
      <c r="H18" s="168">
        <v>4620875</v>
      </c>
      <c r="I18" s="168"/>
      <c r="J18" s="168">
        <v>1289099</v>
      </c>
    </row>
    <row r="19" spans="1:10" ht="22.95" customHeight="1">
      <c r="A19" s="171" t="s">
        <v>223</v>
      </c>
      <c r="B19" s="167"/>
      <c r="C19" s="167"/>
      <c r="D19" s="168">
        <v>0</v>
      </c>
      <c r="E19" s="169"/>
      <c r="F19" s="168">
        <v>0</v>
      </c>
      <c r="G19" s="169"/>
      <c r="H19" s="168">
        <v>36643</v>
      </c>
      <c r="I19" s="168"/>
      <c r="J19" s="168">
        <v>-133394</v>
      </c>
    </row>
    <row r="20" spans="1:10" ht="22.95" customHeight="1">
      <c r="A20" s="171" t="s">
        <v>227</v>
      </c>
      <c r="B20" s="167"/>
      <c r="C20" s="167"/>
      <c r="D20" s="168">
        <v>84984</v>
      </c>
      <c r="E20" s="169"/>
      <c r="F20" s="168">
        <v>-1127</v>
      </c>
      <c r="G20" s="169"/>
      <c r="H20" s="168">
        <v>84984</v>
      </c>
      <c r="I20" s="168"/>
      <c r="J20" s="168">
        <v>-1127</v>
      </c>
    </row>
    <row r="21" spans="1:10" ht="22.95" customHeight="1">
      <c r="A21" s="171" t="s">
        <v>207</v>
      </c>
      <c r="B21" s="167"/>
      <c r="C21" s="167"/>
      <c r="D21" s="168">
        <v>1249693</v>
      </c>
      <c r="E21" s="169"/>
      <c r="F21" s="168" t="s">
        <v>218</v>
      </c>
      <c r="G21" s="169"/>
      <c r="H21" s="168">
        <v>1124098</v>
      </c>
      <c r="I21" s="168"/>
      <c r="J21" s="168" t="s">
        <v>218</v>
      </c>
    </row>
    <row r="22" spans="1:10" ht="22.95" customHeight="1">
      <c r="A22" s="171" t="s">
        <v>208</v>
      </c>
      <c r="B22" s="167"/>
      <c r="C22" s="167"/>
      <c r="D22" s="168">
        <v>447657</v>
      </c>
      <c r="E22" s="169"/>
      <c r="F22" s="168">
        <v>48836</v>
      </c>
      <c r="G22" s="169"/>
      <c r="H22" s="168">
        <v>439744</v>
      </c>
      <c r="I22" s="168"/>
      <c r="J22" s="168">
        <v>23900</v>
      </c>
    </row>
    <row r="23" spans="1:10" ht="22.95" customHeight="1">
      <c r="A23" s="171" t="s">
        <v>224</v>
      </c>
      <c r="B23" s="167"/>
      <c r="C23" s="167"/>
      <c r="D23" s="168">
        <v>323541</v>
      </c>
      <c r="E23" s="169"/>
      <c r="F23" s="168">
        <v>2854404</v>
      </c>
      <c r="G23" s="169"/>
      <c r="H23" s="168">
        <v>339153</v>
      </c>
      <c r="I23" s="168"/>
      <c r="J23" s="168">
        <v>347404</v>
      </c>
    </row>
    <row r="24" spans="1:10" ht="22.95" customHeight="1">
      <c r="A24" s="171" t="s">
        <v>209</v>
      </c>
      <c r="B24" s="167"/>
      <c r="C24" s="167"/>
      <c r="D24" s="168">
        <v>135132</v>
      </c>
      <c r="E24" s="168"/>
      <c r="F24" s="168">
        <v>1303504</v>
      </c>
      <c r="G24" s="169"/>
      <c r="H24" s="168">
        <v>135490</v>
      </c>
      <c r="I24" s="168"/>
      <c r="J24" s="168">
        <v>1303504</v>
      </c>
    </row>
    <row r="25" spans="1:10" ht="22.95" customHeight="1">
      <c r="A25" s="171" t="s">
        <v>225</v>
      </c>
      <c r="B25" s="167"/>
      <c r="C25" s="167"/>
      <c r="D25" s="168">
        <v>2014648</v>
      </c>
      <c r="E25" s="168"/>
      <c r="F25" s="168">
        <v>580629</v>
      </c>
      <c r="G25" s="169"/>
      <c r="H25" s="168">
        <v>1763799</v>
      </c>
      <c r="I25" s="168"/>
      <c r="J25" s="168">
        <v>368711</v>
      </c>
    </row>
    <row r="26" spans="1:10" ht="22.95" customHeight="1">
      <c r="A26" s="171" t="s">
        <v>159</v>
      </c>
      <c r="B26" s="167"/>
      <c r="C26" s="167"/>
      <c r="D26" s="168">
        <v>484587</v>
      </c>
      <c r="E26" s="168"/>
      <c r="F26" s="168">
        <v>-64051</v>
      </c>
      <c r="G26" s="169"/>
      <c r="H26" s="168">
        <v>452459</v>
      </c>
      <c r="I26" s="168"/>
      <c r="J26" s="168">
        <v>-317792</v>
      </c>
    </row>
    <row r="27" spans="1:10" ht="22.95" customHeight="1">
      <c r="A27" s="171" t="s">
        <v>160</v>
      </c>
      <c r="B27" s="173"/>
      <c r="C27" s="173"/>
      <c r="D27" s="168">
        <v>713031</v>
      </c>
      <c r="E27" s="168"/>
      <c r="F27" s="168">
        <v>2731759</v>
      </c>
      <c r="G27" s="169"/>
      <c r="H27" s="168">
        <v>-201581</v>
      </c>
      <c r="I27" s="168"/>
      <c r="J27" s="168">
        <v>3475618</v>
      </c>
    </row>
    <row r="28" spans="1:10" ht="22.95" customHeight="1">
      <c r="A28" s="165"/>
      <c r="B28" s="165"/>
      <c r="C28" s="165"/>
      <c r="D28" s="174">
        <f>SUM(D8:D27)</f>
        <v>103480110</v>
      </c>
      <c r="E28" s="157"/>
      <c r="F28" s="174">
        <f>SUM(F8:F27)</f>
        <v>83385058</v>
      </c>
      <c r="G28" s="157"/>
      <c r="H28" s="174">
        <f>SUM(H8:H27)</f>
        <v>88133331</v>
      </c>
      <c r="I28" s="157"/>
      <c r="J28" s="174">
        <f>SUM(J8:J27)</f>
        <v>67915580</v>
      </c>
    </row>
    <row r="29" spans="1:10" ht="22.95" customHeight="1">
      <c r="A29" s="171" t="s">
        <v>161</v>
      </c>
      <c r="B29" s="175"/>
      <c r="C29" s="175"/>
      <c r="D29" s="168">
        <v>-113419341</v>
      </c>
      <c r="E29" s="168"/>
      <c r="F29" s="168">
        <v>-90404651</v>
      </c>
      <c r="G29" s="169"/>
      <c r="H29" s="168">
        <v>-99124245</v>
      </c>
      <c r="I29" s="168"/>
      <c r="J29" s="168">
        <v>-76646124</v>
      </c>
    </row>
    <row r="30" spans="1:10" ht="22.95" customHeight="1">
      <c r="A30" s="171" t="s">
        <v>162</v>
      </c>
      <c r="B30" s="175"/>
      <c r="C30" s="175"/>
      <c r="D30" s="168">
        <v>-319473</v>
      </c>
      <c r="E30" s="168"/>
      <c r="F30" s="168">
        <v>-351737</v>
      </c>
      <c r="G30" s="169"/>
      <c r="H30" s="168">
        <v>-3255641</v>
      </c>
      <c r="I30" s="168"/>
      <c r="J30" s="168">
        <v>-3336631</v>
      </c>
    </row>
    <row r="31" spans="1:10" ht="22.95" customHeight="1">
      <c r="A31" s="171" t="s">
        <v>163</v>
      </c>
      <c r="B31" s="175"/>
      <c r="C31" s="175"/>
      <c r="D31" s="168">
        <v>143691586</v>
      </c>
      <c r="E31" s="168"/>
      <c r="F31" s="168">
        <v>108439079</v>
      </c>
      <c r="G31" s="169"/>
      <c r="H31" s="168">
        <v>128045308</v>
      </c>
      <c r="I31" s="168"/>
      <c r="J31" s="168">
        <v>93467210</v>
      </c>
    </row>
    <row r="32" spans="1:10" ht="22.95" customHeight="1">
      <c r="A32" s="171" t="s">
        <v>164</v>
      </c>
      <c r="B32" s="175"/>
      <c r="C32" s="175"/>
      <c r="D32" s="168">
        <v>-34364857</v>
      </c>
      <c r="E32" s="169"/>
      <c r="F32" s="168">
        <v>-22919883</v>
      </c>
      <c r="G32" s="169"/>
      <c r="H32" s="168">
        <v>-33000516</v>
      </c>
      <c r="I32" s="168"/>
      <c r="J32" s="168">
        <v>-21617825</v>
      </c>
    </row>
    <row r="33" spans="1:15" ht="22.95" customHeight="1">
      <c r="A33" s="171" t="s">
        <v>165</v>
      </c>
      <c r="B33" s="175"/>
      <c r="C33" s="175"/>
      <c r="D33" s="168">
        <v>885563</v>
      </c>
      <c r="E33" s="169"/>
      <c r="F33" s="168">
        <v>976249</v>
      </c>
      <c r="G33" s="169"/>
      <c r="H33" s="168">
        <v>3255658</v>
      </c>
      <c r="I33" s="168"/>
      <c r="J33" s="168">
        <v>3336428</v>
      </c>
    </row>
    <row r="34" spans="1:15" ht="22.95" customHeight="1">
      <c r="A34" s="171" t="s">
        <v>166</v>
      </c>
      <c r="B34" s="175"/>
      <c r="C34" s="175"/>
      <c r="D34" s="168">
        <v>15986</v>
      </c>
      <c r="E34" s="169"/>
      <c r="F34" s="168">
        <v>47239</v>
      </c>
      <c r="G34" s="169"/>
      <c r="H34" s="168">
        <v>15986</v>
      </c>
      <c r="I34" s="168"/>
      <c r="J34" s="168">
        <v>32609</v>
      </c>
    </row>
    <row r="35" spans="1:15" ht="22.95" customHeight="1">
      <c r="A35" s="171" t="s">
        <v>167</v>
      </c>
      <c r="B35" s="167"/>
      <c r="C35" s="167"/>
      <c r="D35" s="176">
        <v>-9430069</v>
      </c>
      <c r="E35" s="169"/>
      <c r="F35" s="176">
        <v>-7929260</v>
      </c>
      <c r="G35" s="169"/>
      <c r="H35" s="176">
        <v>-7979445</v>
      </c>
      <c r="I35" s="168"/>
      <c r="J35" s="176">
        <v>-5835611</v>
      </c>
    </row>
    <row r="36" spans="1:15" ht="22.95" customHeight="1">
      <c r="A36" s="165" t="s">
        <v>168</v>
      </c>
      <c r="B36" s="165"/>
      <c r="C36" s="165"/>
      <c r="D36" s="157"/>
      <c r="E36" s="157"/>
      <c r="F36" s="157"/>
      <c r="G36" s="157"/>
      <c r="H36" s="157"/>
      <c r="I36" s="157"/>
      <c r="J36" s="157"/>
    </row>
    <row r="37" spans="1:15" ht="22.95" customHeight="1">
      <c r="A37" s="177" t="s">
        <v>169</v>
      </c>
      <c r="B37" s="165"/>
      <c r="C37" s="165"/>
      <c r="D37" s="178">
        <f>SUM(D28:D35)</f>
        <v>90539505</v>
      </c>
      <c r="E37" s="178"/>
      <c r="F37" s="178">
        <f>SUM(F28:F35)</f>
        <v>71242094</v>
      </c>
      <c r="G37" s="157"/>
      <c r="H37" s="178">
        <f>SUM(H28:H35)</f>
        <v>76090436</v>
      </c>
      <c r="I37" s="178"/>
      <c r="J37" s="178">
        <f>SUM(J28:J35)</f>
        <v>57315636</v>
      </c>
    </row>
    <row r="38" spans="1:15" ht="22.95" customHeight="1">
      <c r="A38" s="165"/>
      <c r="B38" s="165"/>
      <c r="C38" s="165"/>
      <c r="D38" s="178"/>
      <c r="E38" s="178"/>
      <c r="F38" s="178"/>
      <c r="G38" s="156"/>
      <c r="H38" s="159"/>
      <c r="I38" s="178"/>
      <c r="J38" s="178"/>
    </row>
    <row r="39" spans="1:15" ht="22.95" customHeight="1">
      <c r="A39" s="156" t="s">
        <v>26</v>
      </c>
      <c r="B39" s="156"/>
      <c r="C39" s="156"/>
      <c r="D39" s="178"/>
      <c r="E39" s="178"/>
      <c r="F39" s="178"/>
      <c r="G39" s="156"/>
      <c r="H39" s="159"/>
      <c r="I39" s="178"/>
      <c r="J39" s="178"/>
    </row>
    <row r="40" spans="1:15" ht="19.2" customHeight="1">
      <c r="A40" s="28"/>
      <c r="B40" s="28"/>
      <c r="C40" s="28"/>
      <c r="D40" s="179"/>
      <c r="E40" s="179"/>
      <c r="F40" s="179"/>
      <c r="G40" s="179"/>
      <c r="H40" s="180"/>
      <c r="I40" s="179"/>
      <c r="J40" s="179"/>
    </row>
    <row r="41" spans="1:15" ht="19.2" customHeight="1">
      <c r="D41" s="179"/>
      <c r="E41" s="179"/>
      <c r="F41" s="179"/>
      <c r="G41" s="179"/>
      <c r="H41" s="180"/>
      <c r="I41" s="179"/>
      <c r="J41" s="179"/>
    </row>
    <row r="42" spans="1:15" ht="19.2" customHeight="1">
      <c r="A42" s="181"/>
      <c r="D42" s="179"/>
      <c r="E42" s="179"/>
      <c r="F42" s="279"/>
      <c r="G42" s="279"/>
      <c r="H42" s="279"/>
      <c r="I42" s="279"/>
      <c r="J42" s="279"/>
    </row>
    <row r="43" spans="1:15" ht="22.95" customHeight="1">
      <c r="A43" s="252" t="s">
        <v>221</v>
      </c>
      <c r="B43" s="252"/>
      <c r="C43" s="252"/>
      <c r="D43" s="179"/>
      <c r="E43" s="179"/>
      <c r="F43" s="275" t="s">
        <v>27</v>
      </c>
      <c r="G43" s="275"/>
      <c r="H43" s="275"/>
      <c r="I43" s="275"/>
      <c r="J43" s="275"/>
    </row>
    <row r="44" spans="1:15" ht="22.95" customHeight="1">
      <c r="A44" s="252" t="s">
        <v>28</v>
      </c>
      <c r="B44" s="252"/>
      <c r="C44" s="252"/>
      <c r="D44" s="179"/>
      <c r="E44" s="179"/>
      <c r="F44" s="275" t="s">
        <v>29</v>
      </c>
      <c r="G44" s="275"/>
      <c r="H44" s="275"/>
      <c r="I44" s="275"/>
      <c r="J44" s="275"/>
    </row>
    <row r="45" spans="1:15" ht="22.95" customHeight="1">
      <c r="A45" s="151" t="s">
        <v>0</v>
      </c>
      <c r="B45" s="151"/>
      <c r="C45" s="151"/>
      <c r="D45" s="152"/>
      <c r="E45" s="152"/>
      <c r="F45" s="152"/>
      <c r="G45" s="152"/>
      <c r="H45" s="153"/>
      <c r="I45" s="152"/>
      <c r="J45" s="152"/>
    </row>
    <row r="46" spans="1:15" ht="22.95" customHeight="1">
      <c r="A46" s="152" t="s">
        <v>170</v>
      </c>
      <c r="B46" s="152"/>
      <c r="C46" s="152"/>
      <c r="D46" s="154"/>
      <c r="E46" s="152"/>
      <c r="F46" s="152"/>
      <c r="G46" s="155"/>
      <c r="H46" s="153"/>
      <c r="I46" s="182"/>
      <c r="J46" s="156"/>
    </row>
    <row r="47" spans="1:15" ht="22.95" customHeight="1">
      <c r="A47" s="276" t="s">
        <v>212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</row>
    <row r="48" spans="1:15" ht="22.95" customHeight="1">
      <c r="A48" s="156"/>
      <c r="B48" s="156"/>
      <c r="C48" s="156"/>
      <c r="D48" s="157"/>
      <c r="E48" s="156"/>
      <c r="F48" s="156"/>
      <c r="G48" s="160"/>
      <c r="H48" s="166"/>
      <c r="I48" s="183"/>
      <c r="J48" s="160" t="s">
        <v>2</v>
      </c>
    </row>
    <row r="49" spans="1:10" ht="22.95" customHeight="1">
      <c r="A49" s="156"/>
      <c r="B49" s="156"/>
      <c r="C49" s="156"/>
      <c r="D49" s="277" t="s">
        <v>3</v>
      </c>
      <c r="E49" s="277"/>
      <c r="F49" s="277"/>
      <c r="G49" s="184"/>
      <c r="H49" s="278" t="s">
        <v>4</v>
      </c>
      <c r="I49" s="278"/>
      <c r="J49" s="278"/>
    </row>
    <row r="50" spans="1:10" ht="22.95" customHeight="1">
      <c r="A50" s="156"/>
      <c r="B50" s="156"/>
      <c r="C50" s="156"/>
      <c r="D50" s="162">
        <v>2566</v>
      </c>
      <c r="E50" s="163"/>
      <c r="F50" s="162">
        <v>2565</v>
      </c>
      <c r="G50" s="164"/>
      <c r="H50" s="162">
        <v>2566</v>
      </c>
      <c r="I50" s="163"/>
      <c r="J50" s="162">
        <v>2565</v>
      </c>
    </row>
    <row r="51" spans="1:10" ht="22.95" customHeight="1">
      <c r="A51" s="165" t="s">
        <v>171</v>
      </c>
      <c r="B51" s="165"/>
      <c r="C51" s="165"/>
      <c r="D51" s="157"/>
      <c r="E51" s="158"/>
      <c r="F51" s="157"/>
      <c r="G51" s="156"/>
      <c r="H51" s="166"/>
      <c r="I51" s="158"/>
      <c r="J51" s="158"/>
    </row>
    <row r="52" spans="1:10" ht="22.95" customHeight="1">
      <c r="A52" s="156" t="s">
        <v>172</v>
      </c>
      <c r="B52" s="156"/>
      <c r="C52" s="156"/>
      <c r="D52" s="157"/>
      <c r="E52" s="157"/>
      <c r="F52" s="157"/>
      <c r="G52" s="156"/>
      <c r="H52" s="159"/>
      <c r="I52" s="178"/>
      <c r="J52" s="178"/>
    </row>
    <row r="53" spans="1:10" ht="22.95" customHeight="1">
      <c r="A53" s="170" t="s">
        <v>33</v>
      </c>
      <c r="B53" s="175"/>
      <c r="C53" s="175"/>
      <c r="D53" s="168">
        <v>-150383913</v>
      </c>
      <c r="E53" s="168"/>
      <c r="F53" s="168">
        <v>-82428066</v>
      </c>
      <c r="G53" s="169"/>
      <c r="H53" s="168">
        <v>-150651234</v>
      </c>
      <c r="I53" s="168"/>
      <c r="J53" s="168">
        <v>-81827015</v>
      </c>
    </row>
    <row r="54" spans="1:10" ht="22.95" customHeight="1">
      <c r="A54" s="170" t="s">
        <v>173</v>
      </c>
      <c r="B54" s="175"/>
      <c r="C54" s="175"/>
      <c r="D54" s="168">
        <v>7419820</v>
      </c>
      <c r="E54" s="168"/>
      <c r="F54" s="168">
        <v>-15764466</v>
      </c>
      <c r="G54" s="169"/>
      <c r="H54" s="168">
        <v>7419820</v>
      </c>
      <c r="I54" s="168"/>
      <c r="J54" s="168">
        <v>-15495923</v>
      </c>
    </row>
    <row r="55" spans="1:10" ht="22.95" customHeight="1">
      <c r="A55" s="170" t="s">
        <v>174</v>
      </c>
      <c r="B55" s="175"/>
      <c r="C55" s="175"/>
      <c r="D55" s="168">
        <v>-2706053</v>
      </c>
      <c r="E55" s="168"/>
      <c r="F55" s="168">
        <v>3538475</v>
      </c>
      <c r="G55" s="169"/>
      <c r="H55" s="168">
        <v>-2706053</v>
      </c>
      <c r="I55" s="168"/>
      <c r="J55" s="168">
        <v>3538475</v>
      </c>
    </row>
    <row r="56" spans="1:10" ht="22.95" customHeight="1">
      <c r="A56" s="170" t="s">
        <v>175</v>
      </c>
      <c r="B56" s="175"/>
      <c r="C56" s="175"/>
      <c r="D56" s="168">
        <v>-12298557</v>
      </c>
      <c r="E56" s="168"/>
      <c r="F56" s="168">
        <v>11042707</v>
      </c>
      <c r="G56" s="169"/>
      <c r="H56" s="168">
        <v>556655</v>
      </c>
      <c r="I56" s="168"/>
      <c r="J56" s="168">
        <v>23613445</v>
      </c>
    </row>
    <row r="57" spans="1:10" ht="22.95" customHeight="1">
      <c r="A57" s="170" t="s">
        <v>176</v>
      </c>
      <c r="B57" s="167"/>
      <c r="C57" s="167"/>
      <c r="D57" s="168">
        <v>2602369</v>
      </c>
      <c r="E57" s="168"/>
      <c r="F57" s="168">
        <v>2766554</v>
      </c>
      <c r="G57" s="169"/>
      <c r="H57" s="168">
        <v>2402116</v>
      </c>
      <c r="I57" s="168"/>
      <c r="J57" s="168">
        <v>2561507</v>
      </c>
    </row>
    <row r="58" spans="1:10" ht="22.95" customHeight="1">
      <c r="A58" s="170" t="s">
        <v>177</v>
      </c>
      <c r="B58" s="167"/>
      <c r="C58" s="167"/>
      <c r="D58" s="168">
        <v>6507783</v>
      </c>
      <c r="E58" s="168"/>
      <c r="F58" s="168">
        <v>-13322798</v>
      </c>
      <c r="G58" s="169"/>
      <c r="H58" s="168">
        <v>6187628</v>
      </c>
      <c r="I58" s="168"/>
      <c r="J58" s="168">
        <v>-13732197</v>
      </c>
    </row>
    <row r="59" spans="1:10" ht="22.95" customHeight="1">
      <c r="A59" s="156" t="s">
        <v>178</v>
      </c>
      <c r="B59" s="156"/>
      <c r="C59" s="156"/>
      <c r="D59" s="168"/>
      <c r="E59" s="168"/>
      <c r="F59" s="168"/>
      <c r="G59" s="169"/>
      <c r="H59" s="168"/>
      <c r="I59" s="168"/>
      <c r="J59" s="168"/>
    </row>
    <row r="60" spans="1:10" ht="22.95" customHeight="1">
      <c r="A60" s="170" t="s">
        <v>32</v>
      </c>
      <c r="B60" s="173"/>
      <c r="C60" s="173"/>
      <c r="D60" s="168">
        <v>58001714</v>
      </c>
      <c r="E60" s="168"/>
      <c r="F60" s="168">
        <v>-25408998</v>
      </c>
      <c r="G60" s="169"/>
      <c r="H60" s="168">
        <v>61392592</v>
      </c>
      <c r="I60" s="168"/>
      <c r="J60" s="168">
        <v>-25239068</v>
      </c>
    </row>
    <row r="61" spans="1:10" ht="22.95" customHeight="1">
      <c r="A61" s="170" t="s">
        <v>33</v>
      </c>
      <c r="B61" s="175"/>
      <c r="C61" s="175"/>
      <c r="D61" s="168">
        <v>5496273</v>
      </c>
      <c r="E61" s="168"/>
      <c r="F61" s="168">
        <v>-20517357</v>
      </c>
      <c r="G61" s="169"/>
      <c r="H61" s="168">
        <v>3859852</v>
      </c>
      <c r="I61" s="168"/>
      <c r="J61" s="168">
        <v>-21177153</v>
      </c>
    </row>
    <row r="62" spans="1:10" ht="22.95" customHeight="1">
      <c r="A62" s="170" t="s">
        <v>34</v>
      </c>
      <c r="B62" s="167"/>
      <c r="C62" s="167"/>
      <c r="D62" s="168">
        <v>-611186</v>
      </c>
      <c r="E62" s="168"/>
      <c r="F62" s="168">
        <v>784607</v>
      </c>
      <c r="G62" s="169"/>
      <c r="H62" s="168">
        <v>-611186</v>
      </c>
      <c r="I62" s="168"/>
      <c r="J62" s="168">
        <v>784607</v>
      </c>
    </row>
    <row r="63" spans="1:10" ht="22.95" customHeight="1">
      <c r="A63" s="170" t="s">
        <v>179</v>
      </c>
      <c r="B63" s="175"/>
      <c r="C63" s="175"/>
      <c r="D63" s="168">
        <v>-2285258</v>
      </c>
      <c r="E63" s="168"/>
      <c r="F63" s="168">
        <v>2285258</v>
      </c>
      <c r="G63" s="169"/>
      <c r="H63" s="168">
        <v>-2285258</v>
      </c>
      <c r="I63" s="168"/>
      <c r="J63" s="168">
        <v>2285258</v>
      </c>
    </row>
    <row r="64" spans="1:10" ht="22.95" customHeight="1">
      <c r="A64" s="170" t="s">
        <v>37</v>
      </c>
      <c r="B64" s="167"/>
      <c r="C64" s="167"/>
      <c r="D64" s="168">
        <v>-2402395</v>
      </c>
      <c r="E64" s="168"/>
      <c r="F64" s="168">
        <v>-4374630</v>
      </c>
      <c r="G64" s="169"/>
      <c r="H64" s="168">
        <v>-2402395</v>
      </c>
      <c r="I64" s="168"/>
      <c r="J64" s="168">
        <v>-4374630</v>
      </c>
    </row>
    <row r="65" spans="1:10" ht="22.95" customHeight="1">
      <c r="A65" s="170" t="s">
        <v>42</v>
      </c>
      <c r="B65" s="167"/>
      <c r="C65" s="167"/>
      <c r="D65" s="168">
        <v>-379941</v>
      </c>
      <c r="E65" s="168"/>
      <c r="F65" s="168">
        <v>7021887</v>
      </c>
      <c r="G65" s="169"/>
      <c r="H65" s="168">
        <v>-564054</v>
      </c>
      <c r="I65" s="168"/>
      <c r="J65" s="168">
        <v>6301323</v>
      </c>
    </row>
    <row r="66" spans="1:10" ht="22.95" customHeight="1">
      <c r="A66" s="185" t="s">
        <v>180</v>
      </c>
      <c r="B66" s="185"/>
      <c r="C66" s="185"/>
      <c r="D66" s="186">
        <f>SUM(D37,D53:D65)</f>
        <v>-499839</v>
      </c>
      <c r="E66" s="178"/>
      <c r="F66" s="186">
        <f>SUM(F37,F53:F65)</f>
        <v>-63134733</v>
      </c>
      <c r="G66" s="157"/>
      <c r="H66" s="186">
        <f>SUM(H37,H53:H65)</f>
        <v>-1311081</v>
      </c>
      <c r="I66" s="178"/>
      <c r="J66" s="186">
        <f>SUM(J37,J53:J65)</f>
        <v>-65445735</v>
      </c>
    </row>
    <row r="67" spans="1:10" ht="22.95" customHeight="1">
      <c r="A67" s="165" t="s">
        <v>181</v>
      </c>
      <c r="B67" s="165"/>
      <c r="C67" s="165"/>
      <c r="D67" s="157"/>
      <c r="E67" s="157"/>
      <c r="F67" s="157"/>
      <c r="G67" s="157"/>
      <c r="H67" s="157"/>
      <c r="I67" s="157"/>
      <c r="J67" s="157"/>
    </row>
    <row r="68" spans="1:10" ht="22.95" customHeight="1">
      <c r="A68" s="156" t="s">
        <v>182</v>
      </c>
      <c r="B68" s="165"/>
      <c r="C68" s="165"/>
      <c r="D68" s="157"/>
      <c r="E68" s="157"/>
      <c r="F68" s="157"/>
      <c r="G68" s="157"/>
      <c r="H68" s="157"/>
      <c r="I68" s="157"/>
      <c r="J68" s="157"/>
    </row>
    <row r="69" spans="1:10" ht="22.95" customHeight="1">
      <c r="A69" s="187" t="s">
        <v>102</v>
      </c>
      <c r="B69" s="165"/>
      <c r="C69" s="165"/>
      <c r="D69" s="157">
        <v>-133673322</v>
      </c>
      <c r="E69" s="157"/>
      <c r="F69" s="157">
        <v>-121333137</v>
      </c>
      <c r="G69" s="157"/>
      <c r="H69" s="157">
        <v>-133376322</v>
      </c>
      <c r="I69" s="157"/>
      <c r="J69" s="157">
        <v>-121441137</v>
      </c>
    </row>
    <row r="70" spans="1:10" ht="22.95" customHeight="1">
      <c r="A70" s="156" t="s">
        <v>183</v>
      </c>
      <c r="B70" s="165"/>
      <c r="C70" s="165"/>
      <c r="D70" s="157"/>
      <c r="E70" s="157"/>
      <c r="F70" s="157"/>
      <c r="G70" s="157"/>
      <c r="H70" s="157"/>
      <c r="I70" s="157"/>
      <c r="J70" s="157"/>
    </row>
    <row r="71" spans="1:10" ht="22.95" customHeight="1">
      <c r="A71" s="187" t="s">
        <v>102</v>
      </c>
      <c r="B71" s="165"/>
      <c r="C71" s="165"/>
      <c r="D71" s="157">
        <v>146930608</v>
      </c>
      <c r="E71" s="157"/>
      <c r="F71" s="157">
        <v>180433208</v>
      </c>
      <c r="G71" s="157"/>
      <c r="H71" s="157">
        <v>146930249</v>
      </c>
      <c r="I71" s="157"/>
      <c r="J71" s="157">
        <v>180433208</v>
      </c>
    </row>
    <row r="72" spans="1:10" ht="22.95" customHeight="1">
      <c r="A72" s="156" t="s">
        <v>184</v>
      </c>
      <c r="B72" s="165"/>
      <c r="C72" s="165"/>
      <c r="D72" s="157">
        <v>-3360059</v>
      </c>
      <c r="E72" s="157"/>
      <c r="F72" s="157">
        <v>-2483922</v>
      </c>
      <c r="G72" s="157"/>
      <c r="H72" s="157">
        <v>-379203</v>
      </c>
      <c r="I72" s="157"/>
      <c r="J72" s="157">
        <v>-280948</v>
      </c>
    </row>
    <row r="73" spans="1:10" ht="22.95" customHeight="1">
      <c r="A73" s="156" t="s">
        <v>185</v>
      </c>
      <c r="B73" s="165"/>
      <c r="C73" s="165"/>
      <c r="D73" s="157">
        <v>3107531</v>
      </c>
      <c r="E73" s="157"/>
      <c r="F73" s="157">
        <v>634608</v>
      </c>
      <c r="G73" s="157"/>
      <c r="H73" s="157">
        <v>407535</v>
      </c>
      <c r="I73" s="157"/>
      <c r="J73" s="157">
        <v>635653</v>
      </c>
    </row>
    <row r="74" spans="1:10" ht="22.95" customHeight="1">
      <c r="A74" s="173" t="s">
        <v>219</v>
      </c>
      <c r="B74" s="165"/>
      <c r="C74" s="165"/>
      <c r="D74" s="157">
        <v>-122364</v>
      </c>
      <c r="E74" s="157"/>
      <c r="F74" s="178" t="s">
        <v>218</v>
      </c>
      <c r="G74" s="157"/>
      <c r="H74" s="157">
        <v>-122364</v>
      </c>
      <c r="I74" s="157"/>
      <c r="J74" s="178" t="s">
        <v>218</v>
      </c>
    </row>
    <row r="75" spans="1:10" ht="22.95" customHeight="1">
      <c r="A75" s="173" t="s">
        <v>220</v>
      </c>
      <c r="B75" s="165"/>
      <c r="C75" s="165"/>
      <c r="D75" s="178" t="s">
        <v>218</v>
      </c>
      <c r="E75" s="157"/>
      <c r="F75" s="178" t="s">
        <v>218</v>
      </c>
      <c r="G75" s="157"/>
      <c r="H75" s="157">
        <v>12590</v>
      </c>
      <c r="I75" s="157"/>
      <c r="J75" s="178" t="s">
        <v>218</v>
      </c>
    </row>
    <row r="76" spans="1:10" ht="22.95" customHeight="1">
      <c r="A76" s="167" t="s">
        <v>186</v>
      </c>
      <c r="B76" s="167"/>
      <c r="C76" s="167"/>
      <c r="D76" s="168">
        <v>-11836723</v>
      </c>
      <c r="E76" s="168"/>
      <c r="F76" s="168">
        <v>-3500918</v>
      </c>
      <c r="G76" s="169"/>
      <c r="H76" s="168">
        <v>-12687899</v>
      </c>
      <c r="I76" s="168"/>
      <c r="J76" s="168">
        <v>-4029942</v>
      </c>
    </row>
    <row r="77" spans="1:10" ht="22.95" customHeight="1">
      <c r="A77" s="167" t="s">
        <v>187</v>
      </c>
      <c r="B77" s="167"/>
      <c r="C77" s="167"/>
      <c r="D77" s="168">
        <v>-2490326</v>
      </c>
      <c r="E77" s="168"/>
      <c r="F77" s="168">
        <v>-1352618</v>
      </c>
      <c r="G77" s="169"/>
      <c r="H77" s="168">
        <v>-1888271</v>
      </c>
      <c r="I77" s="168"/>
      <c r="J77" s="168">
        <v>-579418</v>
      </c>
    </row>
    <row r="78" spans="1:10" ht="22.95" customHeight="1">
      <c r="A78" s="167" t="s">
        <v>188</v>
      </c>
      <c r="B78" s="167"/>
      <c r="C78" s="167"/>
      <c r="D78" s="168">
        <v>801</v>
      </c>
      <c r="E78" s="168"/>
      <c r="F78" s="168">
        <v>10475</v>
      </c>
      <c r="G78" s="169"/>
      <c r="H78" s="168">
        <v>748</v>
      </c>
      <c r="I78" s="168"/>
      <c r="J78" s="168">
        <v>9353</v>
      </c>
    </row>
    <row r="79" spans="1:10" ht="22.95" customHeight="1">
      <c r="A79" s="185" t="s">
        <v>189</v>
      </c>
      <c r="B79" s="185"/>
      <c r="C79" s="185"/>
      <c r="D79" s="186">
        <f>SUM(D69:D78)</f>
        <v>-1443854</v>
      </c>
      <c r="E79" s="178"/>
      <c r="F79" s="186">
        <f>SUM(F69:F78)</f>
        <v>52407696</v>
      </c>
      <c r="G79" s="157"/>
      <c r="H79" s="186">
        <f>SUM(H69:H78)</f>
        <v>-1102937</v>
      </c>
      <c r="I79" s="178"/>
      <c r="J79" s="186">
        <f>SUM(J69:J78)</f>
        <v>54746769</v>
      </c>
    </row>
    <row r="80" spans="1:10" ht="22.95" customHeight="1">
      <c r="A80" s="165"/>
      <c r="B80" s="165"/>
      <c r="C80" s="165"/>
      <c r="D80" s="157"/>
      <c r="E80" s="157"/>
      <c r="F80" s="157"/>
      <c r="G80" s="178"/>
      <c r="H80" s="166"/>
      <c r="I80" s="157"/>
      <c r="J80" s="156"/>
    </row>
    <row r="81" spans="1:15" ht="22.95" customHeight="1">
      <c r="A81" s="156" t="s">
        <v>26</v>
      </c>
      <c r="B81" s="156"/>
      <c r="C81" s="156"/>
      <c r="D81" s="157"/>
      <c r="E81" s="157"/>
      <c r="F81" s="157"/>
      <c r="G81" s="178"/>
      <c r="H81" s="166"/>
      <c r="I81" s="157"/>
      <c r="J81" s="156"/>
    </row>
    <row r="82" spans="1:15" ht="22.95" customHeight="1">
      <c r="A82" s="28"/>
      <c r="B82" s="28"/>
      <c r="C82" s="28"/>
      <c r="D82" s="179"/>
      <c r="E82" s="179"/>
      <c r="F82" s="179"/>
      <c r="G82" s="179"/>
      <c r="H82" s="180"/>
      <c r="I82" s="179"/>
      <c r="J82" s="179"/>
    </row>
    <row r="83" spans="1:15" ht="22.95" customHeight="1">
      <c r="D83" s="179"/>
      <c r="E83" s="179"/>
      <c r="F83" s="179"/>
      <c r="G83" s="179"/>
      <c r="H83" s="180"/>
      <c r="I83" s="179"/>
      <c r="J83" s="179"/>
    </row>
    <row r="84" spans="1:15" ht="22.95" customHeight="1">
      <c r="A84" s="181"/>
      <c r="D84" s="179"/>
      <c r="E84" s="179"/>
      <c r="F84" s="279"/>
      <c r="G84" s="279"/>
      <c r="H84" s="279"/>
      <c r="I84" s="279"/>
      <c r="J84" s="279"/>
    </row>
    <row r="85" spans="1:15" ht="22.95" customHeight="1">
      <c r="A85" s="252" t="s">
        <v>221</v>
      </c>
      <c r="B85" s="252"/>
      <c r="C85" s="252"/>
      <c r="D85" s="179"/>
      <c r="E85" s="179"/>
      <c r="F85" s="275" t="s">
        <v>27</v>
      </c>
      <c r="G85" s="275"/>
      <c r="H85" s="275"/>
      <c r="I85" s="275"/>
      <c r="J85" s="275"/>
    </row>
    <row r="86" spans="1:15" ht="22.95" customHeight="1">
      <c r="A86" s="252" t="s">
        <v>28</v>
      </c>
      <c r="B86" s="252"/>
      <c r="C86" s="252"/>
      <c r="D86" s="179"/>
      <c r="E86" s="179"/>
      <c r="F86" s="275" t="s">
        <v>29</v>
      </c>
      <c r="G86" s="275"/>
      <c r="H86" s="275"/>
      <c r="I86" s="275"/>
      <c r="J86" s="275"/>
    </row>
    <row r="87" spans="1:15" ht="24" customHeight="1">
      <c r="A87" s="151" t="s">
        <v>0</v>
      </c>
      <c r="B87" s="151"/>
      <c r="C87" s="151"/>
      <c r="D87" s="152"/>
      <c r="E87" s="152"/>
      <c r="F87" s="152"/>
      <c r="G87" s="152"/>
      <c r="H87" s="153"/>
      <c r="I87" s="152"/>
      <c r="J87" s="152"/>
    </row>
    <row r="88" spans="1:15" ht="24" customHeight="1">
      <c r="A88" s="152" t="s">
        <v>170</v>
      </c>
      <c r="B88" s="152"/>
      <c r="C88" s="152"/>
      <c r="D88" s="154"/>
      <c r="E88" s="152"/>
      <c r="F88" s="152"/>
      <c r="G88" s="155"/>
      <c r="H88" s="153"/>
      <c r="I88" s="182"/>
      <c r="J88" s="156"/>
    </row>
    <row r="89" spans="1:15" ht="24" customHeight="1">
      <c r="A89" s="276" t="s">
        <v>212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</row>
    <row r="90" spans="1:15" ht="24" customHeight="1">
      <c r="A90" s="156"/>
      <c r="B90" s="156"/>
      <c r="C90" s="156"/>
      <c r="D90" s="157"/>
      <c r="E90" s="156"/>
      <c r="F90" s="156"/>
      <c r="G90" s="160"/>
      <c r="H90" s="166"/>
      <c r="I90" s="183"/>
      <c r="J90" s="160" t="s">
        <v>2</v>
      </c>
    </row>
    <row r="91" spans="1:15" ht="24" customHeight="1">
      <c r="A91" s="156"/>
      <c r="B91" s="156"/>
      <c r="C91" s="156"/>
      <c r="D91" s="277" t="s">
        <v>3</v>
      </c>
      <c r="E91" s="277"/>
      <c r="F91" s="277"/>
      <c r="G91" s="184"/>
      <c r="H91" s="278" t="s">
        <v>4</v>
      </c>
      <c r="I91" s="278"/>
      <c r="J91" s="278"/>
    </row>
    <row r="92" spans="1:15" ht="24" customHeight="1">
      <c r="A92" s="156"/>
      <c r="B92" s="156"/>
      <c r="C92" s="156"/>
      <c r="D92" s="162">
        <v>2566</v>
      </c>
      <c r="E92" s="163"/>
      <c r="F92" s="162">
        <v>2565</v>
      </c>
      <c r="G92" s="164"/>
      <c r="H92" s="162">
        <v>2566</v>
      </c>
      <c r="I92" s="163"/>
      <c r="J92" s="162">
        <v>2565</v>
      </c>
    </row>
    <row r="93" spans="1:15" ht="24" customHeight="1">
      <c r="A93" s="165" t="s">
        <v>190</v>
      </c>
      <c r="B93" s="165"/>
      <c r="C93" s="165"/>
      <c r="D93" s="154"/>
      <c r="E93" s="152"/>
      <c r="F93" s="154"/>
      <c r="G93" s="152"/>
      <c r="H93" s="153"/>
      <c r="I93" s="152"/>
      <c r="J93" s="152"/>
    </row>
    <row r="94" spans="1:15" ht="24" customHeight="1">
      <c r="A94" s="167" t="s">
        <v>191</v>
      </c>
      <c r="B94" s="167"/>
      <c r="C94" s="167"/>
      <c r="D94" s="168">
        <v>22964442</v>
      </c>
      <c r="E94" s="168"/>
      <c r="F94" s="168">
        <v>51226821</v>
      </c>
      <c r="G94" s="169"/>
      <c r="H94" s="168">
        <v>17500981</v>
      </c>
      <c r="I94" s="168"/>
      <c r="J94" s="168">
        <v>41104108</v>
      </c>
    </row>
    <row r="95" spans="1:15" ht="24" customHeight="1">
      <c r="A95" s="167" t="s">
        <v>192</v>
      </c>
      <c r="B95" s="167"/>
      <c r="C95" s="167"/>
      <c r="D95" s="168">
        <v>-13756068</v>
      </c>
      <c r="E95" s="168"/>
      <c r="F95" s="168">
        <v>-32943118</v>
      </c>
      <c r="G95" s="169"/>
      <c r="H95" s="168">
        <v>-9827568</v>
      </c>
      <c r="I95" s="168"/>
      <c r="J95" s="168">
        <v>-24604118</v>
      </c>
    </row>
    <row r="96" spans="1:15" ht="24" customHeight="1">
      <c r="A96" s="167" t="s">
        <v>193</v>
      </c>
      <c r="B96" s="167"/>
      <c r="C96" s="167"/>
      <c r="D96" s="168">
        <v>-2161168</v>
      </c>
      <c r="E96" s="168"/>
      <c r="F96" s="168">
        <v>-2302671</v>
      </c>
      <c r="G96" s="169"/>
      <c r="H96" s="168">
        <v>-1669423</v>
      </c>
      <c r="I96" s="168"/>
      <c r="J96" s="168">
        <v>-1851270</v>
      </c>
    </row>
    <row r="97" spans="1:10" ht="24" customHeight="1">
      <c r="A97" s="167" t="s">
        <v>194</v>
      </c>
      <c r="B97" s="167"/>
      <c r="C97" s="167"/>
      <c r="D97" s="168">
        <v>-9531674</v>
      </c>
      <c r="E97" s="168"/>
      <c r="F97" s="168">
        <v>-5841993</v>
      </c>
      <c r="G97" s="169"/>
      <c r="H97" s="168">
        <v>-9531674</v>
      </c>
      <c r="I97" s="168"/>
      <c r="J97" s="168">
        <v>-5841993</v>
      </c>
    </row>
    <row r="98" spans="1:10" ht="24" customHeight="1">
      <c r="A98" s="167" t="s">
        <v>195</v>
      </c>
      <c r="B98" s="167"/>
      <c r="C98" s="167"/>
      <c r="D98" s="168">
        <v>-4601</v>
      </c>
      <c r="E98" s="168"/>
      <c r="F98" s="168">
        <v>-3149</v>
      </c>
      <c r="G98" s="169"/>
      <c r="H98" s="168">
        <v>-4601</v>
      </c>
      <c r="I98" s="168"/>
      <c r="J98" s="168">
        <v>-3149</v>
      </c>
    </row>
    <row r="99" spans="1:10" ht="24" customHeight="1">
      <c r="A99" s="167" t="s">
        <v>196</v>
      </c>
      <c r="B99" s="167"/>
      <c r="C99" s="167"/>
      <c r="D99" s="168">
        <v>-1503359</v>
      </c>
      <c r="E99" s="168"/>
      <c r="F99" s="168">
        <v>-1307266</v>
      </c>
      <c r="G99" s="169"/>
      <c r="H99" s="168">
        <v>0</v>
      </c>
      <c r="I99" s="168"/>
      <c r="J99" s="168">
        <v>0</v>
      </c>
    </row>
    <row r="100" spans="1:10" ht="24" customHeight="1">
      <c r="A100" s="185" t="s">
        <v>197</v>
      </c>
      <c r="B100" s="167"/>
      <c r="C100" s="167"/>
      <c r="D100" s="186">
        <f>SUM(D94:D99)</f>
        <v>-3992428</v>
      </c>
      <c r="E100" s="178"/>
      <c r="F100" s="186">
        <f>SUM(F94:F99)</f>
        <v>8828624</v>
      </c>
      <c r="G100" s="178"/>
      <c r="H100" s="186">
        <f>SUM(H94:H99)</f>
        <v>-3532285</v>
      </c>
      <c r="I100" s="178"/>
      <c r="J100" s="186">
        <f>SUM(J94:J99)</f>
        <v>8803578</v>
      </c>
    </row>
    <row r="101" spans="1:10" ht="24" customHeight="1">
      <c r="A101" s="167" t="s">
        <v>199</v>
      </c>
      <c r="B101" s="167"/>
      <c r="C101" s="167"/>
      <c r="D101" s="223"/>
      <c r="E101" s="223"/>
      <c r="F101" s="223"/>
      <c r="G101" s="223"/>
      <c r="H101" s="223"/>
      <c r="I101" s="223"/>
      <c r="J101" s="223"/>
    </row>
    <row r="102" spans="1:10" ht="24" customHeight="1">
      <c r="A102" s="167" t="s">
        <v>200</v>
      </c>
      <c r="B102" s="188"/>
      <c r="C102" s="188"/>
      <c r="D102" s="176">
        <v>-28781</v>
      </c>
      <c r="E102" s="168"/>
      <c r="F102" s="176">
        <v>-54734</v>
      </c>
      <c r="G102" s="169"/>
      <c r="H102" s="176">
        <v>-28781</v>
      </c>
      <c r="I102" s="168"/>
      <c r="J102" s="176">
        <v>-54734</v>
      </c>
    </row>
    <row r="103" spans="1:10" ht="24" customHeight="1">
      <c r="A103" s="188" t="s">
        <v>198</v>
      </c>
      <c r="B103" s="189"/>
      <c r="C103" s="189"/>
      <c r="D103" s="178">
        <f>SUM(D100,D79,D66,D102)</f>
        <v>-5964902</v>
      </c>
      <c r="E103" s="178"/>
      <c r="F103" s="178">
        <f>SUM(F100,F79,F66,F102)</f>
        <v>-1953147</v>
      </c>
      <c r="G103" s="157"/>
      <c r="H103" s="178">
        <f>SUM(H100,H79,H66,H102)</f>
        <v>-5975084</v>
      </c>
      <c r="I103" s="178"/>
      <c r="J103" s="178">
        <f>SUM(J100,J79,J66,J102)</f>
        <v>-1950122</v>
      </c>
    </row>
    <row r="104" spans="1:10" ht="24" customHeight="1">
      <c r="A104" s="189" t="s">
        <v>215</v>
      </c>
      <c r="B104" s="189"/>
      <c r="C104" s="189"/>
      <c r="D104" s="176">
        <v>61590792</v>
      </c>
      <c r="E104" s="168"/>
      <c r="F104" s="176">
        <v>63543939</v>
      </c>
      <c r="G104" s="169"/>
      <c r="H104" s="176">
        <v>61565118</v>
      </c>
      <c r="I104" s="168"/>
      <c r="J104" s="176">
        <v>63515240</v>
      </c>
    </row>
    <row r="105" spans="1:10" ht="24" customHeight="1" thickBot="1">
      <c r="A105" s="189" t="s">
        <v>216</v>
      </c>
      <c r="B105" s="156"/>
      <c r="C105" s="156"/>
      <c r="D105" s="190">
        <f>SUM(D103:D104)</f>
        <v>55625890</v>
      </c>
      <c r="E105" s="178"/>
      <c r="F105" s="190">
        <f>SUM(F103:F104)</f>
        <v>61590792</v>
      </c>
      <c r="G105" s="157"/>
      <c r="H105" s="190">
        <f>SUM(H103:H104)</f>
        <v>55590034</v>
      </c>
      <c r="I105" s="178"/>
      <c r="J105" s="190">
        <f>SUM(J103:J104)</f>
        <v>61565118</v>
      </c>
    </row>
    <row r="106" spans="1:10" ht="24" customHeight="1" thickTop="1">
      <c r="B106" s="156"/>
      <c r="C106" s="156"/>
      <c r="D106" s="157">
        <f>D105-BS!E8</f>
        <v>0</v>
      </c>
      <c r="E106" s="157"/>
      <c r="F106" s="157"/>
      <c r="G106" s="157"/>
      <c r="H106" s="168">
        <f>H105-BS!I8</f>
        <v>0</v>
      </c>
      <c r="I106" s="157"/>
      <c r="J106" s="157"/>
    </row>
    <row r="107" spans="1:10" ht="24" customHeight="1">
      <c r="A107" s="156" t="s">
        <v>26</v>
      </c>
      <c r="B107" s="28"/>
      <c r="C107" s="28"/>
      <c r="D107" s="179"/>
      <c r="E107" s="179"/>
      <c r="F107" s="179"/>
      <c r="G107" s="179"/>
      <c r="H107" s="180"/>
      <c r="I107" s="179"/>
      <c r="J107" s="179"/>
    </row>
    <row r="108" spans="1:10" ht="24" customHeight="1">
      <c r="A108" s="156"/>
      <c r="B108" s="28"/>
      <c r="C108" s="28"/>
      <c r="D108" s="179"/>
      <c r="E108" s="179"/>
      <c r="F108" s="179"/>
      <c r="G108" s="179"/>
      <c r="H108" s="180"/>
      <c r="I108" s="179"/>
      <c r="J108" s="179"/>
    </row>
    <row r="109" spans="1:10" ht="24" customHeight="1">
      <c r="D109" s="179"/>
      <c r="E109" s="179"/>
      <c r="F109" s="179"/>
      <c r="G109" s="179"/>
      <c r="H109" s="180"/>
      <c r="I109" s="179"/>
      <c r="J109" s="179"/>
    </row>
    <row r="110" spans="1:10" ht="24" customHeight="1">
      <c r="A110" s="181"/>
      <c r="D110" s="179"/>
      <c r="E110" s="179"/>
      <c r="F110" s="279"/>
      <c r="G110" s="279"/>
      <c r="H110" s="279"/>
      <c r="I110" s="279"/>
      <c r="J110" s="279"/>
    </row>
    <row r="111" spans="1:10" ht="24" customHeight="1">
      <c r="A111" s="252" t="s">
        <v>221</v>
      </c>
      <c r="B111" s="252"/>
      <c r="C111" s="252"/>
      <c r="D111" s="179"/>
      <c r="E111" s="179"/>
      <c r="F111" s="275" t="s">
        <v>27</v>
      </c>
      <c r="G111" s="275"/>
      <c r="H111" s="275"/>
      <c r="I111" s="275"/>
      <c r="J111" s="275"/>
    </row>
    <row r="112" spans="1:10" ht="24" customHeight="1">
      <c r="A112" s="252" t="s">
        <v>28</v>
      </c>
      <c r="B112" s="252"/>
      <c r="C112" s="252"/>
      <c r="D112" s="179"/>
      <c r="E112" s="179"/>
      <c r="F112" s="275" t="s">
        <v>29</v>
      </c>
      <c r="G112" s="275"/>
      <c r="H112" s="275"/>
      <c r="I112" s="275"/>
      <c r="J112" s="275"/>
    </row>
    <row r="113" spans="4:10" ht="24" customHeight="1">
      <c r="D113" s="157"/>
      <c r="E113" s="157"/>
      <c r="F113" s="156"/>
      <c r="G113" s="156"/>
      <c r="H113" s="166"/>
      <c r="I113" s="156"/>
      <c r="J113" s="156"/>
    </row>
  </sheetData>
  <mergeCells count="18">
    <mergeCell ref="F44:J44"/>
    <mergeCell ref="A3:O3"/>
    <mergeCell ref="D5:F5"/>
    <mergeCell ref="H5:J5"/>
    <mergeCell ref="F42:J42"/>
    <mergeCell ref="F43:J43"/>
    <mergeCell ref="F112:J112"/>
    <mergeCell ref="A47:O47"/>
    <mergeCell ref="D49:F49"/>
    <mergeCell ref="H49:J49"/>
    <mergeCell ref="F84:J84"/>
    <mergeCell ref="F85:J85"/>
    <mergeCell ref="F86:J86"/>
    <mergeCell ref="A89:O89"/>
    <mergeCell ref="D91:F91"/>
    <mergeCell ref="H91:J91"/>
    <mergeCell ref="F110:J110"/>
    <mergeCell ref="F111:J111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11:C111" xr:uid="{00000000-0002-0000-0400-000000000000}"/>
  </dataValidations>
  <pageMargins left="0.70866141732283505" right="0.511811023622047" top="0.74803149606299202" bottom="0.74803149606299202" header="0.31496062992126" footer="0.31496062992126"/>
  <pageSetup paperSize="9" scale="73" orientation="portrait" r:id="rId1"/>
  <rowBreaks count="2" manualBreakCount="2">
    <brk id="44" max="9" man="1"/>
    <brk id="86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63814</vt:lpwstr>
  </property>
  <property fmtid="{D5CDD505-2E9C-101B-9397-08002B2CF9AE}" pid="4" name="OptimizationTime">
    <vt:lpwstr>20240228_1756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Siranda Morosot</cp:lastModifiedBy>
  <cp:lastPrinted>2024-02-26T13:39:26Z</cp:lastPrinted>
  <dcterms:created xsi:type="dcterms:W3CDTF">2023-01-20T06:23:33Z</dcterms:created>
  <dcterms:modified xsi:type="dcterms:W3CDTF">2024-02-28T02:26:50Z</dcterms:modified>
</cp:coreProperties>
</file>