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u\เกี่่ยวกับตลาด++++\งบการเงิน\งบการเงินสำหรับปี 2566\สำหรับปี 2566\"/>
    </mc:Choice>
  </mc:AlternateContent>
  <bookViews>
    <workbookView xWindow="-108" yWindow="-108" windowWidth="23256" windowHeight="12456" tabRatio="857" activeTab="3"/>
  </bookViews>
  <sheets>
    <sheet name="งบแสดงฐานะการเงิน" sheetId="76" r:id="rId1"/>
    <sheet name="งบกำไรขาดทุนเบ็ดเสร็จ" sheetId="77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การเปลี่ยนแปลงส่วนของผู้ถือหุ้น!$A$1:$X$31</definedName>
    <definedName name="_xlnm.Print_Area" localSheetId="3">งบกระแสเงินสด!$A$1:$K$49</definedName>
    <definedName name="_xlnm.Print_Area" localSheetId="1">งบกำไรขาดทุนเบ็ดเสร็จ!$A$1:$K$26</definedName>
    <definedName name="_xlnm.Print_Area" localSheetId="0">งบแสดงฐานะการเงิน!$A$1:$K$60</definedName>
    <definedName name="_xlnm.Print_Titles" localSheetId="2">การเปลี่ยนแปลงส่วนของผู้ถือหุ้น!$A:$D,การเปลี่ยนแปลงส่วนของผู้ถือหุ้น!$1:$9</definedName>
    <definedName name="_xlnm.Print_Titles" localSheetId="3">งบกระแสเงินสด!$1:$6</definedName>
    <definedName name="_xlnm.Print_Titles" localSheetId="1">งบกำไรขาดทุนเบ็ดเสร็จ!$1:$6</definedName>
    <definedName name="_xlnm.Print_Titles" localSheetId="0">งบแสดงฐานะการเงิน!$1:$5</definedName>
  </definedNames>
  <calcPr calcId="162913"/>
</workbook>
</file>

<file path=xl/calcChain.xml><?xml version="1.0" encoding="utf-8"?>
<calcChain xmlns="http://schemas.openxmlformats.org/spreadsheetml/2006/main">
  <c r="K58" i="76" l="1"/>
  <c r="K57" i="76"/>
  <c r="V11" i="78" l="1"/>
  <c r="T11" i="78"/>
  <c r="H22" i="78"/>
  <c r="L22" i="78" l="1"/>
  <c r="J22" i="78"/>
  <c r="L16" i="78"/>
  <c r="L17" i="78" s="1"/>
  <c r="L23" i="78" s="1"/>
  <c r="J16" i="78"/>
  <c r="J17" i="78" s="1"/>
  <c r="J23" i="78" s="1"/>
  <c r="H16" i="78"/>
  <c r="H17" i="78" s="1"/>
  <c r="H23" i="78" s="1"/>
  <c r="K42" i="79" l="1"/>
  <c r="I42" i="79"/>
  <c r="R14" i="78" l="1"/>
  <c r="R16" i="78" s="1"/>
  <c r="R17" i="78" s="1"/>
  <c r="I45" i="76"/>
  <c r="K45" i="76"/>
  <c r="N14" i="78" l="1"/>
  <c r="P14" i="78"/>
  <c r="X11" i="78" l="1"/>
  <c r="T14" i="78"/>
  <c r="P16" i="78"/>
  <c r="P17" i="78" s="1"/>
  <c r="P20" i="78"/>
  <c r="P22" i="78" s="1"/>
  <c r="R20" i="78"/>
  <c r="R22" i="78" s="1"/>
  <c r="R23" i="78" s="1"/>
  <c r="I9" i="77"/>
  <c r="I13" i="77" s="1"/>
  <c r="P23" i="78" l="1"/>
  <c r="I15" i="77"/>
  <c r="I26" i="77" s="1"/>
  <c r="N20" i="78"/>
  <c r="I22" i="77" l="1"/>
  <c r="I23" i="77" s="1"/>
  <c r="K46" i="79"/>
  <c r="K10" i="79"/>
  <c r="K22" i="77" l="1"/>
  <c r="K23" i="77" s="1"/>
  <c r="I48" i="79" l="1"/>
  <c r="I46" i="79"/>
  <c r="T21" i="78"/>
  <c r="V21" i="78" s="1"/>
  <c r="T15" i="78"/>
  <c r="V15" i="78" s="1"/>
  <c r="T13" i="78"/>
  <c r="I40" i="76"/>
  <c r="K21" i="76"/>
  <c r="I21" i="76"/>
  <c r="I12" i="76"/>
  <c r="K12" i="76"/>
  <c r="I10" i="79"/>
  <c r="T19" i="78"/>
  <c r="V19" i="78" s="1"/>
  <c r="K9" i="77"/>
  <c r="K13" i="77" s="1"/>
  <c r="K15" i="77" s="1"/>
  <c r="K40" i="76"/>
  <c r="K46" i="76" s="1"/>
  <c r="V13" i="78" l="1"/>
  <c r="T16" i="78"/>
  <c r="T17" i="78" s="1"/>
  <c r="K24" i="77"/>
  <c r="K8" i="79"/>
  <c r="K19" i="79" s="1"/>
  <c r="K28" i="79" s="1"/>
  <c r="K26" i="77"/>
  <c r="I46" i="76"/>
  <c r="I22" i="76"/>
  <c r="T20" i="78"/>
  <c r="K22" i="76"/>
  <c r="N19" i="78"/>
  <c r="N22" i="78" s="1"/>
  <c r="X15" i="78"/>
  <c r="X21" i="78"/>
  <c r="I24" i="77"/>
  <c r="N13" i="78"/>
  <c r="N16" i="78" s="1"/>
  <c r="N17" i="78" s="1"/>
  <c r="N23" i="78" s="1"/>
  <c r="V20" i="78" l="1"/>
  <c r="T22" i="78"/>
  <c r="T23" i="78" s="1"/>
  <c r="I52" i="76"/>
  <c r="K52" i="76"/>
  <c r="K33" i="79"/>
  <c r="K47" i="79" s="1"/>
  <c r="K49" i="79" s="1"/>
  <c r="K56" i="76"/>
  <c r="I56" i="76"/>
  <c r="K53" i="76"/>
  <c r="I53" i="76"/>
  <c r="I8" i="79"/>
  <c r="I19" i="79" s="1"/>
  <c r="I28" i="79" s="1"/>
  <c r="I33" i="79" s="1"/>
  <c r="X13" i="78"/>
  <c r="X19" i="78"/>
  <c r="V14" i="78"/>
  <c r="V16" i="78" s="1"/>
  <c r="V17" i="78" s="1"/>
  <c r="X20" i="78" l="1"/>
  <c r="X22" i="78" s="1"/>
  <c r="V22" i="78"/>
  <c r="V23" i="78" s="1"/>
  <c r="I47" i="79"/>
  <c r="I49" i="79" s="1"/>
  <c r="K59" i="76"/>
  <c r="K60" i="76" s="1"/>
  <c r="I57" i="76"/>
  <c r="X14" i="78"/>
  <c r="X16" i="78" s="1"/>
  <c r="X17" i="78" l="1"/>
  <c r="X23" i="78" s="1"/>
  <c r="I58" i="76"/>
  <c r="I59" i="76" s="1"/>
  <c r="I60" i="76" s="1"/>
  <c r="Y23" i="78" l="1"/>
</calcChain>
</file>

<file path=xl/sharedStrings.xml><?xml version="1.0" encoding="utf-8"?>
<sst xmlns="http://schemas.openxmlformats.org/spreadsheetml/2006/main" count="180" uniqueCount="132">
  <si>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</si>
  <si>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</si>
  <si>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</si>
  <si>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</si>
  <si>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</si>
  <si>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</si>
  <si>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</si>
  <si>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</si>
  <si>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</si>
  <si>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</si>
  <si>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</si>
  <si>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</si>
  <si>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</si>
  <si>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</si>
  <si>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</si>
  <si>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</si>
  <si>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</si>
  <si>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</si>
  <si>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</si>
  <si>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</si>
  <si>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</si>
  <si>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</si>
  <si>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</si>
  <si>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</si>
  <si>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</si>
  <si>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</si>
  <si>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</si>
  <si>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</si>
  <si>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</si>
  <si>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</si>
  <si>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</si>
  <si>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</si>
  <si>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</si>
  <si>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</si>
  <si>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</si>
  <si>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</si>
  <si>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</si>
  <si>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</si>
  <si>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</si>
  <si>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</si>
  <si>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</si>
  <si>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</si>
  <si>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</si>
  <si>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</si>
  <si>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</si>
  <si>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</si>
  <si>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</si>
  <si>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</si>
  <si>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</si>
  <si>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</si>
  <si>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</si>
  <si>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</si>
  <si>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</si>
  <si>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</si>
  <si>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</si>
  <si>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</si>
  <si>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</si>
  <si>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</si>
  <si>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</si>
  <si>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</si>
  <si>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</si>
  <si>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</si>
  <si>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</si>
  <si>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</si>
  <si>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</si>
  <si>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</si>
  <si>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</si>
  <si>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</si>
  <si>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</si>
  <si>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</si>
  <si>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</si>
  <si>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</si>
  <si>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</si>
  <si>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</si>
  <si>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</si>
  <si>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</si>
  <si>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</si>
  <si>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</si>
  <si>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</si>
  <si>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</si>
  <si>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</si>
  <si>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</si>
  <si>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</si>
  <si>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</si>
  <si>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</si>
  <si>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</si>
  <si>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</si>
  <si>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</si>
  <si>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</si>
  <si>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</si>
  <si>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</si>
  <si>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</si>
  <si>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</si>
  <si>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</si>
  <si>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</si>
  <si>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</si>
  <si>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</si>
  <si>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เงินปันผล</t>
  </si>
  <si>
    <t>บาท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</si>
  <si>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</si>
  <si>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กำไร(ขาดทุน)เบ็ดเสร็จสำหรับปี</t>
  </si>
  <si>
    <t>กำไรสำหรับปี</t>
  </si>
  <si>
    <t>กำไร(ขาดทุน)เบ็ดเสร็จอื่นสำหรับปี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</si>
  <si>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</si>
  <si>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</si>
  <si>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กำไรต่อหุ้นขั้นพื้นฐาน</t>
  </si>
  <si>
    <t>มูลค่ายุติธรรมผ่านกำไรขาดทุนเบ็ดเสร็จอื่น - สุทธิจากภาษี</t>
  </si>
  <si>
    <t>ผลกำไร(ขาดทุน)จากการตีมูลค่าสินทรัพย์ใหม่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</si>
  <si>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</si>
  <si>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</si>
  <si>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</si>
  <si>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</si>
  <si>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</si>
  <si>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</si>
  <si>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</si>
  <si>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</si>
  <si>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</si>
  <si>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31 ธันวาคม 2565</t>
  </si>
  <si>
    <t>ยอดคงเหลือปลายปี ณ วันที่ 31 ธันวาคม 2565</t>
  </si>
  <si>
    <t>กำไรจากการตัดจำหน่ายเจ้าหนี้อื่น</t>
  </si>
  <si>
    <t>รายการปรับกระทบกำไรสำหรับปีเป็นเงินสดรับ(จ่าย)</t>
  </si>
  <si>
    <t>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</si>
  <si>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</si>
  <si>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กำไรจากการดำเนินงานก่อนการเปลี่ยนแปลงในสินทรัพย์และหนี้สินดำเนินงาน</t>
  </si>
  <si>
    <t>31 ธันวาคม 2566</t>
  </si>
  <si>
    <t>สำหรับปีสิ้นสุดวันที่ 31 ธันวาคม 2566</t>
  </si>
  <si>
    <t>ณ วันที่ 31 ธันวาคม 2566</t>
  </si>
  <si>
    <t>ยอดคงเหลือปลายปี ณ วันที่ 31 ธันวาคม 2566</t>
  </si>
  <si>
    <t>ยอดคงเหลือต้นปี ณ วันที่ 1 มกราคม 2565</t>
  </si>
  <si>
    <t>เงินสดจ่ายเพื่อซื้อสินทรัพย์ไม่มีตัวตนอื่น</t>
  </si>
  <si>
    <t>รวมกำไร(ขาดทุน)เบ็ดเสร็จอื่นสำหรับปี - สุทธิจากภาษี</t>
  </si>
  <si>
    <t>(กำไร)ขาดทุนจากการวัดมูลค่ายุติธรรม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</si>
</sst>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-* #,##0.00_-;_-* \(#,##0.00\);_-* &quot;-&quot;??_-;_-@_-"/>
    <numFmt numFmtId="189" formatCode="_-* #,##0_-;_-* \(#,##0\);_-* &quot;-&quot;??_-;_-@_-"/>
    <numFmt numFmtId="190" formatCode="_(* #,##0_);_(* \(#,##0\);_(* &quot;-&quot;??_);_(@_)"/>
    <numFmt numFmtId="191" formatCode="0.0"/>
  </numFmts>
  <fonts count="1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</cellStyleXfs>
  <cellXfs count="73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189" fontId="4" fillId="0" borderId="0" xfId="3" applyNumberFormat="1" applyFont="1" applyFill="1" applyBorder="1" applyAlignment="1"/>
    <xf numFmtId="189" fontId="5" fillId="0" borderId="0" xfId="3" applyNumberFormat="1" applyFont="1" applyFill="1" applyBorder="1" applyAlignment="1"/>
    <xf numFmtId="188" fontId="5" fillId="0" borderId="0" xfId="3" applyNumberFormat="1" applyFont="1" applyFill="1" applyBorder="1" applyAlignment="1"/>
    <xf numFmtId="0" fontId="4" fillId="0" borderId="0" xfId="4" applyFont="1"/>
    <xf numFmtId="0" fontId="4" fillId="0" borderId="0" xfId="3" applyNumberFormat="1" applyFont="1" applyFill="1"/>
    <xf numFmtId="0" fontId="8" fillId="0" borderId="0" xfId="4" applyFont="1"/>
    <xf numFmtId="0" fontId="7" fillId="0" borderId="0" xfId="4" applyFont="1"/>
    <xf numFmtId="187" fontId="5" fillId="0" borderId="0" xfId="1" applyFont="1" applyFill="1" applyAlignment="1"/>
    <xf numFmtId="187" fontId="4" fillId="0" borderId="0" xfId="1" applyFont="1" applyFill="1" applyAlignment="1"/>
    <xf numFmtId="187" fontId="5" fillId="0" borderId="0" xfId="1" applyFont="1" applyFill="1" applyAlignment="1">
      <alignment horizontal="right"/>
    </xf>
    <xf numFmtId="190" fontId="5" fillId="0" borderId="0" xfId="4" applyNumberFormat="1" applyFont="1"/>
    <xf numFmtId="190" fontId="5" fillId="0" borderId="0" xfId="1" applyNumberFormat="1" applyFont="1" applyFill="1" applyBorder="1" applyAlignment="1"/>
    <xf numFmtId="187" fontId="4" fillId="0" borderId="1" xfId="1" applyFont="1" applyFill="1" applyBorder="1" applyAlignment="1"/>
    <xf numFmtId="187" fontId="4" fillId="0" borderId="2" xfId="1" applyFont="1" applyFill="1" applyBorder="1" applyAlignment="1"/>
    <xf numFmtId="187" fontId="4" fillId="0" borderId="0" xfId="1" applyFont="1" applyFill="1" applyBorder="1" applyAlignment="1"/>
    <xf numFmtId="187" fontId="4" fillId="0" borderId="3" xfId="1" applyFont="1" applyFill="1" applyBorder="1" applyAlignment="1"/>
    <xf numFmtId="187" fontId="5" fillId="0" borderId="0" xfId="1" applyFont="1" applyFill="1" applyBorder="1" applyAlignment="1"/>
    <xf numFmtId="187" fontId="5" fillId="0" borderId="4" xfId="1" applyFont="1" applyFill="1" applyBorder="1" applyAlignment="1"/>
    <xf numFmtId="187" fontId="7" fillId="0" borderId="0" xfId="1" applyFont="1" applyFill="1" applyAlignment="1"/>
    <xf numFmtId="187" fontId="8" fillId="0" borderId="0" xfId="1" applyFont="1" applyFill="1" applyAlignment="1"/>
    <xf numFmtId="187" fontId="8" fillId="0" borderId="0" xfId="1" applyFont="1" applyFill="1" applyBorder="1" applyAlignment="1"/>
    <xf numFmtId="187" fontId="4" fillId="0" borderId="0" xfId="1" applyFont="1" applyFill="1" applyBorder="1" applyAlignment="1">
      <alignment horizontal="center"/>
    </xf>
    <xf numFmtId="187" fontId="4" fillId="0" borderId="0" xfId="1" applyFont="1" applyFill="1" applyBorder="1" applyAlignment="1">
      <alignment horizontal="right"/>
    </xf>
    <xf numFmtId="187" fontId="5" fillId="0" borderId="3" xfId="1" applyFont="1" applyFill="1" applyBorder="1" applyAlignment="1"/>
    <xf numFmtId="187" fontId="4" fillId="0" borderId="5" xfId="1" applyFont="1" applyFill="1" applyBorder="1" applyAlignment="1"/>
    <xf numFmtId="187" fontId="5" fillId="0" borderId="0" xfId="1" applyFont="1" applyFill="1" applyBorder="1" applyAlignment="1">
      <alignment horizontal="right"/>
    </xf>
    <xf numFmtId="0" fontId="4" fillId="0" borderId="0" xfId="4" applyFont="1" applyAlignment="1">
      <alignment horizontal="center"/>
    </xf>
    <xf numFmtId="191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43" fontId="5" fillId="0" borderId="0" xfId="4" applyNumberFormat="1" applyFont="1"/>
    <xf numFmtId="187" fontId="7" fillId="0" borderId="0" xfId="1" applyFont="1" applyFill="1" applyBorder="1" applyAlignment="1"/>
    <xf numFmtId="0" fontId="7" fillId="0" borderId="0" xfId="4" applyFont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7" fillId="0" borderId="0" xfId="1" applyFont="1" applyFill="1" applyBorder="1" applyAlignment="1">
      <alignment horizontal="right"/>
    </xf>
    <xf numFmtId="0" fontId="8" fillId="0" borderId="3" xfId="4" applyFont="1" applyBorder="1"/>
    <xf numFmtId="187" fontId="7" fillId="0" borderId="3" xfId="1" applyFont="1" applyFill="1" applyBorder="1" applyAlignment="1">
      <alignment horizontal="center"/>
    </xf>
    <xf numFmtId="187" fontId="8" fillId="0" borderId="3" xfId="1" applyFont="1" applyFill="1" applyBorder="1" applyAlignment="1"/>
    <xf numFmtId="187" fontId="7" fillId="0" borderId="1" xfId="1" applyFont="1" applyFill="1" applyBorder="1" applyAlignment="1">
      <alignment horizontal="center"/>
    </xf>
    <xf numFmtId="0" fontId="8" fillId="0" borderId="5" xfId="4" applyFont="1" applyBorder="1"/>
    <xf numFmtId="187" fontId="7" fillId="0" borderId="5" xfId="1" applyFont="1" applyFill="1" applyBorder="1" applyAlignment="1">
      <alignment horizontal="center"/>
    </xf>
    <xf numFmtId="187" fontId="9" fillId="0" borderId="0" xfId="1" applyFont="1" applyFill="1" applyAlignment="1">
      <alignment horizontal="center"/>
    </xf>
    <xf numFmtId="0" fontId="5" fillId="0" borderId="1" xfId="4" applyFont="1" applyBorder="1"/>
    <xf numFmtId="187" fontId="4" fillId="0" borderId="1" xfId="1" quotePrefix="1" applyFont="1" applyFill="1" applyBorder="1" applyAlignment="1">
      <alignment horizontal="center"/>
    </xf>
    <xf numFmtId="187" fontId="5" fillId="0" borderId="1" xfId="1" applyFont="1" applyFill="1" applyBorder="1" applyAlignment="1"/>
    <xf numFmtId="187" fontId="7" fillId="0" borderId="0" xfId="1" applyFont="1" applyFill="1" applyAlignment="1">
      <alignment horizontal="center"/>
    </xf>
    <xf numFmtId="187" fontId="4" fillId="0" borderId="0" xfId="1" applyFont="1" applyFill="1" applyAlignment="1">
      <alignment horizontal="center"/>
    </xf>
    <xf numFmtId="187" fontId="5" fillId="0" borderId="5" xfId="1" applyFont="1" applyFill="1" applyBorder="1" applyAlignment="1"/>
    <xf numFmtId="187" fontId="7" fillId="0" borderId="3" xfId="1" applyFont="1" applyFill="1" applyBorder="1" applyAlignment="1"/>
    <xf numFmtId="187" fontId="8" fillId="0" borderId="1" xfId="1" applyFont="1" applyFill="1" applyBorder="1" applyAlignment="1"/>
    <xf numFmtId="187" fontId="7" fillId="0" borderId="2" xfId="1" applyFont="1" applyFill="1" applyBorder="1" applyAlignment="1"/>
    <xf numFmtId="0" fontId="5" fillId="0" borderId="0" xfId="4" applyFont="1" applyAlignment="1">
      <alignment wrapText="1"/>
    </xf>
    <xf numFmtId="1" fontId="4" fillId="0" borderId="0" xfId="4" applyNumberFormat="1" applyFont="1" applyAlignment="1">
      <alignment horizontal="center"/>
    </xf>
    <xf numFmtId="1" fontId="4" fillId="0" borderId="1" xfId="4" applyNumberFormat="1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1" fontId="5" fillId="0" borderId="0" xfId="4" applyNumberFormat="1" applyFont="1"/>
    <xf numFmtId="0" fontId="7" fillId="0" borderId="5" xfId="4" applyFont="1" applyBorder="1" applyAlignment="1">
      <alignment horizontal="center"/>
    </xf>
    <xf numFmtId="0" fontId="8" fillId="0" borderId="0" xfId="4" applyFont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189" fontId="5" fillId="0" borderId="0" xfId="4" applyNumberFormat="1" applyFont="1"/>
    <xf numFmtId="4" fontId="5" fillId="0" borderId="0" xfId="4" applyNumberFormat="1" applyFont="1"/>
    <xf numFmtId="188" fontId="5" fillId="0" borderId="0" xfId="4" applyNumberFormat="1" applyFont="1"/>
    <xf numFmtId="0" fontId="4" fillId="0" borderId="0" xfId="4" applyFont="1" applyAlignment="1">
      <alignment horizontal="center"/>
    </xf>
    <xf numFmtId="187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187" fontId="7" fillId="0" borderId="1" xfId="1" applyFont="1" applyFill="1" applyBorder="1" applyAlignment="1">
      <alignment horizont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topLeftCell="A53" zoomScaleNormal="100" zoomScaleSheetLayoutView="100" workbookViewId="0">
      <selection activeCell="A61" sqref="A61:XFD61"/>
    </sheetView>
  </sheetViews>
  <sheetFormatPr defaultColWidth="9.109375" defaultRowHeight="21.6"/>
  <cols>
    <col min="1" max="3" width="1.6640625" style="2" customWidth="1"/>
    <col min="4" max="4" width="38.6640625" style="2" customWidth="1"/>
    <col min="5" max="5" width="6.33203125" style="2" customWidth="1"/>
    <col min="6" max="6" width="1.6640625" style="2" customWidth="1"/>
    <col min="7" max="7" width="10.6640625" style="2" customWidth="1"/>
    <col min="8" max="8" width="1.6640625" style="2" customWidth="1"/>
    <col min="9" max="9" width="16.44140625" style="2" customWidth="1"/>
    <col min="10" max="10" width="1.6640625" style="2" customWidth="1"/>
    <col min="11" max="11" width="16.44140625" style="2" customWidth="1"/>
    <col min="12" max="12" width="12.109375" style="2" bestFit="1" customWidth="1"/>
    <col min="13" max="13" width="9.109375" style="2"/>
    <col min="14" max="14" width="9.33203125" style="2" bestFit="1" customWidth="1"/>
    <col min="15" max="15" width="9.109375" style="2"/>
    <col min="16" max="16" width="11.109375" style="2" bestFit="1" customWidth="1"/>
    <col min="17" max="17" width="10" style="2" bestFit="1" customWidth="1"/>
    <col min="18" max="16384" width="9.109375" style="2"/>
  </cols>
  <sheetData>
    <row r="1" spans="1:22" ht="22.2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22" ht="22.2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22" ht="22.2">
      <c r="A3" s="69" t="s">
        <v>126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22" ht="22.2">
      <c r="A4" s="48"/>
      <c r="B4" s="48"/>
      <c r="C4" s="48"/>
      <c r="D4" s="48"/>
      <c r="E4" s="48"/>
      <c r="F4" s="48"/>
      <c r="G4" s="1" t="s">
        <v>1</v>
      </c>
      <c r="H4" s="48"/>
      <c r="I4" s="64" t="s">
        <v>124</v>
      </c>
      <c r="J4" s="48"/>
      <c r="K4" s="65" t="s">
        <v>117</v>
      </c>
    </row>
    <row r="5" spans="1:22" ht="22.2">
      <c r="I5" s="30" t="s">
        <v>98</v>
      </c>
      <c r="K5" s="30" t="s">
        <v>98</v>
      </c>
    </row>
    <row r="6" spans="1:22" ht="22.2">
      <c r="A6" s="7" t="s">
        <v>2</v>
      </c>
    </row>
    <row r="7" spans="1:22" ht="22.2">
      <c r="A7" s="7" t="s">
        <v>3</v>
      </c>
    </row>
    <row r="8" spans="1:22">
      <c r="A8" s="2" t="s">
        <v>4</v>
      </c>
      <c r="E8" s="3"/>
      <c r="F8" s="3"/>
      <c r="G8" s="3">
        <v>5</v>
      </c>
      <c r="H8" s="3"/>
      <c r="I8" s="11">
        <v>54916845.810000002</v>
      </c>
      <c r="J8" s="3"/>
      <c r="K8" s="11">
        <v>52447985.170000002</v>
      </c>
      <c r="L8" s="66"/>
    </row>
    <row r="9" spans="1:22">
      <c r="A9" s="2" t="s">
        <v>41</v>
      </c>
      <c r="E9" s="3"/>
      <c r="F9" s="3"/>
      <c r="G9" s="3">
        <v>6</v>
      </c>
      <c r="H9" s="3"/>
      <c r="I9" s="11">
        <v>2998993.58</v>
      </c>
      <c r="J9" s="3"/>
      <c r="K9" s="11">
        <v>2477148.12</v>
      </c>
      <c r="L9" s="66"/>
      <c r="V9" s="66"/>
    </row>
    <row r="10" spans="1:22">
      <c r="A10" s="2" t="s">
        <v>5</v>
      </c>
      <c r="E10" s="3"/>
      <c r="F10" s="3"/>
      <c r="H10" s="3"/>
      <c r="I10" s="11">
        <v>1535733.12</v>
      </c>
      <c r="J10" s="3"/>
      <c r="K10" s="11">
        <v>1205135.07</v>
      </c>
      <c r="L10" s="66"/>
    </row>
    <row r="11" spans="1:22">
      <c r="A11" s="2" t="s">
        <v>79</v>
      </c>
      <c r="E11" s="3"/>
      <c r="F11" s="3"/>
      <c r="G11" s="3">
        <v>7</v>
      </c>
      <c r="H11" s="3"/>
      <c r="I11" s="11">
        <v>79061587.489999995</v>
      </c>
      <c r="J11" s="3"/>
      <c r="K11" s="11">
        <v>46354970.770000003</v>
      </c>
      <c r="L11" s="66"/>
      <c r="N11" s="67"/>
    </row>
    <row r="12" spans="1:22" ht="22.2">
      <c r="A12" s="7" t="s">
        <v>6</v>
      </c>
      <c r="I12" s="16">
        <f>SUM(I8:I11)</f>
        <v>138513160</v>
      </c>
      <c r="K12" s="16">
        <f>SUM(K8:K11)</f>
        <v>102485239.13</v>
      </c>
      <c r="L12" s="66"/>
    </row>
    <row r="13" spans="1:22" ht="22.2">
      <c r="A13" s="7" t="s">
        <v>7</v>
      </c>
      <c r="I13" s="11"/>
      <c r="K13" s="11"/>
      <c r="L13" s="66"/>
      <c r="N13" s="67"/>
    </row>
    <row r="14" spans="1:22">
      <c r="A14" s="2" t="s">
        <v>80</v>
      </c>
      <c r="E14" s="3"/>
      <c r="F14" s="3"/>
      <c r="G14" s="3">
        <v>8</v>
      </c>
      <c r="H14" s="3"/>
      <c r="I14" s="11">
        <v>247857053.67000002</v>
      </c>
      <c r="J14" s="3"/>
      <c r="K14" s="11">
        <v>247173003</v>
      </c>
      <c r="L14" s="66"/>
      <c r="Q14" s="11"/>
    </row>
    <row r="15" spans="1:22">
      <c r="A15" s="2" t="s">
        <v>51</v>
      </c>
      <c r="E15" s="3"/>
      <c r="F15" s="3"/>
      <c r="G15" s="3"/>
      <c r="H15" s="3"/>
      <c r="I15" s="11">
        <v>229163</v>
      </c>
      <c r="J15" s="3"/>
      <c r="K15" s="11">
        <v>387543</v>
      </c>
      <c r="L15" s="66"/>
    </row>
    <row r="16" spans="1:22">
      <c r="A16" s="2" t="s">
        <v>113</v>
      </c>
      <c r="E16" s="3"/>
      <c r="F16" s="3"/>
      <c r="G16" s="3">
        <v>9</v>
      </c>
      <c r="H16" s="3"/>
      <c r="I16" s="11">
        <v>9060000</v>
      </c>
      <c r="J16" s="3"/>
      <c r="K16" s="11">
        <v>9060000</v>
      </c>
      <c r="L16" s="66"/>
    </row>
    <row r="17" spans="1:19">
      <c r="A17" s="2" t="s">
        <v>50</v>
      </c>
      <c r="E17" s="3"/>
      <c r="F17" s="3"/>
      <c r="G17" s="3">
        <v>10</v>
      </c>
      <c r="H17" s="3"/>
      <c r="I17" s="11">
        <v>938109328.51000023</v>
      </c>
      <c r="J17" s="3"/>
      <c r="K17" s="11">
        <v>1016145749.2800006</v>
      </c>
      <c r="L17" s="66"/>
    </row>
    <row r="18" spans="1:19">
      <c r="A18" s="2" t="s">
        <v>38</v>
      </c>
      <c r="E18" s="3"/>
      <c r="F18" s="3"/>
      <c r="G18" s="3"/>
      <c r="H18" s="3"/>
      <c r="I18" s="11">
        <v>84336.53</v>
      </c>
      <c r="J18" s="3"/>
      <c r="K18" s="11">
        <v>24129.589999999997</v>
      </c>
      <c r="L18" s="66"/>
      <c r="N18" s="36"/>
    </row>
    <row r="19" spans="1:19">
      <c r="A19" s="2" t="s">
        <v>49</v>
      </c>
      <c r="E19" s="3"/>
      <c r="F19" s="3"/>
      <c r="G19" s="3">
        <v>21.3</v>
      </c>
      <c r="H19" s="3"/>
      <c r="I19" s="11">
        <v>3467441.96</v>
      </c>
      <c r="J19" s="3"/>
      <c r="K19" s="11">
        <v>2996178.2199999997</v>
      </c>
      <c r="L19" s="66"/>
    </row>
    <row r="20" spans="1:19">
      <c r="A20" s="2" t="s">
        <v>8</v>
      </c>
      <c r="E20" s="3"/>
      <c r="F20" s="3"/>
      <c r="H20" s="3"/>
      <c r="I20" s="11">
        <v>1151000</v>
      </c>
      <c r="J20" s="3"/>
      <c r="K20" s="11">
        <v>1157000</v>
      </c>
      <c r="L20" s="66"/>
    </row>
    <row r="21" spans="1:19" ht="22.2">
      <c r="A21" s="7" t="s">
        <v>9</v>
      </c>
      <c r="I21" s="16">
        <f>SUM(I14:I20)</f>
        <v>1199958323.6700003</v>
      </c>
      <c r="K21" s="16">
        <f>SUM(K14:K20)</f>
        <v>1276943603.0900006</v>
      </c>
      <c r="L21" s="66"/>
    </row>
    <row r="22" spans="1:19" ht="22.8" thickBot="1">
      <c r="A22" s="7" t="s">
        <v>10</v>
      </c>
      <c r="I22" s="17">
        <f>SUM(I12,I21)</f>
        <v>1338471483.6700003</v>
      </c>
      <c r="K22" s="17">
        <f>SUM(K12,K21)</f>
        <v>1379428842.2200007</v>
      </c>
      <c r="L22" s="66"/>
      <c r="M22" s="66"/>
      <c r="N22" s="66"/>
      <c r="O22" s="66"/>
      <c r="P22" s="66"/>
      <c r="Q22" s="66"/>
      <c r="R22" s="66"/>
      <c r="S22" s="66"/>
    </row>
    <row r="23" spans="1:19" ht="22.8" thickTop="1">
      <c r="A23" s="7"/>
      <c r="I23" s="11"/>
      <c r="K23" s="18"/>
    </row>
    <row r="24" spans="1:19" ht="22.2">
      <c r="A24" s="7"/>
      <c r="I24" s="11"/>
      <c r="K24" s="18"/>
    </row>
    <row r="25" spans="1:19" ht="22.2">
      <c r="A25" s="7"/>
      <c r="I25" s="11"/>
      <c r="K25" s="18"/>
    </row>
    <row r="26" spans="1:19" ht="22.2">
      <c r="A26" s="7"/>
      <c r="I26" s="11"/>
      <c r="K26" s="18"/>
    </row>
    <row r="27" spans="1:19" ht="22.2">
      <c r="A27" s="7"/>
      <c r="I27" s="11"/>
      <c r="K27" s="18"/>
    </row>
    <row r="28" spans="1:19" ht="22.2">
      <c r="A28" s="7"/>
      <c r="I28" s="11"/>
      <c r="K28" s="18"/>
    </row>
    <row r="29" spans="1:19" ht="22.2">
      <c r="A29" s="7"/>
      <c r="I29" s="11"/>
      <c r="K29" s="18"/>
    </row>
    <row r="30" spans="1:19" ht="22.2">
      <c r="A30" s="7"/>
      <c r="I30" s="11"/>
      <c r="K30" s="18"/>
    </row>
    <row r="31" spans="1:19" ht="22.2">
      <c r="A31" s="7"/>
      <c r="I31" s="11"/>
      <c r="K31" s="18"/>
    </row>
    <row r="32" spans="1:19" ht="22.2">
      <c r="A32" s="7"/>
      <c r="I32" s="11"/>
      <c r="K32" s="18"/>
    </row>
    <row r="33" spans="1:12" ht="22.2">
      <c r="A33" s="7"/>
      <c r="I33" s="11"/>
      <c r="K33" s="18"/>
    </row>
    <row r="34" spans="1:12" ht="22.2">
      <c r="A34" s="7"/>
      <c r="I34" s="11"/>
      <c r="K34" s="18"/>
    </row>
    <row r="35" spans="1:12" ht="22.2">
      <c r="A35" s="7" t="s">
        <v>11</v>
      </c>
      <c r="I35" s="11"/>
      <c r="K35" s="11"/>
    </row>
    <row r="36" spans="1:12" ht="22.2">
      <c r="A36" s="7" t="s">
        <v>12</v>
      </c>
      <c r="I36" s="11"/>
      <c r="K36" s="11"/>
    </row>
    <row r="37" spans="1:12">
      <c r="A37" s="2" t="s">
        <v>42</v>
      </c>
      <c r="G37" s="3">
        <v>11</v>
      </c>
      <c r="I37" s="11">
        <v>13801002.790000001</v>
      </c>
      <c r="K37" s="11">
        <v>12634751.66</v>
      </c>
      <c r="L37" s="66"/>
    </row>
    <row r="38" spans="1:12">
      <c r="A38" s="2" t="s">
        <v>112</v>
      </c>
      <c r="G38" s="3">
        <v>12</v>
      </c>
      <c r="I38" s="11">
        <v>2880568.53</v>
      </c>
      <c r="K38" s="11">
        <v>1898789.36</v>
      </c>
      <c r="L38" s="66"/>
    </row>
    <row r="39" spans="1:12">
      <c r="A39" s="2" t="s">
        <v>77</v>
      </c>
      <c r="E39" s="3"/>
      <c r="F39" s="3"/>
      <c r="H39" s="3"/>
      <c r="I39" s="11">
        <v>4876345.3600000003</v>
      </c>
      <c r="J39" s="3"/>
      <c r="K39" s="11">
        <v>3959947.13</v>
      </c>
      <c r="L39" s="66"/>
    </row>
    <row r="40" spans="1:12" ht="22.2">
      <c r="A40" s="7" t="s">
        <v>13</v>
      </c>
      <c r="I40" s="16">
        <f>SUM(I37:I39)</f>
        <v>21557916.68</v>
      </c>
      <c r="K40" s="16">
        <f>SUM(K37:K39)</f>
        <v>18493488.149999999</v>
      </c>
      <c r="L40" s="66"/>
    </row>
    <row r="41" spans="1:12" ht="22.2">
      <c r="A41" s="7" t="s">
        <v>37</v>
      </c>
      <c r="B41" s="7"/>
      <c r="I41" s="19"/>
      <c r="K41" s="19"/>
      <c r="L41" s="66"/>
    </row>
    <row r="42" spans="1:12" ht="22.2">
      <c r="A42" s="2" t="s">
        <v>108</v>
      </c>
      <c r="B42" s="7"/>
      <c r="G42" s="3">
        <v>12</v>
      </c>
      <c r="I42" s="20">
        <v>139091.34</v>
      </c>
      <c r="K42" s="20">
        <v>385851.44999999995</v>
      </c>
      <c r="L42" s="68"/>
    </row>
    <row r="43" spans="1:12">
      <c r="A43" s="2" t="s">
        <v>52</v>
      </c>
      <c r="G43" s="3">
        <v>21.4</v>
      </c>
      <c r="I43" s="20">
        <v>111027276.88000001</v>
      </c>
      <c r="K43" s="20">
        <v>125461178</v>
      </c>
      <c r="L43" s="68"/>
    </row>
    <row r="44" spans="1:12">
      <c r="A44" s="2" t="s">
        <v>45</v>
      </c>
      <c r="G44" s="3">
        <v>13</v>
      </c>
      <c r="I44" s="20">
        <v>12764704.15</v>
      </c>
      <c r="K44" s="20">
        <v>12498950.35</v>
      </c>
      <c r="L44" s="68"/>
    </row>
    <row r="45" spans="1:12" s="7" customFormat="1" ht="22.2">
      <c r="A45" s="7" t="s">
        <v>40</v>
      </c>
      <c r="G45" s="2"/>
      <c r="I45" s="16">
        <f>SUM(I42:I44)</f>
        <v>123931072.37000002</v>
      </c>
      <c r="K45" s="16">
        <f>SUM(K42:K44)</f>
        <v>138345979.80000001</v>
      </c>
      <c r="L45" s="66"/>
    </row>
    <row r="46" spans="1:12" ht="22.2">
      <c r="A46" s="7" t="s">
        <v>14</v>
      </c>
      <c r="I46" s="16">
        <f>SUM(I40,I45)</f>
        <v>145488989.05000001</v>
      </c>
      <c r="K46" s="16">
        <f>SUM(K40,K45)</f>
        <v>156839467.95000002</v>
      </c>
      <c r="L46" s="66"/>
    </row>
    <row r="47" spans="1:12" ht="22.2">
      <c r="A47" s="7" t="s">
        <v>15</v>
      </c>
      <c r="I47" s="11"/>
      <c r="K47" s="66"/>
      <c r="L47" s="66"/>
    </row>
    <row r="48" spans="1:12">
      <c r="A48" s="2" t="s">
        <v>16</v>
      </c>
      <c r="E48" s="3"/>
      <c r="F48" s="3"/>
      <c r="G48" s="3"/>
      <c r="H48" s="3"/>
      <c r="I48" s="11"/>
      <c r="J48" s="3"/>
      <c r="K48" s="66"/>
      <c r="L48" s="66"/>
    </row>
    <row r="49" spans="1:21">
      <c r="B49" s="2" t="s">
        <v>17</v>
      </c>
      <c r="E49" s="3"/>
      <c r="F49" s="3"/>
      <c r="G49" s="3">
        <v>14</v>
      </c>
      <c r="H49" s="3"/>
      <c r="I49" s="11"/>
      <c r="J49" s="3"/>
      <c r="K49" s="66"/>
      <c r="L49" s="66"/>
    </row>
    <row r="50" spans="1:21">
      <c r="C50" s="2" t="s">
        <v>53</v>
      </c>
      <c r="E50" s="3"/>
      <c r="F50" s="3"/>
      <c r="H50" s="3"/>
      <c r="I50" s="21">
        <v>205000000</v>
      </c>
      <c r="J50" s="3"/>
      <c r="K50" s="21">
        <v>205000000</v>
      </c>
      <c r="L50" s="66"/>
    </row>
    <row r="51" spans="1:21">
      <c r="B51" s="2" t="s">
        <v>25</v>
      </c>
      <c r="E51" s="3"/>
      <c r="F51" s="3"/>
      <c r="H51" s="3"/>
      <c r="I51" s="11"/>
      <c r="J51" s="3"/>
      <c r="K51" s="66"/>
      <c r="L51" s="66"/>
    </row>
    <row r="52" spans="1:21">
      <c r="C52" s="2" t="s">
        <v>53</v>
      </c>
      <c r="E52" s="3"/>
      <c r="F52" s="3"/>
      <c r="H52" s="3"/>
      <c r="I52" s="20">
        <f>การเปลี่ยนแปลงส่วนของผู้ถือหุ้น!H23</f>
        <v>205000000</v>
      </c>
      <c r="J52" s="3"/>
      <c r="K52" s="20">
        <f>การเปลี่ยนแปลงส่วนของผู้ถือหุ้น!H17</f>
        <v>205000000</v>
      </c>
      <c r="L52" s="66"/>
    </row>
    <row r="53" spans="1:21">
      <c r="A53" s="2" t="s">
        <v>54</v>
      </c>
      <c r="E53" s="3"/>
      <c r="F53" s="3"/>
      <c r="H53" s="3"/>
      <c r="I53" s="20">
        <f>การเปลี่ยนแปลงส่วนของผู้ถือหุ้น!J23</f>
        <v>93200000</v>
      </c>
      <c r="J53" s="3"/>
      <c r="K53" s="20">
        <f>การเปลี่ยนแปลงส่วนของผู้ถือหุ้น!J17</f>
        <v>93200000</v>
      </c>
      <c r="L53" s="66"/>
    </row>
    <row r="54" spans="1:21">
      <c r="A54" s="2" t="s">
        <v>55</v>
      </c>
      <c r="E54" s="3"/>
      <c r="F54" s="3"/>
      <c r="H54" s="3"/>
      <c r="I54" s="11"/>
      <c r="J54" s="3"/>
      <c r="K54" s="66"/>
      <c r="L54" s="66"/>
    </row>
    <row r="55" spans="1:21">
      <c r="B55" s="2" t="s">
        <v>56</v>
      </c>
      <c r="E55" s="3"/>
      <c r="F55" s="3"/>
      <c r="H55" s="3"/>
      <c r="I55" s="11"/>
      <c r="J55" s="3"/>
      <c r="K55" s="66"/>
      <c r="L55" s="66"/>
    </row>
    <row r="56" spans="1:21">
      <c r="C56" s="2" t="s">
        <v>57</v>
      </c>
      <c r="E56" s="3"/>
      <c r="F56" s="3"/>
      <c r="G56" s="3">
        <v>15</v>
      </c>
      <c r="H56" s="3"/>
      <c r="I56" s="20">
        <f>การเปลี่ยนแปลงส่วนของผู้ถือหุ้น!L23</f>
        <v>20500000</v>
      </c>
      <c r="J56" s="3"/>
      <c r="K56" s="20">
        <f>การเปลี่ยนแปลงส่วนของผู้ถือหุ้น!L17</f>
        <v>20500000</v>
      </c>
      <c r="L56" s="66"/>
    </row>
    <row r="57" spans="1:21">
      <c r="B57" s="2" t="s">
        <v>58</v>
      </c>
      <c r="E57" s="3"/>
      <c r="F57" s="3"/>
      <c r="H57" s="3"/>
      <c r="I57" s="20">
        <f>การเปลี่ยนแปลงส่วนของผู้ถือหุ้น!N23</f>
        <v>431203814.50999999</v>
      </c>
      <c r="J57" s="3"/>
      <c r="K57" s="20">
        <f>การเปลี่ยนแปลงส่วนของผู้ถือหุ้น!N17</f>
        <v>402563903.81999999</v>
      </c>
      <c r="L57" s="66"/>
      <c r="U57" s="66"/>
    </row>
    <row r="58" spans="1:21">
      <c r="A58" s="2" t="s">
        <v>59</v>
      </c>
      <c r="E58" s="3"/>
      <c r="F58" s="3"/>
      <c r="H58" s="3"/>
      <c r="I58" s="11">
        <f>การเปลี่ยนแปลงส่วนของผู้ถือหุ้น!V23</f>
        <v>443078680.10999995</v>
      </c>
      <c r="J58" s="3"/>
      <c r="K58" s="11">
        <f>การเปลี่ยนแปลงส่วนของผู้ถือหุ้น!V17</f>
        <v>501325470.44999993</v>
      </c>
      <c r="L58" s="66"/>
    </row>
    <row r="59" spans="1:21" ht="22.2">
      <c r="A59" s="7" t="s">
        <v>18</v>
      </c>
      <c r="I59" s="16">
        <f>SUM(I52:I58)</f>
        <v>1192982494.6199999</v>
      </c>
      <c r="K59" s="16">
        <f>SUM(K52:K58)</f>
        <v>1222589374.27</v>
      </c>
      <c r="L59" s="66"/>
    </row>
    <row r="60" spans="1:21" ht="22.8" thickBot="1">
      <c r="A60" s="7" t="s">
        <v>19</v>
      </c>
      <c r="I60" s="17">
        <f>SUM(I46,I59)</f>
        <v>1338471483.6699998</v>
      </c>
      <c r="K60" s="17">
        <f>SUM(K46,K59)</f>
        <v>1379428842.22</v>
      </c>
      <c r="L60" s="66"/>
    </row>
    <row r="61" spans="1:21" ht="22.2" thickTop="1">
      <c r="I61" s="36"/>
      <c r="J61" s="36"/>
      <c r="K61" s="36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6" fitToHeight="0" orientation="portrait" useFirstPageNumber="1" r:id="rId1"/>
  <headerFooter alignWithMargins="0">
    <oddHeader>&amp;C&amp;"Angsana New,Bold"&amp;14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topLeftCell="A13" zoomScale="80" zoomScaleNormal="100" zoomScaleSheetLayoutView="80" workbookViewId="0">
      <selection activeCell="I14" sqref="I14"/>
    </sheetView>
  </sheetViews>
  <sheetFormatPr defaultColWidth="9.109375" defaultRowHeight="21.6"/>
  <cols>
    <col min="1" max="3" width="1.6640625" style="2" customWidth="1"/>
    <col min="4" max="4" width="38.6640625" style="2" customWidth="1"/>
    <col min="5" max="5" width="16.5546875" style="2" customWidth="1"/>
    <col min="6" max="6" width="11.5546875" style="2" customWidth="1"/>
    <col min="7" max="7" width="8.44140625" style="61" customWidth="1"/>
    <col min="8" max="8" width="1.109375" style="2" customWidth="1"/>
    <col min="9" max="9" width="17.5546875" style="11" customWidth="1"/>
    <col min="10" max="10" width="1.33203125" style="2" customWidth="1"/>
    <col min="11" max="11" width="17.5546875" style="11" customWidth="1"/>
    <col min="12" max="12" width="11.5546875" style="11" bestFit="1" customWidth="1"/>
    <col min="13" max="16384" width="9.109375" style="2"/>
  </cols>
  <sheetData>
    <row r="1" spans="1:12" ht="22.2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22.2">
      <c r="A2" s="69" t="s">
        <v>20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2" ht="22.2">
      <c r="A3" s="69" t="s">
        <v>125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20"/>
    </row>
    <row r="4" spans="1:12" ht="22.2">
      <c r="A4" s="30"/>
      <c r="B4" s="30"/>
      <c r="C4" s="30"/>
      <c r="D4" s="30"/>
      <c r="E4" s="30"/>
      <c r="F4" s="30"/>
      <c r="G4" s="58"/>
      <c r="H4" s="30"/>
      <c r="I4" s="30"/>
      <c r="J4" s="30"/>
      <c r="K4" s="30"/>
      <c r="L4" s="20"/>
    </row>
    <row r="5" spans="1:12" ht="22.2">
      <c r="A5" s="48"/>
      <c r="B5" s="48"/>
      <c r="C5" s="48"/>
      <c r="D5" s="48"/>
      <c r="E5" s="48"/>
      <c r="F5" s="1"/>
      <c r="G5" s="59" t="s">
        <v>1</v>
      </c>
      <c r="H5" s="1"/>
      <c r="I5" s="49" t="s">
        <v>124</v>
      </c>
      <c r="J5" s="48"/>
      <c r="K5" s="49" t="s">
        <v>117</v>
      </c>
    </row>
    <row r="6" spans="1:12" ht="22.2">
      <c r="G6" s="60"/>
      <c r="I6" s="52" t="s">
        <v>98</v>
      </c>
      <c r="K6" s="52" t="s">
        <v>98</v>
      </c>
    </row>
    <row r="7" spans="1:12">
      <c r="A7" s="2" t="s">
        <v>73</v>
      </c>
      <c r="E7" s="3"/>
      <c r="F7" s="3"/>
      <c r="G7" s="31"/>
      <c r="H7" s="5"/>
      <c r="I7" s="11">
        <v>175918473.44</v>
      </c>
      <c r="J7" s="3"/>
      <c r="K7" s="11">
        <v>143542917.03999999</v>
      </c>
    </row>
    <row r="8" spans="1:12">
      <c r="A8" s="2" t="s">
        <v>72</v>
      </c>
      <c r="E8" s="3"/>
      <c r="G8" s="32"/>
      <c r="H8" s="5"/>
      <c r="I8" s="11">
        <v>-70421345.359999999</v>
      </c>
      <c r="J8" s="3"/>
      <c r="K8" s="11">
        <v>-62935795.170000002</v>
      </c>
    </row>
    <row r="9" spans="1:12" ht="22.2">
      <c r="A9" s="7" t="s">
        <v>63</v>
      </c>
      <c r="G9" s="33"/>
      <c r="H9" s="4"/>
      <c r="I9" s="19">
        <f>SUM(I7:I8)</f>
        <v>105497128.08</v>
      </c>
      <c r="K9" s="19">
        <f>SUM(K7:K8)</f>
        <v>80607121.86999999</v>
      </c>
    </row>
    <row r="10" spans="1:12">
      <c r="A10" s="2" t="s">
        <v>21</v>
      </c>
      <c r="E10" s="3"/>
      <c r="F10" s="3"/>
      <c r="G10" s="32">
        <v>18</v>
      </c>
      <c r="H10" s="5"/>
      <c r="I10" s="20">
        <v>10271795.239999998</v>
      </c>
      <c r="J10" s="3"/>
      <c r="K10" s="20">
        <v>9799962.8800000008</v>
      </c>
    </row>
    <row r="11" spans="1:12">
      <c r="A11" s="2" t="s">
        <v>43</v>
      </c>
      <c r="E11" s="3"/>
      <c r="G11" s="32"/>
      <c r="H11" s="5"/>
      <c r="I11" s="20">
        <v>-1745499.37</v>
      </c>
      <c r="J11" s="3"/>
      <c r="K11" s="20">
        <v>-1430788.22</v>
      </c>
    </row>
    <row r="12" spans="1:12">
      <c r="A12" s="2" t="s">
        <v>22</v>
      </c>
      <c r="E12" s="3"/>
      <c r="G12" s="32"/>
      <c r="H12" s="5"/>
      <c r="I12" s="20">
        <v>-48534533.840000004</v>
      </c>
      <c r="J12" s="3"/>
      <c r="K12" s="20">
        <v>-40792233.82</v>
      </c>
    </row>
    <row r="13" spans="1:12" s="7" customFormat="1" ht="22.2">
      <c r="A13" s="7" t="s">
        <v>64</v>
      </c>
      <c r="E13" s="30"/>
      <c r="G13" s="33"/>
      <c r="H13" s="4"/>
      <c r="I13" s="19">
        <f>SUM(I9:I12)</f>
        <v>65488890.109999985</v>
      </c>
      <c r="J13" s="30"/>
      <c r="K13" s="19">
        <f>SUM(K9:K12)</f>
        <v>48184062.709999986</v>
      </c>
      <c r="L13" s="12"/>
    </row>
    <row r="14" spans="1:12">
      <c r="A14" s="2" t="s">
        <v>35</v>
      </c>
      <c r="E14" s="3"/>
      <c r="F14" s="3"/>
      <c r="G14" s="31">
        <v>21.1</v>
      </c>
      <c r="H14" s="5"/>
      <c r="I14" s="20">
        <v>-12969996.630000001</v>
      </c>
      <c r="J14" s="3"/>
      <c r="K14" s="20">
        <v>-11080538.300000001</v>
      </c>
    </row>
    <row r="15" spans="1:12" ht="22.2">
      <c r="A15" s="7" t="s">
        <v>101</v>
      </c>
      <c r="G15" s="33"/>
      <c r="H15" s="4"/>
      <c r="I15" s="16">
        <f>SUM(I13:I14)</f>
        <v>52518893.479999982</v>
      </c>
      <c r="K15" s="16">
        <f>SUM(K13:K14)</f>
        <v>37103524.409999982</v>
      </c>
    </row>
    <row r="16" spans="1:12" ht="22.2">
      <c r="A16" s="7" t="s">
        <v>46</v>
      </c>
      <c r="G16" s="33"/>
      <c r="H16" s="4"/>
      <c r="I16" s="18"/>
      <c r="K16" s="18"/>
      <c r="L16" s="13"/>
    </row>
    <row r="17" spans="1:12" ht="22.2">
      <c r="A17" s="7"/>
      <c r="B17" s="7" t="s">
        <v>75</v>
      </c>
      <c r="G17" s="34"/>
      <c r="H17" s="4"/>
      <c r="I17" s="18"/>
      <c r="K17" s="18"/>
    </row>
    <row r="18" spans="1:12">
      <c r="B18" s="2" t="s">
        <v>84</v>
      </c>
      <c r="F18" s="3"/>
      <c r="G18" s="35"/>
      <c r="H18" s="5"/>
      <c r="I18" s="20"/>
      <c r="K18" s="20"/>
    </row>
    <row r="19" spans="1:12">
      <c r="C19" s="2" t="s">
        <v>106</v>
      </c>
      <c r="F19" s="3"/>
      <c r="G19" s="31">
        <v>21.2</v>
      </c>
      <c r="H19" s="5"/>
      <c r="I19" s="20">
        <v>-123380.8</v>
      </c>
      <c r="K19" s="20">
        <v>-55400</v>
      </c>
    </row>
    <row r="20" spans="1:12">
      <c r="B20" s="2" t="s">
        <v>107</v>
      </c>
      <c r="F20" s="3"/>
      <c r="G20" s="31">
        <v>21.2</v>
      </c>
      <c r="H20" s="5"/>
      <c r="I20" s="20">
        <v>-58123409.539999999</v>
      </c>
      <c r="K20" s="20">
        <v>0</v>
      </c>
    </row>
    <row r="21" spans="1:12">
      <c r="B21" s="2" t="s">
        <v>99</v>
      </c>
      <c r="F21" s="3"/>
      <c r="G21" s="31">
        <v>21.2</v>
      </c>
      <c r="H21" s="5"/>
      <c r="I21" s="20">
        <v>-1124093.7900000003</v>
      </c>
      <c r="K21" s="20">
        <v>718599.6</v>
      </c>
    </row>
    <row r="22" spans="1:12" ht="22.2">
      <c r="A22" s="7"/>
      <c r="B22" s="7"/>
      <c r="C22" s="8" t="s">
        <v>76</v>
      </c>
      <c r="G22" s="34"/>
      <c r="I22" s="16">
        <f>SUM(I18:I21)</f>
        <v>-59370884.129999995</v>
      </c>
      <c r="K22" s="16">
        <f>SUM(K18:K21)</f>
        <v>663199.6</v>
      </c>
    </row>
    <row r="23" spans="1:12" s="7" customFormat="1" ht="22.2">
      <c r="B23" s="7" t="s">
        <v>130</v>
      </c>
      <c r="F23" s="2"/>
      <c r="G23" s="34"/>
      <c r="I23" s="16">
        <f>SUM(I22)</f>
        <v>-59370884.129999995</v>
      </c>
      <c r="K23" s="16">
        <f>SUM(K22)</f>
        <v>663199.6</v>
      </c>
      <c r="L23" s="12"/>
    </row>
    <row r="24" spans="1:12" ht="22.8" thickBot="1">
      <c r="A24" s="7" t="s">
        <v>100</v>
      </c>
      <c r="G24" s="34"/>
      <c r="I24" s="17">
        <f>SUM(I15,I23)</f>
        <v>-6851990.6500000134</v>
      </c>
      <c r="K24" s="17">
        <f>SUM(K15,K23)</f>
        <v>37766724.009999983</v>
      </c>
    </row>
    <row r="25" spans="1:12" ht="22.2" thickTop="1"/>
    <row r="26" spans="1:12">
      <c r="A26" s="2" t="s">
        <v>105</v>
      </c>
      <c r="E26" s="3"/>
      <c r="G26" s="35"/>
      <c r="H26" s="6"/>
      <c r="I26" s="20">
        <f>I15/20500000</f>
        <v>2.5618972429268285</v>
      </c>
      <c r="J26" s="3"/>
      <c r="K26" s="20">
        <f>K15/20500000</f>
        <v>1.8099280199999992</v>
      </c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scale="85" firstPageNumber="8" fitToHeight="0" orientation="portrait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view="pageBreakPreview" topLeftCell="A10" zoomScale="70" zoomScaleNormal="100" zoomScaleSheetLayoutView="70" workbookViewId="0">
      <selection activeCell="F4" sqref="F1:F1048576"/>
    </sheetView>
  </sheetViews>
  <sheetFormatPr defaultColWidth="9.109375" defaultRowHeight="19.8"/>
  <cols>
    <col min="1" max="3" width="1.6640625" style="9" customWidth="1"/>
    <col min="4" max="4" width="32.88671875" style="9" customWidth="1"/>
    <col min="5" max="5" width="1.88671875" style="9" customWidth="1"/>
    <col min="6" max="6" width="10.6640625" style="9" customWidth="1"/>
    <col min="7" max="7" width="1.6640625" style="9" customWidth="1"/>
    <col min="8" max="8" width="16.6640625" style="23" customWidth="1"/>
    <col min="9" max="9" width="1.6640625" style="23" customWidth="1"/>
    <col min="10" max="10" width="16.6640625" style="23" customWidth="1"/>
    <col min="11" max="11" width="1.6640625" style="23" customWidth="1"/>
    <col min="12" max="12" width="16.6640625" style="23" customWidth="1"/>
    <col min="13" max="13" width="1.6640625" style="23" customWidth="1"/>
    <col min="14" max="14" width="16.6640625" style="23" customWidth="1"/>
    <col min="15" max="15" width="1.6640625" style="23" customWidth="1"/>
    <col min="16" max="16" width="16.44140625" style="23" customWidth="1"/>
    <col min="17" max="17" width="1.6640625" style="23" customWidth="1"/>
    <col min="18" max="18" width="16.44140625" style="23" customWidth="1"/>
    <col min="19" max="19" width="1.6640625" style="23" customWidth="1"/>
    <col min="20" max="20" width="16.44140625" style="23" customWidth="1"/>
    <col min="21" max="21" width="1.6640625" style="23" customWidth="1"/>
    <col min="22" max="22" width="16.88671875" style="23" customWidth="1"/>
    <col min="23" max="23" width="1.6640625" style="23" customWidth="1"/>
    <col min="24" max="24" width="16.109375" style="23" customWidth="1"/>
    <col min="25" max="16384" width="9.109375" style="9"/>
  </cols>
  <sheetData>
    <row r="1" spans="1:26" ht="20.399999999999999">
      <c r="A1" s="71" t="s">
        <v>48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</row>
    <row r="2" spans="1:26" ht="20.399999999999999">
      <c r="A2" s="71" t="s">
        <v>23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6" ht="20.399999999999999">
      <c r="A3" s="71" t="s">
        <v>125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6" ht="20.399999999999999">
      <c r="A4" s="38"/>
      <c r="B4" s="38"/>
      <c r="C4" s="38"/>
      <c r="D4" s="38"/>
      <c r="E4" s="38"/>
      <c r="F4" s="38"/>
      <c r="G4" s="38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40"/>
    </row>
    <row r="5" spans="1:26" ht="20.399999999999999">
      <c r="A5" s="41"/>
      <c r="B5" s="41"/>
      <c r="C5" s="41"/>
      <c r="D5" s="41"/>
      <c r="E5" s="41"/>
      <c r="F5" s="41"/>
      <c r="G5" s="41"/>
      <c r="H5" s="42" t="s">
        <v>24</v>
      </c>
      <c r="I5" s="43"/>
      <c r="J5" s="42" t="s">
        <v>60</v>
      </c>
      <c r="K5" s="43"/>
      <c r="L5" s="72" t="s">
        <v>55</v>
      </c>
      <c r="M5" s="72"/>
      <c r="N5" s="72"/>
      <c r="O5" s="43"/>
      <c r="P5" s="72" t="s">
        <v>59</v>
      </c>
      <c r="Q5" s="72"/>
      <c r="R5" s="72"/>
      <c r="S5" s="72"/>
      <c r="T5" s="72"/>
      <c r="U5" s="72"/>
      <c r="V5" s="72"/>
      <c r="W5" s="43"/>
      <c r="X5" s="42" t="s">
        <v>26</v>
      </c>
    </row>
    <row r="6" spans="1:26" ht="20.399999999999999">
      <c r="H6" s="39" t="s">
        <v>31</v>
      </c>
      <c r="I6" s="24"/>
      <c r="J6" s="39" t="s">
        <v>61</v>
      </c>
      <c r="K6" s="24"/>
      <c r="L6" s="44" t="s">
        <v>56</v>
      </c>
      <c r="M6" s="24"/>
      <c r="N6" s="39" t="s">
        <v>58</v>
      </c>
      <c r="O6" s="24"/>
      <c r="P6" s="70" t="s">
        <v>87</v>
      </c>
      <c r="Q6" s="70"/>
      <c r="R6" s="70"/>
      <c r="S6" s="70"/>
      <c r="T6" s="70"/>
      <c r="U6" s="24"/>
      <c r="V6" s="39" t="s">
        <v>26</v>
      </c>
      <c r="W6" s="24"/>
      <c r="X6" s="39" t="s">
        <v>15</v>
      </c>
    </row>
    <row r="7" spans="1:26" ht="20.399999999999999">
      <c r="H7" s="39"/>
      <c r="I7" s="24"/>
      <c r="J7" s="39"/>
      <c r="K7" s="24"/>
      <c r="L7" s="39" t="s">
        <v>66</v>
      </c>
      <c r="M7" s="24"/>
      <c r="N7" s="39"/>
      <c r="O7" s="24"/>
      <c r="P7" s="39" t="s">
        <v>81</v>
      </c>
      <c r="Q7" s="24"/>
      <c r="R7" s="39" t="s">
        <v>81</v>
      </c>
      <c r="S7" s="24"/>
      <c r="T7" s="39" t="s">
        <v>26</v>
      </c>
      <c r="U7" s="24"/>
      <c r="V7" s="39" t="s">
        <v>74</v>
      </c>
      <c r="W7" s="24"/>
      <c r="X7" s="39"/>
    </row>
    <row r="8" spans="1:26" ht="20.399999999999999">
      <c r="H8" s="39"/>
      <c r="I8" s="24"/>
      <c r="J8" s="39"/>
      <c r="K8" s="24"/>
      <c r="L8" s="39" t="s">
        <v>67</v>
      </c>
      <c r="M8" s="24"/>
      <c r="N8" s="39"/>
      <c r="O8" s="24"/>
      <c r="P8" s="39" t="s">
        <v>85</v>
      </c>
      <c r="Q8" s="24"/>
      <c r="R8" s="39" t="s">
        <v>82</v>
      </c>
      <c r="S8" s="24"/>
      <c r="T8" s="39" t="s">
        <v>88</v>
      </c>
      <c r="U8" s="24"/>
      <c r="V8" s="39" t="s">
        <v>62</v>
      </c>
      <c r="W8" s="24"/>
      <c r="X8" s="39"/>
    </row>
    <row r="9" spans="1:26" ht="20.399999999999999">
      <c r="A9" s="45"/>
      <c r="B9" s="45"/>
      <c r="C9" s="45"/>
      <c r="D9" s="45"/>
      <c r="E9" s="45"/>
      <c r="F9" s="62" t="s">
        <v>1</v>
      </c>
      <c r="G9" s="45"/>
      <c r="H9" s="46"/>
      <c r="I9" s="46"/>
      <c r="J9" s="46"/>
      <c r="K9" s="46"/>
      <c r="L9" s="46"/>
      <c r="M9" s="46"/>
      <c r="N9" s="46"/>
      <c r="O9" s="46"/>
      <c r="P9" s="46" t="s">
        <v>86</v>
      </c>
      <c r="Q9" s="46"/>
      <c r="R9" s="46" t="s">
        <v>83</v>
      </c>
      <c r="S9" s="46"/>
      <c r="T9" s="46" t="s">
        <v>65</v>
      </c>
      <c r="U9" s="46"/>
      <c r="V9" s="46"/>
      <c r="W9" s="46"/>
      <c r="X9" s="46"/>
    </row>
    <row r="10" spans="1:26" ht="20.399999999999999">
      <c r="H10" s="51" t="s">
        <v>98</v>
      </c>
      <c r="J10" s="51" t="s">
        <v>98</v>
      </c>
      <c r="L10" s="51" t="s">
        <v>98</v>
      </c>
      <c r="N10" s="51" t="s">
        <v>98</v>
      </c>
      <c r="P10" s="51" t="s">
        <v>98</v>
      </c>
      <c r="R10" s="51" t="s">
        <v>98</v>
      </c>
      <c r="T10" s="51" t="s">
        <v>98</v>
      </c>
      <c r="V10" s="51" t="s">
        <v>98</v>
      </c>
      <c r="X10" s="51" t="s">
        <v>98</v>
      </c>
    </row>
    <row r="11" spans="1:26" ht="20.399999999999999">
      <c r="A11" s="10" t="s">
        <v>128</v>
      </c>
      <c r="H11" s="22">
        <v>205000000</v>
      </c>
      <c r="J11" s="22">
        <v>93200000</v>
      </c>
      <c r="L11" s="22">
        <v>20500000</v>
      </c>
      <c r="N11" s="22">
        <v>380116704.81</v>
      </c>
      <c r="P11" s="22">
        <v>153000</v>
      </c>
      <c r="R11" s="22">
        <v>501227870.44999993</v>
      </c>
      <c r="T11" s="22">
        <f>SUM(P11,R11)</f>
        <v>501380870.44999993</v>
      </c>
      <c r="V11" s="22">
        <f>SUM(T11)</f>
        <v>501380870.44999993</v>
      </c>
      <c r="X11" s="22">
        <f>SUM(H11,J11,L11,N11,V11)</f>
        <v>1200197575.2599998</v>
      </c>
    </row>
    <row r="12" spans="1:26">
      <c r="A12" s="9" t="s">
        <v>115</v>
      </c>
      <c r="H12" s="24"/>
      <c r="J12" s="24"/>
      <c r="L12" s="24"/>
      <c r="N12" s="24"/>
      <c r="P12" s="24"/>
      <c r="R12" s="24"/>
      <c r="T12" s="24"/>
      <c r="V12" s="24"/>
      <c r="X12" s="24"/>
    </row>
    <row r="13" spans="1:26">
      <c r="A13" s="9" t="s">
        <v>101</v>
      </c>
      <c r="H13" s="23">
        <v>0</v>
      </c>
      <c r="J13" s="23">
        <v>0</v>
      </c>
      <c r="L13" s="23">
        <v>0</v>
      </c>
      <c r="N13" s="23">
        <f>งบกำไรขาดทุนเบ็ดเสร็จ!K15</f>
        <v>37103524.409999982</v>
      </c>
      <c r="P13" s="23">
        <v>0</v>
      </c>
      <c r="R13" s="23">
        <v>0</v>
      </c>
      <c r="T13" s="23">
        <f>SUM(P13,R13)</f>
        <v>0</v>
      </c>
      <c r="V13" s="23">
        <f>SUM(T13)</f>
        <v>0</v>
      </c>
      <c r="X13" s="23">
        <f>SUM(H13,J13,L13,N13,V13)</f>
        <v>37103524.409999982</v>
      </c>
    </row>
    <row r="14" spans="1:26">
      <c r="A14" s="9" t="s">
        <v>102</v>
      </c>
      <c r="H14" s="23">
        <v>0</v>
      </c>
      <c r="J14" s="23">
        <v>0</v>
      </c>
      <c r="L14" s="23">
        <v>0</v>
      </c>
      <c r="N14" s="23">
        <f>งบกำไรขาดทุนเบ็ดเสร็จ!K21</f>
        <v>718599.6</v>
      </c>
      <c r="P14" s="23">
        <f>งบกำไรขาดทุนเบ็ดเสร็จ!K19</f>
        <v>-55400</v>
      </c>
      <c r="R14" s="23">
        <f>งบกำไรขาดทุนเบ็ดเสร็จ!K20</f>
        <v>0</v>
      </c>
      <c r="T14" s="23">
        <f>SUM(P14,R14)</f>
        <v>-55400</v>
      </c>
      <c r="V14" s="23">
        <f>SUM(T14)</f>
        <v>-55400</v>
      </c>
      <c r="X14" s="23">
        <f>SUM(H14,J14,L14,N14,V14)</f>
        <v>663199.6</v>
      </c>
    </row>
    <row r="15" spans="1:26">
      <c r="A15" s="9" t="s">
        <v>97</v>
      </c>
      <c r="F15" s="63">
        <v>16.2</v>
      </c>
      <c r="H15" s="24">
        <v>0</v>
      </c>
      <c r="I15" s="24"/>
      <c r="J15" s="24">
        <v>0</v>
      </c>
      <c r="K15" s="24"/>
      <c r="L15" s="24">
        <v>0</v>
      </c>
      <c r="M15" s="24"/>
      <c r="N15" s="24">
        <v>-15374925</v>
      </c>
      <c r="O15" s="24"/>
      <c r="P15" s="24">
        <v>0</v>
      </c>
      <c r="Q15" s="24"/>
      <c r="R15" s="24">
        <v>0</v>
      </c>
      <c r="S15" s="24"/>
      <c r="T15" s="23">
        <f>SUM(P15,R15)</f>
        <v>0</v>
      </c>
      <c r="U15" s="24"/>
      <c r="V15" s="23">
        <f>SUM(T15)</f>
        <v>0</v>
      </c>
      <c r="W15" s="24"/>
      <c r="X15" s="23">
        <f>SUM(H15,J15,L15,N15,V15)</f>
        <v>-15374925</v>
      </c>
      <c r="Y15" s="23"/>
      <c r="Z15" s="23"/>
    </row>
    <row r="16" spans="1:26">
      <c r="B16" s="9" t="s">
        <v>116</v>
      </c>
      <c r="H16" s="55">
        <f>SUM(H12:H15)</f>
        <v>0</v>
      </c>
      <c r="J16" s="55">
        <f>SUM(J12:J15)</f>
        <v>0</v>
      </c>
      <c r="L16" s="55">
        <f>SUM(L12:L15)</f>
        <v>0</v>
      </c>
      <c r="N16" s="55">
        <f>SUM(N12:N15)</f>
        <v>22447199.009999983</v>
      </c>
      <c r="P16" s="55">
        <f>SUM(P12:P15)</f>
        <v>-55400</v>
      </c>
      <c r="R16" s="55">
        <f>SUM(R12:R15)</f>
        <v>0</v>
      </c>
      <c r="T16" s="55">
        <f>SUM(T12:T15)</f>
        <v>-55400</v>
      </c>
      <c r="V16" s="55">
        <f>SUM(V12:V15)</f>
        <v>-55400</v>
      </c>
      <c r="X16" s="55">
        <f>SUM(X12:X15)</f>
        <v>22391799.009999983</v>
      </c>
      <c r="Y16" s="23"/>
      <c r="Z16" s="23"/>
    </row>
    <row r="17" spans="1:26" ht="20.399999999999999">
      <c r="A17" s="10" t="s">
        <v>118</v>
      </c>
      <c r="H17" s="54">
        <f>SUM(H11,H16)</f>
        <v>205000000</v>
      </c>
      <c r="J17" s="54">
        <f>SUM(J11,J16)</f>
        <v>93200000</v>
      </c>
      <c r="L17" s="54">
        <f>SUM(L11,L16)</f>
        <v>20500000</v>
      </c>
      <c r="N17" s="54">
        <f>SUM(N11,N16)</f>
        <v>402563903.81999999</v>
      </c>
      <c r="P17" s="54">
        <f>SUM(P11,P16)</f>
        <v>97600</v>
      </c>
      <c r="R17" s="54">
        <f>SUM(R11,R16)</f>
        <v>501227870.44999993</v>
      </c>
      <c r="T17" s="54">
        <f>SUM(T11,T16)</f>
        <v>501325470.44999993</v>
      </c>
      <c r="V17" s="54">
        <f>SUM(V11,V16)</f>
        <v>501325470.44999993</v>
      </c>
      <c r="X17" s="54">
        <f>SUM(X11,X16)</f>
        <v>1222589374.2699997</v>
      </c>
      <c r="Y17" s="23"/>
      <c r="Z17" s="23"/>
    </row>
    <row r="18" spans="1:26">
      <c r="A18" s="9" t="s">
        <v>115</v>
      </c>
      <c r="H18" s="24"/>
      <c r="J18" s="24"/>
      <c r="L18" s="24"/>
      <c r="N18" s="24"/>
      <c r="P18" s="24"/>
      <c r="R18" s="24"/>
      <c r="T18" s="24"/>
      <c r="V18" s="24"/>
      <c r="X18" s="24"/>
    </row>
    <row r="19" spans="1:26">
      <c r="A19" s="9" t="s">
        <v>101</v>
      </c>
      <c r="H19" s="23">
        <v>0</v>
      </c>
      <c r="J19" s="23">
        <v>0</v>
      </c>
      <c r="L19" s="23">
        <v>0</v>
      </c>
      <c r="N19" s="23">
        <f>งบกำไรขาดทุนเบ็ดเสร็จ!I15</f>
        <v>52518893.479999982</v>
      </c>
      <c r="P19" s="23">
        <v>0</v>
      </c>
      <c r="R19" s="23">
        <v>0</v>
      </c>
      <c r="T19" s="23">
        <f>SUM(P19,R19)</f>
        <v>0</v>
      </c>
      <c r="V19" s="23">
        <f>SUM(T19)</f>
        <v>0</v>
      </c>
      <c r="X19" s="23">
        <f>SUM(H19,J19,L19,N19,V19)</f>
        <v>52518893.479999982</v>
      </c>
    </row>
    <row r="20" spans="1:26">
      <c r="A20" s="9" t="s">
        <v>102</v>
      </c>
      <c r="F20" s="63"/>
      <c r="H20" s="23">
        <v>0</v>
      </c>
      <c r="J20" s="23">
        <v>0</v>
      </c>
      <c r="L20" s="23">
        <v>0</v>
      </c>
      <c r="N20" s="23">
        <f>งบกำไรขาดทุนเบ็ดเสร็จ!I21</f>
        <v>-1124093.7900000003</v>
      </c>
      <c r="P20" s="23">
        <f>งบกำไรขาดทุนเบ็ดเสร็จ!I19</f>
        <v>-123380.8</v>
      </c>
      <c r="R20" s="23">
        <f>งบกำไรขาดทุนเบ็ดเสร็จ!I20</f>
        <v>-58123409.539999999</v>
      </c>
      <c r="T20" s="23">
        <f>SUM(P20,R20)</f>
        <v>-58246790.339999996</v>
      </c>
      <c r="V20" s="23">
        <f>SUM(T20)</f>
        <v>-58246790.339999996</v>
      </c>
      <c r="X20" s="23">
        <f>SUM(H20,J20,L20,N20,V20)</f>
        <v>-59370884.129999995</v>
      </c>
    </row>
    <row r="21" spans="1:26">
      <c r="A21" s="9" t="s">
        <v>97</v>
      </c>
      <c r="F21" s="63">
        <v>16.100000000000001</v>
      </c>
      <c r="H21" s="24">
        <v>0</v>
      </c>
      <c r="I21" s="24"/>
      <c r="J21" s="24">
        <v>0</v>
      </c>
      <c r="K21" s="24"/>
      <c r="L21" s="24">
        <v>0</v>
      </c>
      <c r="M21" s="24"/>
      <c r="N21" s="24">
        <v>-22754889</v>
      </c>
      <c r="O21" s="24"/>
      <c r="P21" s="24">
        <v>0</v>
      </c>
      <c r="Q21" s="24"/>
      <c r="R21" s="24">
        <v>0</v>
      </c>
      <c r="S21" s="24"/>
      <c r="T21" s="23">
        <f>SUM(P21,R21)</f>
        <v>0</v>
      </c>
      <c r="U21" s="24"/>
      <c r="V21" s="23">
        <f>SUM(T21)</f>
        <v>0</v>
      </c>
      <c r="W21" s="24"/>
      <c r="X21" s="23">
        <f>SUM(H21,J21,L21,N21,V21)</f>
        <v>-22754889</v>
      </c>
    </row>
    <row r="22" spans="1:26">
      <c r="B22" s="9" t="s">
        <v>116</v>
      </c>
      <c r="H22" s="55">
        <f>SUM(H19:H21)</f>
        <v>0</v>
      </c>
      <c r="J22" s="55">
        <f>SUM(J19:J21)</f>
        <v>0</v>
      </c>
      <c r="L22" s="55">
        <f>SUM(L19:L21)</f>
        <v>0</v>
      </c>
      <c r="N22" s="55">
        <f>SUM(N19:N21)</f>
        <v>28639910.689999983</v>
      </c>
      <c r="P22" s="55">
        <f>SUM(P19:P21)</f>
        <v>-123380.8</v>
      </c>
      <c r="R22" s="55">
        <f>SUM(R19:R21)</f>
        <v>-58123409.539999999</v>
      </c>
      <c r="T22" s="55">
        <f>SUM(T19:T21)</f>
        <v>-58246790.339999996</v>
      </c>
      <c r="V22" s="55">
        <f>SUM(V19:V21)</f>
        <v>-58246790.339999996</v>
      </c>
      <c r="X22" s="55">
        <f>SUM(X19:X21)</f>
        <v>-29606879.650000013</v>
      </c>
    </row>
    <row r="23" spans="1:26" s="23" customFormat="1" ht="21" thickBot="1">
      <c r="A23" s="10" t="s">
        <v>127</v>
      </c>
      <c r="H23" s="56">
        <f>SUM(H17,H22)</f>
        <v>205000000</v>
      </c>
      <c r="J23" s="56">
        <f>SUM(J17,J22)</f>
        <v>93200000</v>
      </c>
      <c r="L23" s="56">
        <f>SUM(L17,L22)</f>
        <v>20500000</v>
      </c>
      <c r="N23" s="56">
        <f>SUM(N17,N22)</f>
        <v>431203814.50999999</v>
      </c>
      <c r="P23" s="56">
        <f>SUM(P17,P22)</f>
        <v>-25780.800000000003</v>
      </c>
      <c r="R23" s="56">
        <f>SUM(R17,R22)</f>
        <v>443104460.90999991</v>
      </c>
      <c r="T23" s="56">
        <f>SUM(T17,T22)</f>
        <v>443078680.10999995</v>
      </c>
      <c r="V23" s="56">
        <f>SUM(V17,V22)</f>
        <v>443078680.10999995</v>
      </c>
      <c r="X23" s="56">
        <f>SUM(X17,X22)</f>
        <v>1192982494.6199996</v>
      </c>
      <c r="Y23" s="23">
        <f>+X23-งบแสดงฐานะการเงิน!I59</f>
        <v>0</v>
      </c>
    </row>
    <row r="24" spans="1:26" s="23" customFormat="1" ht="21" thickTop="1">
      <c r="A24" s="22"/>
      <c r="H24" s="37"/>
      <c r="J24" s="37"/>
      <c r="L24" s="37"/>
      <c r="N24" s="37"/>
      <c r="P24" s="37"/>
      <c r="R24" s="37"/>
      <c r="T24" s="37"/>
      <c r="V24" s="37"/>
      <c r="X24" s="37"/>
    </row>
    <row r="31" spans="1:26" ht="20.399999999999999">
      <c r="H31" s="47"/>
      <c r="J31" s="47"/>
      <c r="L31" s="47"/>
      <c r="N31" s="47"/>
      <c r="P31" s="47"/>
      <c r="R31" s="47"/>
      <c r="T31" s="47"/>
      <c r="V31" s="47"/>
      <c r="X31" s="47"/>
    </row>
    <row r="36" spans="1:24" s="10" customFormat="1" ht="20.399999999999999"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 s="10" customFormat="1" ht="20.399999999999999"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s="10" customFormat="1" ht="20.399999999999999"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</row>
    <row r="39" spans="1:24"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0" customFormat="1" ht="20.399999999999999"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</row>
    <row r="41" spans="1:24" s="10" customFormat="1" ht="20.399999999999999"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3" spans="1:24" ht="20.399999999999999">
      <c r="A43" s="10"/>
      <c r="H43" s="37"/>
      <c r="J43" s="37"/>
      <c r="L43" s="37"/>
      <c r="N43" s="37"/>
      <c r="P43" s="37"/>
      <c r="R43" s="37"/>
      <c r="T43" s="37"/>
      <c r="V43" s="37"/>
      <c r="X43" s="3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22" right="0.11811023622047245" top="0.98425196850393704" bottom="0.51181102362204722" header="0.51181102362204722" footer="0.35433070866141736"/>
  <pageSetup paperSize="9" scale="70" firstPageNumber="9" fitToHeight="0" pageOrder="overThenDown" orientation="landscape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view="pageBreakPreview" topLeftCell="A37" zoomScale="80" zoomScaleNormal="100" zoomScaleSheetLayoutView="80" workbookViewId="0">
      <selection activeCell="A50" sqref="A50:XFD52"/>
    </sheetView>
  </sheetViews>
  <sheetFormatPr defaultColWidth="9.109375" defaultRowHeight="21.6"/>
  <cols>
    <col min="1" max="3" width="1.6640625" style="2" customWidth="1"/>
    <col min="4" max="4" width="44.109375" style="2" customWidth="1"/>
    <col min="5" max="5" width="11.109375" style="2" customWidth="1"/>
    <col min="6" max="6" width="1.77734375" style="2" customWidth="1"/>
    <col min="7" max="7" width="13.5546875" style="2" customWidth="1"/>
    <col min="8" max="8" width="1.77734375" style="2" customWidth="1"/>
    <col min="9" max="9" width="15.5546875" style="11" customWidth="1"/>
    <col min="10" max="10" width="1.6640625" style="11" customWidth="1"/>
    <col min="11" max="11" width="15.5546875" style="11" customWidth="1"/>
    <col min="12" max="12" width="12.5546875" style="2" bestFit="1" customWidth="1"/>
    <col min="13" max="15" width="11.6640625" style="2" customWidth="1"/>
    <col min="16" max="16384" width="9.109375" style="2"/>
  </cols>
  <sheetData>
    <row r="1" spans="1:14" ht="22.2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4" ht="22.2">
      <c r="A2" s="69" t="s">
        <v>27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4" ht="22.2">
      <c r="A3" s="69" t="s">
        <v>125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4" ht="22.2">
      <c r="A4" s="30"/>
      <c r="B4" s="30"/>
      <c r="C4" s="30"/>
      <c r="D4" s="30"/>
      <c r="E4" s="30"/>
      <c r="F4" s="30"/>
      <c r="G4" s="30"/>
      <c r="H4" s="30"/>
      <c r="I4" s="25"/>
      <c r="J4" s="25"/>
      <c r="K4" s="26"/>
    </row>
    <row r="5" spans="1:14" ht="22.2">
      <c r="A5" s="48"/>
      <c r="B5" s="48"/>
      <c r="C5" s="48"/>
      <c r="D5" s="48"/>
      <c r="E5" s="48"/>
      <c r="F5" s="48"/>
      <c r="G5" s="1" t="s">
        <v>1</v>
      </c>
      <c r="H5" s="48"/>
      <c r="I5" s="49" t="s">
        <v>124</v>
      </c>
      <c r="J5" s="50"/>
      <c r="K5" s="49" t="s">
        <v>117</v>
      </c>
    </row>
    <row r="6" spans="1:14" ht="22.2">
      <c r="I6" s="52" t="s">
        <v>98</v>
      </c>
      <c r="K6" s="52" t="s">
        <v>98</v>
      </c>
    </row>
    <row r="7" spans="1:14" ht="22.2">
      <c r="A7" s="7" t="s">
        <v>28</v>
      </c>
    </row>
    <row r="8" spans="1:14">
      <c r="A8" s="2" t="s">
        <v>101</v>
      </c>
      <c r="H8" s="3"/>
      <c r="I8" s="11">
        <f>งบกำไรขาดทุนเบ็ดเสร็จ!I15</f>
        <v>52518893.479999982</v>
      </c>
      <c r="K8" s="11">
        <f>งบกำไรขาดทุนเบ็ดเสร็จ!K15</f>
        <v>37103524.409999982</v>
      </c>
    </row>
    <row r="9" spans="1:14">
      <c r="A9" s="2" t="s">
        <v>120</v>
      </c>
    </row>
    <row r="10" spans="1:14">
      <c r="B10" s="2" t="s">
        <v>78</v>
      </c>
      <c r="I10" s="11">
        <f>-งบกำไรขาดทุนเบ็ดเสร็จ!I14</f>
        <v>12969996.630000001</v>
      </c>
      <c r="K10" s="11">
        <f>-งบกำไรขาดทุนเบ็ดเสร็จ!K14</f>
        <v>11080538.300000001</v>
      </c>
    </row>
    <row r="11" spans="1:14">
      <c r="B11" s="2" t="s">
        <v>32</v>
      </c>
      <c r="H11" s="3"/>
      <c r="I11" s="11">
        <v>12446028.799999999</v>
      </c>
      <c r="K11" s="11">
        <v>13283726.939999999</v>
      </c>
    </row>
    <row r="12" spans="1:14">
      <c r="B12" s="2" t="s">
        <v>39</v>
      </c>
      <c r="H12" s="3"/>
      <c r="I12" s="11">
        <v>28293.06</v>
      </c>
      <c r="K12" s="11">
        <v>45596.040000000008</v>
      </c>
    </row>
    <row r="13" spans="1:14">
      <c r="B13" s="2" t="s">
        <v>131</v>
      </c>
      <c r="H13" s="3"/>
      <c r="I13" s="11">
        <v>1451582.6099999999</v>
      </c>
      <c r="K13" s="11">
        <v>-412453.43</v>
      </c>
      <c r="N13" s="11"/>
    </row>
    <row r="14" spans="1:14">
      <c r="B14" s="2" t="s">
        <v>119</v>
      </c>
      <c r="I14" s="11">
        <v>-621378</v>
      </c>
      <c r="K14" s="11">
        <v>0</v>
      </c>
      <c r="N14" s="11"/>
    </row>
    <row r="15" spans="1:14">
      <c r="B15" s="2" t="s">
        <v>121</v>
      </c>
      <c r="I15" s="11">
        <v>-37716.050000000003</v>
      </c>
      <c r="K15" s="11">
        <v>-264876.17</v>
      </c>
      <c r="N15" s="11"/>
    </row>
    <row r="16" spans="1:14">
      <c r="B16" s="2" t="s">
        <v>89</v>
      </c>
      <c r="I16" s="11">
        <v>1174139.56</v>
      </c>
      <c r="K16" s="11">
        <v>1152444.3</v>
      </c>
    </row>
    <row r="17" spans="1:11">
      <c r="B17" s="2" t="s">
        <v>44</v>
      </c>
      <c r="I17" s="11">
        <v>-8230612.4199999999</v>
      </c>
      <c r="K17" s="11">
        <v>-7301877.0899999999</v>
      </c>
    </row>
    <row r="18" spans="1:11">
      <c r="B18" s="2" t="s">
        <v>68</v>
      </c>
      <c r="H18" s="3"/>
      <c r="I18" s="53">
        <v>-603598.76</v>
      </c>
      <c r="K18" s="53">
        <v>-715284.42</v>
      </c>
    </row>
    <row r="19" spans="1:11">
      <c r="A19" s="2" t="s">
        <v>123</v>
      </c>
      <c r="I19" s="20">
        <f>SUM(I8:I18)</f>
        <v>71095628.909999982</v>
      </c>
      <c r="K19" s="20">
        <f>SUM(K8:K18)</f>
        <v>53971338.879999965</v>
      </c>
    </row>
    <row r="20" spans="1:11">
      <c r="B20" s="2" t="s">
        <v>111</v>
      </c>
      <c r="I20" s="20"/>
      <c r="K20" s="20"/>
    </row>
    <row r="21" spans="1:11">
      <c r="C21" s="2" t="s">
        <v>41</v>
      </c>
      <c r="H21" s="3"/>
      <c r="I21" s="20">
        <v>-289599.17000000004</v>
      </c>
      <c r="K21" s="20">
        <v>-369163.32</v>
      </c>
    </row>
    <row r="22" spans="1:11">
      <c r="C22" s="2" t="s">
        <v>5</v>
      </c>
      <c r="H22" s="3"/>
      <c r="I22" s="20">
        <v>-330598.05000000005</v>
      </c>
      <c r="K22" s="20">
        <v>-182963.55</v>
      </c>
    </row>
    <row r="23" spans="1:11">
      <c r="C23" s="2" t="s">
        <v>8</v>
      </c>
      <c r="H23" s="3"/>
      <c r="I23" s="11">
        <v>6000</v>
      </c>
      <c r="K23" s="20">
        <v>-6000</v>
      </c>
    </row>
    <row r="24" spans="1:11">
      <c r="B24" s="2" t="s">
        <v>33</v>
      </c>
      <c r="I24" s="20"/>
      <c r="K24" s="20"/>
    </row>
    <row r="25" spans="1:11">
      <c r="C25" s="2" t="s">
        <v>42</v>
      </c>
      <c r="H25" s="3"/>
      <c r="I25" s="20">
        <v>1333228.7599999998</v>
      </c>
      <c r="K25" s="20">
        <v>1514987.18</v>
      </c>
    </row>
    <row r="26" spans="1:11">
      <c r="C26" s="2" t="s">
        <v>114</v>
      </c>
      <c r="H26" s="3"/>
      <c r="I26" s="20">
        <v>735019.05999999982</v>
      </c>
      <c r="K26" s="20">
        <v>-451954.0799999999</v>
      </c>
    </row>
    <row r="27" spans="1:11">
      <c r="C27" s="2" t="s">
        <v>45</v>
      </c>
      <c r="H27" s="3"/>
      <c r="I27" s="20">
        <v>-2313503</v>
      </c>
      <c r="K27" s="20">
        <v>-1349717.0000000019</v>
      </c>
    </row>
    <row r="28" spans="1:11">
      <c r="A28" s="2" t="s">
        <v>91</v>
      </c>
      <c r="H28" s="3"/>
      <c r="I28" s="27">
        <f>SUM(I19:I27)</f>
        <v>70236176.50999999</v>
      </c>
      <c r="J28" s="20"/>
      <c r="K28" s="27">
        <f>SUM(K19:K27)</f>
        <v>53126528.10999997</v>
      </c>
    </row>
    <row r="29" spans="1:11">
      <c r="A29" s="2" t="s">
        <v>69</v>
      </c>
      <c r="H29" s="3"/>
      <c r="I29" s="11">
        <v>753380</v>
      </c>
      <c r="K29" s="11">
        <v>471957</v>
      </c>
    </row>
    <row r="30" spans="1:11">
      <c r="A30" s="2" t="s">
        <v>92</v>
      </c>
      <c r="I30" s="11">
        <v>-595000</v>
      </c>
      <c r="K30" s="11">
        <v>-705000</v>
      </c>
    </row>
    <row r="31" spans="1:11">
      <c r="A31" s="2" t="s">
        <v>36</v>
      </c>
      <c r="F31" s="57"/>
      <c r="H31" s="3"/>
      <c r="I31" s="20">
        <v>-12116042.219999999</v>
      </c>
      <c r="K31" s="20">
        <v>-6365227.6599999992</v>
      </c>
    </row>
    <row r="32" spans="1:11">
      <c r="A32" s="2" t="s">
        <v>47</v>
      </c>
      <c r="I32" s="11">
        <v>160725.33000000002</v>
      </c>
      <c r="K32" s="11">
        <v>49038.060000000005</v>
      </c>
    </row>
    <row r="33" spans="1:14" ht="22.2">
      <c r="A33" s="7" t="s">
        <v>90</v>
      </c>
      <c r="I33" s="16">
        <f>SUM(I28:I32)</f>
        <v>58439239.61999999</v>
      </c>
      <c r="K33" s="16">
        <f>SUM(K28:K32)</f>
        <v>46577295.509999976</v>
      </c>
    </row>
    <row r="34" spans="1:14" ht="22.2">
      <c r="A34" s="7" t="s">
        <v>29</v>
      </c>
    </row>
    <row r="35" spans="1:14">
      <c r="A35" s="2" t="s">
        <v>109</v>
      </c>
      <c r="H35" s="3"/>
      <c r="I35" s="20">
        <v>-41000000</v>
      </c>
      <c r="K35" s="20">
        <v>-65000000</v>
      </c>
      <c r="L35" s="36"/>
    </row>
    <row r="36" spans="1:14">
      <c r="A36" s="2" t="s">
        <v>110</v>
      </c>
      <c r="H36" s="3"/>
      <c r="I36" s="20">
        <v>6003524</v>
      </c>
      <c r="K36" s="20">
        <v>50000000</v>
      </c>
      <c r="L36" s="36"/>
    </row>
    <row r="37" spans="1:14">
      <c r="A37" s="2" t="s">
        <v>70</v>
      </c>
      <c r="H37" s="3"/>
      <c r="I37" s="11">
        <v>-6565938.96</v>
      </c>
      <c r="K37" s="11">
        <v>-5520526.3099999996</v>
      </c>
    </row>
    <row r="38" spans="1:14">
      <c r="A38" s="2" t="s">
        <v>122</v>
      </c>
      <c r="H38" s="3"/>
      <c r="I38" s="11">
        <v>37785.050000000003</v>
      </c>
      <c r="K38" s="11">
        <v>264883.17</v>
      </c>
    </row>
    <row r="39" spans="1:14">
      <c r="A39" s="2" t="s">
        <v>129</v>
      </c>
      <c r="H39" s="3"/>
      <c r="I39" s="11">
        <v>-88500</v>
      </c>
      <c r="K39" s="11">
        <v>0</v>
      </c>
    </row>
    <row r="40" spans="1:14">
      <c r="A40" s="2" t="s">
        <v>47</v>
      </c>
      <c r="H40" s="3"/>
      <c r="I40" s="11">
        <v>7837640.7999999998</v>
      </c>
      <c r="K40" s="11">
        <v>7381199.9400000023</v>
      </c>
    </row>
    <row r="41" spans="1:14">
      <c r="A41" s="2" t="s">
        <v>71</v>
      </c>
      <c r="H41" s="3"/>
      <c r="I41" s="11">
        <v>603598.76</v>
      </c>
      <c r="K41" s="11">
        <v>715284.42</v>
      </c>
    </row>
    <row r="42" spans="1:14" ht="22.2">
      <c r="A42" s="7" t="s">
        <v>93</v>
      </c>
      <c r="I42" s="16">
        <f>SUM(I35:I41)</f>
        <v>-33171890.350000005</v>
      </c>
      <c r="K42" s="16">
        <f>SUM(K35:K41)</f>
        <v>-12159158.779999996</v>
      </c>
    </row>
    <row r="43" spans="1:14" ht="22.2">
      <c r="A43" s="7" t="s">
        <v>30</v>
      </c>
    </row>
    <row r="44" spans="1:14">
      <c r="A44" s="2" t="s">
        <v>94</v>
      </c>
      <c r="I44" s="11">
        <v>-79000</v>
      </c>
      <c r="K44" s="11">
        <v>-39342</v>
      </c>
      <c r="L44" s="11"/>
      <c r="M44" s="11"/>
      <c r="N44" s="11"/>
    </row>
    <row r="45" spans="1:14">
      <c r="A45" s="2" t="s">
        <v>95</v>
      </c>
      <c r="H45" s="3"/>
      <c r="I45" s="20">
        <v>-22719488.629999999</v>
      </c>
      <c r="K45" s="20">
        <v>-15191005.73</v>
      </c>
    </row>
    <row r="46" spans="1:14" ht="22.2">
      <c r="A46" s="7" t="s">
        <v>96</v>
      </c>
      <c r="I46" s="16">
        <f>SUM(I44:I45)</f>
        <v>-22798488.629999999</v>
      </c>
      <c r="K46" s="16">
        <f>SUM(K44:K45)</f>
        <v>-15230347.73</v>
      </c>
    </row>
    <row r="47" spans="1:14" ht="22.2">
      <c r="A47" s="7" t="s">
        <v>34</v>
      </c>
      <c r="I47" s="18">
        <f>SUM(I33,I42,I46)</f>
        <v>2468860.6399999857</v>
      </c>
      <c r="K47" s="18">
        <f>SUM(K33,K42,K46)</f>
        <v>19187788.999999981</v>
      </c>
    </row>
    <row r="48" spans="1:14" ht="22.2">
      <c r="A48" s="7" t="s">
        <v>103</v>
      </c>
      <c r="I48" s="28">
        <f>งบแสดงฐานะการเงิน!K8</f>
        <v>52447985.170000002</v>
      </c>
      <c r="K48" s="28">
        <v>33260196.170000002</v>
      </c>
    </row>
    <row r="49" spans="1:15" ht="22.8" thickBot="1">
      <c r="A49" s="7" t="s">
        <v>104</v>
      </c>
      <c r="G49" s="3">
        <v>5</v>
      </c>
      <c r="H49" s="30"/>
      <c r="I49" s="17">
        <f>SUM(I47:I48)</f>
        <v>54916845.809999987</v>
      </c>
      <c r="K49" s="17">
        <f>SUM(K47:K48)</f>
        <v>52447985.169999987</v>
      </c>
    </row>
    <row r="50" spans="1:15" ht="22.2" thickTop="1">
      <c r="K50" s="29"/>
      <c r="L50" s="15"/>
      <c r="M50" s="14"/>
      <c r="N50" s="14"/>
      <c r="O50" s="14"/>
    </row>
    <row r="51" spans="1:15">
      <c r="K51" s="29"/>
      <c r="L51" s="14"/>
      <c r="M51" s="14"/>
      <c r="N51" s="14"/>
      <c r="O51" s="14"/>
    </row>
    <row r="52" spans="1:15">
      <c r="K52" s="29"/>
      <c r="L52" s="14"/>
      <c r="M52" s="14"/>
      <c r="N52" s="14"/>
      <c r="O52" s="14"/>
    </row>
    <row r="53" spans="1:15">
      <c r="K53" s="20"/>
      <c r="L53" s="14"/>
      <c r="M53" s="14"/>
      <c r="N53" s="14"/>
      <c r="O53" s="14"/>
    </row>
    <row r="54" spans="1:15">
      <c r="K54" s="20"/>
      <c r="L54" s="15"/>
    </row>
    <row r="55" spans="1:15">
      <c r="K55" s="20"/>
    </row>
  </sheetData>
  <mergeCells count="3">
    <mergeCell ref="A1:K1"/>
    <mergeCell ref="A2:K2"/>
    <mergeCell ref="A3:K3"/>
  </mergeCells>
  <phoneticPr fontId="10" type="noConversion"/>
  <pageMargins left="0.62992125984251968" right="0.35433070866141736" top="0.98425196850393704" bottom="0.51181102362204722" header="0.51181102362204722" footer="0.35433070866141736"/>
  <pageSetup paperSize="9" scale="90" firstPageNumber="10" orientation="portrait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การเปลี่ยนแปลงส่วนของผู้ถือหุ้น!Print_Titles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Chutima</cp:lastModifiedBy>
  <cp:lastPrinted>2024-02-21T03:55:56Z</cp:lastPrinted>
  <dcterms:created xsi:type="dcterms:W3CDTF">2006-10-31T06:57:36Z</dcterms:created>
  <dcterms:modified xsi:type="dcterms:W3CDTF">2024-02-28T08:24:32Z</dcterms:modified>
</cp:coreProperties>
</file>