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I\2023\YE12'2023\"/>
    </mc:Choice>
  </mc:AlternateContent>
  <xr:revisionPtr revIDLastSave="0" documentId="13_ncr:1_{35F6237F-09D1-4F08-986C-DA43A89DC5C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" r:id="rId1"/>
    <sheet name="PL" sheetId="6" r:id="rId2"/>
    <sheet name="conso" sheetId="4" r:id="rId3"/>
    <sheet name="company" sheetId="5" r:id="rId4"/>
    <sheet name="Cashflow" sheetId="8" r:id="rId5"/>
  </sheets>
  <definedNames>
    <definedName name="_xlnm.Print_Area" localSheetId="0">BS!$A$1:$K$91</definedName>
    <definedName name="_xlnm.Print_Area" localSheetId="4">Cashflow!$A$1:$K$94</definedName>
    <definedName name="_xlnm.Print_Area" localSheetId="3">company!$A$1:$T$40</definedName>
    <definedName name="_xlnm.Print_Area" localSheetId="2">conso!$A$1:$AE$43</definedName>
    <definedName name="_xlnm.Print_Area" localSheetId="1">PL!$A$1:$K$81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0" i="8" l="1"/>
  <c r="K18" i="6" l="1"/>
  <c r="I18" i="6"/>
  <c r="G18" i="6"/>
  <c r="E18" i="6"/>
  <c r="E52" i="1" l="1"/>
  <c r="G29" i="6" l="1"/>
  <c r="S29" i="5" l="1"/>
  <c r="Y19" i="4"/>
  <c r="AA19" i="4" s="1"/>
  <c r="AE19" i="4" s="1"/>
  <c r="Y15" i="4" l="1"/>
  <c r="AA15" i="4" s="1"/>
  <c r="AE15" i="4" s="1"/>
  <c r="Y32" i="4" l="1"/>
  <c r="AE32" i="4" s="1"/>
  <c r="C41" i="4"/>
  <c r="G28" i="1"/>
  <c r="C18" i="4"/>
  <c r="AE21" i="4"/>
  <c r="C35" i="4"/>
  <c r="Y36" i="4"/>
  <c r="S33" i="5" l="1"/>
  <c r="S15" i="5"/>
  <c r="S36" i="5"/>
  <c r="S23" i="5"/>
  <c r="S26" i="5"/>
  <c r="S22" i="5"/>
  <c r="S20" i="5"/>
  <c r="O33" i="4" l="1"/>
  <c r="Y16" i="4"/>
  <c r="G18" i="4"/>
  <c r="E18" i="4"/>
  <c r="C30" i="4"/>
  <c r="K18" i="4"/>
  <c r="W18" i="4"/>
  <c r="W30" i="4" s="1"/>
  <c r="Y29" i="4"/>
  <c r="Y26" i="4"/>
  <c r="Y25" i="4"/>
  <c r="Y23" i="4"/>
  <c r="AC18" i="4"/>
  <c r="AC30" i="4" s="1"/>
  <c r="AC34" i="4"/>
  <c r="Q34" i="4" s="1"/>
  <c r="AC33" i="4"/>
  <c r="AA39" i="4"/>
  <c r="AE39" i="4" s="1"/>
  <c r="AA36" i="4"/>
  <c r="AE36" i="4" s="1"/>
  <c r="Y33" i="4"/>
  <c r="E29" i="6"/>
  <c r="I81" i="1"/>
  <c r="I83" i="1" s="1"/>
  <c r="G81" i="1"/>
  <c r="G83" i="1" s="1"/>
  <c r="E81" i="1"/>
  <c r="E83" i="1" s="1"/>
  <c r="C40" i="4" l="1"/>
  <c r="C42" i="4" s="1"/>
  <c r="W35" i="4"/>
  <c r="W40" i="4" s="1"/>
  <c r="AC35" i="4"/>
  <c r="AC40" i="4" s="1"/>
  <c r="AA26" i="4" l="1"/>
  <c r="AE26" i="4" s="1"/>
  <c r="AA25" i="4"/>
  <c r="AE25" i="4" s="1"/>
  <c r="G66" i="6"/>
  <c r="I66" i="6"/>
  <c r="K66" i="6"/>
  <c r="G69" i="6"/>
  <c r="I69" i="6"/>
  <c r="K69" i="6"/>
  <c r="O17" i="5" s="1"/>
  <c r="G54" i="6"/>
  <c r="I54" i="6"/>
  <c r="K54" i="6"/>
  <c r="G57" i="6"/>
  <c r="I57" i="6"/>
  <c r="K57" i="6"/>
  <c r="G12" i="6"/>
  <c r="I12" i="6"/>
  <c r="K12" i="6"/>
  <c r="K81" i="1"/>
  <c r="K83" i="1" s="1"/>
  <c r="G17" i="1"/>
  <c r="I17" i="1"/>
  <c r="K17" i="1"/>
  <c r="G71" i="6" l="1"/>
  <c r="K71" i="6"/>
  <c r="K59" i="6"/>
  <c r="K72" i="6" s="1"/>
  <c r="I59" i="6"/>
  <c r="G19" i="6"/>
  <c r="G22" i="6" s="1"/>
  <c r="G8" i="8" s="1"/>
  <c r="G26" i="8" s="1"/>
  <c r="G59" i="6"/>
  <c r="G72" i="6" s="1"/>
  <c r="K19" i="6"/>
  <c r="K22" i="6" s="1"/>
  <c r="I71" i="6"/>
  <c r="I19" i="6"/>
  <c r="I22" i="6" s="1"/>
  <c r="I72" i="6" l="1"/>
  <c r="I24" i="6"/>
  <c r="I8" i="8"/>
  <c r="I26" i="8" s="1"/>
  <c r="I36" i="8" s="1"/>
  <c r="I39" i="8" s="1"/>
  <c r="K24" i="6"/>
  <c r="K8" i="8"/>
  <c r="K26" i="8" s="1"/>
  <c r="K36" i="8" s="1"/>
  <c r="K39" i="8" s="1"/>
  <c r="G24" i="6"/>
  <c r="G36" i="8"/>
  <c r="G39" i="8" s="1"/>
  <c r="K70" i="8"/>
  <c r="G70" i="8"/>
  <c r="E70" i="8"/>
  <c r="K60" i="8"/>
  <c r="I60" i="8"/>
  <c r="G60" i="8"/>
  <c r="E60" i="8"/>
  <c r="G74" i="8" l="1"/>
  <c r="G76" i="8" s="1"/>
  <c r="G77" i="8" s="1"/>
  <c r="K74" i="8"/>
  <c r="K76" i="8" s="1"/>
  <c r="K77" i="8" s="1"/>
  <c r="I74" i="8"/>
  <c r="I76" i="8" s="1"/>
  <c r="I77" i="8" s="1"/>
  <c r="E69" i="6"/>
  <c r="O34" i="4" s="1"/>
  <c r="O35" i="4" s="1"/>
  <c r="E66" i="6"/>
  <c r="E57" i="6"/>
  <c r="E54" i="6"/>
  <c r="S34" i="4" s="1"/>
  <c r="I31" i="1"/>
  <c r="E59" i="6" l="1"/>
  <c r="E71" i="6"/>
  <c r="I32" i="1"/>
  <c r="E72" i="6" l="1"/>
  <c r="Q17" i="5"/>
  <c r="O16" i="5"/>
  <c r="C18" i="5"/>
  <c r="C27" i="5" s="1"/>
  <c r="C38" i="5"/>
  <c r="O18" i="5" l="1"/>
  <c r="S16" i="5"/>
  <c r="Q18" i="5"/>
  <c r="S17" i="5"/>
  <c r="S41" i="4"/>
  <c r="Y41" i="4"/>
  <c r="O41" i="4"/>
  <c r="K41" i="4"/>
  <c r="G41" i="4"/>
  <c r="E41" i="4"/>
  <c r="U17" i="4"/>
  <c r="U18" i="4" s="1"/>
  <c r="Q17" i="4"/>
  <c r="O17" i="4"/>
  <c r="S17" i="4"/>
  <c r="S18" i="4" s="1"/>
  <c r="AA16" i="4" l="1"/>
  <c r="AE16" i="4" s="1"/>
  <c r="O18" i="4"/>
  <c r="Q18" i="4"/>
  <c r="Q30" i="4" s="1"/>
  <c r="Y17" i="4"/>
  <c r="Y18" i="4" s="1"/>
  <c r="Y30" i="4" s="1"/>
  <c r="M18" i="5" l="1"/>
  <c r="M27" i="5" s="1"/>
  <c r="K18" i="5"/>
  <c r="K27" i="5" s="1"/>
  <c r="I18" i="5"/>
  <c r="I27" i="5" s="1"/>
  <c r="G18" i="5"/>
  <c r="G27" i="5" s="1"/>
  <c r="E18" i="5"/>
  <c r="E27" i="5" s="1"/>
  <c r="O27" i="5"/>
  <c r="AA29" i="4"/>
  <c r="AE29" i="4" s="1"/>
  <c r="AA23" i="4"/>
  <c r="AE23" i="4" s="1"/>
  <c r="I18" i="4"/>
  <c r="I30" i="4" s="1"/>
  <c r="G30" i="4"/>
  <c r="M17" i="4"/>
  <c r="AE41" i="4"/>
  <c r="K59" i="1"/>
  <c r="K52" i="1"/>
  <c r="G59" i="1"/>
  <c r="G52" i="1"/>
  <c r="K31" i="1"/>
  <c r="K32" i="1"/>
  <c r="G31" i="1"/>
  <c r="G32" i="1"/>
  <c r="AA17" i="4" l="1"/>
  <c r="AE17" i="4" s="1"/>
  <c r="AE18" i="4" s="1"/>
  <c r="M18" i="4"/>
  <c r="M30" i="4" s="1"/>
  <c r="G45" i="6"/>
  <c r="G73" i="6" s="1"/>
  <c r="G78" i="6" s="1"/>
  <c r="K60" i="1"/>
  <c r="G60" i="1"/>
  <c r="K30" i="4"/>
  <c r="E30" i="4"/>
  <c r="U30" i="4"/>
  <c r="O30" i="4"/>
  <c r="AA18" i="4" l="1"/>
  <c r="AA30" i="4" s="1"/>
  <c r="K84" i="1"/>
  <c r="K85" i="1" s="1"/>
  <c r="G84" i="1"/>
  <c r="G85" i="1" s="1"/>
  <c r="K45" i="6"/>
  <c r="K73" i="6" s="1"/>
  <c r="U34" i="4" l="1"/>
  <c r="Y34" i="4" s="1"/>
  <c r="O31" i="5"/>
  <c r="Q31" i="5"/>
  <c r="U35" i="4" l="1"/>
  <c r="U40" i="4" s="1"/>
  <c r="AA34" i="4"/>
  <c r="S31" i="5"/>
  <c r="AE34" i="4" l="1"/>
  <c r="M32" i="5"/>
  <c r="M37" i="5" s="1"/>
  <c r="G32" i="5"/>
  <c r="G37" i="5" s="1"/>
  <c r="G35" i="4"/>
  <c r="M35" i="4" l="1"/>
  <c r="G38" i="5"/>
  <c r="G39" i="5"/>
  <c r="G40" i="4" l="1"/>
  <c r="G42" i="4" s="1"/>
  <c r="M40" i="4"/>
  <c r="E59" i="1" l="1"/>
  <c r="I59" i="1" l="1"/>
  <c r="E31" i="1" l="1"/>
  <c r="I52" i="1" l="1"/>
  <c r="Q32" i="5" l="1"/>
  <c r="Q37" i="5" s="1"/>
  <c r="Q35" i="4" l="1"/>
  <c r="C32" i="5" l="1"/>
  <c r="C37" i="5" s="1"/>
  <c r="E32" i="5"/>
  <c r="E37" i="5" s="1"/>
  <c r="I32" i="5"/>
  <c r="I37" i="5" s="1"/>
  <c r="K32" i="5"/>
  <c r="K37" i="5" s="1"/>
  <c r="S35" i="4"/>
  <c r="K35" i="4"/>
  <c r="I35" i="4"/>
  <c r="E35" i="4"/>
  <c r="C39" i="5" l="1"/>
  <c r="K39" i="5"/>
  <c r="E39" i="5"/>
  <c r="Y35" i="4"/>
  <c r="Y40" i="4" s="1"/>
  <c r="Y42" i="4" s="1"/>
  <c r="E12" i="6" l="1"/>
  <c r="E17" i="1"/>
  <c r="E32" i="1" s="1"/>
  <c r="S30" i="4" l="1"/>
  <c r="E19" i="6"/>
  <c r="E22" i="6" s="1"/>
  <c r="E8" i="8" s="1"/>
  <c r="E26" i="8" s="1"/>
  <c r="E36" i="8" s="1"/>
  <c r="E39" i="8" s="1"/>
  <c r="E74" i="8" s="1"/>
  <c r="E76" i="8" s="1"/>
  <c r="E77" i="8" s="1"/>
  <c r="E60" i="1"/>
  <c r="E84" i="1" s="1"/>
  <c r="E85" i="1" s="1"/>
  <c r="I60" i="1"/>
  <c r="I84" i="1" s="1"/>
  <c r="I85" i="1" s="1"/>
  <c r="AE30" i="4" l="1"/>
  <c r="E24" i="6"/>
  <c r="E45" i="6" s="1"/>
  <c r="E73" i="6" l="1"/>
  <c r="E78" i="6" s="1"/>
  <c r="E76" i="6" s="1"/>
  <c r="Q27" i="5"/>
  <c r="O30" i="5"/>
  <c r="I45" i="6"/>
  <c r="I73" i="6" s="1"/>
  <c r="AA33" i="4"/>
  <c r="AE33" i="4" l="1"/>
  <c r="AE35" i="4" s="1"/>
  <c r="AA35" i="4"/>
  <c r="AA40" i="4" s="1"/>
  <c r="S30" i="5"/>
  <c r="S32" i="5" s="1"/>
  <c r="S37" i="5" s="1"/>
  <c r="S18" i="5"/>
  <c r="S27" i="5" s="1"/>
  <c r="O40" i="4"/>
  <c r="O32" i="5"/>
  <c r="O37" i="5" s="1"/>
  <c r="O39" i="5" l="1"/>
  <c r="E40" i="4" l="1"/>
  <c r="I40" i="4"/>
  <c r="S40" i="4"/>
  <c r="K40" i="4"/>
  <c r="K42" i="4" s="1"/>
  <c r="Q40" i="4" l="1"/>
  <c r="AE40" i="4" l="1"/>
  <c r="E38" i="5" l="1"/>
  <c r="K38" i="5"/>
  <c r="E42" i="4"/>
  <c r="S38" i="5" l="1"/>
  <c r="O38" i="5" l="1"/>
  <c r="S39" i="5" l="1"/>
  <c r="O42" i="4" l="1"/>
  <c r="AE42" i="4"/>
  <c r="G76" i="6" l="1"/>
</calcChain>
</file>

<file path=xl/sharedStrings.xml><?xml version="1.0" encoding="utf-8"?>
<sst xmlns="http://schemas.openxmlformats.org/spreadsheetml/2006/main" count="408" uniqueCount="269">
  <si>
    <t>บริษัท เอสวีไอ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</si>
  <si>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</si>
  <si>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</si>
  <si>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</si>
  <si>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</si>
  <si>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</si>
  <si>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</si>
  <si>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</si>
  <si>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เงินจ่ายล่วงหน้าค่าซื้อวัตถุดิบและอุปกรณ์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</si>
  <si>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</si>
  <si>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</si>
  <si>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</si>
  <si>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</si>
  <si>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</si>
  <si>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</si>
  <si>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</si>
  <si>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</si>
  <si>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</si>
  <si>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</si>
  <si>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</si>
  <si>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</si>
  <si>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</si>
  <si>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</si>
  <si>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</si>
  <si>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</si>
  <si>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</si>
  <si>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</si>
  <si>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</si>
  <si>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</si>
  <si>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</si>
  <si>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</si>
  <si>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</si>
  <si>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</si>
  <si>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</si>
  <si>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</si>
  <si>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</si>
  <si>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</si>
  <si>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</si>
  <si>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</si>
  <si>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</si>
  <si>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 xml:space="preserve">กำไรต่อหุ้น </t>
  </si>
  <si>
    <t xml:space="preserve">กำไรต่อหุ้นขั้นพื้นฐาน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</si>
  <si>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</si>
  <si>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</si>
  <si>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</si>
  <si>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</si>
  <si>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</si>
  <si>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</si>
  <si>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</si>
  <si>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</si>
  <si>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</si>
  <si>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</si>
  <si>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</si>
  <si>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</si>
  <si>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</si>
  <si>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</si>
  <si>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</si>
  <si>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</si>
  <si>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เงินสดรับจากการจำหน่ายอุปกรณ์</t>
  </si>
  <si>
    <t>กระแสเงินสดจากกิจกรรมจัดหาเงิน</t>
  </si>
  <si>
    <t>เงินสดและรายการเทียบเท่าเงินสดต้นปี</t>
  </si>
  <si>
    <t>ข้อมูลกระแสเงินสดเปิดเผยเพิ่มเติม</t>
  </si>
  <si>
    <t>รายการที่ไม่ใช่เงินสด</t>
  </si>
  <si>
    <t>ทุนเรือนหุ้นที่ออก</t>
  </si>
  <si>
    <t>มูลค่าหุ้นสามัญ</t>
  </si>
  <si>
    <t>ยังไม่ได้จัดสรร</t>
  </si>
  <si>
    <t>รวม</t>
  </si>
  <si>
    <t>งบแสดงการเปลี่ยนแปลงส่วนของผู้ถือหุ้น</t>
  </si>
  <si>
    <t>ผลต่างจาก</t>
  </si>
  <si>
    <t>การแปลงค่า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</si>
  <si>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</si>
  <si>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</si>
  <si>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</si>
  <si>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</si>
  <si>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</si>
  <si>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</si>
  <si>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</si>
  <si>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</si>
  <si>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</si>
  <si>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</si>
  <si>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เจ้าหนี้การค้าและเจ้าหนี้อื่น</t>
  </si>
  <si>
    <t>องค์ประกอบอื่นของส่วนของผู้ถือหุ้น</t>
  </si>
  <si>
    <t>กำไรขาดทุนเบ็ดเสร็จอื่น</t>
  </si>
  <si>
    <t>จัดสรรแล้ว</t>
  </si>
  <si>
    <t>งบการเงินที่เป็น</t>
  </si>
  <si>
    <t>องค์ประกอบอื่น</t>
  </si>
  <si>
    <t>รวมส่วนของ</t>
  </si>
  <si>
    <t>สำรองตามกฎหมาย</t>
  </si>
  <si>
    <t>เงินตราต่างประเทศ</t>
  </si>
  <si>
    <t>ของส่วนของผู้ถือหุ้น</t>
  </si>
  <si>
    <t>ผู้ถือหุ้น</t>
  </si>
  <si>
    <t>ส่วนเกินมูลค่าหุ้นสามัญ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</si>
  <si>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</si>
  <si>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</si>
  <si>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</si>
  <si>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สินค้าคงเหลือ</t>
  </si>
  <si>
    <t>เงินสดจ่ายซื้อโปรแกรมคอมพิวเตอร์</t>
  </si>
  <si>
    <t>ภาษีเงินได้นิติบุคคลค้างจ่าย</t>
  </si>
  <si>
    <t>เงินรับล่วงหน้าค่าสินค้าและอุปกรณ์สำหรับการผลิต</t>
  </si>
  <si>
    <t xml:space="preserve">   หนี้สินหมุนเวียนอื่น</t>
  </si>
  <si>
    <t xml:space="preserve">ส่วนเกิน </t>
  </si>
  <si>
    <t>ส่วนเกิน</t>
  </si>
  <si>
    <t>สินทรัพย์ภาษีเงินได้รอตัดบัญชี</t>
  </si>
  <si>
    <t xml:space="preserve">กำไรสะสม </t>
  </si>
  <si>
    <t>ลูกหนี้การค้าและลูกหนี้อื่น</t>
  </si>
  <si>
    <t xml:space="preserve">   ลูกหนี้การค้าและลูกหนี้อื่น</t>
  </si>
  <si>
    <t>กำไรสำหรับปี</t>
  </si>
  <si>
    <t>โดยใช้หุ้นเป็นเกณฑ์</t>
  </si>
  <si>
    <t>ส่วนทุนจากการจ่ายโดยใช้หุ้นเป็นเกณฑ์</t>
  </si>
  <si>
    <t>จากการจ่าย</t>
  </si>
  <si>
    <t>ส่วนทุนจากการจ่าย</t>
  </si>
  <si>
    <t>ส่วนทุน</t>
  </si>
  <si>
    <t>สิทธิการเช่าที่ดิน</t>
  </si>
  <si>
    <t>เงินลงทุนในบริษัทร่วม</t>
  </si>
  <si>
    <t>ค่าความนิยม</t>
  </si>
  <si>
    <t xml:space="preserve">   กำไรส่วนที่เป็นของผู้ถือหุ้นของบริษัทฯ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</si>
  <si>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</si>
  <si>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</si>
  <si>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>รายการที่จะไม่ถูกบันทึกในส่วนของกำไรหรือขาดทุนในภายหลัง</t>
  </si>
  <si>
    <t>กำไรเบ็ดเสร็จรวมสำหรับปี</t>
  </si>
  <si>
    <t xml:space="preserve">กำไรก่อนภาษี </t>
  </si>
  <si>
    <t>ลูกหนี้ระยะยาวอื่น</t>
  </si>
  <si>
    <t>รายการปรับกระทบยอดกำไรก่อนภาษีเป็นเงินสดรับ (จ่าย)</t>
  </si>
  <si>
    <t>เงินสดจ่ายซื้ออาคารและอุปกรณ์</t>
  </si>
  <si>
    <t>หุ้นสามัญซื้อคืน</t>
  </si>
  <si>
    <t>สำรองสำหรับ</t>
  </si>
  <si>
    <t>หุ้นที่บริษัทฯซื้อคืน</t>
  </si>
  <si>
    <t>อสังหาริมทรัพย์เพื่อการลงทุน</t>
  </si>
  <si>
    <t>ค่าใช้จ่ายในการขายและจัดจำหน่าย</t>
  </si>
  <si>
    <t>เงินกู้ยืมระยะยาวจากธนาคารที่ถึงกำหนดชำระ</t>
  </si>
  <si>
    <t xml:space="preserve">   ภายในหนึ่งปี</t>
  </si>
  <si>
    <t xml:space="preserve">   อื่น ๆ</t>
  </si>
  <si>
    <t xml:space="preserve">   โอนสำรองค่าใช้จ่ายการรับประกันไปลดลูกหนี้การค้า</t>
  </si>
  <si>
    <t xml:space="preserve">   กำไรจากการจำหน่ายอุปกรณ์</t>
  </si>
  <si>
    <t xml:space="preserve">   ขาดทุน (กำไร) จากอัตราแลกเปลี่ยนที่ยังไม่เกิดขึ้นจริง</t>
  </si>
  <si>
    <t>สินทรัพย์ทางการเงินหมุนเวียนอื่น</t>
  </si>
  <si>
    <t>สินทรัพย์สิทธิการใช้</t>
  </si>
  <si>
    <t>เงินเบิกเกินบัญชีและเงินกู้ยืมระยะสั้นจากธนาคาร</t>
  </si>
  <si>
    <t>หนี้สินตามสัญญาเช่าที่ถึงกำหนดชำระภายในหนึ่งปี</t>
  </si>
  <si>
    <t xml:space="preserve">   กำไรจากอัตราแลกเปลี่ยน</t>
  </si>
  <si>
    <t>รายได้ทางการเงิน</t>
  </si>
  <si>
    <t>ต้นทุนทางการเงิน</t>
  </si>
  <si>
    <t xml:space="preserve">    - สุทธิจากภาษีเงินได้</t>
  </si>
  <si>
    <t>จากเงินลงทุนที่</t>
  </si>
  <si>
    <t>กำหนดให้วัดมูลค่า</t>
  </si>
  <si>
    <t>ยุติธรรมผ่าน</t>
  </si>
  <si>
    <t>เบ็ดเสร็จอื่น</t>
  </si>
  <si>
    <t>จากการป้องกัน</t>
  </si>
  <si>
    <t>ความเสี่ยง</t>
  </si>
  <si>
    <t>กระแสเงินสด</t>
  </si>
  <si>
    <t xml:space="preserve">   ที่วัดมูลค่าด้วยมูลค่ายุติธรรมผ่าน</t>
  </si>
  <si>
    <t>จากเงินลงทุนที่กำหนด</t>
  </si>
  <si>
    <t>ให้วัดมูลค่ายุติธรรม</t>
  </si>
  <si>
    <t>ผ่านกำไรขาดทุน</t>
  </si>
  <si>
    <t xml:space="preserve">   รายได้ทางการเงิน</t>
  </si>
  <si>
    <t>เงินปันผลรับจากสินทรัพย์ทางการเงินหมุนเวียนอื่น</t>
  </si>
  <si>
    <t>จ่ายชำระคืนเงินกู้ยืมระยะยาวจากธนาคาร</t>
  </si>
  <si>
    <t>ดอกเบี้ยจ่าย</t>
  </si>
  <si>
    <t xml:space="preserve">   เงินสดและรายการเทียบเท่าเงินสด</t>
  </si>
  <si>
    <t>ผลกระทบจากการเปลี่ยนแปลงอัตราแลกเปลี่ยนต่อ</t>
  </si>
  <si>
    <t xml:space="preserve">   ที่วัดมูลค่าด้วยมูลค่ายุติธรรมผ่านกำไรขาดทุน</t>
  </si>
  <si>
    <t>กำไรขาดทุน</t>
  </si>
  <si>
    <t>สินทรัพย์ตราสารอนุพันธ์</t>
  </si>
  <si>
    <t>เงินเบิกเกินบัญชีและเงินกู้ยืมระยะสั้นจากธนาคารเพิ่มขึ้น (ลดลง)</t>
  </si>
  <si>
    <t>ขาดทุนจากการเปลี่ยนแปลงมูลค่าของตราสารหนี้ที่วัดมูลค่า</t>
  </si>
  <si>
    <t xml:space="preserve">   ด้วยมูลค่ายุติธรรมผ่านกำไรขาดทุนเบ็ดเสร็จอื่น</t>
  </si>
  <si>
    <t>เงินสดสุทธิจาก (ใช้ไปใน) กิจกรรมจัดหาเงิน</t>
  </si>
  <si>
    <t xml:space="preserve">   ขาดทุน (กำไร) ที่ยังไม่เกิดขึ้นจริงจากการปรับมูลค่ายุติธรรมของตราสารอนุพันธ์</t>
  </si>
  <si>
    <t xml:space="preserve">   กำไรขาดทุนเบ็ดเสร็จอื่น (หมายเหตุ 8)</t>
  </si>
  <si>
    <t xml:space="preserve">   เบ็ดเสร็จอื่น (หมายเหตุ 8)</t>
  </si>
  <si>
    <t>2565</t>
  </si>
  <si>
    <t>ยอดคงเหลือ ณ วันที่ 1 มกราคม 2565</t>
  </si>
  <si>
    <t>ยอดคงเหลือ ณ วันที่ 31 ธันวาคม 2565</t>
  </si>
  <si>
    <t xml:space="preserve">      หุ้นสามัญ 2,153,210,026 หุ้น มูลค่าหุ้นละ 1 บาท 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</si>
  <si>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</si>
  <si>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</si>
  <si>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</si>
  <si>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</si>
  <si>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</si>
  <si>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</si>
  <si>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ส่วนต่ำกว่าทุน</t>
  </si>
  <si>
    <t>จากการ</t>
  </si>
  <si>
    <t>เปลี่ยนแปลง</t>
  </si>
  <si>
    <t>สัดส่วนเงินลงทุน</t>
  </si>
  <si>
    <t>ในบริษัทย่อย</t>
  </si>
  <si>
    <t>ของบริษัทฯ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</si>
  <si>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</si>
  <si>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</si>
  <si>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</si>
  <si>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</si>
  <si>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 xml:space="preserve">   ขาดทุนจากการลดลงของมูลค่าสินค้าคงเหลือ </t>
  </si>
  <si>
    <t xml:space="preserve">   ค่าใช้จ่ายการรับประกัน</t>
  </si>
  <si>
    <t xml:space="preserve">   ค่าใช้จ่ายผลประโยชน์ระยะยาวของพนักงาน</t>
  </si>
  <si>
    <t xml:space="preserve">   เงินปันผลรับ</t>
  </si>
  <si>
    <t xml:space="preserve">   จ่ายผลประโยชน์ระยะยาวของพนักงาน</t>
  </si>
  <si>
    <t>เงินปันผลจากบริษัทย่อย</t>
  </si>
  <si>
    <t>เงินสดรับจากการลดทุนของบริษัทย่อย</t>
  </si>
  <si>
    <t>เงินปันผลจ่าย</t>
  </si>
  <si>
    <t>เงินสดรับจากผู้มีส่วนได้เสียที่ไม่มีอำนาจควบคุมในบริษัทย่อย</t>
  </si>
  <si>
    <t xml:space="preserve">      ที่กำหนดให้วัดมูลค่าด้วยมูลค่ายุติธรรมผ่านกำไรขาดทุนเบ็ดเสร็จอื่น</t>
  </si>
  <si>
    <t xml:space="preserve">   ขาดทุนที่ยังไม่เกิดขึ้นจริงจากการเปลี่ยนแปลงมูลค่าของตราสารหนี้</t>
  </si>
  <si>
    <t>สินทรัพย์ทางการเงินไม่หมุนเวียนอื่น</t>
  </si>
  <si>
    <t>หนี้สินตราสารอนุพันธ์</t>
  </si>
  <si>
    <t>ส่วนต่างจากการขายเงินลงทุนบางส่วนในบริษัทย่อย</t>
  </si>
  <si>
    <t>ส่วนได้เสียที่ไม่มีอำนาจควบคุมของบริษัทย่อยเพิ่มขึ้น</t>
  </si>
  <si>
    <t xml:space="preserve">   จากการลดสัดส่วนเงินลงทุนในบริษัทย่อย</t>
  </si>
  <si>
    <t>เงินสดจ่ายค่าธรรมเนียมทางการเงินในการจัดหาเงินกู้ยืม</t>
  </si>
  <si>
    <t>เงินให้กู้ยืมระยะสั้นแก่บริษัทย่อยเพิ่มขึ้น</t>
  </si>
  <si>
    <t>กำไรจากการตัดรายการสินทรัพย์ทางการเงิน</t>
  </si>
  <si>
    <t>เงินให้กู้ยืมระยะยาวแก่บริษัทย่อยเพิ่มขึ้น</t>
  </si>
  <si>
    <t xml:space="preserve">เงินให้กู้ยืมระยะสั้นแก่บริษัทย่อยและดอกเบี้ยค้างรับ </t>
  </si>
  <si>
    <t>6, 9</t>
  </si>
  <si>
    <t>6, 20</t>
  </si>
  <si>
    <t>องค์ประกอบอื่นของ</t>
  </si>
  <si>
    <t>เงินสดและรายการเทียบเท่าเงินสดปลายปี (หมายเหตุ 7)</t>
  </si>
  <si>
    <t>กำไรจากการประมาณการตามหลักคณิตศาสตร์ประกันภัย</t>
  </si>
  <si>
    <t>สำหรับปีสิ้นสุดวันที่ 31 ธันวาคม 2566</t>
  </si>
  <si>
    <t>ยอดคงเหลือ ณ วันที่ 1 มกราคม 2566</t>
  </si>
  <si>
    <t xml:space="preserve">ยอดคงเหลือ ณ วันที่ 31 ธันวาคม 2566 </t>
  </si>
  <si>
    <t>ณ วันที่ 31 ธันวาคม 2566</t>
  </si>
  <si>
    <t>2566</t>
  </si>
  <si>
    <t>ยอดคงเหลือ ณ วันที่ 31 ธันวาคม 2566</t>
  </si>
  <si>
    <t>หนี้สินตามสัญญาเช่า - สุทธิจากส่วนที่ถึง</t>
  </si>
  <si>
    <t xml:space="preserve">   กำหนดชำระภายในหนึ่งปี</t>
  </si>
  <si>
    <t>เงินกู้ยืมระยะยาวจากธนาคาร - สุทธิจากส่วนที่ถึง</t>
  </si>
  <si>
    <t xml:space="preserve">   ทุนที่ออกและชำระเต็มมูลค่าแล้ว</t>
  </si>
  <si>
    <t xml:space="preserve">   จัดสรรแล้ว - สำรองตามกฎหมาย</t>
  </si>
  <si>
    <t>กำไรก่อนค่าใช้จ่ายภาษีเงินได้</t>
  </si>
  <si>
    <t>ค่าใช้จ่ายภาษีเงินได้</t>
  </si>
  <si>
    <t>ขาดทุนจากการเปลี่ยนแปลงมูลค่าเงินลงทุนในตราสารทุน</t>
  </si>
  <si>
    <t xml:space="preserve">   เบ็ดเสร็จอื่น</t>
  </si>
  <si>
    <t xml:space="preserve">   ที่กำหนดให้วัดมูลค่าด้วยมูลค่ายุติธรรมผ่านกำไรขาดทุน</t>
  </si>
  <si>
    <t>ผลขาดทุน</t>
  </si>
  <si>
    <t>และชำระ</t>
  </si>
  <si>
    <t>เต็มมูลค่าแล้ว</t>
  </si>
  <si>
    <t>เงินปันผลจ่าย (หมายเหตุ 34)</t>
  </si>
  <si>
    <t xml:space="preserve">   ผลขาดทุนด้านเครดิตที่คาดว่าจะเกิดขึ้น </t>
  </si>
  <si>
    <t xml:space="preserve">   ขาดทุนจากการตัดจำหน่ายอุปกรณ์และสินทรัพย์สิทธิการใช้</t>
  </si>
  <si>
    <t xml:space="preserve">   ขาดทุนจากการตัดรายการสินทรัพย์ทางการเงินหมุนเวียนอื่น</t>
  </si>
  <si>
    <t xml:space="preserve">   ค่าใช้จ่ายดอกเบี้ย</t>
  </si>
  <si>
    <t>เงินสดจากกิจกรรมดำเนินงาน</t>
  </si>
  <si>
    <t>เงินสดสุทธิจากกิจกรรมดำเนินงาน</t>
  </si>
  <si>
    <t>เงินสดจ่ายจากการเพิ่มทุนของบริษัทย่อย</t>
  </si>
  <si>
    <t>ชำระคืนเงินต้นของหนี้สินตามสัญญาเช่า</t>
  </si>
  <si>
    <t>เงินสดรับจากเงินกู้ยืมระยะยาวจากธนาคาร</t>
  </si>
  <si>
    <t xml:space="preserve">   ขาดทุนจากการเปลี่ยนแปลงของมูลค่าเงินลงทุนในตราสารทุน</t>
  </si>
  <si>
    <t xml:space="preserve">      - สุทธิจากภาษีเงินได้</t>
  </si>
  <si>
    <t xml:space="preserve">   การเพิ่มขึ้นของสินทรัพย์สิทธิการใช้และหนี้สินตามสัญญาเช่า</t>
  </si>
  <si>
    <t xml:space="preserve">   ผลกำไรจากการประมาณการตามหลักคณิตศาสตร์ประกันภัย - สุทธิจากภาษีเงินได้</t>
  </si>
  <si>
    <t xml:space="preserve">   เงินค้างจ่ายค่าซื้ออุปกรณ์</t>
  </si>
  <si>
    <t xml:space="preserve">   เงินค้างจ่ายค่าซื้อโปรแกรมคอมพิวเตอร์</t>
  </si>
  <si>
    <t>สินทรัพย์ทางการเงินหมุนเวียนอื่นเพิ่มขึ้น (ลดลง)</t>
  </si>
  <si>
    <t>ขาดทุนจากอัตราแลกเปลี่ยน</t>
  </si>
  <si>
    <t>กำไร (ขาดทุน) จากการป้องกันความเสี่ยงในกระแสเงินสด</t>
  </si>
  <si>
    <t xml:space="preserve">   ขาดทุน (กำไร) จากการปรับมูลค่ายุติธรรมของสัญญาแลกเปลี่ยนอัตราดอกเบี้ย</t>
  </si>
  <si>
    <t xml:space="preserve">   ขาดทุน (กำไร) จากการป้องกันความเสี่ยงกระแสเงินสด - สุทธิจากภาษีเงินได้</t>
  </si>
  <si>
    <t>6, 32</t>
  </si>
  <si>
    <t>6, 25</t>
  </si>
  <si>
    <t>กำไรจากการดำเนินงาน</t>
  </si>
  <si>
    <t>ลดทุนที่ออกและชำระแล้ว</t>
  </si>
  <si>
    <t xml:space="preserve">   โดยการตัดหุ้นทุนซื้อคืนที่ยังมิได้จำหน่าย </t>
  </si>
  <si>
    <t xml:space="preserve">   โดยการตัดหุ้นซื้อคืนที่ยังมิได้จำหน่าย </t>
  </si>
  <si>
    <t>ลดสำรองหุ้นซื้อคืนจากการลดทุน</t>
  </si>
  <si>
    <t>กำไร (ขาดทุน)</t>
  </si>
  <si>
    <t xml:space="preserve">   ค่าธรรมเนียมทางการเงินตัดจ่าย</t>
  </si>
  <si>
    <t>เงินสดสุทธิจาก (ใช้ไปใน) กิจกรรมลงทุน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</si>
  <si>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</si>
  <si>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เงินสดและรายการเทียบเท่าเงินสดเพิ่มขึ้นสุทธิ</t>
  </si>
  <si>
    <t xml:space="preserve">   ลูกหนี้จากการขายเครื่องจักรและอุปกรณ์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</si>
</sst>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#,##0\ ;\(#,##0\)"/>
    <numFmt numFmtId="166" formatCode="#,##0.00\ ;\(#,##0.00\)"/>
    <numFmt numFmtId="167" formatCode="_(* #,##0.00_);_(* \(#,##0.00\);_(* &quot;-&quot;_);_(@_)"/>
    <numFmt numFmtId="168" formatCode="_(* #,##0_);_(* \(#,##0\);_(* &quot;-&quot;??_);_(@_)"/>
    <numFmt numFmtId="169" formatCode="0_ ;\-0\ "/>
    <numFmt numFmtId="170" formatCode="0.0%"/>
  </numFmts>
  <fonts count="2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sz val="10"/>
      <name val="ApFont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4"/>
      <name val="CordiaUPC"/>
      <family val="2"/>
      <charset val="222"/>
    </font>
    <font>
      <i/>
      <sz val="15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UPC"/>
      <family val="2"/>
    </font>
    <font>
      <b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1" fillId="0" borderId="0"/>
    <xf numFmtId="0" fontId="13" fillId="0" borderId="0"/>
    <xf numFmtId="0" fontId="13" fillId="0" borderId="0"/>
    <xf numFmtId="170" fontId="13" fillId="0" borderId="0"/>
    <xf numFmtId="38" fontId="14" fillId="2" borderId="0" applyNumberFormat="0" applyBorder="0" applyAlignment="0" applyProtection="0"/>
    <xf numFmtId="10" fontId="14" fillId="3" borderId="7" applyNumberFormat="0" applyBorder="0" applyAlignment="0" applyProtection="0"/>
    <xf numFmtId="37" fontId="15" fillId="0" borderId="0"/>
    <xf numFmtId="0" fontId="16" fillId="0" borderId="0"/>
    <xf numFmtId="10" fontId="17" fillId="0" borderId="0" applyFont="0" applyFill="0" applyBorder="0" applyAlignment="0" applyProtection="0"/>
    <xf numFmtId="1" fontId="17" fillId="0" borderId="8" applyNumberFormat="0" applyFill="0" applyAlignment="0" applyProtection="0">
      <alignment horizontal="center" vertical="center"/>
    </xf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7" fillId="0" borderId="0"/>
  </cellStyleXfs>
  <cellXfs count="189">
    <xf numFmtId="0" fontId="0" fillId="0" borderId="0" xfId="0"/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vertical="center"/>
    </xf>
    <xf numFmtId="0" fontId="9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" vertical="center"/>
    </xf>
    <xf numFmtId="169" fontId="10" fillId="0" borderId="0" xfId="1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1" fontId="9" fillId="0" borderId="1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9" fillId="0" borderId="2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2" applyFont="1" applyFill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9" fillId="0" borderId="0" xfId="2" applyFont="1" applyFill="1" applyBorder="1" applyAlignment="1">
      <alignment vertical="center"/>
    </xf>
    <xf numFmtId="37" fontId="9" fillId="0" borderId="0" xfId="2" applyNumberFormat="1" applyFont="1" applyFill="1" applyBorder="1" applyAlignment="1">
      <alignment vertical="center"/>
    </xf>
    <xf numFmtId="165" fontId="9" fillId="0" borderId="0" xfId="3" applyNumberFormat="1" applyFont="1" applyFill="1" applyAlignment="1">
      <alignment horizontal="right" vertical="center"/>
    </xf>
    <xf numFmtId="0" fontId="9" fillId="0" borderId="0" xfId="3" applyFont="1" applyFill="1" applyAlignment="1">
      <alignment horizontal="centerContinuous" vertical="center"/>
    </xf>
    <xf numFmtId="0" fontId="7" fillId="0" borderId="0" xfId="2" applyFont="1" applyFill="1" applyAlignment="1">
      <alignment vertical="center"/>
    </xf>
    <xf numFmtId="37" fontId="7" fillId="0" borderId="0" xfId="2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37" fontId="9" fillId="0" borderId="0" xfId="2" applyNumberFormat="1" applyFont="1" applyFill="1" applyBorder="1" applyAlignment="1">
      <alignment horizontal="center" vertical="center"/>
    </xf>
    <xf numFmtId="37" fontId="9" fillId="0" borderId="0" xfId="2" applyNumberFormat="1" applyFont="1" applyFill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41" fontId="9" fillId="0" borderId="0" xfId="2" applyNumberFormat="1" applyFont="1" applyFill="1" applyBorder="1" applyAlignment="1">
      <alignment vertical="center"/>
    </xf>
    <xf numFmtId="0" fontId="12" fillId="0" borderId="0" xfId="2" applyFont="1" applyFill="1" applyBorder="1" applyAlignment="1">
      <alignment vertical="center"/>
    </xf>
    <xf numFmtId="41" fontId="9" fillId="0" borderId="0" xfId="2" applyNumberFormat="1" applyFont="1" applyFill="1" applyBorder="1" applyAlignment="1">
      <alignment horizontal="center" vertical="center"/>
    </xf>
    <xf numFmtId="41" fontId="9" fillId="0" borderId="5" xfId="2" applyNumberFormat="1" applyFont="1" applyFill="1" applyBorder="1" applyAlignment="1">
      <alignment vertical="center"/>
    </xf>
    <xf numFmtId="41" fontId="9" fillId="0" borderId="0" xfId="2" applyNumberFormat="1" applyFont="1" applyFill="1" applyAlignment="1">
      <alignment vertical="center"/>
    </xf>
    <xf numFmtId="0" fontId="9" fillId="0" borderId="0" xfId="21" applyFont="1" applyFill="1" applyAlignment="1">
      <alignment vertical="center"/>
    </xf>
    <xf numFmtId="41" fontId="9" fillId="0" borderId="1" xfId="2" applyNumberFormat="1" applyFont="1" applyFill="1" applyBorder="1" applyAlignment="1">
      <alignment vertical="center"/>
    </xf>
    <xf numFmtId="41" fontId="9" fillId="0" borderId="1" xfId="2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2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5" xfId="0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horizontal="center" vertical="center"/>
    </xf>
    <xf numFmtId="166" fontId="9" fillId="0" borderId="3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9" fillId="0" borderId="6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vertical="center"/>
    </xf>
    <xf numFmtId="168" fontId="9" fillId="0" borderId="0" xfId="1" applyNumberFormat="1" applyFont="1" applyFill="1" applyAlignment="1">
      <alignment vertical="center"/>
    </xf>
    <xf numFmtId="41" fontId="9" fillId="0" borderId="0" xfId="1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41" fontId="9" fillId="0" borderId="3" xfId="0" applyNumberFormat="1" applyFont="1" applyFill="1" applyBorder="1" applyAlignment="1">
      <alignment vertical="center"/>
    </xf>
    <xf numFmtId="164" fontId="3" fillId="0" borderId="1" xfId="0" quotePrefix="1" applyNumberFormat="1" applyFont="1" applyFill="1" applyBorder="1" applyAlignment="1">
      <alignment horizontal="center" vertical="center"/>
    </xf>
    <xf numFmtId="164" fontId="9" fillId="0" borderId="1" xfId="0" quotePrefix="1" applyNumberFormat="1" applyFont="1" applyFill="1" applyBorder="1" applyAlignment="1">
      <alignment horizontal="center" vertical="center"/>
    </xf>
    <xf numFmtId="0" fontId="9" fillId="0" borderId="0" xfId="3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3" fillId="0" borderId="0" xfId="13" applyNumberFormat="1" applyFont="1" applyFill="1" applyAlignment="1">
      <alignment vertical="center"/>
    </xf>
    <xf numFmtId="0" fontId="3" fillId="0" borderId="0" xfId="18" applyFont="1" applyFill="1" applyAlignment="1">
      <alignment vertical="center"/>
    </xf>
    <xf numFmtId="38" fontId="3" fillId="0" borderId="0" xfId="18" applyNumberFormat="1" applyFont="1" applyFill="1" applyAlignment="1">
      <alignment vertical="center"/>
    </xf>
    <xf numFmtId="38" fontId="3" fillId="0" borderId="0" xfId="16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9" fillId="0" borderId="0" xfId="2" applyNumberFormat="1" applyFont="1" applyFill="1" applyBorder="1" applyAlignment="1">
      <alignment horizontal="left" vertical="center"/>
    </xf>
    <xf numFmtId="37" fontId="9" fillId="0" borderId="0" xfId="2" applyNumberFormat="1" applyFont="1" applyFill="1" applyAlignment="1">
      <alignment horizontal="right" vertical="center"/>
    </xf>
    <xf numFmtId="37" fontId="10" fillId="0" borderId="0" xfId="2" applyNumberFormat="1" applyFont="1" applyFill="1" applyAlignment="1">
      <alignment horizontal="center" vertical="center"/>
    </xf>
    <xf numFmtId="41" fontId="9" fillId="0" borderId="0" xfId="2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37" fontId="9" fillId="0" borderId="1" xfId="2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4" fontId="4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164" fontId="10" fillId="0" borderId="0" xfId="0" quotePrefix="1" applyNumberFormat="1" applyFont="1" applyFill="1" applyAlignment="1">
      <alignment horizontal="center" vertical="center"/>
    </xf>
    <xf numFmtId="164" fontId="9" fillId="0" borderId="0" xfId="0" quotePrefix="1" applyNumberFormat="1" applyFont="1" applyFill="1" applyAlignment="1">
      <alignment horizontal="center" vertical="center"/>
    </xf>
    <xf numFmtId="41" fontId="9" fillId="0" borderId="0" xfId="0" quotePrefix="1" applyNumberFormat="1" applyFont="1" applyFill="1" applyAlignment="1">
      <alignment vertical="center"/>
    </xf>
    <xf numFmtId="41" fontId="10" fillId="0" borderId="0" xfId="0" quotePrefix="1" applyNumberFormat="1" applyFont="1" applyFill="1" applyAlignment="1">
      <alignment horizontal="center" vertical="center"/>
    </xf>
    <xf numFmtId="37" fontId="9" fillId="0" borderId="2" xfId="2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168" fontId="3" fillId="0" borderId="6" xfId="1" applyNumberFormat="1" applyFont="1" applyFill="1" applyBorder="1" applyAlignment="1">
      <alignment vertical="center"/>
    </xf>
    <xf numFmtId="168" fontId="3" fillId="0" borderId="2" xfId="1" applyNumberFormat="1" applyFont="1" applyFill="1" applyBorder="1" applyAlignment="1">
      <alignment vertical="center"/>
    </xf>
    <xf numFmtId="168" fontId="3" fillId="0" borderId="3" xfId="1" applyNumberFormat="1" applyFont="1" applyFill="1" applyBorder="1" applyAlignment="1">
      <alignment vertical="center"/>
    </xf>
    <xf numFmtId="0" fontId="7" fillId="0" borderId="0" xfId="25" applyFont="1" applyAlignment="1">
      <alignment vertical="center"/>
    </xf>
    <xf numFmtId="165" fontId="9" fillId="0" borderId="0" xfId="25" applyNumberFormat="1" applyFont="1" applyAlignment="1">
      <alignment horizontal="center" vertical="center"/>
    </xf>
    <xf numFmtId="0" fontId="12" fillId="0" borderId="0" xfId="25" applyFont="1" applyAlignment="1">
      <alignment horizontal="center" vertical="center"/>
    </xf>
    <xf numFmtId="41" fontId="9" fillId="0" borderId="0" xfId="25" applyNumberFormat="1" applyFont="1" applyAlignment="1">
      <alignment vertical="center"/>
    </xf>
    <xf numFmtId="41" fontId="12" fillId="0" borderId="0" xfId="25" applyNumberFormat="1" applyFont="1" applyAlignment="1">
      <alignment horizontal="center" vertical="center"/>
    </xf>
    <xf numFmtId="0" fontId="9" fillId="0" borderId="0" xfId="25" applyFont="1" applyAlignment="1">
      <alignment vertical="center"/>
    </xf>
    <xf numFmtId="43" fontId="9" fillId="0" borderId="0" xfId="14" applyFont="1" applyAlignment="1">
      <alignment vertical="center"/>
    </xf>
    <xf numFmtId="41" fontId="9" fillId="0" borderId="1" xfId="25" applyNumberFormat="1" applyFont="1" applyBorder="1" applyAlignment="1">
      <alignment vertical="center"/>
    </xf>
    <xf numFmtId="38" fontId="3" fillId="0" borderId="0" xfId="16" applyNumberFormat="1" applyFont="1" applyAlignment="1">
      <alignment vertical="center"/>
    </xf>
    <xf numFmtId="41" fontId="9" fillId="0" borderId="5" xfId="25" applyNumberFormat="1" applyFont="1" applyBorder="1" applyAlignment="1">
      <alignment vertical="center"/>
    </xf>
    <xf numFmtId="41" fontId="9" fillId="0" borderId="0" xfId="25" applyNumberFormat="1" applyFont="1" applyBorder="1" applyAlignment="1">
      <alignment vertical="center"/>
    </xf>
    <xf numFmtId="41" fontId="9" fillId="0" borderId="0" xfId="25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41" fontId="9" fillId="0" borderId="1" xfId="0" applyNumberFormat="1" applyFont="1" applyBorder="1" applyAlignment="1">
      <alignment vertical="center"/>
    </xf>
    <xf numFmtId="41" fontId="9" fillId="0" borderId="3" xfId="0" applyNumberFormat="1" applyFont="1" applyBorder="1" applyAlignment="1">
      <alignment vertical="center"/>
    </xf>
    <xf numFmtId="37" fontId="9" fillId="0" borderId="1" xfId="2" applyNumberFormat="1" applyFont="1" applyFill="1" applyBorder="1" applyAlignment="1">
      <alignment horizontal="center" vertical="center"/>
    </xf>
    <xf numFmtId="0" fontId="19" fillId="0" borderId="0" xfId="2" applyFont="1" applyFill="1" applyAlignment="1">
      <alignment horizontal="left" vertical="center"/>
    </xf>
    <xf numFmtId="0" fontId="20" fillId="0" borderId="0" xfId="2" applyFont="1" applyFill="1" applyAlignment="1">
      <alignment vertical="center"/>
    </xf>
    <xf numFmtId="37" fontId="20" fillId="0" borderId="0" xfId="2" applyNumberFormat="1" applyFont="1" applyFill="1" applyAlignment="1">
      <alignment vertical="center"/>
    </xf>
    <xf numFmtId="0" fontId="20" fillId="0" borderId="0" xfId="2" applyFont="1" applyFill="1" applyBorder="1" applyAlignment="1">
      <alignment vertical="center"/>
    </xf>
    <xf numFmtId="37" fontId="20" fillId="0" borderId="0" xfId="2" applyNumberFormat="1" applyFont="1" applyFill="1" applyBorder="1" applyAlignment="1">
      <alignment vertical="center"/>
    </xf>
    <xf numFmtId="0" fontId="20" fillId="0" borderId="0" xfId="3" applyFont="1" applyFill="1" applyAlignment="1">
      <alignment horizontal="right" vertical="center"/>
    </xf>
    <xf numFmtId="0" fontId="19" fillId="0" borderId="0" xfId="2" applyFont="1" applyFill="1" applyAlignment="1">
      <alignment vertical="center"/>
    </xf>
    <xf numFmtId="37" fontId="19" fillId="0" borderId="0" xfId="2" applyNumberFormat="1" applyFont="1" applyFill="1" applyBorder="1" applyAlignment="1">
      <alignment horizontal="center" vertical="center"/>
    </xf>
    <xf numFmtId="37" fontId="20" fillId="0" borderId="0" xfId="2" applyNumberFormat="1" applyFont="1" applyFill="1" applyBorder="1" applyAlignment="1">
      <alignment horizontal="center" vertical="center"/>
    </xf>
    <xf numFmtId="0" fontId="20" fillId="0" borderId="0" xfId="2" applyFont="1" applyFill="1" applyAlignment="1">
      <alignment horizontal="center" vertical="center"/>
    </xf>
    <xf numFmtId="0" fontId="20" fillId="0" borderId="0" xfId="2" applyFont="1" applyFill="1" applyBorder="1" applyAlignment="1">
      <alignment horizontal="center" vertical="center"/>
    </xf>
    <xf numFmtId="37" fontId="20" fillId="0" borderId="0" xfId="2" applyNumberFormat="1" applyFont="1" applyFill="1" applyAlignment="1">
      <alignment horizontal="center" vertical="center"/>
    </xf>
    <xf numFmtId="37" fontId="20" fillId="0" borderId="1" xfId="2" applyNumberFormat="1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vertical="center"/>
    </xf>
    <xf numFmtId="41" fontId="20" fillId="0" borderId="0" xfId="2" applyNumberFormat="1" applyFont="1" applyFill="1" applyBorder="1" applyAlignment="1">
      <alignment vertical="center"/>
    </xf>
    <xf numFmtId="41" fontId="20" fillId="0" borderId="0" xfId="2" applyNumberFormat="1" applyFont="1" applyFill="1" applyBorder="1" applyAlignment="1">
      <alignment horizontal="right" vertical="center"/>
    </xf>
    <xf numFmtId="41" fontId="20" fillId="0" borderId="1" xfId="2" applyNumberFormat="1" applyFont="1" applyFill="1" applyBorder="1" applyAlignment="1">
      <alignment horizontal="center" vertical="center"/>
    </xf>
    <xf numFmtId="41" fontId="20" fillId="0" borderId="0" xfId="2" applyNumberFormat="1" applyFont="1" applyFill="1" applyBorder="1" applyAlignment="1">
      <alignment horizontal="center" vertical="center"/>
    </xf>
    <xf numFmtId="41" fontId="20" fillId="0" borderId="1" xfId="2" applyNumberFormat="1" applyFont="1" applyFill="1" applyBorder="1" applyAlignment="1">
      <alignment vertical="center"/>
    </xf>
    <xf numFmtId="41" fontId="20" fillId="0" borderId="1" xfId="2" applyNumberFormat="1" applyFont="1" applyFill="1" applyBorder="1" applyAlignment="1">
      <alignment horizontal="right" vertical="center"/>
    </xf>
    <xf numFmtId="0" fontId="21" fillId="0" borderId="0" xfId="2" applyFont="1" applyFill="1" applyBorder="1" applyAlignment="1">
      <alignment vertical="center"/>
    </xf>
    <xf numFmtId="41" fontId="20" fillId="0" borderId="5" xfId="2" applyNumberFormat="1" applyFont="1" applyFill="1" applyBorder="1" applyAlignment="1">
      <alignment vertical="center"/>
    </xf>
    <xf numFmtId="41" fontId="20" fillId="0" borderId="0" xfId="2" applyNumberFormat="1" applyFont="1" applyFill="1" applyAlignment="1">
      <alignment vertical="center"/>
    </xf>
    <xf numFmtId="41" fontId="20" fillId="0" borderId="0" xfId="3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20" fillId="0" borderId="2" xfId="2" applyFont="1" applyFill="1" applyBorder="1" applyAlignment="1">
      <alignment horizontal="center" vertical="center"/>
    </xf>
    <xf numFmtId="0" fontId="19" fillId="0" borderId="0" xfId="2" applyFont="1" applyFill="1" applyAlignment="1">
      <alignment horizontal="left" vertical="center"/>
    </xf>
    <xf numFmtId="37" fontId="19" fillId="0" borderId="1" xfId="2" applyNumberFormat="1" applyFont="1" applyFill="1" applyBorder="1" applyAlignment="1">
      <alignment horizontal="center" vertical="center"/>
    </xf>
    <xf numFmtId="37" fontId="20" fillId="0" borderId="1" xfId="2" applyNumberFormat="1" applyFont="1" applyFill="1" applyBorder="1" applyAlignment="1">
      <alignment horizontal="center" vertical="center"/>
    </xf>
    <xf numFmtId="37" fontId="20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37" fontId="7" fillId="0" borderId="1" xfId="2" applyNumberFormat="1" applyFont="1" applyFill="1" applyBorder="1" applyAlignment="1">
      <alignment horizontal="center" vertical="center"/>
    </xf>
    <xf numFmtId="37" fontId="9" fillId="0" borderId="1" xfId="2" applyNumberFormat="1" applyFont="1" applyFill="1" applyBorder="1" applyAlignment="1">
      <alignment horizontal="center" vertical="center"/>
    </xf>
  </cellXfs>
  <cellStyles count="27">
    <cellStyle name="Comma" xfId="1" builtinId="3"/>
    <cellStyle name="Comma 2" xfId="14" xr:uid="{00000000-0005-0000-0000-000001000000}"/>
    <cellStyle name="comma zerodec" xfId="4" xr:uid="{00000000-0005-0000-0000-000002000000}"/>
    <cellStyle name="Currency1" xfId="5" xr:uid="{00000000-0005-0000-0000-000003000000}"/>
    <cellStyle name="Dollar (zero dec)" xfId="6" xr:uid="{00000000-0005-0000-0000-000004000000}"/>
    <cellStyle name="Grey" xfId="7" xr:uid="{00000000-0005-0000-0000-000005000000}"/>
    <cellStyle name="Input [yellow]" xfId="8" xr:uid="{00000000-0005-0000-0000-000006000000}"/>
    <cellStyle name="no dec" xfId="9" xr:uid="{00000000-0005-0000-0000-000007000000}"/>
    <cellStyle name="Normal" xfId="0" builtinId="0"/>
    <cellStyle name="Normal - Style1" xfId="10" xr:uid="{00000000-0005-0000-0000-000009000000}"/>
    <cellStyle name="Normal 10" xfId="21" xr:uid="{00000000-0005-0000-0000-00000A000000}"/>
    <cellStyle name="Normal 11" xfId="22" xr:uid="{00000000-0005-0000-0000-00000B000000}"/>
    <cellStyle name="Normal 12" xfId="23" xr:uid="{00000000-0005-0000-0000-00000C000000}"/>
    <cellStyle name="Normal 13" xfId="24" xr:uid="{00000000-0005-0000-0000-00000D000000}"/>
    <cellStyle name="Normal 14" xfId="25" xr:uid="{FA04B807-40B2-4026-87D7-AD720DA33364}"/>
    <cellStyle name="Normal 14 2" xfId="26" xr:uid="{51018BCA-E557-4472-9BFE-39E6BD4788F3}"/>
    <cellStyle name="Normal 2" xfId="3" xr:uid="{00000000-0005-0000-0000-00000E000000}"/>
    <cellStyle name="Normal 3" xfId="13" xr:uid="{00000000-0005-0000-0000-00000F000000}"/>
    <cellStyle name="Normal 4" xfId="16" xr:uid="{00000000-0005-0000-0000-000010000000}"/>
    <cellStyle name="Normal 5" xfId="17" xr:uid="{00000000-0005-0000-0000-000011000000}"/>
    <cellStyle name="Normal 6" xfId="18" xr:uid="{00000000-0005-0000-0000-000012000000}"/>
    <cellStyle name="Normal 7" xfId="19" xr:uid="{00000000-0005-0000-0000-000013000000}"/>
    <cellStyle name="Normal 8" xfId="20" xr:uid="{00000000-0005-0000-0000-000014000000}"/>
    <cellStyle name="Normal 9" xfId="15" xr:uid="{00000000-0005-0000-0000-000015000000}"/>
    <cellStyle name="Normal_CET - N096" xfId="2" xr:uid="{00000000-0005-0000-0000-000016000000}"/>
    <cellStyle name="Percent [2]" xfId="11" xr:uid="{00000000-0005-0000-0000-000017000000}"/>
    <cellStyle name="Quantity" xfId="12" xr:uid="{00000000-0005-0000-0000-00001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2"/>
  <sheetViews>
    <sheetView showGridLines="0" view="pageBreakPreview" topLeftCell="A16" zoomScale="80" zoomScaleNormal="90" zoomScaleSheetLayoutView="80" workbookViewId="0">
      <selection sqref="A1:K1"/>
    </sheetView>
  </sheetViews>
  <sheetFormatPr defaultColWidth="14.42578125" defaultRowHeight="21"/>
  <cols>
    <col min="1" max="1" width="37.7109375" style="2" customWidth="1"/>
    <col min="2" max="2" width="3.28515625" style="2" customWidth="1"/>
    <col min="3" max="3" width="8.7109375" style="2" customWidth="1"/>
    <col min="4" max="4" width="1.5703125" style="5" customWidth="1"/>
    <col min="5" max="5" width="13.7109375" style="2" customWidth="1"/>
    <col min="6" max="6" width="1.7109375" style="5" customWidth="1"/>
    <col min="7" max="7" width="14.5703125" style="5" customWidth="1"/>
    <col min="8" max="8" width="1.7109375" style="5" customWidth="1"/>
    <col min="9" max="9" width="13.7109375" style="2" customWidth="1"/>
    <col min="10" max="10" width="1.7109375" style="5" customWidth="1"/>
    <col min="11" max="11" width="14.5703125" style="5" customWidth="1"/>
    <col min="12" max="12" width="0.28515625" style="2" customWidth="1"/>
    <col min="13" max="13" width="23.28515625" style="2" bestFit="1" customWidth="1"/>
    <col min="14" max="14" width="14.42578125" style="2"/>
    <col min="15" max="15" width="23.28515625" style="2" bestFit="1" customWidth="1"/>
    <col min="16" max="16384" width="14.42578125" style="2"/>
  </cols>
  <sheetData>
    <row r="1" spans="1:12" s="112" customForma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</row>
    <row r="2" spans="1:12" s="112" customFormat="1">
      <c r="A2" s="112" t="s">
        <v>70</v>
      </c>
    </row>
    <row r="3" spans="1:12" s="112" customFormat="1">
      <c r="A3" s="112" t="s">
        <v>219</v>
      </c>
    </row>
    <row r="4" spans="1:12">
      <c r="A4" s="79"/>
      <c r="B4" s="79"/>
      <c r="C4" s="79"/>
      <c r="D4" s="79"/>
      <c r="E4" s="79"/>
      <c r="F4" s="79"/>
      <c r="G4" s="79"/>
      <c r="H4" s="79"/>
      <c r="I4" s="79"/>
      <c r="J4" s="79"/>
      <c r="K4" s="1" t="s">
        <v>1</v>
      </c>
    </row>
    <row r="5" spans="1:12" s="3" customFormat="1">
      <c r="A5" s="80"/>
      <c r="B5" s="80"/>
      <c r="C5" s="80"/>
      <c r="D5" s="80"/>
      <c r="E5" s="176" t="s">
        <v>2</v>
      </c>
      <c r="F5" s="176"/>
      <c r="G5" s="176"/>
      <c r="H5" s="80"/>
      <c r="I5" s="176" t="s">
        <v>3</v>
      </c>
      <c r="J5" s="176"/>
      <c r="K5" s="176"/>
    </row>
    <row r="6" spans="1:12">
      <c r="C6" s="81" t="s">
        <v>4</v>
      </c>
      <c r="D6" s="4"/>
      <c r="E6" s="73" t="s">
        <v>220</v>
      </c>
      <c r="F6" s="4"/>
      <c r="G6" s="73" t="s">
        <v>170</v>
      </c>
      <c r="H6" s="4"/>
      <c r="I6" s="73" t="s">
        <v>220</v>
      </c>
      <c r="J6" s="4"/>
      <c r="K6" s="73" t="s">
        <v>170</v>
      </c>
    </row>
    <row r="7" spans="1:12">
      <c r="A7" s="112" t="s">
        <v>5</v>
      </c>
      <c r="B7" s="112"/>
      <c r="C7" s="76"/>
    </row>
    <row r="8" spans="1:12">
      <c r="A8" s="3" t="s">
        <v>6</v>
      </c>
      <c r="B8" s="3"/>
      <c r="C8" s="76"/>
    </row>
    <row r="9" spans="1:12">
      <c r="A9" s="2" t="s">
        <v>7</v>
      </c>
      <c r="C9" s="76">
        <v>7</v>
      </c>
      <c r="D9" s="82"/>
      <c r="E9" s="83">
        <v>917989030</v>
      </c>
      <c r="F9" s="84"/>
      <c r="G9" s="83">
        <v>716017955</v>
      </c>
      <c r="H9" s="84"/>
      <c r="I9" s="83">
        <v>651486027</v>
      </c>
      <c r="J9" s="84"/>
      <c r="K9" s="83">
        <v>328992741</v>
      </c>
    </row>
    <row r="10" spans="1:12">
      <c r="A10" s="2" t="s">
        <v>104</v>
      </c>
      <c r="C10" s="76" t="s">
        <v>211</v>
      </c>
      <c r="D10" s="82"/>
      <c r="E10" s="84">
        <v>4724715118</v>
      </c>
      <c r="F10" s="84"/>
      <c r="G10" s="84">
        <v>5423661539</v>
      </c>
      <c r="H10" s="84"/>
      <c r="I10" s="84">
        <v>3721899024</v>
      </c>
      <c r="J10" s="84"/>
      <c r="K10" s="84">
        <v>4337893898</v>
      </c>
      <c r="L10" s="6"/>
    </row>
    <row r="11" spans="1:12">
      <c r="A11" s="2" t="s">
        <v>210</v>
      </c>
      <c r="C11" s="76">
        <v>6</v>
      </c>
      <c r="D11" s="82"/>
      <c r="E11" s="84">
        <v>0</v>
      </c>
      <c r="F11" s="84"/>
      <c r="G11" s="84">
        <v>0</v>
      </c>
      <c r="H11" s="84"/>
      <c r="I11" s="84">
        <v>1504033422</v>
      </c>
      <c r="J11" s="84"/>
      <c r="K11" s="84">
        <v>1362891036</v>
      </c>
      <c r="L11" s="6"/>
    </row>
    <row r="12" spans="1:12">
      <c r="A12" s="2" t="s">
        <v>95</v>
      </c>
      <c r="C12" s="76">
        <v>10</v>
      </c>
      <c r="D12" s="82"/>
      <c r="E12" s="84">
        <v>5701171771</v>
      </c>
      <c r="F12" s="84"/>
      <c r="G12" s="84">
        <v>6688620530</v>
      </c>
      <c r="H12" s="84"/>
      <c r="I12" s="84">
        <v>3625443369</v>
      </c>
      <c r="J12" s="84"/>
      <c r="K12" s="84">
        <v>4370170035</v>
      </c>
      <c r="L12" s="6"/>
    </row>
    <row r="13" spans="1:12">
      <c r="A13" s="2" t="s">
        <v>8</v>
      </c>
      <c r="C13" s="76"/>
      <c r="D13" s="82"/>
      <c r="E13" s="83">
        <v>28661093</v>
      </c>
      <c r="F13" s="84"/>
      <c r="G13" s="83">
        <v>35395616</v>
      </c>
      <c r="H13" s="84"/>
      <c r="I13" s="83">
        <v>20472784</v>
      </c>
      <c r="J13" s="84"/>
      <c r="K13" s="83">
        <v>21950342</v>
      </c>
    </row>
    <row r="14" spans="1:12">
      <c r="A14" s="2" t="s">
        <v>135</v>
      </c>
      <c r="C14" s="76">
        <v>8</v>
      </c>
      <c r="D14" s="82"/>
      <c r="E14" s="83">
        <v>409472670</v>
      </c>
      <c r="F14" s="84"/>
      <c r="G14" s="83">
        <v>849796962</v>
      </c>
      <c r="H14" s="84"/>
      <c r="I14" s="83">
        <v>409472670</v>
      </c>
      <c r="J14" s="84"/>
      <c r="K14" s="83">
        <v>849796962</v>
      </c>
    </row>
    <row r="15" spans="1:12">
      <c r="A15" s="2" t="s">
        <v>162</v>
      </c>
      <c r="C15" s="76">
        <v>37.200000000000003</v>
      </c>
      <c r="D15" s="82"/>
      <c r="E15" s="83">
        <v>74513977</v>
      </c>
      <c r="F15" s="84"/>
      <c r="G15" s="83">
        <v>81447429</v>
      </c>
      <c r="H15" s="84"/>
      <c r="I15" s="83">
        <v>74513977</v>
      </c>
      <c r="J15" s="84"/>
      <c r="K15" s="83">
        <v>81447429</v>
      </c>
    </row>
    <row r="16" spans="1:12">
      <c r="A16" s="2" t="s">
        <v>9</v>
      </c>
      <c r="C16" s="76"/>
      <c r="D16" s="82"/>
      <c r="E16" s="85">
        <v>189318480</v>
      </c>
      <c r="F16" s="84"/>
      <c r="G16" s="85">
        <v>138110443</v>
      </c>
      <c r="H16" s="84"/>
      <c r="I16" s="85">
        <v>34825462</v>
      </c>
      <c r="J16" s="84"/>
      <c r="K16" s="85">
        <v>29331269</v>
      </c>
    </row>
    <row r="17" spans="1:13">
      <c r="A17" s="3" t="s">
        <v>10</v>
      </c>
      <c r="B17" s="3"/>
      <c r="C17" s="76"/>
      <c r="D17" s="82"/>
      <c r="E17" s="87">
        <f>SUM(E9:E16)</f>
        <v>12045842139</v>
      </c>
      <c r="F17" s="82"/>
      <c r="G17" s="87">
        <f>SUM(G9:G16)</f>
        <v>13933050474</v>
      </c>
      <c r="H17" s="82"/>
      <c r="I17" s="87">
        <f>SUM(I9:I16)</f>
        <v>10042146735</v>
      </c>
      <c r="J17" s="82"/>
      <c r="K17" s="87">
        <f>SUM(K9:K16)</f>
        <v>11382473712</v>
      </c>
    </row>
    <row r="18" spans="1:13">
      <c r="A18" s="3" t="s">
        <v>11</v>
      </c>
      <c r="B18" s="3"/>
      <c r="C18" s="76"/>
      <c r="D18" s="82"/>
      <c r="E18" s="7"/>
      <c r="F18" s="82"/>
      <c r="G18" s="7"/>
      <c r="H18" s="82"/>
      <c r="I18" s="7"/>
      <c r="J18" s="82"/>
      <c r="K18" s="7"/>
    </row>
    <row r="19" spans="1:13">
      <c r="A19" s="2" t="s">
        <v>113</v>
      </c>
      <c r="B19" s="3"/>
      <c r="C19" s="76">
        <v>11</v>
      </c>
      <c r="D19" s="82"/>
      <c r="E19" s="84">
        <v>0</v>
      </c>
      <c r="F19" s="82"/>
      <c r="G19" s="84">
        <v>0</v>
      </c>
      <c r="H19" s="82"/>
      <c r="I19" s="84">
        <v>0</v>
      </c>
      <c r="J19" s="82"/>
      <c r="K19" s="84">
        <v>0</v>
      </c>
    </row>
    <row r="20" spans="1:13">
      <c r="A20" s="2" t="s">
        <v>92</v>
      </c>
      <c r="C20" s="76">
        <v>12</v>
      </c>
      <c r="D20" s="82"/>
      <c r="E20" s="84">
        <v>0</v>
      </c>
      <c r="F20" s="82"/>
      <c r="G20" s="84">
        <v>0</v>
      </c>
      <c r="H20" s="82"/>
      <c r="I20" s="84">
        <v>525568452</v>
      </c>
      <c r="J20" s="82"/>
      <c r="K20" s="84">
        <v>525568452</v>
      </c>
    </row>
    <row r="21" spans="1:13">
      <c r="A21" s="2" t="s">
        <v>121</v>
      </c>
      <c r="B21" s="3"/>
      <c r="C21" s="76">
        <v>6</v>
      </c>
      <c r="D21" s="82"/>
      <c r="E21" s="84">
        <v>0</v>
      </c>
      <c r="F21" s="82"/>
      <c r="G21" s="84">
        <v>0</v>
      </c>
      <c r="H21" s="82"/>
      <c r="I21" s="84">
        <v>8339126</v>
      </c>
      <c r="J21" s="82"/>
      <c r="K21" s="84">
        <v>15555859</v>
      </c>
    </row>
    <row r="22" spans="1:13">
      <c r="A22" s="2" t="s">
        <v>127</v>
      </c>
      <c r="B22" s="3"/>
      <c r="C22" s="76">
        <v>13</v>
      </c>
      <c r="D22" s="82"/>
      <c r="E22" s="7">
        <v>197618032</v>
      </c>
      <c r="F22" s="82"/>
      <c r="G22" s="7">
        <v>199447398</v>
      </c>
      <c r="H22" s="82"/>
      <c r="I22" s="7">
        <v>197618032</v>
      </c>
      <c r="J22" s="82"/>
      <c r="K22" s="7">
        <v>199447398</v>
      </c>
    </row>
    <row r="23" spans="1:13">
      <c r="A23" s="2" t="s">
        <v>93</v>
      </c>
      <c r="C23" s="76">
        <v>14</v>
      </c>
      <c r="D23" s="82"/>
      <c r="E23" s="88">
        <v>2859109021</v>
      </c>
      <c r="F23" s="82"/>
      <c r="G23" s="88">
        <v>2558517292</v>
      </c>
      <c r="H23" s="82"/>
      <c r="I23" s="88">
        <v>1388692290</v>
      </c>
      <c r="J23" s="82"/>
      <c r="K23" s="88">
        <v>1346898962</v>
      </c>
    </row>
    <row r="24" spans="1:13">
      <c r="A24" s="2" t="s">
        <v>112</v>
      </c>
      <c r="C24" s="76">
        <v>15</v>
      </c>
      <c r="D24" s="82"/>
      <c r="E24" s="88">
        <v>95241983</v>
      </c>
      <c r="F24" s="82"/>
      <c r="G24" s="88">
        <v>98504405</v>
      </c>
      <c r="H24" s="82"/>
      <c r="I24" s="84">
        <v>0</v>
      </c>
      <c r="J24" s="82"/>
      <c r="K24" s="84">
        <v>0</v>
      </c>
    </row>
    <row r="25" spans="1:13">
      <c r="A25" s="2" t="s">
        <v>136</v>
      </c>
      <c r="C25" s="76">
        <v>16</v>
      </c>
      <c r="D25" s="82"/>
      <c r="E25" s="88">
        <v>67269926</v>
      </c>
      <c r="F25" s="82"/>
      <c r="G25" s="88">
        <v>74920491</v>
      </c>
      <c r="H25" s="82"/>
      <c r="I25" s="88">
        <v>14339418</v>
      </c>
      <c r="J25" s="82"/>
      <c r="K25" s="88">
        <v>16955356</v>
      </c>
      <c r="M25" s="7"/>
    </row>
    <row r="26" spans="1:13">
      <c r="A26" s="2" t="s">
        <v>114</v>
      </c>
      <c r="C26" s="76">
        <v>17</v>
      </c>
      <c r="D26" s="82"/>
      <c r="E26" s="88">
        <v>44065719</v>
      </c>
      <c r="F26" s="82"/>
      <c r="G26" s="88">
        <v>42668439</v>
      </c>
      <c r="H26" s="82"/>
      <c r="I26" s="84">
        <v>0</v>
      </c>
      <c r="J26" s="82"/>
      <c r="K26" s="84">
        <v>0</v>
      </c>
    </row>
    <row r="27" spans="1:13">
      <c r="A27" s="2" t="s">
        <v>94</v>
      </c>
      <c r="C27" s="76">
        <v>18</v>
      </c>
      <c r="D27" s="82"/>
      <c r="E27" s="7">
        <v>45566747</v>
      </c>
      <c r="F27" s="82"/>
      <c r="G27" s="7">
        <v>54747792</v>
      </c>
      <c r="H27" s="82"/>
      <c r="I27" s="7">
        <v>36640308</v>
      </c>
      <c r="J27" s="82"/>
      <c r="K27" s="7">
        <v>39815575</v>
      </c>
    </row>
    <row r="28" spans="1:13">
      <c r="A28" s="2" t="s">
        <v>102</v>
      </c>
      <c r="C28" s="76">
        <v>29</v>
      </c>
      <c r="D28" s="82"/>
      <c r="E28" s="7">
        <v>60578214</v>
      </c>
      <c r="F28" s="82"/>
      <c r="G28" s="7">
        <f>63636390-5443200</f>
        <v>58193190</v>
      </c>
      <c r="H28" s="82"/>
      <c r="I28" s="7">
        <v>26316305</v>
      </c>
      <c r="J28" s="82"/>
      <c r="K28" s="7">
        <v>10817917</v>
      </c>
    </row>
    <row r="29" spans="1:13">
      <c r="A29" s="2" t="s">
        <v>201</v>
      </c>
      <c r="C29" s="76">
        <v>37.200000000000003</v>
      </c>
      <c r="D29" s="82"/>
      <c r="E29" s="7">
        <v>24569530</v>
      </c>
      <c r="F29" s="125"/>
      <c r="G29" s="7">
        <v>43142991</v>
      </c>
      <c r="H29" s="125"/>
      <c r="I29" s="84">
        <v>0</v>
      </c>
      <c r="J29" s="125"/>
      <c r="K29" s="84">
        <v>0</v>
      </c>
    </row>
    <row r="30" spans="1:13">
      <c r="A30" s="2" t="s">
        <v>12</v>
      </c>
      <c r="C30" s="76"/>
      <c r="D30" s="82"/>
      <c r="E30" s="7">
        <v>3864186</v>
      </c>
      <c r="F30" s="82"/>
      <c r="G30" s="7">
        <v>1755032</v>
      </c>
      <c r="H30" s="82"/>
      <c r="I30" s="7">
        <v>2330519</v>
      </c>
      <c r="J30" s="82"/>
      <c r="K30" s="7">
        <v>838176</v>
      </c>
    </row>
    <row r="31" spans="1:13">
      <c r="A31" s="3" t="s">
        <v>13</v>
      </c>
      <c r="B31" s="3"/>
      <c r="C31" s="76"/>
      <c r="E31" s="87">
        <f>SUM(E19:E30)</f>
        <v>3397883358</v>
      </c>
      <c r="G31" s="87">
        <f>SUM(G19:G30)</f>
        <v>3131897030</v>
      </c>
      <c r="I31" s="87">
        <f>SUM(I19:I30)</f>
        <v>2199844450</v>
      </c>
      <c r="J31" s="82"/>
      <c r="K31" s="87">
        <f>SUM(K19:K30)</f>
        <v>2155897695</v>
      </c>
    </row>
    <row r="32" spans="1:13" ht="21.75" thickBot="1">
      <c r="A32" s="3" t="s">
        <v>14</v>
      </c>
      <c r="B32" s="3"/>
      <c r="C32" s="89"/>
      <c r="E32" s="90">
        <f>SUM(E17:E30)</f>
        <v>15443725497</v>
      </c>
      <c r="G32" s="90">
        <f>SUM(G17:G30)</f>
        <v>17064947504</v>
      </c>
      <c r="I32" s="90">
        <f>SUM(I17:I30)</f>
        <v>12241991185</v>
      </c>
      <c r="J32" s="82"/>
      <c r="K32" s="90">
        <f>SUM(K17:K30)</f>
        <v>13538371407</v>
      </c>
    </row>
    <row r="33" spans="1:11" ht="21.75" thickTop="1">
      <c r="C33" s="89"/>
    </row>
    <row r="34" spans="1:11">
      <c r="A34" s="2" t="s">
        <v>15</v>
      </c>
      <c r="G34" s="82"/>
    </row>
    <row r="35" spans="1:11" s="112" customFormat="1">
      <c r="A35" s="175" t="s">
        <v>0</v>
      </c>
      <c r="B35" s="175"/>
      <c r="C35" s="175"/>
      <c r="D35" s="175"/>
      <c r="E35" s="175"/>
      <c r="F35" s="175"/>
      <c r="G35" s="175"/>
      <c r="H35" s="175"/>
      <c r="I35" s="175"/>
      <c r="J35" s="175"/>
      <c r="K35" s="175"/>
    </row>
    <row r="36" spans="1:11" s="112" customFormat="1">
      <c r="A36" s="112" t="s">
        <v>71</v>
      </c>
    </row>
    <row r="37" spans="1:11" s="112" customFormat="1">
      <c r="A37" s="112" t="s">
        <v>219</v>
      </c>
    </row>
    <row r="38" spans="1:11">
      <c r="A38" s="79"/>
      <c r="B38" s="79"/>
      <c r="C38" s="79"/>
      <c r="D38" s="79"/>
      <c r="E38" s="79"/>
      <c r="F38" s="79"/>
      <c r="G38" s="79"/>
      <c r="H38" s="79"/>
      <c r="I38" s="79"/>
      <c r="J38" s="79"/>
      <c r="K38" s="1" t="s">
        <v>1</v>
      </c>
    </row>
    <row r="39" spans="1:11" s="3" customFormat="1">
      <c r="A39" s="80"/>
      <c r="B39" s="80"/>
      <c r="C39" s="80"/>
      <c r="D39" s="80"/>
      <c r="E39" s="176" t="s">
        <v>2</v>
      </c>
      <c r="F39" s="176"/>
      <c r="G39" s="176"/>
      <c r="H39" s="80"/>
      <c r="I39" s="176" t="s">
        <v>3</v>
      </c>
      <c r="J39" s="176"/>
      <c r="K39" s="176"/>
    </row>
    <row r="40" spans="1:11">
      <c r="C40" s="81" t="s">
        <v>4</v>
      </c>
      <c r="D40" s="4"/>
      <c r="E40" s="73" t="s">
        <v>220</v>
      </c>
      <c r="F40" s="4"/>
      <c r="G40" s="73" t="s">
        <v>170</v>
      </c>
      <c r="H40" s="4"/>
      <c r="I40" s="73" t="s">
        <v>220</v>
      </c>
      <c r="J40" s="4"/>
      <c r="K40" s="73" t="s">
        <v>170</v>
      </c>
    </row>
    <row r="41" spans="1:11">
      <c r="A41" s="112" t="s">
        <v>16</v>
      </c>
      <c r="B41" s="112"/>
      <c r="C41" s="76"/>
      <c r="D41" s="2"/>
      <c r="F41" s="2"/>
      <c r="G41" s="2"/>
      <c r="H41" s="2"/>
      <c r="I41" s="111"/>
      <c r="J41" s="4"/>
      <c r="K41" s="4"/>
    </row>
    <row r="42" spans="1:11">
      <c r="A42" s="3" t="s">
        <v>17</v>
      </c>
      <c r="B42" s="3"/>
      <c r="C42" s="76"/>
    </row>
    <row r="43" spans="1:11">
      <c r="A43" s="2" t="s">
        <v>137</v>
      </c>
      <c r="B43" s="3"/>
      <c r="C43" s="76">
        <v>19</v>
      </c>
      <c r="E43" s="91">
        <v>2600830664</v>
      </c>
      <c r="G43" s="91">
        <v>3027419334</v>
      </c>
      <c r="I43" s="91">
        <v>2340000000</v>
      </c>
      <c r="K43" s="91">
        <v>2720000000</v>
      </c>
    </row>
    <row r="44" spans="1:11">
      <c r="A44" s="2" t="s">
        <v>72</v>
      </c>
      <c r="C44" s="76" t="s">
        <v>212</v>
      </c>
      <c r="D44" s="82"/>
      <c r="E44" s="91">
        <v>4075527411</v>
      </c>
      <c r="F44" s="84"/>
      <c r="G44" s="91">
        <v>5050398890</v>
      </c>
      <c r="H44" s="84"/>
      <c r="I44" s="91">
        <v>2776507610</v>
      </c>
      <c r="J44" s="84"/>
      <c r="K44" s="91">
        <v>3513598147</v>
      </c>
    </row>
    <row r="45" spans="1:11">
      <c r="A45" s="2" t="s">
        <v>138</v>
      </c>
      <c r="C45" s="76">
        <v>16</v>
      </c>
      <c r="D45" s="82"/>
      <c r="E45" s="83">
        <v>27506073</v>
      </c>
      <c r="F45" s="84"/>
      <c r="G45" s="83">
        <v>27506220</v>
      </c>
      <c r="H45" s="84"/>
      <c r="I45" s="83">
        <v>9076583</v>
      </c>
      <c r="J45" s="84"/>
      <c r="K45" s="83">
        <v>8510333</v>
      </c>
    </row>
    <row r="46" spans="1:11">
      <c r="A46" s="2" t="s">
        <v>129</v>
      </c>
      <c r="C46" s="76"/>
      <c r="D46" s="82"/>
      <c r="E46" s="83"/>
      <c r="F46" s="84"/>
      <c r="G46" s="83"/>
      <c r="H46" s="84"/>
      <c r="I46" s="83"/>
      <c r="J46" s="84"/>
      <c r="K46" s="83"/>
    </row>
    <row r="47" spans="1:11">
      <c r="A47" s="2" t="s">
        <v>130</v>
      </c>
      <c r="C47" s="76">
        <v>22</v>
      </c>
      <c r="D47" s="82"/>
      <c r="E47" s="83">
        <v>546523358</v>
      </c>
      <c r="F47" s="84"/>
      <c r="G47" s="83">
        <v>518044144</v>
      </c>
      <c r="H47" s="84"/>
      <c r="I47" s="83">
        <v>415086022</v>
      </c>
      <c r="J47" s="84"/>
      <c r="K47" s="83">
        <v>396770203</v>
      </c>
    </row>
    <row r="48" spans="1:11">
      <c r="A48" s="2" t="s">
        <v>97</v>
      </c>
      <c r="C48" s="76"/>
      <c r="D48" s="82"/>
      <c r="E48" s="83">
        <v>22168850</v>
      </c>
      <c r="F48" s="84"/>
      <c r="G48" s="83">
        <v>33268101</v>
      </c>
      <c r="H48" s="84"/>
      <c r="I48" s="83">
        <v>11151799</v>
      </c>
      <c r="J48" s="84"/>
      <c r="K48" s="83">
        <v>18875765</v>
      </c>
    </row>
    <row r="49" spans="1:11">
      <c r="A49" s="2" t="s">
        <v>98</v>
      </c>
      <c r="C49" s="76"/>
      <c r="D49" s="82"/>
      <c r="E49" s="83">
        <v>168890824</v>
      </c>
      <c r="F49" s="84"/>
      <c r="G49" s="83">
        <v>207939436</v>
      </c>
      <c r="H49" s="84"/>
      <c r="I49" s="83">
        <v>88118000</v>
      </c>
      <c r="J49" s="84"/>
      <c r="K49" s="83">
        <v>98132968</v>
      </c>
    </row>
    <row r="50" spans="1:11">
      <c r="A50" s="2" t="s">
        <v>202</v>
      </c>
      <c r="C50" s="76">
        <v>37.200000000000003</v>
      </c>
      <c r="D50" s="82"/>
      <c r="E50" s="83">
        <v>2494716</v>
      </c>
      <c r="F50" s="84"/>
      <c r="G50" s="83">
        <v>9055121</v>
      </c>
      <c r="H50" s="84"/>
      <c r="I50" s="83">
        <v>0</v>
      </c>
      <c r="J50" s="84"/>
      <c r="K50" s="83">
        <v>0</v>
      </c>
    </row>
    <row r="51" spans="1:11">
      <c r="A51" s="2" t="s">
        <v>18</v>
      </c>
      <c r="C51" s="76">
        <v>21</v>
      </c>
      <c r="D51" s="92"/>
      <c r="E51" s="85">
        <v>46658789</v>
      </c>
      <c r="F51" s="86"/>
      <c r="G51" s="85">
        <v>65927826</v>
      </c>
      <c r="H51" s="86"/>
      <c r="I51" s="85">
        <v>22110318</v>
      </c>
      <c r="J51" s="86"/>
      <c r="K51" s="85">
        <v>22427681</v>
      </c>
    </row>
    <row r="52" spans="1:11">
      <c r="A52" s="3" t="s">
        <v>19</v>
      </c>
      <c r="B52" s="3"/>
      <c r="C52" s="76"/>
      <c r="D52" s="82"/>
      <c r="E52" s="87">
        <f>SUM(E43:E51)</f>
        <v>7490600685</v>
      </c>
      <c r="F52" s="82"/>
      <c r="G52" s="87">
        <f>SUM(G43:G51)</f>
        <v>8939559072</v>
      </c>
      <c r="H52" s="82"/>
      <c r="I52" s="87">
        <f>SUM(I43:I51)</f>
        <v>5662050332</v>
      </c>
      <c r="J52" s="82"/>
      <c r="K52" s="87">
        <f>SUM(K43:K51)</f>
        <v>6778315097</v>
      </c>
    </row>
    <row r="53" spans="1:11">
      <c r="A53" s="3" t="s">
        <v>20</v>
      </c>
      <c r="B53" s="3"/>
      <c r="C53" s="76"/>
      <c r="D53" s="82"/>
      <c r="G53" s="2"/>
      <c r="H53" s="82"/>
      <c r="I53" s="7"/>
      <c r="J53" s="82"/>
      <c r="K53" s="7"/>
    </row>
    <row r="54" spans="1:11">
      <c r="A54" s="2" t="s">
        <v>222</v>
      </c>
      <c r="C54" s="76"/>
      <c r="D54" s="82"/>
      <c r="E54" s="9"/>
      <c r="F54" s="92"/>
      <c r="G54" s="9"/>
      <c r="H54" s="92"/>
      <c r="I54" s="9"/>
      <c r="J54" s="92"/>
      <c r="K54" s="9"/>
    </row>
    <row r="55" spans="1:11">
      <c r="A55" s="2" t="s">
        <v>223</v>
      </c>
      <c r="C55" s="76">
        <v>16</v>
      </c>
      <c r="D55" s="82"/>
      <c r="E55" s="9">
        <v>40030762</v>
      </c>
      <c r="F55" s="92"/>
      <c r="G55" s="9">
        <v>46986970</v>
      </c>
      <c r="H55" s="92"/>
      <c r="I55" s="9">
        <v>8263988</v>
      </c>
      <c r="J55" s="92"/>
      <c r="K55" s="9">
        <v>11212640</v>
      </c>
    </row>
    <row r="56" spans="1:11">
      <c r="A56" s="2" t="s">
        <v>224</v>
      </c>
      <c r="C56" s="76"/>
      <c r="D56" s="82"/>
      <c r="E56" s="9"/>
      <c r="F56" s="92"/>
      <c r="G56" s="9"/>
      <c r="H56" s="92"/>
      <c r="I56" s="9"/>
      <c r="J56" s="92"/>
      <c r="K56" s="9"/>
    </row>
    <row r="57" spans="1:11">
      <c r="A57" s="2" t="s">
        <v>223</v>
      </c>
      <c r="C57" s="76">
        <v>22</v>
      </c>
      <c r="D57" s="82"/>
      <c r="E57" s="9">
        <v>844842028</v>
      </c>
      <c r="F57" s="92"/>
      <c r="G57" s="9">
        <v>1333354853</v>
      </c>
      <c r="H57" s="92"/>
      <c r="I57" s="9">
        <v>135405180</v>
      </c>
      <c r="J57" s="92"/>
      <c r="K57" s="9">
        <v>516442321</v>
      </c>
    </row>
    <row r="58" spans="1:11">
      <c r="A58" s="2" t="s">
        <v>73</v>
      </c>
      <c r="C58" s="76">
        <v>23</v>
      </c>
      <c r="D58" s="82"/>
      <c r="E58" s="93">
        <v>276777605</v>
      </c>
      <c r="F58" s="92"/>
      <c r="G58" s="93">
        <v>255294334</v>
      </c>
      <c r="H58" s="92"/>
      <c r="I58" s="93">
        <v>147624366</v>
      </c>
      <c r="J58" s="92"/>
      <c r="K58" s="93">
        <v>140561162</v>
      </c>
    </row>
    <row r="59" spans="1:11">
      <c r="A59" s="3" t="s">
        <v>21</v>
      </c>
      <c r="B59" s="3"/>
      <c r="C59" s="76"/>
      <c r="D59" s="82"/>
      <c r="E59" s="93">
        <f>SUM(E54:E58)</f>
        <v>1161650395</v>
      </c>
      <c r="F59" s="82"/>
      <c r="G59" s="93">
        <f>SUM(G54:G58)</f>
        <v>1635636157</v>
      </c>
      <c r="H59" s="82"/>
      <c r="I59" s="93">
        <f>SUM(I54:I58)</f>
        <v>291293534</v>
      </c>
      <c r="J59" s="82"/>
      <c r="K59" s="93">
        <f>SUM(K54:K58)</f>
        <v>668216123</v>
      </c>
    </row>
    <row r="60" spans="1:11">
      <c r="A60" s="3" t="s">
        <v>22</v>
      </c>
      <c r="B60" s="3"/>
      <c r="C60" s="76"/>
      <c r="D60" s="82"/>
      <c r="E60" s="93">
        <f>SUM(E52+E59)</f>
        <v>8652251080</v>
      </c>
      <c r="F60" s="82"/>
      <c r="G60" s="93">
        <f>SUM(G52+G59)</f>
        <v>10575195229</v>
      </c>
      <c r="H60" s="82"/>
      <c r="I60" s="93">
        <f>I59+I52</f>
        <v>5953343866</v>
      </c>
      <c r="J60" s="82"/>
      <c r="K60" s="93">
        <f>K59+K52</f>
        <v>7446531220</v>
      </c>
    </row>
    <row r="61" spans="1:11">
      <c r="A61" s="3"/>
      <c r="B61" s="3"/>
      <c r="C61" s="76"/>
      <c r="D61" s="82"/>
      <c r="E61" s="9"/>
      <c r="F61" s="82"/>
      <c r="G61" s="9"/>
      <c r="H61" s="82"/>
      <c r="I61" s="9"/>
      <c r="J61" s="82"/>
      <c r="K61" s="9"/>
    </row>
    <row r="62" spans="1:11">
      <c r="A62" s="2" t="s">
        <v>15</v>
      </c>
      <c r="G62" s="82"/>
    </row>
    <row r="63" spans="1:11" s="112" customFormat="1">
      <c r="A63" s="175" t="s">
        <v>0</v>
      </c>
      <c r="B63" s="175"/>
      <c r="C63" s="175"/>
      <c r="D63" s="175"/>
      <c r="E63" s="175"/>
      <c r="F63" s="175"/>
      <c r="G63" s="175"/>
      <c r="H63" s="175"/>
      <c r="I63" s="175"/>
      <c r="J63" s="175"/>
      <c r="K63" s="175"/>
    </row>
    <row r="64" spans="1:11" s="112" customFormat="1">
      <c r="A64" s="112" t="s">
        <v>71</v>
      </c>
    </row>
    <row r="65" spans="1:13" s="112" customFormat="1">
      <c r="A65" s="112" t="s">
        <v>219</v>
      </c>
    </row>
    <row r="66" spans="1:13">
      <c r="A66" s="79"/>
      <c r="B66" s="79"/>
      <c r="C66" s="79"/>
      <c r="D66" s="79"/>
      <c r="E66" s="79"/>
      <c r="F66" s="79"/>
      <c r="G66" s="79"/>
      <c r="H66" s="79"/>
      <c r="I66" s="79"/>
      <c r="J66" s="79"/>
      <c r="K66" s="1" t="s">
        <v>1</v>
      </c>
    </row>
    <row r="67" spans="1:13" s="3" customFormat="1">
      <c r="A67" s="80"/>
      <c r="B67" s="80"/>
      <c r="C67" s="80"/>
      <c r="D67" s="80"/>
      <c r="E67" s="176" t="s">
        <v>2</v>
      </c>
      <c r="F67" s="176"/>
      <c r="G67" s="176"/>
      <c r="H67" s="80"/>
      <c r="I67" s="176" t="s">
        <v>3</v>
      </c>
      <c r="J67" s="176"/>
      <c r="K67" s="176"/>
    </row>
    <row r="68" spans="1:13">
      <c r="C68" s="81" t="s">
        <v>4</v>
      </c>
      <c r="D68" s="4"/>
      <c r="E68" s="73" t="s">
        <v>220</v>
      </c>
      <c r="F68" s="4"/>
      <c r="G68" s="73" t="s">
        <v>170</v>
      </c>
      <c r="H68" s="4"/>
      <c r="I68" s="73" t="s">
        <v>220</v>
      </c>
      <c r="J68" s="4"/>
      <c r="K68" s="73" t="s">
        <v>170</v>
      </c>
    </row>
    <row r="69" spans="1:13">
      <c r="A69" s="3" t="s">
        <v>23</v>
      </c>
      <c r="B69" s="3"/>
      <c r="C69" s="76"/>
      <c r="D69" s="82"/>
      <c r="E69" s="7"/>
      <c r="F69" s="82"/>
      <c r="G69" s="7"/>
      <c r="H69" s="82"/>
      <c r="I69" s="7"/>
      <c r="J69" s="82"/>
      <c r="K69" s="7"/>
    </row>
    <row r="70" spans="1:13">
      <c r="A70" s="94" t="s">
        <v>24</v>
      </c>
      <c r="B70" s="94"/>
      <c r="C70" s="76"/>
      <c r="D70" s="82"/>
      <c r="E70" s="7"/>
      <c r="F70" s="82"/>
      <c r="G70" s="7"/>
      <c r="H70" s="82"/>
      <c r="I70" s="7"/>
      <c r="J70" s="82"/>
      <c r="K70" s="7"/>
    </row>
    <row r="71" spans="1:13">
      <c r="A71" s="94" t="s">
        <v>25</v>
      </c>
      <c r="B71" s="94"/>
      <c r="C71" s="76"/>
      <c r="D71" s="82"/>
      <c r="E71" s="7"/>
      <c r="F71" s="82"/>
      <c r="G71" s="7"/>
      <c r="H71" s="82"/>
      <c r="I71" s="7"/>
      <c r="J71" s="82"/>
      <c r="K71" s="7"/>
    </row>
    <row r="72" spans="1:13" ht="21.75" thickBot="1">
      <c r="A72" s="94" t="s">
        <v>173</v>
      </c>
      <c r="B72" s="94"/>
      <c r="C72" s="76"/>
      <c r="D72" s="82"/>
      <c r="E72" s="90">
        <v>2153210026</v>
      </c>
      <c r="F72" s="82"/>
      <c r="G72" s="90">
        <v>2153210026</v>
      </c>
      <c r="H72" s="82"/>
      <c r="I72" s="90">
        <v>2153210026</v>
      </c>
      <c r="J72" s="82"/>
      <c r="K72" s="90">
        <v>2153210026</v>
      </c>
    </row>
    <row r="73" spans="1:13" ht="21.75" thickTop="1">
      <c r="A73" s="94" t="s">
        <v>225</v>
      </c>
      <c r="B73" s="94"/>
      <c r="C73" s="76"/>
      <c r="D73" s="82"/>
      <c r="E73" s="7"/>
      <c r="F73" s="82"/>
      <c r="G73" s="7"/>
      <c r="H73" s="82"/>
      <c r="I73" s="7"/>
      <c r="J73" s="82"/>
      <c r="K73" s="7"/>
    </row>
    <row r="74" spans="1:13">
      <c r="A74" s="94" t="s">
        <v>173</v>
      </c>
      <c r="B74" s="94"/>
      <c r="C74" s="76"/>
      <c r="D74" s="82"/>
      <c r="E74" s="7">
        <v>2153210026</v>
      </c>
      <c r="F74" s="82"/>
      <c r="G74" s="7">
        <v>2153210026</v>
      </c>
      <c r="H74" s="82"/>
      <c r="I74" s="7">
        <v>2153210026</v>
      </c>
      <c r="J74" s="82"/>
      <c r="K74" s="7">
        <v>2153210026</v>
      </c>
    </row>
    <row r="75" spans="1:13">
      <c r="A75" s="2" t="s">
        <v>91</v>
      </c>
      <c r="C75" s="76"/>
      <c r="D75" s="82"/>
      <c r="E75" s="7">
        <v>90203946</v>
      </c>
      <c r="F75" s="82"/>
      <c r="G75" s="7">
        <v>90203946</v>
      </c>
      <c r="H75" s="82"/>
      <c r="I75" s="7">
        <v>90203946</v>
      </c>
      <c r="J75" s="82"/>
      <c r="K75" s="7">
        <v>90203946</v>
      </c>
    </row>
    <row r="76" spans="1:13">
      <c r="A76" s="95" t="s">
        <v>108</v>
      </c>
      <c r="C76" s="76"/>
      <c r="D76" s="82"/>
      <c r="E76" s="83">
        <v>29802760</v>
      </c>
      <c r="F76" s="82"/>
      <c r="G76" s="83">
        <v>29802760</v>
      </c>
      <c r="H76" s="82"/>
      <c r="I76" s="83">
        <v>29802760</v>
      </c>
      <c r="J76" s="82"/>
      <c r="K76" s="83">
        <v>29802760</v>
      </c>
    </row>
    <row r="77" spans="1:13">
      <c r="A77" s="96" t="s">
        <v>103</v>
      </c>
      <c r="C77" s="76"/>
      <c r="D77" s="82"/>
      <c r="E77" s="7"/>
      <c r="F77" s="82"/>
      <c r="G77" s="7"/>
      <c r="H77" s="82"/>
      <c r="I77" s="7"/>
      <c r="J77" s="82"/>
      <c r="K77" s="7"/>
      <c r="M77" s="7"/>
    </row>
    <row r="78" spans="1:13">
      <c r="A78" s="97" t="s">
        <v>226</v>
      </c>
      <c r="C78" s="76">
        <v>24</v>
      </c>
      <c r="D78" s="82"/>
      <c r="E78" s="7">
        <v>231204338</v>
      </c>
      <c r="F78" s="82"/>
      <c r="G78" s="7">
        <v>231204338</v>
      </c>
      <c r="H78" s="82"/>
      <c r="I78" s="7">
        <v>231204338</v>
      </c>
      <c r="J78" s="82"/>
      <c r="K78" s="7">
        <v>231204338</v>
      </c>
    </row>
    <row r="79" spans="1:13">
      <c r="A79" s="97" t="s">
        <v>27</v>
      </c>
      <c r="B79" s="94"/>
      <c r="C79" s="76"/>
      <c r="D79" s="92"/>
      <c r="E79" s="83">
        <v>4414465117</v>
      </c>
      <c r="F79" s="92"/>
      <c r="G79" s="83">
        <v>4044805523</v>
      </c>
      <c r="H79" s="92"/>
      <c r="I79" s="83">
        <v>3874778419</v>
      </c>
      <c r="J79" s="92"/>
      <c r="K79" s="83">
        <v>3613940371</v>
      </c>
    </row>
    <row r="80" spans="1:13">
      <c r="A80" s="98" t="s">
        <v>81</v>
      </c>
      <c r="B80" s="94"/>
      <c r="C80" s="76"/>
      <c r="D80" s="92"/>
      <c r="E80" s="93">
        <v>-136746742</v>
      </c>
      <c r="F80" s="92"/>
      <c r="G80" s="93">
        <v>-69091716</v>
      </c>
      <c r="H80" s="92"/>
      <c r="I80" s="93">
        <v>-90552170</v>
      </c>
      <c r="J80" s="92"/>
      <c r="K80" s="93">
        <v>-26521254</v>
      </c>
    </row>
    <row r="81" spans="1:11">
      <c r="A81" s="98" t="s">
        <v>174</v>
      </c>
      <c r="B81" s="94"/>
      <c r="C81" s="76"/>
      <c r="D81" s="92"/>
      <c r="E81" s="123">
        <f>SUM(E74:E80)</f>
        <v>6782139445</v>
      </c>
      <c r="F81" s="92"/>
      <c r="G81" s="123">
        <f>SUM(G74:G80)</f>
        <v>6480134877</v>
      </c>
      <c r="H81" s="92"/>
      <c r="I81" s="126">
        <f>SUM(I74:I80)</f>
        <v>6288647319</v>
      </c>
      <c r="J81" s="124"/>
      <c r="K81" s="126">
        <f>SUM(K74:K80)</f>
        <v>6091840187</v>
      </c>
    </row>
    <row r="82" spans="1:11">
      <c r="A82" s="98" t="s">
        <v>175</v>
      </c>
      <c r="B82" s="94"/>
      <c r="C82" s="76"/>
      <c r="D82" s="92"/>
      <c r="E82" s="9">
        <v>9334972</v>
      </c>
      <c r="F82" s="92"/>
      <c r="G82" s="9">
        <v>9617398</v>
      </c>
      <c r="H82" s="92"/>
      <c r="I82" s="99">
        <v>0</v>
      </c>
      <c r="J82" s="92"/>
      <c r="K82" s="99">
        <v>0</v>
      </c>
    </row>
    <row r="83" spans="1:11">
      <c r="A83" s="3" t="s">
        <v>28</v>
      </c>
      <c r="B83" s="3"/>
      <c r="C83" s="76"/>
      <c r="D83" s="82"/>
      <c r="E83" s="127">
        <f>SUM(E81:E82)</f>
        <v>6791474417</v>
      </c>
      <c r="F83" s="82"/>
      <c r="G83" s="127">
        <f>SUM(G81:G82)</f>
        <v>6489752275</v>
      </c>
      <c r="H83" s="82"/>
      <c r="I83" s="127">
        <f>SUM(I81:I82)</f>
        <v>6288647319</v>
      </c>
      <c r="J83" s="125"/>
      <c r="K83" s="127">
        <f>SUM(K81:K82)</f>
        <v>6091840187</v>
      </c>
    </row>
    <row r="84" spans="1:11" ht="21.75" thickBot="1">
      <c r="A84" s="3" t="s">
        <v>29</v>
      </c>
      <c r="B84" s="3"/>
      <c r="C84" s="76"/>
      <c r="D84" s="82"/>
      <c r="E84" s="90">
        <f>E60+E83</f>
        <v>15443725497</v>
      </c>
      <c r="F84" s="82"/>
      <c r="G84" s="90">
        <f>G60+G83</f>
        <v>17064947504</v>
      </c>
      <c r="H84" s="82"/>
      <c r="I84" s="128">
        <f>I60+I83</f>
        <v>12241991185</v>
      </c>
      <c r="J84" s="125"/>
      <c r="K84" s="128">
        <f>K60+K83</f>
        <v>13538371407</v>
      </c>
    </row>
    <row r="85" spans="1:11" ht="11.25" customHeight="1" thickTop="1">
      <c r="C85" s="9"/>
      <c r="E85" s="83">
        <f>E84-E32</f>
        <v>0</v>
      </c>
      <c r="F85" s="84"/>
      <c r="G85" s="83">
        <f>G84-G32</f>
        <v>0</v>
      </c>
      <c r="H85" s="84"/>
      <c r="I85" s="83">
        <f>I84-I32</f>
        <v>0</v>
      </c>
      <c r="J85" s="84"/>
      <c r="K85" s="83">
        <f>K84-K32</f>
        <v>0</v>
      </c>
    </row>
    <row r="86" spans="1:11">
      <c r="A86" s="2" t="s">
        <v>15</v>
      </c>
      <c r="C86" s="9"/>
      <c r="E86" s="83"/>
      <c r="G86" s="7"/>
      <c r="I86" s="7"/>
      <c r="K86" s="7"/>
    </row>
    <row r="87" spans="1:11" ht="25.5" customHeight="1">
      <c r="C87" s="9"/>
      <c r="E87" s="7"/>
      <c r="I87" s="7"/>
    </row>
    <row r="88" spans="1:11">
      <c r="A88" s="100"/>
      <c r="B88" s="100"/>
      <c r="C88" s="100"/>
      <c r="E88" s="7"/>
      <c r="I88" s="7"/>
    </row>
    <row r="89" spans="1:11">
      <c r="A89" s="8"/>
      <c r="B89" s="8"/>
      <c r="C89" s="9"/>
      <c r="E89" s="7"/>
      <c r="I89" s="7"/>
    </row>
    <row r="90" spans="1:11">
      <c r="E90" s="9" t="s">
        <v>30</v>
      </c>
      <c r="I90" s="7"/>
    </row>
    <row r="91" spans="1:11">
      <c r="A91" s="100"/>
      <c r="B91" s="100"/>
      <c r="C91" s="100"/>
      <c r="E91" s="7"/>
      <c r="I91" s="7"/>
    </row>
    <row r="92" spans="1:11">
      <c r="A92" s="8"/>
      <c r="B92" s="8"/>
      <c r="C92" s="7"/>
      <c r="E92" s="7"/>
      <c r="I92" s="7"/>
    </row>
  </sheetData>
  <mergeCells count="9">
    <mergeCell ref="A63:K63"/>
    <mergeCell ref="E67:G67"/>
    <mergeCell ref="I67:K67"/>
    <mergeCell ref="A1:K1"/>
    <mergeCell ref="E5:G5"/>
    <mergeCell ref="A35:K35"/>
    <mergeCell ref="E39:G39"/>
    <mergeCell ref="I5:K5"/>
    <mergeCell ref="I39:K39"/>
  </mergeCells>
  <pageMargins left="0.56000000000000005" right="0.39370078740157483" top="0.78740157480314965" bottom="0.39370078740157483" header="0.19685039370078741" footer="0.19685039370078741"/>
  <pageSetup paperSize="9" scale="83" orientation="portrait" r:id="rId1"/>
  <rowBreaks count="2" manualBreakCount="2">
    <brk id="34" max="16383" man="1"/>
    <brk id="6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81"/>
  <sheetViews>
    <sheetView showGridLines="0" tabSelected="1" view="pageBreakPreview" topLeftCell="A63" zoomScale="80" zoomScaleNormal="100" zoomScaleSheetLayoutView="80" workbookViewId="0">
      <selection activeCell="A73" sqref="A73:XFD73"/>
    </sheetView>
  </sheetViews>
  <sheetFormatPr defaultColWidth="14.42578125" defaultRowHeight="21.75"/>
  <cols>
    <col min="1" max="1" width="40.7109375" style="12" customWidth="1"/>
    <col min="2" max="2" width="3.28515625" style="12" customWidth="1"/>
    <col min="3" max="3" width="8" style="12" customWidth="1"/>
    <col min="4" max="4" width="1.5703125" style="27" customWidth="1"/>
    <col min="5" max="5" width="14.5703125" style="12" customWidth="1"/>
    <col min="6" max="6" width="2.42578125" style="27" customWidth="1"/>
    <col min="7" max="7" width="15.28515625" style="12" customWidth="1"/>
    <col min="8" max="8" width="2.42578125" style="27" customWidth="1"/>
    <col min="9" max="9" width="14.42578125" style="12" customWidth="1"/>
    <col min="10" max="10" width="2.42578125" style="27" customWidth="1"/>
    <col min="11" max="11" width="14.7109375" style="12" customWidth="1"/>
    <col min="12" max="12" width="1.28515625" style="12" customWidth="1"/>
    <col min="13" max="13" width="14.42578125" style="12"/>
    <col min="14" max="14" width="23.28515625" style="12" bestFit="1" customWidth="1"/>
    <col min="15" max="15" width="14.42578125" style="12"/>
    <col min="16" max="16" width="22.42578125" style="12" bestFit="1" customWidth="1"/>
    <col min="17" max="17" width="14.42578125" style="12"/>
    <col min="18" max="18" width="23.28515625" style="12" bestFit="1" customWidth="1"/>
    <col min="19" max="16384" width="14.42578125" style="12"/>
  </cols>
  <sheetData>
    <row r="1" spans="1:11" s="113" customForma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</row>
    <row r="2" spans="1:11" s="113" customFormat="1">
      <c r="A2" s="113" t="s">
        <v>31</v>
      </c>
    </row>
    <row r="3" spans="1:11" s="113" customFormat="1">
      <c r="A3" s="113" t="s">
        <v>216</v>
      </c>
      <c r="I3" s="11"/>
    </row>
    <row r="4" spans="1:11">
      <c r="A4" s="11"/>
      <c r="B4" s="11"/>
      <c r="C4" s="11"/>
      <c r="D4" s="11"/>
      <c r="E4" s="11"/>
      <c r="F4" s="11"/>
      <c r="G4" s="11"/>
      <c r="H4" s="11"/>
      <c r="J4" s="11"/>
      <c r="K4" s="13" t="s">
        <v>1</v>
      </c>
    </row>
    <row r="5" spans="1:11" s="115" customFormat="1">
      <c r="A5" s="14"/>
      <c r="B5" s="14"/>
      <c r="C5" s="14"/>
      <c r="D5" s="14"/>
      <c r="E5" s="178" t="s">
        <v>2</v>
      </c>
      <c r="F5" s="178"/>
      <c r="G5" s="178"/>
      <c r="H5" s="14"/>
      <c r="I5" s="16"/>
      <c r="J5" s="16" t="s">
        <v>3</v>
      </c>
      <c r="K5" s="48"/>
    </row>
    <row r="6" spans="1:11">
      <c r="C6" s="101" t="s">
        <v>4</v>
      </c>
      <c r="D6" s="49"/>
      <c r="E6" s="74" t="s">
        <v>220</v>
      </c>
      <c r="F6" s="49"/>
      <c r="G6" s="74" t="s">
        <v>170</v>
      </c>
      <c r="H6" s="49"/>
      <c r="I6" s="74" t="s">
        <v>220</v>
      </c>
      <c r="J6" s="49"/>
      <c r="K6" s="74" t="s">
        <v>170</v>
      </c>
    </row>
    <row r="7" spans="1:11">
      <c r="A7" s="115" t="s">
        <v>32</v>
      </c>
      <c r="B7" s="115"/>
      <c r="C7" s="19"/>
    </row>
    <row r="8" spans="1:11">
      <c r="A8" s="12" t="s">
        <v>33</v>
      </c>
      <c r="C8" s="19" t="s">
        <v>256</v>
      </c>
      <c r="D8" s="50"/>
      <c r="E8" s="51">
        <v>22691161411</v>
      </c>
      <c r="F8" s="52"/>
      <c r="G8" s="51">
        <v>25898235983</v>
      </c>
      <c r="H8" s="52"/>
      <c r="I8" s="51">
        <v>14604226769</v>
      </c>
      <c r="J8" s="52"/>
      <c r="K8" s="51">
        <v>17417236341</v>
      </c>
    </row>
    <row r="9" spans="1:11">
      <c r="A9" s="12" t="s">
        <v>34</v>
      </c>
      <c r="C9" s="19"/>
      <c r="D9" s="50"/>
      <c r="E9" s="51"/>
      <c r="F9" s="52"/>
      <c r="G9" s="51"/>
      <c r="H9" s="52"/>
      <c r="I9" s="51"/>
      <c r="J9" s="52"/>
      <c r="K9" s="51"/>
    </row>
    <row r="10" spans="1:11">
      <c r="A10" s="12" t="s">
        <v>139</v>
      </c>
      <c r="C10" s="19"/>
      <c r="D10" s="50"/>
      <c r="E10" s="51">
        <v>0</v>
      </c>
      <c r="F10" s="52"/>
      <c r="G10" s="51">
        <v>122689914</v>
      </c>
      <c r="H10" s="52"/>
      <c r="I10" s="51">
        <v>0</v>
      </c>
      <c r="J10" s="52"/>
      <c r="K10" s="51">
        <v>139141444</v>
      </c>
    </row>
    <row r="11" spans="1:11">
      <c r="A11" s="12" t="s">
        <v>131</v>
      </c>
      <c r="C11" s="19">
        <v>6</v>
      </c>
      <c r="D11" s="50"/>
      <c r="E11" s="51">
        <v>146420375</v>
      </c>
      <c r="F11" s="52"/>
      <c r="G11" s="51">
        <v>178338289</v>
      </c>
      <c r="H11" s="52"/>
      <c r="I11" s="51">
        <v>129299564</v>
      </c>
      <c r="J11" s="52"/>
      <c r="K11" s="51">
        <v>111805373</v>
      </c>
    </row>
    <row r="12" spans="1:11">
      <c r="A12" s="115" t="s">
        <v>35</v>
      </c>
      <c r="B12" s="115"/>
      <c r="C12" s="19"/>
      <c r="D12" s="50"/>
      <c r="E12" s="26">
        <f>SUM(E8:E11)</f>
        <v>22837581786</v>
      </c>
      <c r="F12" s="52"/>
      <c r="G12" s="26">
        <f>SUM(G8:G11)</f>
        <v>26199264186</v>
      </c>
      <c r="H12" s="52"/>
      <c r="I12" s="26">
        <f>SUM(I8:I11)</f>
        <v>14733526333</v>
      </c>
      <c r="J12" s="52"/>
      <c r="K12" s="26">
        <f>SUM(K8:K11)</f>
        <v>17668183158</v>
      </c>
    </row>
    <row r="13" spans="1:11">
      <c r="A13" s="115" t="s">
        <v>36</v>
      </c>
      <c r="B13" s="115"/>
      <c r="C13" s="19"/>
      <c r="D13" s="50"/>
      <c r="E13" s="51"/>
      <c r="F13" s="52"/>
      <c r="G13" s="51"/>
      <c r="H13" s="52"/>
      <c r="I13" s="51"/>
      <c r="J13" s="52"/>
      <c r="K13" s="51"/>
    </row>
    <row r="14" spans="1:11">
      <c r="A14" s="12" t="s">
        <v>37</v>
      </c>
      <c r="C14" s="19">
        <v>6</v>
      </c>
      <c r="D14" s="50"/>
      <c r="E14" s="51">
        <v>20846598197</v>
      </c>
      <c r="F14" s="52"/>
      <c r="G14" s="51">
        <v>23513939471</v>
      </c>
      <c r="H14" s="52"/>
      <c r="I14" s="51">
        <v>13393107272</v>
      </c>
      <c r="J14" s="52"/>
      <c r="K14" s="51">
        <v>15650756152</v>
      </c>
    </row>
    <row r="15" spans="1:11">
      <c r="A15" s="12" t="s">
        <v>128</v>
      </c>
      <c r="C15" s="19">
        <v>6</v>
      </c>
      <c r="D15" s="50"/>
      <c r="E15" s="51">
        <v>256503569</v>
      </c>
      <c r="F15" s="52"/>
      <c r="G15" s="51">
        <v>248598074</v>
      </c>
      <c r="H15" s="52"/>
      <c r="I15" s="51">
        <v>187333682</v>
      </c>
      <c r="J15" s="52"/>
      <c r="K15" s="51">
        <v>188814019</v>
      </c>
    </row>
    <row r="16" spans="1:11">
      <c r="A16" s="12" t="s">
        <v>38</v>
      </c>
      <c r="C16" s="19">
        <v>6</v>
      </c>
      <c r="D16" s="50"/>
      <c r="E16" s="51">
        <v>560961467</v>
      </c>
      <c r="F16" s="52"/>
      <c r="G16" s="51">
        <v>496949764</v>
      </c>
      <c r="H16" s="52"/>
      <c r="I16" s="51">
        <v>274797903</v>
      </c>
      <c r="J16" s="52"/>
      <c r="K16" s="51">
        <v>228714790</v>
      </c>
    </row>
    <row r="17" spans="1:39">
      <c r="A17" s="12" t="s">
        <v>252</v>
      </c>
      <c r="C17" s="19"/>
      <c r="D17" s="50"/>
      <c r="E17" s="51">
        <v>19048524</v>
      </c>
      <c r="F17" s="52"/>
      <c r="G17" s="51">
        <v>0</v>
      </c>
      <c r="H17" s="52"/>
      <c r="I17" s="51">
        <v>9183796</v>
      </c>
      <c r="J17" s="52"/>
      <c r="K17" s="51">
        <v>0</v>
      </c>
    </row>
    <row r="18" spans="1:39">
      <c r="A18" s="115" t="s">
        <v>39</v>
      </c>
      <c r="B18" s="115"/>
      <c r="C18" s="19"/>
      <c r="D18" s="50"/>
      <c r="E18" s="53">
        <f>SUM(E14:E17)</f>
        <v>21683111757</v>
      </c>
      <c r="F18" s="52"/>
      <c r="G18" s="53">
        <f>SUM(G14:G17)</f>
        <v>24259487309</v>
      </c>
      <c r="H18" s="52"/>
      <c r="I18" s="53">
        <f>SUM(I14:I17)</f>
        <v>13864422653</v>
      </c>
      <c r="J18" s="52"/>
      <c r="K18" s="53">
        <f>SUM(K14:K17)</f>
        <v>16068284961</v>
      </c>
    </row>
    <row r="19" spans="1:39">
      <c r="A19" s="115" t="s">
        <v>258</v>
      </c>
      <c r="B19" s="115"/>
      <c r="C19" s="19"/>
      <c r="D19" s="50"/>
      <c r="E19" s="64">
        <f>SUM(E12-E18)</f>
        <v>1154470029</v>
      </c>
      <c r="F19" s="52"/>
      <c r="G19" s="64">
        <f>SUM(G12-G18)</f>
        <v>1939776877</v>
      </c>
      <c r="H19" s="52"/>
      <c r="I19" s="64">
        <f>SUM(I12-I18)</f>
        <v>869103680</v>
      </c>
      <c r="J19" s="52"/>
      <c r="K19" s="64">
        <f>SUM(K12-K18)</f>
        <v>1599898197</v>
      </c>
    </row>
    <row r="20" spans="1:39">
      <c r="A20" s="12" t="s">
        <v>140</v>
      </c>
      <c r="B20" s="115"/>
      <c r="C20" s="19" t="s">
        <v>257</v>
      </c>
      <c r="D20" s="50"/>
      <c r="E20" s="22">
        <v>14172067</v>
      </c>
      <c r="F20" s="52"/>
      <c r="G20" s="22">
        <v>7649136</v>
      </c>
      <c r="H20" s="52"/>
      <c r="I20" s="22">
        <v>82267598</v>
      </c>
      <c r="J20" s="52"/>
      <c r="K20" s="22">
        <v>42049019</v>
      </c>
    </row>
    <row r="21" spans="1:39">
      <c r="A21" s="12" t="s">
        <v>141</v>
      </c>
      <c r="C21" s="19">
        <v>26</v>
      </c>
      <c r="D21" s="24"/>
      <c r="E21" s="21">
        <v>-158777354</v>
      </c>
      <c r="F21" s="54"/>
      <c r="G21" s="21">
        <v>-122793220</v>
      </c>
      <c r="H21" s="54"/>
      <c r="I21" s="21">
        <v>-103364386</v>
      </c>
      <c r="J21" s="54"/>
      <c r="K21" s="21">
        <v>-87965230</v>
      </c>
    </row>
    <row r="22" spans="1:39">
      <c r="A22" s="115" t="s">
        <v>227</v>
      </c>
      <c r="B22" s="115"/>
      <c r="C22" s="77"/>
      <c r="D22" s="24"/>
      <c r="E22" s="22">
        <f>SUM(E19:E21)</f>
        <v>1009864742</v>
      </c>
      <c r="F22" s="54"/>
      <c r="G22" s="22">
        <f>SUM(G19:G21)</f>
        <v>1824632793</v>
      </c>
      <c r="H22" s="54"/>
      <c r="I22" s="22">
        <f>SUM(I19:I21)</f>
        <v>848006892</v>
      </c>
      <c r="J22" s="54"/>
      <c r="K22" s="22">
        <f>SUM(K19:K21)</f>
        <v>1553981986</v>
      </c>
    </row>
    <row r="23" spans="1:39">
      <c r="A23" s="12" t="s">
        <v>228</v>
      </c>
      <c r="C23" s="19">
        <v>29</v>
      </c>
      <c r="D23" s="24"/>
      <c r="E23" s="51">
        <v>-85965733</v>
      </c>
      <c r="F23" s="54"/>
      <c r="G23" s="51">
        <v>-52317849</v>
      </c>
      <c r="H23" s="54"/>
      <c r="I23" s="51">
        <v>-36756840</v>
      </c>
      <c r="J23" s="54"/>
      <c r="K23" s="51">
        <v>-24728615</v>
      </c>
    </row>
    <row r="24" spans="1:39" ht="22.5" thickBot="1">
      <c r="A24" s="115" t="s">
        <v>106</v>
      </c>
      <c r="B24" s="115"/>
      <c r="C24" s="19"/>
      <c r="D24" s="50"/>
      <c r="E24" s="55">
        <f>SUM(E22:E23)</f>
        <v>923899009</v>
      </c>
      <c r="F24" s="52"/>
      <c r="G24" s="55">
        <f>SUM(G22:G23)</f>
        <v>1772314944</v>
      </c>
      <c r="H24" s="52"/>
      <c r="I24" s="55">
        <f>SUM(I22:I23)</f>
        <v>811250052</v>
      </c>
      <c r="J24" s="52"/>
      <c r="K24" s="55">
        <f>SUM(K22:K23)</f>
        <v>1529253371</v>
      </c>
    </row>
    <row r="25" spans="1:39" ht="22.5" thickTop="1">
      <c r="A25" s="115"/>
      <c r="B25" s="115"/>
      <c r="C25" s="19"/>
      <c r="D25" s="50"/>
      <c r="F25" s="12"/>
      <c r="H25" s="12"/>
      <c r="J25" s="12"/>
    </row>
    <row r="26" spans="1:39" s="134" customFormat="1" ht="21.75" customHeight="1">
      <c r="A26" s="129" t="s">
        <v>176</v>
      </c>
      <c r="B26" s="130"/>
      <c r="C26" s="131"/>
      <c r="D26" s="130"/>
      <c r="E26" s="132"/>
      <c r="F26" s="133"/>
      <c r="G26" s="132"/>
      <c r="H26" s="133"/>
      <c r="I26" s="132"/>
      <c r="J26" s="133"/>
      <c r="K26" s="132"/>
      <c r="L26" s="132"/>
      <c r="Y26" s="135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</row>
    <row r="27" spans="1:39" s="134" customFormat="1" ht="21.75" customHeight="1">
      <c r="A27" s="134" t="s">
        <v>177</v>
      </c>
      <c r="B27" s="130"/>
      <c r="C27" s="131"/>
      <c r="D27" s="130"/>
      <c r="E27" s="132">
        <v>924476536</v>
      </c>
      <c r="F27" s="133"/>
      <c r="G27" s="132">
        <v>1771875280</v>
      </c>
      <c r="H27" s="133"/>
      <c r="I27" s="132"/>
      <c r="J27" s="133"/>
      <c r="K27" s="132"/>
      <c r="L27" s="132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</row>
    <row r="28" spans="1:39" s="134" customFormat="1" ht="21.75" customHeight="1">
      <c r="A28" s="134" t="s">
        <v>178</v>
      </c>
      <c r="B28" s="130"/>
      <c r="C28" s="131"/>
      <c r="D28" s="130"/>
      <c r="E28" s="136">
        <v>-577527</v>
      </c>
      <c r="F28" s="133"/>
      <c r="G28" s="136">
        <v>439664</v>
      </c>
      <c r="H28" s="133"/>
      <c r="I28" s="132"/>
      <c r="J28" s="133"/>
      <c r="K28" s="132"/>
      <c r="L28" s="132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</row>
    <row r="29" spans="1:39" s="134" customFormat="1" ht="21.75" customHeight="1" thickBot="1">
      <c r="A29" s="137"/>
      <c r="B29" s="130"/>
      <c r="C29" s="131"/>
      <c r="D29" s="130"/>
      <c r="E29" s="138">
        <f>SUM(E27:E28)</f>
        <v>923899009</v>
      </c>
      <c r="F29" s="133"/>
      <c r="G29" s="138">
        <f>SUM(G27:G28)</f>
        <v>1772314944</v>
      </c>
      <c r="H29" s="133"/>
      <c r="I29" s="132"/>
      <c r="J29" s="133"/>
      <c r="K29" s="132"/>
      <c r="L29" s="132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</row>
    <row r="30" spans="1:39" s="134" customFormat="1" ht="21.75" customHeight="1" thickTop="1">
      <c r="A30" s="137"/>
      <c r="B30" s="130"/>
      <c r="C30" s="131"/>
      <c r="D30" s="130"/>
      <c r="E30" s="139"/>
      <c r="F30" s="133"/>
      <c r="G30" s="139"/>
      <c r="H30" s="133"/>
      <c r="I30" s="132"/>
      <c r="J30" s="133"/>
      <c r="K30" s="132"/>
      <c r="L30" s="132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</row>
    <row r="31" spans="1:39" s="134" customFormat="1" ht="21.75" customHeight="1">
      <c r="A31" s="137"/>
      <c r="B31" s="130"/>
      <c r="C31" s="131"/>
      <c r="D31" s="130"/>
      <c r="E31" s="139"/>
      <c r="F31" s="133"/>
      <c r="G31" s="139"/>
      <c r="H31" s="133"/>
      <c r="I31" s="132"/>
      <c r="J31" s="133"/>
      <c r="K31" s="140" t="s">
        <v>1</v>
      </c>
      <c r="L31" s="132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</row>
    <row r="32" spans="1:39">
      <c r="A32" s="115" t="s">
        <v>40</v>
      </c>
      <c r="B32" s="115"/>
      <c r="C32" s="19">
        <v>31</v>
      </c>
      <c r="D32" s="50"/>
      <c r="E32" s="56"/>
      <c r="F32" s="50"/>
      <c r="G32" s="56"/>
      <c r="H32" s="50"/>
      <c r="I32" s="56"/>
      <c r="J32" s="50"/>
      <c r="K32" s="56"/>
    </row>
    <row r="33" spans="1:11">
      <c r="A33" s="12" t="s">
        <v>41</v>
      </c>
      <c r="C33" s="19"/>
      <c r="I33" s="51"/>
      <c r="K33" s="51"/>
    </row>
    <row r="34" spans="1:11" ht="22.5" thickBot="1">
      <c r="A34" s="12" t="s">
        <v>115</v>
      </c>
      <c r="C34" s="19"/>
      <c r="D34" s="57"/>
      <c r="E34" s="58">
        <v>0.43</v>
      </c>
      <c r="F34" s="57"/>
      <c r="G34" s="58">
        <v>0.82</v>
      </c>
      <c r="H34" s="57"/>
      <c r="I34" s="58">
        <v>0.38</v>
      </c>
      <c r="J34" s="57"/>
      <c r="K34" s="58">
        <v>0.71</v>
      </c>
    </row>
    <row r="35" spans="1:11" ht="22.5" thickTop="1">
      <c r="C35" s="19"/>
      <c r="D35" s="57"/>
      <c r="E35" s="59"/>
      <c r="F35" s="60"/>
      <c r="G35" s="59"/>
      <c r="H35" s="60"/>
      <c r="I35" s="59"/>
      <c r="J35" s="60"/>
      <c r="K35" s="59"/>
    </row>
    <row r="36" spans="1:11">
      <c r="C36" s="19"/>
      <c r="D36" s="57"/>
      <c r="E36" s="59"/>
      <c r="F36" s="60"/>
      <c r="G36" s="59"/>
      <c r="H36" s="60"/>
      <c r="I36" s="59"/>
      <c r="J36" s="60"/>
      <c r="K36" s="59"/>
    </row>
    <row r="37" spans="1:11">
      <c r="A37" s="12" t="s">
        <v>15</v>
      </c>
    </row>
    <row r="38" spans="1:11" s="115" customFormat="1">
      <c r="A38" s="179" t="s">
        <v>0</v>
      </c>
      <c r="B38" s="179"/>
      <c r="C38" s="179"/>
      <c r="D38" s="179"/>
      <c r="E38" s="179"/>
      <c r="F38" s="179"/>
      <c r="G38" s="179"/>
      <c r="H38" s="179"/>
      <c r="I38" s="179"/>
      <c r="J38" s="179"/>
      <c r="K38" s="179"/>
    </row>
    <row r="39" spans="1:11" s="115" customFormat="1">
      <c r="A39" s="10" t="s">
        <v>74</v>
      </c>
      <c r="C39" s="102"/>
    </row>
    <row r="40" spans="1:11" s="115" customFormat="1">
      <c r="A40" s="113" t="s">
        <v>216</v>
      </c>
      <c r="C40" s="102"/>
    </row>
    <row r="41" spans="1:11">
      <c r="A41" s="11"/>
      <c r="B41" s="11"/>
      <c r="C41" s="11"/>
      <c r="D41" s="11"/>
      <c r="F41" s="11"/>
      <c r="G41" s="11"/>
      <c r="H41" s="11"/>
      <c r="I41" s="11"/>
      <c r="J41" s="11"/>
      <c r="K41" s="13" t="s">
        <v>1</v>
      </c>
    </row>
    <row r="42" spans="1:11" s="115" customFormat="1">
      <c r="A42" s="14"/>
      <c r="B42" s="14"/>
      <c r="C42" s="14"/>
      <c r="D42" s="14"/>
      <c r="E42" s="178" t="s">
        <v>2</v>
      </c>
      <c r="F42" s="178"/>
      <c r="G42" s="178"/>
      <c r="H42" s="15"/>
      <c r="I42" s="110"/>
      <c r="J42" s="114" t="s">
        <v>3</v>
      </c>
      <c r="K42" s="16"/>
    </row>
    <row r="43" spans="1:11">
      <c r="C43" s="20"/>
      <c r="D43" s="49"/>
      <c r="E43" s="74" t="s">
        <v>220</v>
      </c>
      <c r="F43" s="49"/>
      <c r="G43" s="74" t="s">
        <v>170</v>
      </c>
      <c r="H43" s="49"/>
      <c r="I43" s="74" t="s">
        <v>220</v>
      </c>
      <c r="J43" s="49"/>
      <c r="K43" s="74" t="s">
        <v>170</v>
      </c>
    </row>
    <row r="44" spans="1:11">
      <c r="C44" s="17"/>
      <c r="D44" s="17"/>
      <c r="E44" s="18"/>
      <c r="F44" s="17"/>
      <c r="G44" s="18"/>
      <c r="H44" s="17"/>
      <c r="I44" s="18"/>
      <c r="J44" s="17"/>
      <c r="K44" s="18"/>
    </row>
    <row r="45" spans="1:11">
      <c r="A45" s="115" t="s">
        <v>106</v>
      </c>
      <c r="C45" s="17"/>
      <c r="D45" s="17"/>
      <c r="E45" s="21">
        <f>E24</f>
        <v>923899009</v>
      </c>
      <c r="F45" s="25"/>
      <c r="G45" s="21">
        <f>G24</f>
        <v>1772314944</v>
      </c>
      <c r="H45" s="25"/>
      <c r="I45" s="21">
        <f>I24</f>
        <v>811250052</v>
      </c>
      <c r="J45" s="25"/>
      <c r="K45" s="21">
        <f>K24</f>
        <v>1529253371</v>
      </c>
    </row>
    <row r="46" spans="1:11">
      <c r="C46" s="17"/>
      <c r="D46" s="17"/>
      <c r="E46" s="18"/>
      <c r="F46" s="17"/>
      <c r="G46" s="18"/>
      <c r="H46" s="17"/>
      <c r="I46" s="18"/>
      <c r="J46" s="17"/>
      <c r="K46" s="18"/>
    </row>
    <row r="47" spans="1:11">
      <c r="A47" s="115" t="s">
        <v>75</v>
      </c>
      <c r="B47" s="115"/>
      <c r="C47" s="19"/>
      <c r="D47" s="20"/>
      <c r="E47" s="22"/>
      <c r="F47" s="19"/>
      <c r="G47" s="22"/>
      <c r="H47" s="19"/>
      <c r="I47" s="22"/>
      <c r="J47" s="19"/>
      <c r="K47" s="22"/>
    </row>
    <row r="48" spans="1:11">
      <c r="A48" s="70" t="s">
        <v>116</v>
      </c>
      <c r="B48" s="115"/>
      <c r="C48" s="19"/>
      <c r="D48" s="20"/>
      <c r="E48" s="22"/>
      <c r="F48" s="19"/>
      <c r="G48" s="22"/>
      <c r="H48" s="19"/>
      <c r="I48" s="22"/>
      <c r="J48" s="19"/>
      <c r="K48" s="22"/>
    </row>
    <row r="49" spans="1:11" s="23" customFormat="1">
      <c r="A49" s="23" t="s">
        <v>76</v>
      </c>
      <c r="C49" s="78"/>
      <c r="D49" s="24"/>
      <c r="E49" s="22"/>
      <c r="F49" s="25"/>
      <c r="G49" s="22"/>
      <c r="H49" s="25"/>
      <c r="I49" s="22"/>
      <c r="J49" s="25"/>
      <c r="K49" s="22"/>
    </row>
    <row r="50" spans="1:11" s="23" customFormat="1">
      <c r="A50" s="23" t="s">
        <v>77</v>
      </c>
      <c r="C50" s="78"/>
      <c r="D50" s="24"/>
      <c r="E50" s="22">
        <v>1756128</v>
      </c>
      <c r="F50" s="25"/>
      <c r="G50" s="22">
        <v>-27214403</v>
      </c>
      <c r="H50" s="25"/>
      <c r="I50" s="22">
        <v>0</v>
      </c>
      <c r="J50" s="25"/>
      <c r="K50" s="22">
        <v>0</v>
      </c>
    </row>
    <row r="51" spans="1:11" s="23" customFormat="1">
      <c r="A51" s="23" t="s">
        <v>164</v>
      </c>
      <c r="C51" s="78"/>
      <c r="D51" s="24"/>
      <c r="F51" s="25"/>
      <c r="H51" s="25"/>
      <c r="J51" s="25"/>
    </row>
    <row r="52" spans="1:11" s="23" customFormat="1">
      <c r="A52" s="23" t="s">
        <v>165</v>
      </c>
      <c r="C52" s="78"/>
      <c r="D52" s="24"/>
      <c r="E52" s="22">
        <v>-1071928</v>
      </c>
      <c r="F52" s="25"/>
      <c r="G52" s="22">
        <v>-3872095</v>
      </c>
      <c r="H52" s="25"/>
      <c r="I52" s="22">
        <v>-1071928</v>
      </c>
      <c r="J52" s="25"/>
      <c r="K52" s="22">
        <v>-3872095</v>
      </c>
    </row>
    <row r="53" spans="1:11" s="23" customFormat="1">
      <c r="A53" s="23" t="s">
        <v>117</v>
      </c>
      <c r="C53" s="78"/>
      <c r="D53" s="24"/>
      <c r="E53" s="21">
        <v>214386</v>
      </c>
      <c r="F53" s="25"/>
      <c r="G53" s="21">
        <v>774419</v>
      </c>
      <c r="H53" s="25"/>
      <c r="I53" s="21">
        <v>214386</v>
      </c>
      <c r="J53" s="25"/>
      <c r="K53" s="21">
        <v>774419</v>
      </c>
    </row>
    <row r="54" spans="1:11" s="23" customFormat="1">
      <c r="C54" s="78"/>
      <c r="D54" s="24"/>
      <c r="E54" s="26">
        <f>SUM(E52:E53)</f>
        <v>-857542</v>
      </c>
      <c r="F54" s="25"/>
      <c r="G54" s="26">
        <f>SUM(G52:G53)</f>
        <v>-3097676</v>
      </c>
      <c r="H54" s="25"/>
      <c r="I54" s="26">
        <f>SUM(I52:I53)</f>
        <v>-857542</v>
      </c>
      <c r="J54" s="25"/>
      <c r="K54" s="26">
        <f>SUM(K52:K53)</f>
        <v>-3097676</v>
      </c>
    </row>
    <row r="55" spans="1:11" s="23" customFormat="1">
      <c r="A55" s="23" t="s">
        <v>253</v>
      </c>
      <c r="C55" s="78"/>
      <c r="D55" s="24"/>
      <c r="E55" s="22">
        <v>-6575601</v>
      </c>
      <c r="F55" s="25"/>
      <c r="G55" s="22">
        <v>23613636</v>
      </c>
      <c r="H55" s="25"/>
      <c r="I55" s="22">
        <v>0</v>
      </c>
      <c r="J55" s="25"/>
      <c r="K55" s="22">
        <v>0</v>
      </c>
    </row>
    <row r="56" spans="1:11" s="23" customFormat="1">
      <c r="A56" s="23" t="s">
        <v>117</v>
      </c>
      <c r="C56" s="78"/>
      <c r="D56" s="24"/>
      <c r="E56" s="21">
        <v>1490464</v>
      </c>
      <c r="F56" s="25"/>
      <c r="G56" s="21">
        <v>-5903409</v>
      </c>
      <c r="H56" s="25"/>
      <c r="I56" s="21">
        <v>0</v>
      </c>
      <c r="J56" s="25"/>
      <c r="K56" s="21">
        <v>0</v>
      </c>
    </row>
    <row r="57" spans="1:11" s="23" customFormat="1">
      <c r="C57" s="78"/>
      <c r="D57" s="24"/>
      <c r="E57" s="26">
        <f>SUM(E55:E56)</f>
        <v>-5085137</v>
      </c>
      <c r="F57" s="25"/>
      <c r="G57" s="26">
        <f>SUM(G55:G56)</f>
        <v>17710227</v>
      </c>
      <c r="H57" s="25"/>
      <c r="I57" s="26">
        <f>SUM(I55:I56)</f>
        <v>0</v>
      </c>
      <c r="J57" s="25"/>
      <c r="K57" s="26">
        <f>SUM(K55:K56)</f>
        <v>0</v>
      </c>
    </row>
    <row r="58" spans="1:11" s="23" customFormat="1">
      <c r="A58" s="23" t="s">
        <v>116</v>
      </c>
      <c r="C58" s="78"/>
      <c r="D58" s="24"/>
      <c r="E58" s="22"/>
      <c r="F58" s="25"/>
      <c r="G58" s="22"/>
      <c r="H58" s="25"/>
      <c r="I58" s="22"/>
      <c r="J58" s="25"/>
      <c r="K58" s="22"/>
    </row>
    <row r="59" spans="1:11" s="23" customFormat="1">
      <c r="A59" s="23" t="s">
        <v>142</v>
      </c>
      <c r="C59" s="78"/>
      <c r="D59" s="24"/>
      <c r="E59" s="21">
        <f>SUM(E50,E54,E57)</f>
        <v>-4186551</v>
      </c>
      <c r="F59" s="25"/>
      <c r="G59" s="21">
        <f>SUM(G50,G54,G57)</f>
        <v>-12601852</v>
      </c>
      <c r="H59" s="25"/>
      <c r="I59" s="21">
        <f>SUM(I50,,I54,I57)</f>
        <v>-857542</v>
      </c>
      <c r="J59" s="25"/>
      <c r="K59" s="21">
        <f>SUM(K50,,K54,K57)</f>
        <v>-3097676</v>
      </c>
    </row>
    <row r="60" spans="1:11" s="23" customFormat="1">
      <c r="C60" s="78"/>
      <c r="D60" s="24"/>
      <c r="E60" s="22"/>
      <c r="F60" s="25"/>
      <c r="G60" s="22"/>
      <c r="H60" s="25"/>
      <c r="I60" s="22"/>
      <c r="J60" s="25"/>
      <c r="K60" s="22"/>
    </row>
    <row r="61" spans="1:11" s="23" customFormat="1">
      <c r="A61" s="71" t="s">
        <v>118</v>
      </c>
      <c r="C61" s="78"/>
      <c r="D61" s="24"/>
      <c r="E61" s="22"/>
      <c r="F61" s="25"/>
      <c r="G61" s="22"/>
      <c r="H61" s="25"/>
      <c r="I61" s="22"/>
      <c r="J61" s="25"/>
      <c r="K61" s="22"/>
    </row>
    <row r="62" spans="1:11" s="23" customFormat="1">
      <c r="A62" s="23" t="s">
        <v>229</v>
      </c>
      <c r="C62" s="78"/>
      <c r="D62" s="24"/>
      <c r="E62" s="22"/>
      <c r="F62" s="25"/>
      <c r="G62" s="22"/>
      <c r="H62" s="25"/>
      <c r="I62" s="22"/>
      <c r="J62" s="25"/>
      <c r="K62" s="22"/>
    </row>
    <row r="63" spans="1:11" s="23" customFormat="1">
      <c r="A63" s="23" t="s">
        <v>231</v>
      </c>
      <c r="C63" s="78"/>
      <c r="D63" s="24"/>
      <c r="E63" s="22"/>
      <c r="F63" s="25"/>
      <c r="G63" s="22"/>
      <c r="H63" s="25"/>
      <c r="I63" s="22"/>
      <c r="J63" s="25"/>
      <c r="K63" s="22"/>
    </row>
    <row r="64" spans="1:11" s="23" customFormat="1">
      <c r="A64" s="23" t="s">
        <v>230</v>
      </c>
      <c r="C64" s="78"/>
      <c r="D64" s="24"/>
      <c r="E64" s="22">
        <v>-78966717</v>
      </c>
      <c r="F64" s="25"/>
      <c r="G64" s="22">
        <v>-26140790</v>
      </c>
      <c r="H64" s="25"/>
      <c r="I64" s="22">
        <v>-78966717</v>
      </c>
      <c r="J64" s="25"/>
      <c r="K64" s="22">
        <v>-26140790</v>
      </c>
    </row>
    <row r="65" spans="1:39" s="23" customFormat="1">
      <c r="A65" s="23" t="s">
        <v>117</v>
      </c>
      <c r="C65" s="78"/>
      <c r="D65" s="24"/>
      <c r="E65" s="21">
        <v>15793343</v>
      </c>
      <c r="F65" s="25"/>
      <c r="G65" s="21">
        <v>5228158</v>
      </c>
      <c r="H65" s="25"/>
      <c r="I65" s="21">
        <v>15793343</v>
      </c>
      <c r="J65" s="25"/>
      <c r="K65" s="21">
        <v>5228158</v>
      </c>
    </row>
    <row r="66" spans="1:39" s="23" customFormat="1">
      <c r="C66" s="78"/>
      <c r="D66" s="24"/>
      <c r="E66" s="26">
        <f>SUM(E64:E65)</f>
        <v>-63173374</v>
      </c>
      <c r="F66" s="25"/>
      <c r="G66" s="26">
        <f>SUM(G64:G65)</f>
        <v>-20912632</v>
      </c>
      <c r="H66" s="25"/>
      <c r="I66" s="26">
        <f>SUM(I64:I65)</f>
        <v>-63173374</v>
      </c>
      <c r="J66" s="25"/>
      <c r="K66" s="26">
        <f>SUM(K64:K65)</f>
        <v>-20912632</v>
      </c>
    </row>
    <row r="67" spans="1:39" s="23" customFormat="1">
      <c r="A67" s="23" t="s">
        <v>215</v>
      </c>
      <c r="C67" s="78"/>
      <c r="D67" s="24"/>
      <c r="E67" s="22">
        <v>1372105</v>
      </c>
      <c r="F67" s="25"/>
      <c r="G67" s="22">
        <v>14290798</v>
      </c>
      <c r="H67" s="25"/>
      <c r="I67" s="22">
        <v>7229226</v>
      </c>
      <c r="J67" s="25"/>
      <c r="K67" s="22">
        <v>0</v>
      </c>
    </row>
    <row r="68" spans="1:39" s="23" customFormat="1">
      <c r="A68" s="23" t="s">
        <v>117</v>
      </c>
      <c r="C68" s="78"/>
      <c r="D68" s="24"/>
      <c r="E68" s="21">
        <v>1508116</v>
      </c>
      <c r="F68" s="25"/>
      <c r="G68" s="21">
        <v>-3265520</v>
      </c>
      <c r="H68" s="25"/>
      <c r="I68" s="21">
        <v>55933</v>
      </c>
      <c r="J68" s="25"/>
      <c r="K68" s="21">
        <v>0</v>
      </c>
    </row>
    <row r="69" spans="1:39" s="23" customFormat="1">
      <c r="C69" s="78"/>
      <c r="D69" s="24"/>
      <c r="E69" s="26">
        <f>SUM(E67:E68)</f>
        <v>2880221</v>
      </c>
      <c r="F69" s="25"/>
      <c r="G69" s="26">
        <f>SUM(G67:G68)</f>
        <v>11025278</v>
      </c>
      <c r="H69" s="25"/>
      <c r="I69" s="26">
        <f>SUM(I67:I68)</f>
        <v>7285159</v>
      </c>
      <c r="J69" s="25"/>
      <c r="K69" s="26">
        <f>SUM(K67:K68)</f>
        <v>0</v>
      </c>
    </row>
    <row r="70" spans="1:39" s="23" customFormat="1">
      <c r="A70" s="23" t="s">
        <v>118</v>
      </c>
      <c r="C70" s="78"/>
      <c r="D70" s="24"/>
      <c r="E70" s="22"/>
      <c r="F70" s="25"/>
      <c r="G70" s="22"/>
      <c r="H70" s="25"/>
      <c r="I70" s="22"/>
      <c r="J70" s="25"/>
      <c r="K70" s="22"/>
    </row>
    <row r="71" spans="1:39" s="23" customFormat="1">
      <c r="A71" s="23" t="s">
        <v>142</v>
      </c>
      <c r="C71" s="78"/>
      <c r="D71" s="24"/>
      <c r="E71" s="22">
        <f>SUM(E66,E69)</f>
        <v>-60293153</v>
      </c>
      <c r="F71" s="25"/>
      <c r="G71" s="22">
        <f>SUM(G66,G69)</f>
        <v>-9887354</v>
      </c>
      <c r="H71" s="25"/>
      <c r="I71" s="22">
        <f>SUM(I66,I69)</f>
        <v>-55888215</v>
      </c>
      <c r="J71" s="25"/>
      <c r="K71" s="22">
        <f>SUM(K66,K69)</f>
        <v>-20912632</v>
      </c>
    </row>
    <row r="72" spans="1:39" s="23" customFormat="1">
      <c r="A72" s="15" t="s">
        <v>78</v>
      </c>
      <c r="C72" s="78"/>
      <c r="D72" s="24"/>
      <c r="E72" s="26">
        <f>SUM(E59,E71)</f>
        <v>-64479704</v>
      </c>
      <c r="F72" s="25"/>
      <c r="G72" s="26">
        <f>SUM(G59,G71)</f>
        <v>-22489206</v>
      </c>
      <c r="H72" s="25"/>
      <c r="I72" s="26">
        <f>SUM(I59,I71)</f>
        <v>-56745757</v>
      </c>
      <c r="J72" s="25"/>
      <c r="K72" s="26">
        <f>SUM(K59,K71)</f>
        <v>-24010308</v>
      </c>
    </row>
    <row r="73" spans="1:39" s="23" customFormat="1" ht="22.5" thickBot="1">
      <c r="A73" s="15" t="s">
        <v>119</v>
      </c>
      <c r="C73" s="78"/>
      <c r="D73" s="24"/>
      <c r="E73" s="72">
        <f>SUM(E45,E72)</f>
        <v>859419305</v>
      </c>
      <c r="F73" s="25"/>
      <c r="G73" s="72">
        <f>SUM(G45,G72)</f>
        <v>1749825738</v>
      </c>
      <c r="H73" s="25"/>
      <c r="I73" s="72">
        <f>SUM(I45,I72)</f>
        <v>754504295</v>
      </c>
      <c r="J73" s="25"/>
      <c r="K73" s="72">
        <f>SUM(K45,K72)</f>
        <v>1505243063</v>
      </c>
    </row>
    <row r="74" spans="1:39" s="23" customFormat="1" ht="22.5" thickTop="1">
      <c r="C74" s="78"/>
      <c r="D74" s="24"/>
      <c r="E74" s="22"/>
      <c r="F74" s="25"/>
      <c r="G74" s="22"/>
      <c r="H74" s="25"/>
      <c r="I74" s="22"/>
      <c r="J74" s="25"/>
      <c r="K74" s="22"/>
    </row>
    <row r="75" spans="1:39" s="134" customFormat="1" ht="21.75" customHeight="1">
      <c r="A75" s="141" t="s">
        <v>179</v>
      </c>
      <c r="B75" s="130"/>
      <c r="C75" s="131"/>
      <c r="D75" s="130"/>
      <c r="E75" s="142"/>
      <c r="F75" s="143"/>
      <c r="G75" s="142"/>
      <c r="H75" s="143"/>
      <c r="I75" s="142"/>
      <c r="J75" s="143"/>
      <c r="K75" s="142"/>
      <c r="L75" s="132"/>
      <c r="M75" s="141"/>
      <c r="N75" s="144"/>
      <c r="O75" s="145"/>
      <c r="P75" s="146"/>
      <c r="Q75" s="142"/>
      <c r="R75" s="143"/>
      <c r="S75" s="142"/>
      <c r="T75" s="143"/>
      <c r="U75" s="142"/>
      <c r="V75" s="143"/>
      <c r="W75" s="142"/>
      <c r="Y75" s="135"/>
      <c r="Z75" s="135"/>
      <c r="AA75" s="135"/>
      <c r="AB75" s="135"/>
      <c r="AC75" s="135"/>
      <c r="AD75" s="135"/>
      <c r="AE75" s="135"/>
      <c r="AF75" s="135"/>
      <c r="AG75" s="135"/>
      <c r="AH75" s="135"/>
      <c r="AI75" s="135"/>
      <c r="AJ75" s="135"/>
      <c r="AK75" s="135"/>
      <c r="AL75" s="135"/>
      <c r="AM75" s="135"/>
    </row>
    <row r="76" spans="1:39" s="134" customFormat="1" ht="21.75" customHeight="1">
      <c r="A76" s="144" t="s">
        <v>177</v>
      </c>
      <c r="B76" s="130"/>
      <c r="C76" s="131"/>
      <c r="D76" s="130"/>
      <c r="E76" s="142">
        <f>E78-E77</f>
        <v>859701731</v>
      </c>
      <c r="F76" s="143"/>
      <c r="G76" s="142">
        <f>G78-G77</f>
        <v>1749386074</v>
      </c>
      <c r="H76" s="143"/>
      <c r="I76" s="142"/>
      <c r="J76" s="143"/>
      <c r="K76" s="142"/>
      <c r="L76" s="132"/>
      <c r="M76" s="141"/>
      <c r="N76" s="144"/>
      <c r="O76" s="145"/>
      <c r="P76" s="146"/>
      <c r="Q76" s="142"/>
      <c r="R76" s="143"/>
      <c r="S76" s="142"/>
      <c r="T76" s="143"/>
      <c r="U76" s="142"/>
      <c r="V76" s="143"/>
      <c r="W76" s="142"/>
      <c r="Y76" s="135"/>
      <c r="Z76" s="135"/>
      <c r="AA76" s="135"/>
      <c r="AB76" s="135"/>
      <c r="AC76" s="135"/>
      <c r="AD76" s="135"/>
      <c r="AE76" s="135"/>
      <c r="AF76" s="135"/>
      <c r="AG76" s="135"/>
      <c r="AH76" s="135"/>
      <c r="AI76" s="135"/>
      <c r="AJ76" s="135"/>
      <c r="AK76" s="135"/>
      <c r="AL76" s="135"/>
      <c r="AM76" s="135"/>
    </row>
    <row r="77" spans="1:39" s="134" customFormat="1" ht="21.75" customHeight="1">
      <c r="A77" s="144" t="s">
        <v>178</v>
      </c>
      <c r="B77" s="130"/>
      <c r="C77" s="131"/>
      <c r="D77" s="130"/>
      <c r="E77" s="147">
        <v>-282426</v>
      </c>
      <c r="F77" s="143"/>
      <c r="G77" s="147">
        <v>439664</v>
      </c>
      <c r="H77" s="143"/>
      <c r="I77" s="142"/>
      <c r="J77" s="143"/>
      <c r="K77" s="142"/>
      <c r="L77" s="132"/>
      <c r="M77" s="141"/>
      <c r="N77" s="144"/>
      <c r="O77" s="145"/>
      <c r="P77" s="146"/>
      <c r="Q77" s="142"/>
      <c r="R77" s="143"/>
      <c r="S77" s="142"/>
      <c r="T77" s="143"/>
      <c r="U77" s="142"/>
      <c r="V77" s="143"/>
      <c r="W77" s="142"/>
      <c r="Y77" s="135"/>
      <c r="Z77" s="135"/>
      <c r="AA77" s="135"/>
      <c r="AB77" s="135"/>
      <c r="AC77" s="135"/>
      <c r="AD77" s="135"/>
      <c r="AE77" s="135"/>
      <c r="AF77" s="135"/>
      <c r="AG77" s="135"/>
      <c r="AH77" s="135"/>
      <c r="AI77" s="135"/>
      <c r="AJ77" s="135"/>
      <c r="AK77" s="135"/>
      <c r="AL77" s="135"/>
      <c r="AM77" s="135"/>
    </row>
    <row r="78" spans="1:39" s="134" customFormat="1" ht="21.75" customHeight="1" thickBot="1">
      <c r="A78" s="141"/>
      <c r="B78" s="130"/>
      <c r="C78" s="131"/>
      <c r="D78" s="130"/>
      <c r="E78" s="148">
        <f>E73</f>
        <v>859419305</v>
      </c>
      <c r="F78" s="143"/>
      <c r="G78" s="148">
        <f>G73</f>
        <v>1749825738</v>
      </c>
      <c r="H78" s="143"/>
      <c r="I78" s="142"/>
      <c r="J78" s="143"/>
      <c r="K78" s="142"/>
      <c r="L78" s="132"/>
      <c r="M78" s="141"/>
      <c r="N78" s="144"/>
      <c r="O78" s="145"/>
      <c r="P78" s="146"/>
      <c r="Q78" s="142"/>
      <c r="R78" s="143"/>
      <c r="S78" s="142"/>
      <c r="T78" s="143"/>
      <c r="U78" s="142"/>
      <c r="V78" s="143"/>
      <c r="W78" s="142"/>
      <c r="Y78" s="135"/>
      <c r="Z78" s="135"/>
      <c r="AA78" s="135"/>
      <c r="AB78" s="135"/>
      <c r="AC78" s="135"/>
      <c r="AD78" s="135"/>
      <c r="AE78" s="135"/>
      <c r="AF78" s="135"/>
      <c r="AG78" s="135"/>
      <c r="AH78" s="135"/>
      <c r="AI78" s="135"/>
      <c r="AJ78" s="135"/>
      <c r="AK78" s="135"/>
      <c r="AL78" s="135"/>
      <c r="AM78" s="135"/>
    </row>
    <row r="79" spans="1:39" s="134" customFormat="1" ht="21.75" customHeight="1" thickTop="1">
      <c r="B79" s="130"/>
      <c r="C79" s="131"/>
      <c r="D79" s="130"/>
      <c r="E79" s="132"/>
      <c r="F79" s="133"/>
      <c r="G79" s="132"/>
      <c r="H79" s="133"/>
      <c r="I79" s="132"/>
      <c r="J79" s="133"/>
      <c r="K79" s="132"/>
      <c r="L79" s="132"/>
      <c r="M79" s="144"/>
      <c r="N79" s="144"/>
      <c r="O79" s="145"/>
      <c r="P79" s="146"/>
      <c r="Q79" s="142"/>
      <c r="R79" s="143"/>
      <c r="S79" s="142"/>
      <c r="T79" s="143"/>
      <c r="U79" s="142"/>
      <c r="V79" s="143"/>
      <c r="W79" s="142"/>
      <c r="Y79" s="135"/>
      <c r="Z79" s="135"/>
      <c r="AA79" s="135"/>
      <c r="AB79" s="135"/>
      <c r="AC79" s="135"/>
      <c r="AD79" s="135"/>
      <c r="AE79" s="135"/>
      <c r="AF79" s="135"/>
      <c r="AG79" s="135"/>
      <c r="AH79" s="135"/>
      <c r="AI79" s="135"/>
      <c r="AJ79" s="135"/>
      <c r="AK79" s="135"/>
      <c r="AL79" s="135"/>
      <c r="AM79" s="135"/>
    </row>
    <row r="80" spans="1:39">
      <c r="A80" s="12" t="s">
        <v>15</v>
      </c>
      <c r="C80" s="19"/>
      <c r="F80" s="12"/>
      <c r="H80" s="12"/>
      <c r="J80" s="12"/>
    </row>
    <row r="81" spans="1:11">
      <c r="A81" s="23"/>
      <c r="B81" s="23"/>
      <c r="C81" s="56"/>
      <c r="E81" s="56"/>
      <c r="G81" s="56"/>
      <c r="I81" s="56"/>
      <c r="K81" s="61"/>
    </row>
  </sheetData>
  <mergeCells count="4">
    <mergeCell ref="A1:K1"/>
    <mergeCell ref="E5:G5"/>
    <mergeCell ref="A38:K38"/>
    <mergeCell ref="E42:G42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82"/>
  <sheetViews>
    <sheetView showGridLines="0" view="pageBreakPreview" topLeftCell="A12" zoomScale="60" zoomScaleNormal="70" workbookViewId="0">
      <selection activeCell="I26" sqref="I26"/>
    </sheetView>
  </sheetViews>
  <sheetFormatPr defaultColWidth="14.42578125" defaultRowHeight="23.25" customHeight="1"/>
  <cols>
    <col min="1" max="1" width="45.28515625" style="151" customWidth="1"/>
    <col min="2" max="2" width="1.5703125" style="151" customWidth="1"/>
    <col min="3" max="3" width="16.42578125" style="152" customWidth="1"/>
    <col min="4" max="4" width="1.7109375" style="153" customWidth="1"/>
    <col min="5" max="5" width="17.28515625" style="152" customWidth="1"/>
    <col min="6" max="6" width="2.42578125" style="154" customWidth="1"/>
    <col min="7" max="7" width="18.7109375" style="154" customWidth="1"/>
    <col min="8" max="8" width="1.7109375" style="153" customWidth="1"/>
    <col min="9" max="9" width="13.7109375" style="154" customWidth="1"/>
    <col min="10" max="10" width="1.7109375" style="153" customWidth="1"/>
    <col min="11" max="11" width="17.28515625" style="154" customWidth="1"/>
    <col min="12" max="12" width="1.7109375" style="153" customWidth="1"/>
    <col min="13" max="13" width="17.28515625" style="154" customWidth="1"/>
    <col min="14" max="14" width="1.7109375" style="153" customWidth="1"/>
    <col min="15" max="15" width="16.42578125" style="154" customWidth="1"/>
    <col min="16" max="16" width="2.42578125" style="153" customWidth="1"/>
    <col min="17" max="17" width="17.28515625" style="154" customWidth="1"/>
    <col min="18" max="18" width="1.7109375" style="154" customWidth="1"/>
    <col min="19" max="19" width="17.28515625" style="154" customWidth="1"/>
    <col min="20" max="20" width="1.7109375" style="153" customWidth="1"/>
    <col min="21" max="21" width="17.28515625" style="154" customWidth="1"/>
    <col min="22" max="22" width="1.7109375" style="154" customWidth="1"/>
    <col min="23" max="23" width="17.28515625" style="154" customWidth="1"/>
    <col min="24" max="24" width="1.7109375" style="153" customWidth="1"/>
    <col min="25" max="25" width="17.28515625" style="154" customWidth="1"/>
    <col min="26" max="26" width="1.7109375" style="153" customWidth="1"/>
    <col min="27" max="27" width="17.140625" style="153" customWidth="1"/>
    <col min="28" max="28" width="1.7109375" style="153" customWidth="1"/>
    <col min="29" max="29" width="15.7109375" style="153" customWidth="1"/>
    <col min="30" max="30" width="1.7109375" style="153" customWidth="1"/>
    <col min="31" max="31" width="17.28515625" style="152" customWidth="1"/>
    <col min="32" max="32" width="1.7109375" style="151" customWidth="1"/>
    <col min="33" max="16384" width="14.42578125" style="151"/>
  </cols>
  <sheetData>
    <row r="1" spans="1:31" s="150" customFormat="1" ht="23.25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</row>
    <row r="2" spans="1:31" s="150" customFormat="1" ht="23.25" customHeight="1">
      <c r="A2" s="181" t="s">
        <v>67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</row>
    <row r="3" spans="1:31" s="150" customFormat="1" ht="23.25" customHeight="1">
      <c r="A3" s="181" t="s">
        <v>216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</row>
    <row r="4" spans="1:31" ht="23.25" customHeight="1">
      <c r="AE4" s="155" t="s">
        <v>1</v>
      </c>
    </row>
    <row r="5" spans="1:31" s="156" customFormat="1" ht="23.25" customHeight="1">
      <c r="C5" s="182" t="s">
        <v>2</v>
      </c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</row>
    <row r="6" spans="1:31" s="156" customFormat="1" ht="23.25" customHeight="1">
      <c r="C6" s="184" t="s">
        <v>174</v>
      </c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57"/>
      <c r="AC6" s="157"/>
      <c r="AD6" s="157"/>
      <c r="AE6" s="157"/>
    </row>
    <row r="7" spans="1:31" s="156" customFormat="1" ht="23.25" customHeight="1"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83" t="s">
        <v>81</v>
      </c>
      <c r="R7" s="183"/>
      <c r="S7" s="183"/>
      <c r="T7" s="183"/>
      <c r="U7" s="183"/>
      <c r="V7" s="183"/>
      <c r="W7" s="183"/>
      <c r="X7" s="183"/>
      <c r="Y7" s="183"/>
      <c r="Z7" s="157"/>
      <c r="AA7" s="157"/>
      <c r="AB7" s="157"/>
      <c r="AC7" s="157"/>
      <c r="AD7" s="157"/>
      <c r="AE7" s="157"/>
    </row>
    <row r="8" spans="1:31" s="156" customFormat="1" ht="23.25" customHeight="1"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84" t="s">
        <v>82</v>
      </c>
      <c r="R8" s="184"/>
      <c r="S8" s="184"/>
      <c r="T8" s="184"/>
      <c r="U8" s="184"/>
      <c r="V8" s="158"/>
      <c r="W8" s="158"/>
      <c r="X8" s="157"/>
      <c r="Y8" s="157"/>
      <c r="Z8" s="157"/>
      <c r="AA8" s="157"/>
      <c r="AB8" s="157"/>
      <c r="AC8" s="157"/>
      <c r="AD8" s="157"/>
      <c r="AE8" s="157"/>
    </row>
    <row r="9" spans="1:31" s="156" customFormat="1" ht="23.25" customHeight="1"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8"/>
      <c r="R9" s="158"/>
      <c r="S9" s="158" t="s">
        <v>232</v>
      </c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</row>
    <row r="10" spans="1:31" s="156" customFormat="1" ht="23.25" customHeight="1"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8"/>
      <c r="R10" s="158"/>
      <c r="S10" s="158" t="s">
        <v>143</v>
      </c>
      <c r="T10" s="157"/>
      <c r="U10" s="157"/>
      <c r="V10" s="157"/>
      <c r="W10" s="158" t="s">
        <v>180</v>
      </c>
      <c r="X10" s="157"/>
      <c r="Y10" s="157"/>
      <c r="Z10" s="157"/>
      <c r="AA10" s="157"/>
      <c r="AB10" s="157"/>
      <c r="AC10" s="157"/>
      <c r="AD10" s="157"/>
      <c r="AE10" s="157"/>
    </row>
    <row r="11" spans="1:31" ht="23.25" customHeight="1">
      <c r="C11" s="151"/>
      <c r="G11" s="159"/>
      <c r="H11" s="151"/>
      <c r="I11" s="159"/>
      <c r="J11" s="151"/>
      <c r="K11" s="183" t="s">
        <v>26</v>
      </c>
      <c r="L11" s="183"/>
      <c r="M11" s="183"/>
      <c r="N11" s="183"/>
      <c r="O11" s="183"/>
      <c r="P11" s="157"/>
      <c r="Q11" s="158" t="s">
        <v>68</v>
      </c>
      <c r="S11" s="158" t="s">
        <v>144</v>
      </c>
      <c r="U11" s="158" t="s">
        <v>263</v>
      </c>
      <c r="V11" s="158"/>
      <c r="W11" s="158" t="s">
        <v>181</v>
      </c>
      <c r="Y11" s="158"/>
      <c r="AC11" s="160" t="s">
        <v>186</v>
      </c>
      <c r="AE11" s="161"/>
    </row>
    <row r="12" spans="1:31" ht="23.25" customHeight="1">
      <c r="C12" s="158" t="s">
        <v>63</v>
      </c>
      <c r="G12" s="159" t="s">
        <v>111</v>
      </c>
      <c r="H12" s="160"/>
      <c r="I12" s="159"/>
      <c r="J12" s="160"/>
      <c r="K12" s="180" t="s">
        <v>83</v>
      </c>
      <c r="L12" s="180"/>
      <c r="M12" s="180"/>
      <c r="N12" s="180"/>
      <c r="O12" s="159"/>
      <c r="Q12" s="158" t="s">
        <v>69</v>
      </c>
      <c r="S12" s="158" t="s">
        <v>145</v>
      </c>
      <c r="U12" s="158" t="s">
        <v>147</v>
      </c>
      <c r="V12" s="158"/>
      <c r="W12" s="158" t="s">
        <v>182</v>
      </c>
      <c r="Y12" s="158" t="s">
        <v>66</v>
      </c>
      <c r="AA12" s="160" t="s">
        <v>66</v>
      </c>
      <c r="AC12" s="160" t="s">
        <v>187</v>
      </c>
      <c r="AE12" s="161"/>
    </row>
    <row r="13" spans="1:31" s="159" customFormat="1" ht="23.25" customHeight="1">
      <c r="C13" s="158" t="s">
        <v>233</v>
      </c>
      <c r="D13" s="160"/>
      <c r="E13" s="161" t="s">
        <v>101</v>
      </c>
      <c r="F13" s="161"/>
      <c r="G13" s="159" t="s">
        <v>109</v>
      </c>
      <c r="M13" s="159" t="s">
        <v>125</v>
      </c>
      <c r="P13" s="160"/>
      <c r="Q13" s="161" t="s">
        <v>84</v>
      </c>
      <c r="R13" s="161"/>
      <c r="S13" s="161" t="s">
        <v>161</v>
      </c>
      <c r="T13" s="160"/>
      <c r="U13" s="161" t="s">
        <v>148</v>
      </c>
      <c r="V13" s="161"/>
      <c r="W13" s="161" t="s">
        <v>183</v>
      </c>
      <c r="X13" s="160"/>
      <c r="Y13" s="161" t="s">
        <v>85</v>
      </c>
      <c r="Z13" s="160"/>
      <c r="AA13" s="160" t="s">
        <v>23</v>
      </c>
      <c r="AB13" s="160"/>
      <c r="AC13" s="160" t="s">
        <v>188</v>
      </c>
      <c r="AD13" s="160"/>
      <c r="AE13" s="161" t="s">
        <v>86</v>
      </c>
    </row>
    <row r="14" spans="1:31" s="159" customFormat="1" ht="23.25" customHeight="1">
      <c r="C14" s="162" t="s">
        <v>234</v>
      </c>
      <c r="D14" s="160"/>
      <c r="E14" s="162" t="s">
        <v>64</v>
      </c>
      <c r="F14" s="158"/>
      <c r="G14" s="162" t="s">
        <v>107</v>
      </c>
      <c r="H14" s="160"/>
      <c r="I14" s="162" t="s">
        <v>124</v>
      </c>
      <c r="J14" s="160"/>
      <c r="K14" s="162" t="s">
        <v>87</v>
      </c>
      <c r="L14" s="160"/>
      <c r="M14" s="162" t="s">
        <v>126</v>
      </c>
      <c r="N14" s="160"/>
      <c r="O14" s="162" t="s">
        <v>65</v>
      </c>
      <c r="P14" s="160"/>
      <c r="Q14" s="162" t="s">
        <v>88</v>
      </c>
      <c r="R14" s="158"/>
      <c r="S14" s="162" t="s">
        <v>146</v>
      </c>
      <c r="T14" s="160"/>
      <c r="U14" s="162" t="s">
        <v>149</v>
      </c>
      <c r="V14" s="158"/>
      <c r="W14" s="162" t="s">
        <v>184</v>
      </c>
      <c r="X14" s="160"/>
      <c r="Y14" s="162" t="s">
        <v>89</v>
      </c>
      <c r="Z14" s="160"/>
      <c r="AA14" s="163" t="s">
        <v>185</v>
      </c>
      <c r="AB14" s="160"/>
      <c r="AC14" s="163" t="s">
        <v>189</v>
      </c>
      <c r="AD14" s="160"/>
      <c r="AE14" s="162" t="s">
        <v>90</v>
      </c>
    </row>
    <row r="15" spans="1:31" s="153" customFormat="1" ht="23.25" customHeight="1">
      <c r="A15" s="164" t="s">
        <v>171</v>
      </c>
      <c r="C15" s="165">
        <v>2170616326</v>
      </c>
      <c r="D15" s="165"/>
      <c r="E15" s="165">
        <v>90203946</v>
      </c>
      <c r="F15" s="165"/>
      <c r="G15" s="165">
        <v>29802760</v>
      </c>
      <c r="H15" s="165"/>
      <c r="I15" s="165">
        <v>-75065252</v>
      </c>
      <c r="J15" s="165"/>
      <c r="K15" s="165">
        <v>231204338</v>
      </c>
      <c r="L15" s="165"/>
      <c r="M15" s="165">
        <v>75065252</v>
      </c>
      <c r="N15" s="165"/>
      <c r="O15" s="165">
        <v>2735938855</v>
      </c>
      <c r="P15" s="165"/>
      <c r="Q15" s="165">
        <v>-30695315</v>
      </c>
      <c r="R15" s="165"/>
      <c r="S15" s="165">
        <v>-2510946</v>
      </c>
      <c r="T15" s="165"/>
      <c r="U15" s="165">
        <v>-1313679</v>
      </c>
      <c r="V15" s="165"/>
      <c r="W15" s="165">
        <v>0</v>
      </c>
      <c r="X15" s="165"/>
      <c r="Y15" s="166">
        <f>SUM(Q15:W15)</f>
        <v>-34519940</v>
      </c>
      <c r="Z15" s="165"/>
      <c r="AA15" s="165">
        <f t="shared" ref="AA15" si="0">SUM(C15:O15,Y15)</f>
        <v>5223246285</v>
      </c>
      <c r="AB15" s="165"/>
      <c r="AC15" s="165">
        <v>0</v>
      </c>
      <c r="AD15" s="165"/>
      <c r="AE15" s="165">
        <f t="shared" ref="AE15" si="1">SUM(AA15:AC15)</f>
        <v>5223246285</v>
      </c>
    </row>
    <row r="16" spans="1:31" s="153" customFormat="1" ht="23.25" customHeight="1">
      <c r="A16" s="153" t="s">
        <v>106</v>
      </c>
      <c r="C16" s="165">
        <v>0</v>
      </c>
      <c r="D16" s="165"/>
      <c r="E16" s="165">
        <v>0</v>
      </c>
      <c r="F16" s="165"/>
      <c r="G16" s="165">
        <v>0</v>
      </c>
      <c r="H16" s="165"/>
      <c r="I16" s="165">
        <v>0</v>
      </c>
      <c r="J16" s="165"/>
      <c r="K16" s="165">
        <v>0</v>
      </c>
      <c r="L16" s="165"/>
      <c r="M16" s="165">
        <v>0</v>
      </c>
      <c r="N16" s="165"/>
      <c r="O16" s="165">
        <v>1771875280</v>
      </c>
      <c r="P16" s="165"/>
      <c r="Q16" s="165">
        <v>0</v>
      </c>
      <c r="R16" s="165"/>
      <c r="S16" s="165">
        <v>0</v>
      </c>
      <c r="T16" s="165"/>
      <c r="U16" s="165">
        <v>0</v>
      </c>
      <c r="V16" s="165"/>
      <c r="W16" s="165">
        <v>0</v>
      </c>
      <c r="X16" s="165"/>
      <c r="Y16" s="166">
        <f>SUM(Q16:W16)</f>
        <v>0</v>
      </c>
      <c r="Z16" s="165"/>
      <c r="AA16" s="165">
        <f t="shared" ref="AA16:AA17" si="2">SUM(C16:O16,Y16)</f>
        <v>1771875280</v>
      </c>
      <c r="AB16" s="165"/>
      <c r="AC16" s="165">
        <v>439664</v>
      </c>
      <c r="AD16" s="165"/>
      <c r="AE16" s="165">
        <f t="shared" ref="AE16:AE17" si="3">SUM(AA16:AC16)</f>
        <v>1772314944</v>
      </c>
    </row>
    <row r="17" spans="1:31" s="153" customFormat="1" ht="23.25" customHeight="1">
      <c r="A17" s="153" t="s">
        <v>78</v>
      </c>
      <c r="C17" s="167">
        <v>0</v>
      </c>
      <c r="D17" s="165"/>
      <c r="E17" s="167">
        <v>0</v>
      </c>
      <c r="F17" s="168"/>
      <c r="G17" s="167">
        <v>0</v>
      </c>
      <c r="H17" s="165"/>
      <c r="I17" s="167">
        <v>0</v>
      </c>
      <c r="J17" s="165"/>
      <c r="K17" s="167">
        <v>0</v>
      </c>
      <c r="L17" s="168"/>
      <c r="M17" s="169">
        <f>PL!C39</f>
        <v>0</v>
      </c>
      <c r="N17" s="168"/>
      <c r="O17" s="169">
        <f>PL!G69</f>
        <v>11025278</v>
      </c>
      <c r="P17" s="165"/>
      <c r="Q17" s="169">
        <f>PL!G50</f>
        <v>-27214403</v>
      </c>
      <c r="R17" s="165"/>
      <c r="S17" s="169">
        <f>PL!G54+PL!G66</f>
        <v>-24010308</v>
      </c>
      <c r="T17" s="165"/>
      <c r="U17" s="169">
        <f>PL!G57</f>
        <v>17710227</v>
      </c>
      <c r="V17" s="165"/>
      <c r="W17" s="169">
        <v>0</v>
      </c>
      <c r="X17" s="165"/>
      <c r="Y17" s="170">
        <f>SUM(Q17:W17)</f>
        <v>-33514484</v>
      </c>
      <c r="Z17" s="165"/>
      <c r="AA17" s="169">
        <f t="shared" si="2"/>
        <v>-22489206</v>
      </c>
      <c r="AB17" s="165"/>
      <c r="AC17" s="169">
        <v>0</v>
      </c>
      <c r="AD17" s="165"/>
      <c r="AE17" s="169">
        <f t="shared" si="3"/>
        <v>-22489206</v>
      </c>
    </row>
    <row r="18" spans="1:31" s="153" customFormat="1" ht="23.25" customHeight="1">
      <c r="A18" s="151" t="s">
        <v>79</v>
      </c>
      <c r="B18" s="171"/>
      <c r="C18" s="165">
        <f>SUM(C16:C17)</f>
        <v>0</v>
      </c>
      <c r="D18" s="165"/>
      <c r="E18" s="165">
        <f>SUM(E16:E17)</f>
        <v>0</v>
      </c>
      <c r="F18" s="168"/>
      <c r="G18" s="165">
        <f>SUM(G16:G17)</f>
        <v>0</v>
      </c>
      <c r="H18" s="165"/>
      <c r="I18" s="165">
        <f>SUM(I16:I17)</f>
        <v>0</v>
      </c>
      <c r="J18" s="165"/>
      <c r="K18" s="165">
        <f>SUM(K16:K17)</f>
        <v>0</v>
      </c>
      <c r="L18" s="165"/>
      <c r="M18" s="165">
        <f>SUM(M16:M17)</f>
        <v>0</v>
      </c>
      <c r="N18" s="165"/>
      <c r="O18" s="165">
        <f>SUM(O16:O17)</f>
        <v>1782900558</v>
      </c>
      <c r="P18" s="165"/>
      <c r="Q18" s="165">
        <f>SUM(Q16:Q17)</f>
        <v>-27214403</v>
      </c>
      <c r="R18" s="168"/>
      <c r="S18" s="165">
        <f>SUM(S16:S17)</f>
        <v>-24010308</v>
      </c>
      <c r="T18" s="165"/>
      <c r="U18" s="165">
        <f>SUM(U16:U17)</f>
        <v>17710227</v>
      </c>
      <c r="V18" s="165"/>
      <c r="W18" s="165">
        <f>SUM(W16:W17)</f>
        <v>0</v>
      </c>
      <c r="X18" s="165"/>
      <c r="Y18" s="165">
        <f>SUM(Y16:Y17)</f>
        <v>-33514484</v>
      </c>
      <c r="Z18" s="165"/>
      <c r="AA18" s="165">
        <f>SUM(AA16:AA17)</f>
        <v>1749386074</v>
      </c>
      <c r="AB18" s="165"/>
      <c r="AC18" s="165">
        <f>SUM(AC16:AC17)</f>
        <v>439664</v>
      </c>
      <c r="AD18" s="165"/>
      <c r="AE18" s="165">
        <f>SUM(AE16:AE17)</f>
        <v>1749825738</v>
      </c>
    </row>
    <row r="19" spans="1:31" s="153" customFormat="1" ht="23.25" customHeight="1">
      <c r="A19" s="151" t="s">
        <v>203</v>
      </c>
      <c r="B19" s="171"/>
      <c r="C19" s="165">
        <v>0</v>
      </c>
      <c r="D19" s="165"/>
      <c r="E19" s="165">
        <v>0</v>
      </c>
      <c r="F19" s="168"/>
      <c r="G19" s="165">
        <v>0</v>
      </c>
      <c r="H19" s="165"/>
      <c r="I19" s="165">
        <v>0</v>
      </c>
      <c r="J19" s="165"/>
      <c r="K19" s="165">
        <v>0</v>
      </c>
      <c r="L19" s="165"/>
      <c r="M19" s="165">
        <v>0</v>
      </c>
      <c r="N19" s="165"/>
      <c r="O19" s="165">
        <v>0</v>
      </c>
      <c r="P19" s="165"/>
      <c r="Q19" s="165">
        <v>0</v>
      </c>
      <c r="R19" s="168"/>
      <c r="S19" s="165">
        <v>0</v>
      </c>
      <c r="T19" s="165"/>
      <c r="U19" s="165">
        <v>0</v>
      </c>
      <c r="V19" s="165"/>
      <c r="W19" s="165">
        <v>-1057292</v>
      </c>
      <c r="X19" s="165"/>
      <c r="Y19" s="166">
        <f>SUM(Q19:W19)</f>
        <v>-1057292</v>
      </c>
      <c r="Z19" s="165"/>
      <c r="AA19" s="165">
        <f t="shared" ref="AA19" si="4">SUM(C19:O19,Y19)</f>
        <v>-1057292</v>
      </c>
      <c r="AB19" s="165"/>
      <c r="AC19" s="165">
        <v>0</v>
      </c>
      <c r="AD19" s="165"/>
      <c r="AE19" s="165">
        <f t="shared" ref="AE19" si="5">SUM(AA19:AC19)</f>
        <v>-1057292</v>
      </c>
    </row>
    <row r="20" spans="1:31" s="153" customFormat="1" ht="23.25" customHeight="1">
      <c r="A20" s="151" t="s">
        <v>204</v>
      </c>
      <c r="B20" s="171"/>
      <c r="C20" s="165"/>
      <c r="D20" s="165"/>
      <c r="E20" s="165"/>
      <c r="F20" s="168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8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</row>
    <row r="21" spans="1:31" s="153" customFormat="1" ht="23.25" customHeight="1">
      <c r="A21" s="151" t="s">
        <v>205</v>
      </c>
      <c r="B21" s="171"/>
      <c r="C21" s="165">
        <v>0</v>
      </c>
      <c r="D21" s="165"/>
      <c r="E21" s="165">
        <v>0</v>
      </c>
      <c r="F21" s="168"/>
      <c r="G21" s="165">
        <v>0</v>
      </c>
      <c r="H21" s="165"/>
      <c r="I21" s="165">
        <v>0</v>
      </c>
      <c r="J21" s="165"/>
      <c r="K21" s="165">
        <v>0</v>
      </c>
      <c r="L21" s="165"/>
      <c r="M21" s="165">
        <v>0</v>
      </c>
      <c r="N21" s="165"/>
      <c r="O21" s="165">
        <v>0</v>
      </c>
      <c r="P21" s="165"/>
      <c r="Q21" s="165">
        <v>0</v>
      </c>
      <c r="R21" s="168"/>
      <c r="S21" s="165">
        <v>0</v>
      </c>
      <c r="T21" s="165"/>
      <c r="U21" s="165">
        <v>0</v>
      </c>
      <c r="V21" s="165"/>
      <c r="W21" s="165">
        <v>0</v>
      </c>
      <c r="X21" s="165"/>
      <c r="Y21" s="165">
        <v>0</v>
      </c>
      <c r="Z21" s="165"/>
      <c r="AA21" s="165">
        <v>0</v>
      </c>
      <c r="AB21" s="165"/>
      <c r="AC21" s="165">
        <v>9177734</v>
      </c>
      <c r="AD21" s="165"/>
      <c r="AE21" s="165">
        <f t="shared" ref="AE21:AE23" si="6">SUM(AA21:AC21)</f>
        <v>9177734</v>
      </c>
    </row>
    <row r="22" spans="1:31" s="153" customFormat="1" ht="23.25" customHeight="1">
      <c r="A22" s="151" t="s">
        <v>259</v>
      </c>
      <c r="B22" s="171"/>
      <c r="C22" s="165"/>
      <c r="D22" s="165"/>
      <c r="E22" s="165"/>
      <c r="F22" s="168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8"/>
      <c r="S22" s="165"/>
      <c r="T22" s="165"/>
      <c r="U22" s="165"/>
      <c r="V22" s="165"/>
      <c r="W22" s="165"/>
      <c r="X22" s="165"/>
      <c r="Y22" s="166"/>
      <c r="Z22" s="165"/>
      <c r="AA22" s="165"/>
      <c r="AB22" s="165"/>
      <c r="AC22" s="165"/>
      <c r="AD22" s="165"/>
      <c r="AE22" s="165"/>
    </row>
    <row r="23" spans="1:31" s="153" customFormat="1" ht="23.25" customHeight="1">
      <c r="A23" s="151" t="s">
        <v>260</v>
      </c>
      <c r="B23" s="171"/>
      <c r="C23" s="165">
        <v>-17406300</v>
      </c>
      <c r="D23" s="165"/>
      <c r="E23" s="165">
        <v>0</v>
      </c>
      <c r="F23" s="168"/>
      <c r="G23" s="165">
        <v>0</v>
      </c>
      <c r="H23" s="165"/>
      <c r="I23" s="165">
        <v>0</v>
      </c>
      <c r="J23" s="165"/>
      <c r="K23" s="165">
        <v>0</v>
      </c>
      <c r="L23" s="165"/>
      <c r="M23" s="165">
        <v>0</v>
      </c>
      <c r="N23" s="165"/>
      <c r="O23" s="165">
        <v>17406300</v>
      </c>
      <c r="P23" s="165"/>
      <c r="Q23" s="165">
        <v>0</v>
      </c>
      <c r="R23" s="168"/>
      <c r="S23" s="165">
        <v>0</v>
      </c>
      <c r="T23" s="165"/>
      <c r="U23" s="165">
        <v>0</v>
      </c>
      <c r="V23" s="165"/>
      <c r="W23" s="165">
        <v>0</v>
      </c>
      <c r="X23" s="165"/>
      <c r="Y23" s="166">
        <f>SUM(Q23:W23)</f>
        <v>0</v>
      </c>
      <c r="Z23" s="165"/>
      <c r="AA23" s="165">
        <f>SUM(C23:O23,Y23)</f>
        <v>0</v>
      </c>
      <c r="AB23" s="165"/>
      <c r="AC23" s="165">
        <v>0</v>
      </c>
      <c r="AD23" s="165"/>
      <c r="AE23" s="165">
        <f t="shared" si="6"/>
        <v>0</v>
      </c>
    </row>
    <row r="24" spans="1:31" s="153" customFormat="1" ht="23.25" customHeight="1">
      <c r="A24" s="151" t="s">
        <v>262</v>
      </c>
      <c r="B24" s="171"/>
      <c r="C24" s="165"/>
      <c r="D24" s="165"/>
      <c r="E24" s="165"/>
      <c r="F24" s="168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8"/>
      <c r="S24" s="165"/>
      <c r="T24" s="165"/>
      <c r="U24" s="165"/>
      <c r="V24" s="165"/>
      <c r="W24" s="165"/>
      <c r="X24" s="165"/>
      <c r="Y24" s="166"/>
      <c r="Z24" s="165"/>
      <c r="AA24" s="165"/>
      <c r="AB24" s="165"/>
      <c r="AC24" s="165"/>
      <c r="AD24" s="165"/>
      <c r="AE24" s="165"/>
    </row>
    <row r="25" spans="1:31" s="153" customFormat="1" ht="23.25" customHeight="1">
      <c r="A25" s="151" t="s">
        <v>261</v>
      </c>
      <c r="B25" s="171"/>
      <c r="C25" s="165">
        <v>0</v>
      </c>
      <c r="D25" s="165"/>
      <c r="E25" s="165">
        <v>0</v>
      </c>
      <c r="F25" s="168"/>
      <c r="G25" s="165">
        <v>0</v>
      </c>
      <c r="H25" s="165"/>
      <c r="I25" s="165">
        <v>75065252</v>
      </c>
      <c r="J25" s="165"/>
      <c r="K25" s="165">
        <v>0</v>
      </c>
      <c r="L25" s="165"/>
      <c r="M25" s="165">
        <v>-75065252</v>
      </c>
      <c r="N25" s="165"/>
      <c r="O25" s="165">
        <v>0</v>
      </c>
      <c r="P25" s="165"/>
      <c r="Q25" s="165">
        <v>0</v>
      </c>
      <c r="R25" s="168"/>
      <c r="S25" s="165">
        <v>0</v>
      </c>
      <c r="T25" s="165"/>
      <c r="U25" s="165">
        <v>0</v>
      </c>
      <c r="V25" s="165"/>
      <c r="W25" s="165">
        <v>0</v>
      </c>
      <c r="X25" s="165"/>
      <c r="Y25" s="166">
        <f t="shared" ref="Y25:Y26" si="7">SUM(Q25:W25)</f>
        <v>0</v>
      </c>
      <c r="Z25" s="165"/>
      <c r="AA25" s="165">
        <f t="shared" ref="AA25:AA26" si="8">SUM(C25:O25,Y25)</f>
        <v>0</v>
      </c>
      <c r="AB25" s="165"/>
      <c r="AC25" s="165">
        <v>0</v>
      </c>
      <c r="AD25" s="165"/>
      <c r="AE25" s="165">
        <f t="shared" ref="AE25:AE26" si="9">SUM(AA25:AC25)</f>
        <v>0</v>
      </c>
    </row>
    <row r="26" spans="1:31" s="153" customFormat="1" ht="23.25" customHeight="1">
      <c r="A26" s="151" t="s">
        <v>235</v>
      </c>
      <c r="B26" s="171"/>
      <c r="C26" s="165">
        <v>0</v>
      </c>
      <c r="D26" s="165"/>
      <c r="E26" s="165">
        <v>0</v>
      </c>
      <c r="F26" s="168"/>
      <c r="G26" s="165">
        <v>0</v>
      </c>
      <c r="H26" s="165"/>
      <c r="I26" s="165">
        <v>0</v>
      </c>
      <c r="J26" s="165"/>
      <c r="K26" s="165">
        <v>0</v>
      </c>
      <c r="L26" s="165"/>
      <c r="M26" s="165">
        <v>0</v>
      </c>
      <c r="N26" s="165"/>
      <c r="O26" s="165">
        <v>-495238306</v>
      </c>
      <c r="P26" s="165"/>
      <c r="Q26" s="165">
        <v>0</v>
      </c>
      <c r="R26" s="168"/>
      <c r="S26" s="165">
        <v>0</v>
      </c>
      <c r="T26" s="165"/>
      <c r="U26" s="165">
        <v>0</v>
      </c>
      <c r="V26" s="165"/>
      <c r="W26" s="165">
        <v>0</v>
      </c>
      <c r="X26" s="165"/>
      <c r="Y26" s="166">
        <f t="shared" si="7"/>
        <v>0</v>
      </c>
      <c r="Z26" s="165"/>
      <c r="AA26" s="165">
        <f t="shared" si="8"/>
        <v>-495238306</v>
      </c>
      <c r="AB26" s="165"/>
      <c r="AC26" s="165">
        <v>0</v>
      </c>
      <c r="AD26" s="165"/>
      <c r="AE26" s="165">
        <f t="shared" si="9"/>
        <v>-495238306</v>
      </c>
    </row>
    <row r="27" spans="1:31" s="153" customFormat="1" ht="23.25" customHeight="1">
      <c r="A27" s="151" t="s">
        <v>208</v>
      </c>
      <c r="B27" s="171"/>
      <c r="C27" s="165"/>
      <c r="D27" s="165"/>
      <c r="E27" s="165"/>
      <c r="F27" s="168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8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</row>
    <row r="28" spans="1:31" s="153" customFormat="1" ht="23.25" customHeight="1">
      <c r="A28" s="151" t="s">
        <v>150</v>
      </c>
      <c r="B28" s="171"/>
      <c r="C28" s="165"/>
      <c r="D28" s="165"/>
      <c r="E28" s="165"/>
      <c r="F28" s="168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8"/>
      <c r="S28" s="165"/>
      <c r="T28" s="165"/>
      <c r="U28" s="165"/>
      <c r="V28" s="165"/>
      <c r="W28" s="165"/>
      <c r="X28" s="165"/>
      <c r="Y28" s="166"/>
      <c r="Z28" s="165"/>
      <c r="AA28" s="165"/>
      <c r="AB28" s="165"/>
      <c r="AC28" s="165"/>
      <c r="AD28" s="165"/>
      <c r="AE28" s="165"/>
    </row>
    <row r="29" spans="1:31" s="153" customFormat="1" ht="23.25" customHeight="1">
      <c r="A29" s="151" t="s">
        <v>168</v>
      </c>
      <c r="B29" s="171"/>
      <c r="C29" s="165">
        <v>0</v>
      </c>
      <c r="D29" s="165"/>
      <c r="E29" s="165">
        <v>0</v>
      </c>
      <c r="F29" s="168"/>
      <c r="G29" s="165">
        <v>0</v>
      </c>
      <c r="H29" s="165"/>
      <c r="I29" s="165">
        <v>0</v>
      </c>
      <c r="J29" s="165"/>
      <c r="K29" s="165">
        <v>0</v>
      </c>
      <c r="L29" s="165"/>
      <c r="M29" s="165">
        <v>0</v>
      </c>
      <c r="N29" s="165"/>
      <c r="O29" s="165">
        <v>3798116</v>
      </c>
      <c r="P29" s="165"/>
      <c r="Q29" s="165">
        <v>0</v>
      </c>
      <c r="R29" s="168"/>
      <c r="S29" s="165">
        <v>0</v>
      </c>
      <c r="T29" s="165"/>
      <c r="U29" s="165">
        <v>0</v>
      </c>
      <c r="V29" s="165"/>
      <c r="W29" s="165">
        <v>0</v>
      </c>
      <c r="X29" s="165"/>
      <c r="Y29" s="166">
        <f>SUM(Q29:W29)</f>
        <v>0</v>
      </c>
      <c r="Z29" s="165"/>
      <c r="AA29" s="165">
        <f>SUM(C29:O29,Y29)</f>
        <v>3798116</v>
      </c>
      <c r="AB29" s="165"/>
      <c r="AC29" s="165">
        <v>0</v>
      </c>
      <c r="AD29" s="165"/>
      <c r="AE29" s="165">
        <f t="shared" ref="AE29" si="10">SUM(AA29:AC29)</f>
        <v>3798116</v>
      </c>
    </row>
    <row r="30" spans="1:31" ht="23.25" customHeight="1" thickBot="1">
      <c r="A30" s="156" t="s">
        <v>172</v>
      </c>
      <c r="C30" s="172">
        <f>SUM(C15,C18:C29)</f>
        <v>2153210026</v>
      </c>
      <c r="D30" s="165"/>
      <c r="E30" s="172">
        <f>SUM(E15,E18:E29)</f>
        <v>90203946</v>
      </c>
      <c r="F30" s="165"/>
      <c r="G30" s="172">
        <f>SUM(G15,G18:G29)</f>
        <v>29802760</v>
      </c>
      <c r="H30" s="165"/>
      <c r="I30" s="172">
        <f>SUM(I15,I18:I29)</f>
        <v>0</v>
      </c>
      <c r="J30" s="165"/>
      <c r="K30" s="172">
        <f>SUM(K15,K18:K29)</f>
        <v>231204338</v>
      </c>
      <c r="L30" s="165"/>
      <c r="M30" s="172">
        <f>SUM(M15,M18:M29)</f>
        <v>0</v>
      </c>
      <c r="N30" s="165"/>
      <c r="O30" s="172">
        <f>SUM(O15,O18:O29)</f>
        <v>4044805523</v>
      </c>
      <c r="P30" s="165"/>
      <c r="Q30" s="172">
        <f>SUM(Q15,Q18:Q29)</f>
        <v>-57909718</v>
      </c>
      <c r="R30" s="165"/>
      <c r="S30" s="172">
        <f>SUM(S15,S18:S29)</f>
        <v>-26521254</v>
      </c>
      <c r="T30" s="165"/>
      <c r="U30" s="172">
        <f>SUM(U15,U18:U29)</f>
        <v>16396548</v>
      </c>
      <c r="V30" s="165"/>
      <c r="W30" s="172">
        <f>SUM(W15,W18:W29)</f>
        <v>-1057292</v>
      </c>
      <c r="X30" s="165"/>
      <c r="Y30" s="172">
        <f>SUM(Y15,Y18:Y29)</f>
        <v>-69091716</v>
      </c>
      <c r="Z30" s="165"/>
      <c r="AA30" s="172">
        <f>SUM(AA15,AA18:AA29)</f>
        <v>6480134877</v>
      </c>
      <c r="AB30" s="165"/>
      <c r="AC30" s="172">
        <f>SUM(AC15,AC18:AC29)</f>
        <v>9617398</v>
      </c>
      <c r="AD30" s="165"/>
      <c r="AE30" s="172">
        <f>SUM(AE15,AE18:AE29)</f>
        <v>6489752275</v>
      </c>
    </row>
    <row r="31" spans="1:31" s="159" customFormat="1" ht="23.25" customHeight="1" thickTop="1">
      <c r="C31" s="158"/>
      <c r="D31" s="160"/>
      <c r="E31" s="158"/>
      <c r="F31" s="158"/>
      <c r="G31" s="158"/>
      <c r="H31" s="160"/>
      <c r="I31" s="158"/>
      <c r="J31" s="160"/>
      <c r="K31" s="158"/>
      <c r="L31" s="160"/>
      <c r="M31" s="158"/>
      <c r="N31" s="160"/>
      <c r="O31" s="158"/>
      <c r="P31" s="160"/>
      <c r="Q31" s="158"/>
      <c r="R31" s="158"/>
      <c r="S31" s="158"/>
      <c r="T31" s="160"/>
      <c r="U31" s="158"/>
      <c r="V31" s="158"/>
      <c r="W31" s="158"/>
      <c r="X31" s="160"/>
      <c r="Y31" s="158"/>
      <c r="Z31" s="160"/>
      <c r="AA31" s="158"/>
      <c r="AB31" s="160"/>
      <c r="AC31" s="158"/>
      <c r="AD31" s="160"/>
      <c r="AE31" s="158"/>
    </row>
    <row r="32" spans="1:31" s="153" customFormat="1" ht="23.25" customHeight="1">
      <c r="A32" s="150" t="s">
        <v>217</v>
      </c>
      <c r="C32" s="165">
        <v>2153210026</v>
      </c>
      <c r="D32" s="165"/>
      <c r="E32" s="165">
        <v>90203946</v>
      </c>
      <c r="F32" s="165"/>
      <c r="G32" s="165">
        <v>29802760</v>
      </c>
      <c r="H32" s="165"/>
      <c r="I32" s="165">
        <v>0</v>
      </c>
      <c r="J32" s="165"/>
      <c r="K32" s="165">
        <v>231204338</v>
      </c>
      <c r="L32" s="165"/>
      <c r="M32" s="165">
        <v>0</v>
      </c>
      <c r="N32" s="165"/>
      <c r="O32" s="165">
        <v>4044805523</v>
      </c>
      <c r="P32" s="165"/>
      <c r="Q32" s="165">
        <v>-57909718</v>
      </c>
      <c r="R32" s="165"/>
      <c r="S32" s="165">
        <v>-26521254</v>
      </c>
      <c r="T32" s="165"/>
      <c r="U32" s="165">
        <v>16396548</v>
      </c>
      <c r="V32" s="165"/>
      <c r="W32" s="165">
        <v>-1057292</v>
      </c>
      <c r="X32" s="165"/>
      <c r="Y32" s="166">
        <f>SUM(Q32:W32)</f>
        <v>-69091716</v>
      </c>
      <c r="Z32" s="160"/>
      <c r="AA32" s="165">
        <v>6480134877</v>
      </c>
      <c r="AB32" s="160"/>
      <c r="AC32" s="168">
        <v>9617398</v>
      </c>
      <c r="AD32" s="160"/>
      <c r="AE32" s="165">
        <f t="shared" ref="AE32" si="11">SUM(AA32:AC32)</f>
        <v>6489752275</v>
      </c>
    </row>
    <row r="33" spans="1:31" s="153" customFormat="1" ht="23.25" customHeight="1">
      <c r="A33" s="153" t="s">
        <v>106</v>
      </c>
      <c r="C33" s="165">
        <v>0</v>
      </c>
      <c r="D33" s="165"/>
      <c r="E33" s="165">
        <v>0</v>
      </c>
      <c r="F33" s="165"/>
      <c r="G33" s="165">
        <v>0</v>
      </c>
      <c r="H33" s="165"/>
      <c r="I33" s="165">
        <v>0</v>
      </c>
      <c r="J33" s="165"/>
      <c r="K33" s="165">
        <v>0</v>
      </c>
      <c r="L33" s="165"/>
      <c r="M33" s="165">
        <v>0</v>
      </c>
      <c r="N33" s="165"/>
      <c r="O33" s="165">
        <f>PL!E27</f>
        <v>924476536</v>
      </c>
      <c r="P33" s="165"/>
      <c r="Q33" s="165">
        <v>0</v>
      </c>
      <c r="R33" s="165"/>
      <c r="S33" s="165">
        <v>0</v>
      </c>
      <c r="T33" s="165"/>
      <c r="U33" s="165">
        <v>0</v>
      </c>
      <c r="V33" s="165"/>
      <c r="W33" s="165">
        <v>0</v>
      </c>
      <c r="X33" s="165"/>
      <c r="Y33" s="166">
        <f t="shared" ref="Y33" si="12">SUM(Q33:U33)</f>
        <v>0</v>
      </c>
      <c r="Z33" s="165"/>
      <c r="AA33" s="165">
        <f t="shared" ref="AA33" si="13">SUM(C33:O33,Y33)</f>
        <v>924476536</v>
      </c>
      <c r="AB33" s="165"/>
      <c r="AC33" s="165">
        <f>PL!E28</f>
        <v>-577527</v>
      </c>
      <c r="AD33" s="165"/>
      <c r="AE33" s="165">
        <f t="shared" ref="AE33:AE34" si="14">SUM(AA33:AC33)</f>
        <v>923899009</v>
      </c>
    </row>
    <row r="34" spans="1:31" s="153" customFormat="1" ht="23.25" customHeight="1">
      <c r="A34" s="153" t="s">
        <v>78</v>
      </c>
      <c r="C34" s="167">
        <v>0</v>
      </c>
      <c r="D34" s="165"/>
      <c r="E34" s="167">
        <v>0</v>
      </c>
      <c r="F34" s="168"/>
      <c r="G34" s="167">
        <v>0</v>
      </c>
      <c r="H34" s="165"/>
      <c r="I34" s="167">
        <v>0</v>
      </c>
      <c r="J34" s="165"/>
      <c r="K34" s="167">
        <v>0</v>
      </c>
      <c r="L34" s="168"/>
      <c r="M34" s="169">
        <v>0</v>
      </c>
      <c r="N34" s="168"/>
      <c r="O34" s="169">
        <f>PL!E69</f>
        <v>2880221</v>
      </c>
      <c r="P34" s="165"/>
      <c r="Q34" s="169">
        <f>PL!E50-AC34</f>
        <v>1461027</v>
      </c>
      <c r="R34" s="165"/>
      <c r="S34" s="169">
        <f>PL!E54+PL!E66</f>
        <v>-64030916</v>
      </c>
      <c r="T34" s="165"/>
      <c r="U34" s="169">
        <f>PL!E57</f>
        <v>-5085137</v>
      </c>
      <c r="V34" s="165"/>
      <c r="W34" s="169">
        <v>0</v>
      </c>
      <c r="X34" s="165"/>
      <c r="Y34" s="170">
        <f>SUM(Q34:W34)</f>
        <v>-67655026</v>
      </c>
      <c r="Z34" s="165"/>
      <c r="AA34" s="169">
        <f>SUM(C34:O34,Y34)</f>
        <v>-64774805</v>
      </c>
      <c r="AB34" s="165"/>
      <c r="AC34" s="169">
        <f>-PL!E28+PL!E77</f>
        <v>295101</v>
      </c>
      <c r="AD34" s="165"/>
      <c r="AE34" s="169">
        <f t="shared" si="14"/>
        <v>-64479704</v>
      </c>
    </row>
    <row r="35" spans="1:31" s="153" customFormat="1" ht="23.25" customHeight="1">
      <c r="A35" s="151" t="s">
        <v>79</v>
      </c>
      <c r="B35" s="171"/>
      <c r="C35" s="165">
        <f>SUM(C33:C34)</f>
        <v>0</v>
      </c>
      <c r="D35" s="165"/>
      <c r="E35" s="165">
        <f>SUM(E33:E34)</f>
        <v>0</v>
      </c>
      <c r="F35" s="168"/>
      <c r="G35" s="165">
        <f>SUM(G33:G34)</f>
        <v>0</v>
      </c>
      <c r="H35" s="165"/>
      <c r="I35" s="165">
        <f>SUM(I33:I34)</f>
        <v>0</v>
      </c>
      <c r="J35" s="165"/>
      <c r="K35" s="165">
        <f>SUM(K33:K34)</f>
        <v>0</v>
      </c>
      <c r="L35" s="165"/>
      <c r="M35" s="165">
        <f>SUM(M33:M34)</f>
        <v>0</v>
      </c>
      <c r="N35" s="165"/>
      <c r="O35" s="165">
        <f>SUM(O33:O34)</f>
        <v>927356757</v>
      </c>
      <c r="P35" s="165"/>
      <c r="Q35" s="165">
        <f>SUM(Q33:Q34)</f>
        <v>1461027</v>
      </c>
      <c r="R35" s="168"/>
      <c r="S35" s="165">
        <f>SUM(S33:S34)</f>
        <v>-64030916</v>
      </c>
      <c r="T35" s="165"/>
      <c r="U35" s="165">
        <f>SUM(U33:U34)</f>
        <v>-5085137</v>
      </c>
      <c r="V35" s="165"/>
      <c r="W35" s="165">
        <f>SUM(W33:W34)</f>
        <v>0</v>
      </c>
      <c r="X35" s="165"/>
      <c r="Y35" s="165">
        <f>SUM(Y33:Y34)</f>
        <v>-67655026</v>
      </c>
      <c r="Z35" s="165"/>
      <c r="AA35" s="165">
        <f>SUM(AA33:AA34)</f>
        <v>859701731</v>
      </c>
      <c r="AB35" s="165"/>
      <c r="AC35" s="165">
        <f>SUM(AC33:AC34)</f>
        <v>-282426</v>
      </c>
      <c r="AD35" s="165"/>
      <c r="AE35" s="165">
        <f>SUM(AE33:AE34)</f>
        <v>859419305</v>
      </c>
    </row>
    <row r="36" spans="1:31" s="153" customFormat="1" ht="23.25" customHeight="1">
      <c r="A36" s="151" t="s">
        <v>235</v>
      </c>
      <c r="B36" s="171"/>
      <c r="C36" s="165">
        <v>0</v>
      </c>
      <c r="D36" s="165"/>
      <c r="E36" s="165">
        <v>0</v>
      </c>
      <c r="F36" s="168"/>
      <c r="G36" s="165">
        <v>0</v>
      </c>
      <c r="H36" s="165"/>
      <c r="I36" s="165">
        <v>0</v>
      </c>
      <c r="J36" s="165"/>
      <c r="K36" s="165">
        <v>0</v>
      </c>
      <c r="L36" s="165"/>
      <c r="M36" s="165">
        <v>0</v>
      </c>
      <c r="N36" s="165"/>
      <c r="O36" s="165">
        <v>-559834607</v>
      </c>
      <c r="P36" s="165"/>
      <c r="Q36" s="165">
        <v>0</v>
      </c>
      <c r="R36" s="168"/>
      <c r="S36" s="165">
        <v>0</v>
      </c>
      <c r="T36" s="165"/>
      <c r="U36" s="165">
        <v>0</v>
      </c>
      <c r="V36" s="165"/>
      <c r="W36" s="165">
        <v>0</v>
      </c>
      <c r="X36" s="165"/>
      <c r="Y36" s="165">
        <f>SUM(Q36:W36)</f>
        <v>0</v>
      </c>
      <c r="Z36" s="165"/>
      <c r="AA36" s="165">
        <f>SUM(C36:O36,Y36)</f>
        <v>-559834607</v>
      </c>
      <c r="AB36" s="165"/>
      <c r="AC36" s="165">
        <v>0</v>
      </c>
      <c r="AD36" s="165"/>
      <c r="AE36" s="165">
        <f t="shared" ref="AE36" si="15">SUM(AA36:AC36)</f>
        <v>-559834607</v>
      </c>
    </row>
    <row r="37" spans="1:31" s="153" customFormat="1" ht="23.25" customHeight="1">
      <c r="A37" s="151" t="s">
        <v>208</v>
      </c>
      <c r="B37" s="171"/>
      <c r="C37" s="165"/>
      <c r="D37" s="165"/>
      <c r="E37" s="165"/>
      <c r="F37" s="168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8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</row>
    <row r="38" spans="1:31" s="153" customFormat="1" ht="23.25" customHeight="1">
      <c r="A38" s="151" t="s">
        <v>150</v>
      </c>
      <c r="B38" s="171"/>
      <c r="C38" s="165"/>
      <c r="D38" s="165"/>
      <c r="E38" s="165"/>
      <c r="F38" s="168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8"/>
      <c r="S38" s="165"/>
      <c r="T38" s="165"/>
      <c r="U38" s="165"/>
      <c r="V38" s="165"/>
      <c r="W38" s="165"/>
      <c r="X38" s="165"/>
      <c r="Y38" s="166"/>
      <c r="Z38" s="165"/>
      <c r="AA38" s="165"/>
      <c r="AB38" s="165"/>
      <c r="AC38" s="165"/>
      <c r="AD38" s="165"/>
      <c r="AE38" s="165"/>
    </row>
    <row r="39" spans="1:31" s="153" customFormat="1" ht="23.25" customHeight="1">
      <c r="A39" s="151" t="s">
        <v>168</v>
      </c>
      <c r="B39" s="171"/>
      <c r="C39" s="165">
        <v>0</v>
      </c>
      <c r="D39" s="165"/>
      <c r="E39" s="165">
        <v>0</v>
      </c>
      <c r="F39" s="168"/>
      <c r="G39" s="165">
        <v>0</v>
      </c>
      <c r="H39" s="165"/>
      <c r="I39" s="165">
        <v>0</v>
      </c>
      <c r="J39" s="165"/>
      <c r="K39" s="165">
        <v>0</v>
      </c>
      <c r="L39" s="165"/>
      <c r="M39" s="165">
        <v>0</v>
      </c>
      <c r="N39" s="165"/>
      <c r="O39" s="165">
        <v>2137444</v>
      </c>
      <c r="P39" s="165"/>
      <c r="Q39" s="165">
        <v>0</v>
      </c>
      <c r="R39" s="168"/>
      <c r="S39" s="165">
        <v>0</v>
      </c>
      <c r="T39" s="165"/>
      <c r="U39" s="165">
        <v>0</v>
      </c>
      <c r="V39" s="165"/>
      <c r="W39" s="165">
        <v>0</v>
      </c>
      <c r="X39" s="165"/>
      <c r="Y39" s="165">
        <v>0</v>
      </c>
      <c r="Z39" s="165"/>
      <c r="AA39" s="165">
        <f>SUM(C39:O39,Y39)</f>
        <v>2137444</v>
      </c>
      <c r="AB39" s="165"/>
      <c r="AC39" s="165">
        <v>0</v>
      </c>
      <c r="AD39" s="165"/>
      <c r="AE39" s="165">
        <f t="shared" ref="AE39" si="16">SUM(AA39:AC39)</f>
        <v>2137444</v>
      </c>
    </row>
    <row r="40" spans="1:31" ht="23.25" customHeight="1" thickBot="1">
      <c r="A40" s="156" t="s">
        <v>218</v>
      </c>
      <c r="C40" s="172">
        <f>SUM(C32,C35:C39)</f>
        <v>2153210026</v>
      </c>
      <c r="D40" s="165"/>
      <c r="E40" s="172">
        <f>SUM(E32,E35:E39)</f>
        <v>90203946</v>
      </c>
      <c r="F40" s="165"/>
      <c r="G40" s="172">
        <f>SUM(G32,G35:G39)</f>
        <v>29802760</v>
      </c>
      <c r="H40" s="165"/>
      <c r="I40" s="172">
        <f>SUM(I32,I35:I39)</f>
        <v>0</v>
      </c>
      <c r="J40" s="165"/>
      <c r="K40" s="172">
        <f>SUM(K32,K35:K39)</f>
        <v>231204338</v>
      </c>
      <c r="L40" s="165"/>
      <c r="M40" s="172">
        <f>SUM(M32,M35:M39)</f>
        <v>0</v>
      </c>
      <c r="N40" s="165"/>
      <c r="O40" s="172">
        <f>SUM(O32,O35:O39)</f>
        <v>4414465117</v>
      </c>
      <c r="P40" s="165"/>
      <c r="Q40" s="172">
        <f>SUM(Q32,Q35:Q39)</f>
        <v>-56448691</v>
      </c>
      <c r="R40" s="165"/>
      <c r="S40" s="172">
        <f>SUM(S32,S35:S39)</f>
        <v>-90552170</v>
      </c>
      <c r="T40" s="165"/>
      <c r="U40" s="172">
        <f>SUM(U32,U35:U39)</f>
        <v>11311411</v>
      </c>
      <c r="V40" s="165"/>
      <c r="W40" s="172">
        <f>SUM(W32,W35:W39)</f>
        <v>-1057292</v>
      </c>
      <c r="X40" s="165"/>
      <c r="Y40" s="172">
        <f>SUM(Y32,Y35:Y39)</f>
        <v>-136746742</v>
      </c>
      <c r="Z40" s="165"/>
      <c r="AA40" s="172">
        <f>SUM(AA32,AA35:AA39)</f>
        <v>6782139445</v>
      </c>
      <c r="AB40" s="165"/>
      <c r="AC40" s="172">
        <f>SUM(AC32,AC35:AC39)</f>
        <v>9334972</v>
      </c>
      <c r="AD40" s="165"/>
      <c r="AE40" s="172">
        <f>SUM(AE32,AE35:AE39)</f>
        <v>6791474417</v>
      </c>
    </row>
    <row r="41" spans="1:31" ht="23.25" customHeight="1" thickTop="1">
      <c r="C41" s="173">
        <f>C32-BS!G74</f>
        <v>0</v>
      </c>
      <c r="D41" s="165"/>
      <c r="E41" s="173">
        <f>E32-BS!G75</f>
        <v>0</v>
      </c>
      <c r="F41" s="165"/>
      <c r="G41" s="165">
        <f>G32-BS!G76</f>
        <v>0</v>
      </c>
      <c r="H41" s="165"/>
      <c r="I41" s="165"/>
      <c r="J41" s="165"/>
      <c r="K41" s="165">
        <f>K32-BS!G78</f>
        <v>0</v>
      </c>
      <c r="L41" s="165"/>
      <c r="M41" s="165"/>
      <c r="N41" s="165"/>
      <c r="O41" s="165">
        <f>O32-BS!G79</f>
        <v>0</v>
      </c>
      <c r="P41" s="165"/>
      <c r="Q41" s="165"/>
      <c r="R41" s="165"/>
      <c r="S41" s="165">
        <f>S32-BS!K80</f>
        <v>0</v>
      </c>
      <c r="T41" s="165"/>
      <c r="U41" s="165"/>
      <c r="V41" s="165"/>
      <c r="W41" s="165"/>
      <c r="X41" s="165"/>
      <c r="Y41" s="165">
        <f>Y32-BS!G80</f>
        <v>0</v>
      </c>
      <c r="Z41" s="165"/>
      <c r="AA41" s="165"/>
      <c r="AB41" s="165"/>
      <c r="AC41" s="165"/>
      <c r="AD41" s="165"/>
      <c r="AE41" s="174">
        <f>AE32-BS!G83</f>
        <v>0</v>
      </c>
    </row>
    <row r="42" spans="1:31" ht="23.25" customHeight="1">
      <c r="C42" s="173">
        <f>C40-BS!E74</f>
        <v>0</v>
      </c>
      <c r="D42" s="165"/>
      <c r="E42" s="173">
        <f>E40-BS!E75</f>
        <v>0</v>
      </c>
      <c r="F42" s="165"/>
      <c r="G42" s="165">
        <f>G40-BS!E76</f>
        <v>0</v>
      </c>
      <c r="H42" s="165"/>
      <c r="I42" s="165"/>
      <c r="J42" s="165"/>
      <c r="K42" s="165">
        <f>K40-BS!E78</f>
        <v>0</v>
      </c>
      <c r="L42" s="165"/>
      <c r="M42" s="165"/>
      <c r="N42" s="165"/>
      <c r="O42" s="165">
        <f>O40-BS!E79</f>
        <v>0</v>
      </c>
      <c r="P42" s="165"/>
      <c r="Q42" s="165"/>
      <c r="R42" s="165"/>
      <c r="S42" s="165"/>
      <c r="T42" s="165"/>
      <c r="U42" s="165"/>
      <c r="V42" s="165"/>
      <c r="W42" s="165"/>
      <c r="X42" s="165"/>
      <c r="Y42" s="165">
        <f>Y40-BS!E80</f>
        <v>0</v>
      </c>
      <c r="Z42" s="165"/>
      <c r="AA42" s="165"/>
      <c r="AB42" s="165"/>
      <c r="AC42" s="165"/>
      <c r="AD42" s="165"/>
      <c r="AE42" s="174">
        <f>AE40-BS!E83</f>
        <v>0</v>
      </c>
    </row>
    <row r="43" spans="1:31" ht="23.25" customHeight="1">
      <c r="A43" s="151" t="s">
        <v>15</v>
      </c>
    </row>
    <row r="81" spans="5:5" ht="23.25" customHeight="1">
      <c r="E81" s="152">
        <v>1052658499</v>
      </c>
    </row>
    <row r="82" spans="5:5" ht="23.25" customHeight="1">
      <c r="E82" s="152">
        <v>16600380</v>
      </c>
    </row>
  </sheetData>
  <mergeCells count="9">
    <mergeCell ref="K12:N12"/>
    <mergeCell ref="A1:AE1"/>
    <mergeCell ref="A2:AE2"/>
    <mergeCell ref="A3:AE3"/>
    <mergeCell ref="C5:AE5"/>
    <mergeCell ref="Q7:Y7"/>
    <mergeCell ref="K11:O11"/>
    <mergeCell ref="Q8:U8"/>
    <mergeCell ref="C6:AA6"/>
  </mergeCells>
  <pageMargins left="0.59055118110236227" right="0.23622047244094491" top="0.78740157480314965" bottom="0.31496062992125984" header="0.19685039370078741" footer="0.19685039370078741"/>
  <pageSetup paperSize="9" scale="4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87"/>
  <sheetViews>
    <sheetView showGridLines="0" view="pageBreakPreview" topLeftCell="A25" zoomScale="70" zoomScaleNormal="70" zoomScaleSheetLayoutView="70" workbookViewId="0">
      <selection activeCell="H25" sqref="H25"/>
    </sheetView>
  </sheetViews>
  <sheetFormatPr defaultColWidth="14.42578125" defaultRowHeight="21" customHeight="1"/>
  <cols>
    <col min="1" max="1" width="36.5703125" style="28" customWidth="1"/>
    <col min="2" max="2" width="1.7109375" style="28" customWidth="1"/>
    <col min="3" max="3" width="16.28515625" style="29" customWidth="1"/>
    <col min="4" max="4" width="2" style="30" customWidth="1"/>
    <col min="5" max="5" width="16.28515625" style="31" customWidth="1"/>
    <col min="6" max="6" width="2" style="30" customWidth="1"/>
    <col min="7" max="7" width="20" style="29" customWidth="1"/>
    <col min="8" max="8" width="1.7109375" style="30" customWidth="1"/>
    <col min="9" max="9" width="20" style="29" customWidth="1"/>
    <col min="10" max="10" width="1.7109375" style="30" customWidth="1"/>
    <col min="11" max="11" width="16.28515625" style="31" customWidth="1"/>
    <col min="12" max="12" width="2" style="30" customWidth="1"/>
    <col min="13" max="13" width="16.28515625" style="31" customWidth="1"/>
    <col min="14" max="14" width="2" style="30" customWidth="1"/>
    <col min="15" max="15" width="16.28515625" style="31" customWidth="1"/>
    <col min="16" max="16" width="1.7109375" style="30" customWidth="1"/>
    <col min="17" max="17" width="22.140625" style="31" customWidth="1"/>
    <col min="18" max="18" width="2" style="30" customWidth="1"/>
    <col min="19" max="19" width="17.28515625" style="29" customWidth="1"/>
    <col min="20" max="20" width="1.28515625" style="28" customWidth="1"/>
    <col min="21" max="21" width="14.42578125" style="28"/>
    <col min="22" max="22" width="15" style="28" customWidth="1"/>
    <col min="23" max="16384" width="14.42578125" style="28"/>
  </cols>
  <sheetData>
    <row r="1" spans="1:21" ht="21" customHeight="1">
      <c r="G1" s="32"/>
      <c r="I1" s="32"/>
      <c r="S1" s="32"/>
    </row>
    <row r="2" spans="1:21" s="108" customFormat="1" ht="21" customHeight="1">
      <c r="A2" s="186" t="s">
        <v>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</row>
    <row r="3" spans="1:21" s="108" customFormat="1" ht="21" customHeight="1">
      <c r="A3" s="186" t="s">
        <v>67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</row>
    <row r="4" spans="1:21" s="108" customFormat="1" ht="21" customHeight="1">
      <c r="A4" s="186" t="s">
        <v>216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</row>
    <row r="5" spans="1:21" ht="21" customHeight="1">
      <c r="G5" s="33"/>
      <c r="I5" s="33"/>
      <c r="S5" s="75" t="s">
        <v>1</v>
      </c>
    </row>
    <row r="6" spans="1:21" s="34" customFormat="1" ht="21" customHeight="1">
      <c r="C6" s="187" t="s">
        <v>3</v>
      </c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03"/>
      <c r="U6" s="103"/>
    </row>
    <row r="7" spans="1:21" s="34" customFormat="1" ht="21" customHeight="1"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7" t="s">
        <v>213</v>
      </c>
      <c r="R7" s="35"/>
      <c r="S7" s="35"/>
      <c r="T7" s="103"/>
      <c r="U7" s="103"/>
    </row>
    <row r="8" spans="1:21" s="34" customFormat="1" ht="21" customHeight="1"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149" t="s">
        <v>23</v>
      </c>
      <c r="R8" s="35"/>
      <c r="S8" s="35"/>
      <c r="T8" s="103"/>
      <c r="U8" s="103"/>
    </row>
    <row r="9" spans="1:21" s="34" customFormat="1" ht="21" customHeight="1"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122" t="s">
        <v>82</v>
      </c>
      <c r="R9" s="35"/>
      <c r="S9" s="35"/>
      <c r="T9" s="103"/>
      <c r="U9" s="103"/>
    </row>
    <row r="10" spans="1:21" s="34" customFormat="1" ht="21" customHeight="1"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7" t="s">
        <v>232</v>
      </c>
      <c r="R10" s="35"/>
      <c r="S10" s="35"/>
      <c r="T10" s="103"/>
      <c r="U10" s="103"/>
    </row>
    <row r="11" spans="1:21" ht="21" customHeight="1">
      <c r="G11" s="104"/>
      <c r="I11" s="104"/>
      <c r="K11" s="188" t="s">
        <v>26</v>
      </c>
      <c r="L11" s="188"/>
      <c r="M11" s="188"/>
      <c r="N11" s="188"/>
      <c r="O11" s="188"/>
      <c r="Q11" s="37" t="s">
        <v>151</v>
      </c>
      <c r="S11" s="104"/>
      <c r="U11" s="105"/>
    </row>
    <row r="12" spans="1:21" ht="21" customHeight="1">
      <c r="C12" s="37" t="s">
        <v>63</v>
      </c>
      <c r="G12" s="36"/>
      <c r="I12" s="36"/>
      <c r="K12" s="185" t="s">
        <v>83</v>
      </c>
      <c r="L12" s="185"/>
      <c r="M12" s="185"/>
      <c r="N12" s="185"/>
      <c r="O12" s="36"/>
      <c r="Q12" s="37" t="s">
        <v>152</v>
      </c>
      <c r="S12" s="28"/>
      <c r="U12" s="105"/>
    </row>
    <row r="13" spans="1:21" s="36" customFormat="1" ht="21" customHeight="1">
      <c r="C13" s="37" t="s">
        <v>233</v>
      </c>
      <c r="D13" s="39"/>
      <c r="E13" s="38" t="s">
        <v>100</v>
      </c>
      <c r="F13" s="39"/>
      <c r="G13" s="36" t="s">
        <v>110</v>
      </c>
      <c r="H13" s="39"/>
      <c r="J13" s="39"/>
      <c r="M13" s="36" t="s">
        <v>125</v>
      </c>
      <c r="P13" s="39"/>
      <c r="Q13" s="37" t="s">
        <v>153</v>
      </c>
      <c r="R13" s="39"/>
      <c r="S13" s="36" t="s">
        <v>86</v>
      </c>
      <c r="U13" s="106"/>
    </row>
    <row r="14" spans="1:21" s="36" customFormat="1" ht="21" customHeight="1">
      <c r="C14" s="109" t="s">
        <v>234</v>
      </c>
      <c r="D14" s="39"/>
      <c r="E14" s="109" t="s">
        <v>64</v>
      </c>
      <c r="F14" s="39"/>
      <c r="G14" s="109" t="s">
        <v>107</v>
      </c>
      <c r="H14" s="39"/>
      <c r="I14" s="109" t="s">
        <v>124</v>
      </c>
      <c r="J14" s="39"/>
      <c r="K14" s="109" t="s">
        <v>87</v>
      </c>
      <c r="L14" s="39"/>
      <c r="M14" s="109" t="s">
        <v>126</v>
      </c>
      <c r="N14" s="39"/>
      <c r="O14" s="109" t="s">
        <v>65</v>
      </c>
      <c r="P14" s="39"/>
      <c r="Q14" s="109" t="s">
        <v>146</v>
      </c>
      <c r="R14" s="39"/>
      <c r="S14" s="109" t="s">
        <v>90</v>
      </c>
    </row>
    <row r="15" spans="1:21" s="36" customFormat="1" ht="21" customHeight="1">
      <c r="A15" s="34" t="s">
        <v>171</v>
      </c>
      <c r="C15" s="40">
        <v>2170616326</v>
      </c>
      <c r="D15" s="42"/>
      <c r="E15" s="40">
        <v>90203946</v>
      </c>
      <c r="F15" s="42"/>
      <c r="G15" s="40">
        <v>29802760</v>
      </c>
      <c r="H15" s="42"/>
      <c r="I15" s="40">
        <v>-75065252</v>
      </c>
      <c r="J15" s="42"/>
      <c r="K15" s="40">
        <v>231204338</v>
      </c>
      <c r="L15" s="42"/>
      <c r="M15" s="40">
        <v>75065252</v>
      </c>
      <c r="N15" s="42"/>
      <c r="O15" s="40">
        <v>2558720890</v>
      </c>
      <c r="P15" s="42"/>
      <c r="Q15" s="40">
        <v>-2510946</v>
      </c>
      <c r="R15" s="40"/>
      <c r="S15" s="40">
        <f>SUM(C15:O15,Q15)</f>
        <v>5078037314</v>
      </c>
      <c r="U15" s="107"/>
    </row>
    <row r="16" spans="1:21" s="30" customFormat="1" ht="20.100000000000001" customHeight="1">
      <c r="A16" s="30" t="s">
        <v>106</v>
      </c>
      <c r="C16" s="40">
        <v>0</v>
      </c>
      <c r="D16" s="40"/>
      <c r="E16" s="40">
        <v>0</v>
      </c>
      <c r="F16" s="40"/>
      <c r="G16" s="40">
        <v>0</v>
      </c>
      <c r="H16" s="40"/>
      <c r="I16" s="40">
        <v>0</v>
      </c>
      <c r="J16" s="40"/>
      <c r="K16" s="40">
        <v>0</v>
      </c>
      <c r="L16" s="40"/>
      <c r="M16" s="40">
        <v>0</v>
      </c>
      <c r="N16" s="40"/>
      <c r="O16" s="40">
        <f>PL!K24</f>
        <v>1529253371</v>
      </c>
      <c r="P16" s="40"/>
      <c r="Q16" s="40">
        <v>0</v>
      </c>
      <c r="R16" s="40"/>
      <c r="S16" s="40">
        <f>SUM(C16:O16,Q16)</f>
        <v>1529253371</v>
      </c>
    </row>
    <row r="17" spans="1:21" s="30" customFormat="1" ht="20.100000000000001" customHeight="1">
      <c r="A17" s="30" t="s">
        <v>78</v>
      </c>
      <c r="C17" s="47">
        <v>0</v>
      </c>
      <c r="D17" s="40"/>
      <c r="E17" s="47">
        <v>0</v>
      </c>
      <c r="F17" s="42"/>
      <c r="G17" s="47">
        <v>0</v>
      </c>
      <c r="H17" s="40"/>
      <c r="I17" s="47">
        <v>0</v>
      </c>
      <c r="J17" s="40"/>
      <c r="K17" s="47">
        <v>0</v>
      </c>
      <c r="L17" s="42"/>
      <c r="M17" s="46">
        <v>0</v>
      </c>
      <c r="N17" s="42"/>
      <c r="O17" s="46">
        <f>SUM(PL!K69)</f>
        <v>0</v>
      </c>
      <c r="P17" s="40"/>
      <c r="Q17" s="47">
        <f>PL!K54+PL!K66</f>
        <v>-24010308</v>
      </c>
      <c r="R17" s="40"/>
      <c r="S17" s="46">
        <f t="shared" ref="S17" si="0">SUM(C17:O17,Q17)</f>
        <v>-24010308</v>
      </c>
    </row>
    <row r="18" spans="1:21" s="30" customFormat="1" ht="20.100000000000001" customHeight="1">
      <c r="A18" s="28" t="s">
        <v>79</v>
      </c>
      <c r="B18" s="41"/>
      <c r="C18" s="40">
        <f>SUM(C16:C17)</f>
        <v>0</v>
      </c>
      <c r="D18" s="40"/>
      <c r="E18" s="40">
        <f>SUM(E16:E17)</f>
        <v>0</v>
      </c>
      <c r="F18" s="42"/>
      <c r="G18" s="40">
        <f>SUM(G16:G17)</f>
        <v>0</v>
      </c>
      <c r="H18" s="40"/>
      <c r="I18" s="40">
        <f>SUM(I16:I17)</f>
        <v>0</v>
      </c>
      <c r="J18" s="40"/>
      <c r="K18" s="40">
        <f>SUM(K16:K17)</f>
        <v>0</v>
      </c>
      <c r="L18" s="40"/>
      <c r="M18" s="40">
        <f>SUM(M16:M17)</f>
        <v>0</v>
      </c>
      <c r="N18" s="40"/>
      <c r="O18" s="40">
        <f>SUM(O16:O17)</f>
        <v>1529253371</v>
      </c>
      <c r="P18" s="40"/>
      <c r="Q18" s="40">
        <f>SUM(Q16:Q17)</f>
        <v>-24010308</v>
      </c>
      <c r="R18" s="40"/>
      <c r="S18" s="40">
        <f>SUM(S16:S17)</f>
        <v>1505243063</v>
      </c>
    </row>
    <row r="19" spans="1:21" s="30" customFormat="1" ht="20.100000000000001" customHeight="1">
      <c r="A19" s="28" t="s">
        <v>259</v>
      </c>
      <c r="B19" s="41"/>
      <c r="C19" s="40"/>
      <c r="D19" s="40"/>
      <c r="E19" s="40"/>
      <c r="F19" s="42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</row>
    <row r="20" spans="1:21" s="30" customFormat="1" ht="20.100000000000001" customHeight="1">
      <c r="A20" s="28" t="s">
        <v>260</v>
      </c>
      <c r="B20" s="41"/>
      <c r="C20" s="40">
        <v>-17406300</v>
      </c>
      <c r="D20" s="40"/>
      <c r="E20" s="40">
        <v>0</v>
      </c>
      <c r="F20" s="42"/>
      <c r="G20" s="40">
        <v>0</v>
      </c>
      <c r="H20" s="40"/>
      <c r="I20" s="40">
        <v>0</v>
      </c>
      <c r="J20" s="40"/>
      <c r="K20" s="40">
        <v>0</v>
      </c>
      <c r="L20" s="40"/>
      <c r="M20" s="40">
        <v>0</v>
      </c>
      <c r="N20" s="40"/>
      <c r="O20" s="40">
        <v>17406300</v>
      </c>
      <c r="P20" s="40"/>
      <c r="Q20" s="40">
        <v>0</v>
      </c>
      <c r="R20" s="40"/>
      <c r="S20" s="40">
        <f>SUM(C20:O20,Q20)</f>
        <v>0</v>
      </c>
    </row>
    <row r="21" spans="1:21" s="30" customFormat="1" ht="20.100000000000001" customHeight="1">
      <c r="A21" s="28" t="s">
        <v>262</v>
      </c>
      <c r="B21" s="41"/>
      <c r="C21" s="40"/>
      <c r="D21" s="40"/>
      <c r="E21" s="40"/>
      <c r="F21" s="42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</row>
    <row r="22" spans="1:21" s="30" customFormat="1" ht="20.100000000000001" customHeight="1">
      <c r="A22" s="28" t="s">
        <v>261</v>
      </c>
      <c r="B22" s="41"/>
      <c r="C22" s="40">
        <v>0</v>
      </c>
      <c r="D22" s="40"/>
      <c r="E22" s="40">
        <v>0</v>
      </c>
      <c r="F22" s="42"/>
      <c r="G22" s="40">
        <v>0</v>
      </c>
      <c r="H22" s="40"/>
      <c r="I22" s="40">
        <v>75065252</v>
      </c>
      <c r="J22" s="40"/>
      <c r="K22" s="40">
        <v>0</v>
      </c>
      <c r="L22" s="40"/>
      <c r="M22" s="40">
        <v>-75065252</v>
      </c>
      <c r="N22" s="40"/>
      <c r="O22" s="40">
        <v>0</v>
      </c>
      <c r="P22" s="40"/>
      <c r="Q22" s="40">
        <v>0</v>
      </c>
      <c r="R22" s="40"/>
      <c r="S22" s="40">
        <f>SUM(C22:O22,Q22)</f>
        <v>0</v>
      </c>
    </row>
    <row r="23" spans="1:21" s="30" customFormat="1" ht="20.100000000000001" customHeight="1">
      <c r="A23" s="28" t="s">
        <v>235</v>
      </c>
      <c r="B23" s="41"/>
      <c r="C23" s="40">
        <v>0</v>
      </c>
      <c r="D23" s="40"/>
      <c r="E23" s="40">
        <v>0</v>
      </c>
      <c r="F23" s="42"/>
      <c r="G23" s="40">
        <v>0</v>
      </c>
      <c r="H23" s="40"/>
      <c r="I23" s="40">
        <v>0</v>
      </c>
      <c r="J23" s="40"/>
      <c r="K23" s="40">
        <v>0</v>
      </c>
      <c r="L23" s="40"/>
      <c r="M23" s="40">
        <v>0</v>
      </c>
      <c r="N23" s="40"/>
      <c r="O23" s="40">
        <v>-495238306</v>
      </c>
      <c r="P23" s="40"/>
      <c r="Q23" s="40">
        <v>0</v>
      </c>
      <c r="R23" s="40"/>
      <c r="S23" s="40">
        <f>SUM(C23:O23,Q23)</f>
        <v>-495238306</v>
      </c>
    </row>
    <row r="24" spans="1:21" s="30" customFormat="1" ht="20.100000000000001" customHeight="1">
      <c r="A24" s="28" t="s">
        <v>208</v>
      </c>
      <c r="B24" s="41"/>
      <c r="C24" s="40"/>
      <c r="D24" s="40"/>
      <c r="E24" s="40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</row>
    <row r="25" spans="1:21" s="30" customFormat="1" ht="20.100000000000001" customHeight="1">
      <c r="A25" s="28" t="s">
        <v>160</v>
      </c>
      <c r="B25" s="41"/>
      <c r="C25" s="40"/>
      <c r="D25" s="40"/>
      <c r="E25" s="40"/>
      <c r="F25" s="42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</row>
    <row r="26" spans="1:21" s="30" customFormat="1" ht="20.100000000000001" customHeight="1">
      <c r="A26" s="28" t="s">
        <v>169</v>
      </c>
      <c r="B26" s="41"/>
      <c r="C26" s="40">
        <v>0</v>
      </c>
      <c r="D26" s="40"/>
      <c r="E26" s="40">
        <v>0</v>
      </c>
      <c r="F26" s="42"/>
      <c r="G26" s="40">
        <v>0</v>
      </c>
      <c r="H26" s="40"/>
      <c r="I26" s="40">
        <v>0</v>
      </c>
      <c r="J26" s="40"/>
      <c r="K26" s="40">
        <v>0</v>
      </c>
      <c r="L26" s="40"/>
      <c r="M26" s="40">
        <v>0</v>
      </c>
      <c r="N26" s="40"/>
      <c r="O26" s="40">
        <v>3798116</v>
      </c>
      <c r="P26" s="40"/>
      <c r="Q26" s="40">
        <v>0</v>
      </c>
      <c r="R26" s="40"/>
      <c r="S26" s="40">
        <f>SUM(C26:O26,Q26)</f>
        <v>3798116</v>
      </c>
    </row>
    <row r="27" spans="1:21" s="30" customFormat="1" ht="21" customHeight="1" thickBot="1">
      <c r="A27" s="34" t="s">
        <v>172</v>
      </c>
      <c r="B27" s="41"/>
      <c r="C27" s="43">
        <f>SUM(C15,C18:C26)</f>
        <v>2153210026</v>
      </c>
      <c r="D27" s="40"/>
      <c r="E27" s="43">
        <f>SUM(E15,E18:E26)</f>
        <v>90203946</v>
      </c>
      <c r="F27" s="40"/>
      <c r="G27" s="43">
        <f>SUM(G15,G18:G26)</f>
        <v>29802760</v>
      </c>
      <c r="H27" s="40"/>
      <c r="I27" s="43">
        <f>SUM(I15,I18:I26)</f>
        <v>0</v>
      </c>
      <c r="J27" s="40"/>
      <c r="K27" s="43">
        <f>SUM(K15,K18:K26)</f>
        <v>231204338</v>
      </c>
      <c r="L27" s="40"/>
      <c r="M27" s="43">
        <f>SUM(M15,M18:M26)</f>
        <v>0</v>
      </c>
      <c r="N27" s="40"/>
      <c r="O27" s="43">
        <f>SUM(O15,O18:O26)</f>
        <v>3613940371</v>
      </c>
      <c r="P27" s="40"/>
      <c r="Q27" s="43">
        <f>SUM(Q15,Q18:Q26)</f>
        <v>-26521254</v>
      </c>
      <c r="R27" s="40"/>
      <c r="S27" s="43">
        <f>SUM(S15,S18:S26)</f>
        <v>6091840187</v>
      </c>
      <c r="U27" s="28"/>
    </row>
    <row r="28" spans="1:21" s="36" customFormat="1" ht="21" customHeight="1" thickTop="1">
      <c r="C28" s="37"/>
      <c r="D28" s="39"/>
      <c r="E28" s="37"/>
      <c r="F28" s="39"/>
      <c r="G28" s="37"/>
      <c r="H28" s="39"/>
      <c r="I28" s="37"/>
      <c r="J28" s="39"/>
      <c r="K28" s="37"/>
      <c r="L28" s="39"/>
      <c r="M28" s="37"/>
      <c r="N28" s="39"/>
      <c r="O28" s="37"/>
      <c r="P28" s="39"/>
      <c r="Q28" s="37"/>
      <c r="R28" s="39"/>
      <c r="S28" s="37"/>
    </row>
    <row r="29" spans="1:21" s="36" customFormat="1" ht="21" customHeight="1">
      <c r="A29" s="34" t="s">
        <v>217</v>
      </c>
      <c r="C29" s="40">
        <v>2153210026</v>
      </c>
      <c r="D29" s="42"/>
      <c r="E29" s="40">
        <v>90203946</v>
      </c>
      <c r="F29" s="42"/>
      <c r="G29" s="40">
        <v>29802760</v>
      </c>
      <c r="H29" s="42"/>
      <c r="I29" s="40">
        <v>0</v>
      </c>
      <c r="J29" s="42"/>
      <c r="K29" s="40">
        <v>231204338</v>
      </c>
      <c r="L29" s="42"/>
      <c r="M29" s="40">
        <v>0</v>
      </c>
      <c r="N29" s="42"/>
      <c r="O29" s="40">
        <v>3613940371</v>
      </c>
      <c r="P29" s="42"/>
      <c r="Q29" s="40">
        <v>-26521254</v>
      </c>
      <c r="R29" s="40"/>
      <c r="S29" s="40">
        <f>SUM(C29:Q29)</f>
        <v>6091840187</v>
      </c>
      <c r="U29" s="107"/>
    </row>
    <row r="30" spans="1:21" s="30" customFormat="1" ht="20.100000000000001" customHeight="1">
      <c r="A30" s="30" t="s">
        <v>106</v>
      </c>
      <c r="C30" s="40">
        <v>0</v>
      </c>
      <c r="D30" s="40"/>
      <c r="E30" s="40">
        <v>0</v>
      </c>
      <c r="F30" s="40"/>
      <c r="G30" s="40">
        <v>0</v>
      </c>
      <c r="H30" s="40"/>
      <c r="I30" s="40">
        <v>0</v>
      </c>
      <c r="J30" s="40"/>
      <c r="K30" s="40">
        <v>0</v>
      </c>
      <c r="L30" s="40"/>
      <c r="M30" s="40">
        <v>0</v>
      </c>
      <c r="N30" s="40"/>
      <c r="O30" s="40">
        <f>SUM(PL!I24)</f>
        <v>811250052</v>
      </c>
      <c r="P30" s="40"/>
      <c r="Q30" s="40">
        <v>0</v>
      </c>
      <c r="R30" s="40"/>
      <c r="S30" s="40">
        <f t="shared" ref="S30:S31" si="1">SUM(C30:O30,Q30)</f>
        <v>811250052</v>
      </c>
    </row>
    <row r="31" spans="1:21" s="30" customFormat="1" ht="20.100000000000001" customHeight="1">
      <c r="A31" s="30" t="s">
        <v>78</v>
      </c>
      <c r="C31" s="47">
        <v>0</v>
      </c>
      <c r="D31" s="40"/>
      <c r="E31" s="47">
        <v>0</v>
      </c>
      <c r="F31" s="42"/>
      <c r="G31" s="47">
        <v>0</v>
      </c>
      <c r="H31" s="40"/>
      <c r="I31" s="47">
        <v>0</v>
      </c>
      <c r="J31" s="40"/>
      <c r="K31" s="47">
        <v>0</v>
      </c>
      <c r="L31" s="42"/>
      <c r="M31" s="47">
        <v>0</v>
      </c>
      <c r="N31" s="42"/>
      <c r="O31" s="46">
        <f>PL!I69</f>
        <v>7285159</v>
      </c>
      <c r="P31" s="40"/>
      <c r="Q31" s="47">
        <f>PL!I54+PL!I66</f>
        <v>-64030916</v>
      </c>
      <c r="R31" s="40"/>
      <c r="S31" s="46">
        <f t="shared" si="1"/>
        <v>-56745757</v>
      </c>
    </row>
    <row r="32" spans="1:21" s="30" customFormat="1" ht="20.100000000000001" customHeight="1">
      <c r="A32" s="28" t="s">
        <v>79</v>
      </c>
      <c r="B32" s="41"/>
      <c r="C32" s="40">
        <f>SUM(C30:C31)</f>
        <v>0</v>
      </c>
      <c r="D32" s="40"/>
      <c r="E32" s="40">
        <f>SUM(E30:E31)</f>
        <v>0</v>
      </c>
      <c r="F32" s="42"/>
      <c r="G32" s="40">
        <f>SUM(G30:G31)</f>
        <v>0</v>
      </c>
      <c r="H32" s="40"/>
      <c r="I32" s="40">
        <f>SUM(I30:I31)</f>
        <v>0</v>
      </c>
      <c r="J32" s="40"/>
      <c r="K32" s="40">
        <f>SUM(K30:K31)</f>
        <v>0</v>
      </c>
      <c r="L32" s="40"/>
      <c r="M32" s="40">
        <f>SUM(M30:M31)</f>
        <v>0</v>
      </c>
      <c r="N32" s="40"/>
      <c r="O32" s="40">
        <f>SUM(O30:O31)</f>
        <v>818535211</v>
      </c>
      <c r="P32" s="40"/>
      <c r="Q32" s="40">
        <f>SUM(Q30:Q31)</f>
        <v>-64030916</v>
      </c>
      <c r="R32" s="40"/>
      <c r="S32" s="40">
        <f>SUM(S30:S31)</f>
        <v>754504295</v>
      </c>
    </row>
    <row r="33" spans="1:21" s="30" customFormat="1" ht="20.100000000000001" customHeight="1">
      <c r="A33" s="28" t="s">
        <v>235</v>
      </c>
      <c r="B33" s="41"/>
      <c r="C33" s="40">
        <v>0</v>
      </c>
      <c r="D33" s="40"/>
      <c r="E33" s="40">
        <v>0</v>
      </c>
      <c r="F33" s="42"/>
      <c r="G33" s="40">
        <v>0</v>
      </c>
      <c r="H33" s="40"/>
      <c r="I33" s="40">
        <v>0</v>
      </c>
      <c r="J33" s="40"/>
      <c r="K33" s="40">
        <v>0</v>
      </c>
      <c r="L33" s="40"/>
      <c r="M33" s="40">
        <v>0</v>
      </c>
      <c r="N33" s="40"/>
      <c r="O33" s="40">
        <v>-559834607</v>
      </c>
      <c r="P33" s="40"/>
      <c r="Q33" s="40">
        <v>0</v>
      </c>
      <c r="R33" s="40"/>
      <c r="S33" s="40">
        <f>SUM(C33:O33,Q33)</f>
        <v>-559834607</v>
      </c>
    </row>
    <row r="34" spans="1:21" s="30" customFormat="1" ht="20.100000000000001" customHeight="1">
      <c r="A34" s="28" t="s">
        <v>208</v>
      </c>
      <c r="B34" s="41"/>
      <c r="C34" s="40"/>
      <c r="D34" s="40"/>
      <c r="E34" s="40"/>
      <c r="F34" s="42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</row>
    <row r="35" spans="1:21" s="30" customFormat="1" ht="20.100000000000001" customHeight="1">
      <c r="A35" s="28" t="s">
        <v>160</v>
      </c>
      <c r="B35" s="41"/>
      <c r="C35" s="40"/>
      <c r="D35" s="40"/>
      <c r="E35" s="40"/>
      <c r="F35" s="42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</row>
    <row r="36" spans="1:21" s="30" customFormat="1" ht="20.100000000000001" customHeight="1">
      <c r="A36" s="28" t="s">
        <v>169</v>
      </c>
      <c r="B36" s="41"/>
      <c r="C36" s="40">
        <v>0</v>
      </c>
      <c r="D36" s="40"/>
      <c r="E36" s="40">
        <v>0</v>
      </c>
      <c r="F36" s="42"/>
      <c r="G36" s="40">
        <v>0</v>
      </c>
      <c r="H36" s="40"/>
      <c r="I36" s="40">
        <v>0</v>
      </c>
      <c r="J36" s="40"/>
      <c r="K36" s="40">
        <v>0</v>
      </c>
      <c r="L36" s="40"/>
      <c r="M36" s="40">
        <v>0</v>
      </c>
      <c r="N36" s="40"/>
      <c r="O36" s="40">
        <v>2137444</v>
      </c>
      <c r="P36" s="40"/>
      <c r="Q36" s="40">
        <v>0</v>
      </c>
      <c r="R36" s="40"/>
      <c r="S36" s="40">
        <f>SUM(C36:O36,Q36)</f>
        <v>2137444</v>
      </c>
    </row>
    <row r="37" spans="1:21" s="30" customFormat="1" ht="21" customHeight="1" thickBot="1">
      <c r="A37" s="34" t="s">
        <v>221</v>
      </c>
      <c r="B37" s="41"/>
      <c r="C37" s="43">
        <f>SUM(C29,C32:C36)</f>
        <v>2153210026</v>
      </c>
      <c r="D37" s="40"/>
      <c r="E37" s="43">
        <f>SUM(E29,E32:E36)</f>
        <v>90203946</v>
      </c>
      <c r="F37" s="40"/>
      <c r="G37" s="43">
        <f>SUM(G29,G32:G36)</f>
        <v>29802760</v>
      </c>
      <c r="H37" s="40"/>
      <c r="I37" s="43">
        <f>SUM(I29,I32:I36)</f>
        <v>0</v>
      </c>
      <c r="J37" s="40"/>
      <c r="K37" s="43">
        <f>SUM(K29,K32:K36)</f>
        <v>231204338</v>
      </c>
      <c r="L37" s="40"/>
      <c r="M37" s="43">
        <f>SUM(M29,M32:M36)</f>
        <v>0</v>
      </c>
      <c r="N37" s="40"/>
      <c r="O37" s="43">
        <f>SUM(O29,O32:O36)</f>
        <v>3874778419</v>
      </c>
      <c r="P37" s="40"/>
      <c r="Q37" s="43">
        <f>SUM(Q29,Q32:Q36)</f>
        <v>-90552170</v>
      </c>
      <c r="R37" s="40"/>
      <c r="S37" s="43">
        <f>SUM(S29,S32:S36)</f>
        <v>6288647319</v>
      </c>
      <c r="U37" s="28"/>
    </row>
    <row r="38" spans="1:21" ht="21" customHeight="1" thickTop="1">
      <c r="C38" s="44">
        <f>C29-BS!K74</f>
        <v>0</v>
      </c>
      <c r="D38" s="40"/>
      <c r="E38" s="40">
        <f>E29-BS!K75</f>
        <v>0</v>
      </c>
      <c r="F38" s="40"/>
      <c r="G38" s="40">
        <f>G29-BS!K76</f>
        <v>0</v>
      </c>
      <c r="H38" s="40"/>
      <c r="I38" s="40"/>
      <c r="J38" s="40"/>
      <c r="K38" s="40">
        <f>K29-BS!K78</f>
        <v>0</v>
      </c>
      <c r="L38" s="40"/>
      <c r="M38" s="40"/>
      <c r="N38" s="40"/>
      <c r="O38" s="40">
        <f>O29-BS!K79</f>
        <v>0</v>
      </c>
      <c r="P38" s="40"/>
      <c r="Q38" s="40"/>
      <c r="R38" s="40"/>
      <c r="S38" s="40">
        <f>S29-BS!K83</f>
        <v>0</v>
      </c>
    </row>
    <row r="39" spans="1:21" ht="21" customHeight="1">
      <c r="C39" s="44">
        <f>C37-BS!I74</f>
        <v>0</v>
      </c>
      <c r="D39" s="40"/>
      <c r="E39" s="44">
        <f>E37-BS!I75</f>
        <v>0</v>
      </c>
      <c r="F39" s="40"/>
      <c r="G39" s="44">
        <f>G37-BS!E76</f>
        <v>0</v>
      </c>
      <c r="H39" s="40"/>
      <c r="I39" s="44"/>
      <c r="J39" s="40"/>
      <c r="K39" s="40">
        <f>K37-BS!I78</f>
        <v>0</v>
      </c>
      <c r="L39" s="40"/>
      <c r="M39" s="40"/>
      <c r="N39" s="40"/>
      <c r="O39" s="40">
        <f>O37-BS!I79</f>
        <v>0</v>
      </c>
      <c r="P39" s="40"/>
      <c r="Q39" s="40"/>
      <c r="R39" s="40"/>
      <c r="S39" s="44">
        <f>S37-BS!I83</f>
        <v>0</v>
      </c>
      <c r="U39" s="34"/>
    </row>
    <row r="40" spans="1:21" ht="21" customHeight="1">
      <c r="A40" s="28" t="s">
        <v>15</v>
      </c>
    </row>
    <row r="86" spans="5:5" ht="21" customHeight="1">
      <c r="E86" s="31">
        <v>1052658499</v>
      </c>
    </row>
    <row r="87" spans="5:5" ht="21" customHeight="1">
      <c r="E87" s="31">
        <v>16600380</v>
      </c>
    </row>
  </sheetData>
  <mergeCells count="6">
    <mergeCell ref="K12:N12"/>
    <mergeCell ref="A2:S2"/>
    <mergeCell ref="A3:S3"/>
    <mergeCell ref="A4:U4"/>
    <mergeCell ref="C6:S6"/>
    <mergeCell ref="K11:O11"/>
  </mergeCells>
  <printOptions horizontalCentered="1"/>
  <pageMargins left="0.15748031496063" right="0.15748031496063" top="0.39370078740157499" bottom="0.23622047244094499" header="0.196850393700787" footer="0.196850393700787"/>
  <pageSetup paperSize="9" scale="6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7432F-CD46-4B8C-9F1C-6FF6775A3315}">
  <dimension ref="A1:R95"/>
  <sheetViews>
    <sheetView showGridLines="0" view="pageBreakPreview" topLeftCell="A61" zoomScale="70" zoomScaleNormal="100" zoomScaleSheetLayoutView="70" workbookViewId="0">
      <selection activeCell="E19" sqref="E19"/>
    </sheetView>
  </sheetViews>
  <sheetFormatPr defaultColWidth="14.42578125" defaultRowHeight="21.75"/>
  <cols>
    <col min="1" max="1" width="43.5703125" style="12" customWidth="1"/>
    <col min="2" max="2" width="9.28515625" style="12" customWidth="1"/>
    <col min="3" max="3" width="8" style="12" customWidth="1"/>
    <col min="4" max="4" width="1.5703125" style="27" customWidth="1"/>
    <col min="5" max="5" width="14.5703125" style="12" customWidth="1"/>
    <col min="6" max="6" width="2.42578125" style="27" customWidth="1"/>
    <col min="7" max="7" width="14.5703125" style="12" customWidth="1"/>
    <col min="8" max="8" width="2.42578125" style="27" customWidth="1"/>
    <col min="9" max="9" width="14.42578125" style="12" customWidth="1"/>
    <col min="10" max="10" width="2.42578125" style="27" customWidth="1"/>
    <col min="11" max="11" width="14.7109375" style="12" customWidth="1"/>
    <col min="12" max="12" width="1.28515625" style="12" customWidth="1"/>
    <col min="13" max="13" width="14.42578125" style="12"/>
    <col min="14" max="14" width="23.28515625" style="12" bestFit="1" customWidth="1"/>
    <col min="15" max="15" width="14.42578125" style="12"/>
    <col min="16" max="16" width="22.42578125" style="12" bestFit="1" customWidth="1"/>
    <col min="17" max="17" width="14.42578125" style="12"/>
    <col min="18" max="18" width="23.28515625" style="12" bestFit="1" customWidth="1"/>
    <col min="19" max="16384" width="14.42578125" style="12"/>
  </cols>
  <sheetData>
    <row r="1" spans="1:11" s="116" customForma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</row>
    <row r="2" spans="1:11" s="116" customFormat="1">
      <c r="A2" s="116" t="s">
        <v>42</v>
      </c>
    </row>
    <row r="3" spans="1:11" s="116" customFormat="1">
      <c r="A3" s="116" t="s">
        <v>216</v>
      </c>
    </row>
    <row r="4" spans="1:11">
      <c r="A4" s="11"/>
      <c r="B4" s="11"/>
      <c r="C4" s="11"/>
      <c r="D4" s="11"/>
      <c r="E4" s="11"/>
      <c r="F4" s="11"/>
      <c r="G4" s="11"/>
      <c r="H4" s="11"/>
      <c r="I4" s="11"/>
      <c r="J4" s="11"/>
      <c r="K4" s="13" t="s">
        <v>1</v>
      </c>
    </row>
    <row r="5" spans="1:11" s="117" customFormat="1">
      <c r="A5" s="14"/>
      <c r="B5" s="14"/>
      <c r="C5" s="14"/>
      <c r="D5" s="14"/>
      <c r="E5" s="178" t="s">
        <v>2</v>
      </c>
      <c r="F5" s="178"/>
      <c r="G5" s="178"/>
      <c r="H5" s="14"/>
      <c r="I5" s="16"/>
      <c r="J5" s="16" t="s">
        <v>3</v>
      </c>
      <c r="K5" s="48"/>
    </row>
    <row r="6" spans="1:11">
      <c r="C6" s="49"/>
      <c r="D6" s="49"/>
      <c r="E6" s="74" t="s">
        <v>220</v>
      </c>
      <c r="F6" s="49"/>
      <c r="G6" s="74" t="s">
        <v>170</v>
      </c>
      <c r="H6" s="49"/>
      <c r="I6" s="74" t="s">
        <v>220</v>
      </c>
      <c r="J6" s="49"/>
      <c r="K6" s="74" t="s">
        <v>170</v>
      </c>
    </row>
    <row r="7" spans="1:11">
      <c r="A7" s="117" t="s">
        <v>43</v>
      </c>
      <c r="B7" s="117"/>
      <c r="C7" s="27"/>
      <c r="D7" s="49"/>
      <c r="E7" s="27"/>
      <c r="F7" s="49"/>
      <c r="G7" s="27"/>
      <c r="H7" s="49"/>
      <c r="I7" s="118"/>
      <c r="J7" s="49"/>
      <c r="K7" s="119"/>
    </row>
    <row r="8" spans="1:11">
      <c r="A8" s="12" t="s">
        <v>120</v>
      </c>
      <c r="C8" s="56"/>
      <c r="D8" s="50"/>
      <c r="E8" s="51">
        <f>SUM(PL!E22)</f>
        <v>1009864742</v>
      </c>
      <c r="F8" s="52"/>
      <c r="G8" s="51">
        <f>SUM(PL!G22)</f>
        <v>1824632793</v>
      </c>
      <c r="H8" s="52"/>
      <c r="I8" s="51">
        <f>SUM(PL!I22)</f>
        <v>848006892</v>
      </c>
      <c r="J8" s="52"/>
      <c r="K8" s="51">
        <f>SUM(PL!K22)</f>
        <v>1553981986</v>
      </c>
    </row>
    <row r="9" spans="1:11">
      <c r="A9" s="12" t="s">
        <v>122</v>
      </c>
      <c r="C9" s="56"/>
      <c r="D9" s="50"/>
      <c r="E9" s="51"/>
      <c r="F9" s="52"/>
      <c r="G9" s="51"/>
      <c r="H9" s="52"/>
      <c r="I9" s="51"/>
      <c r="J9" s="52"/>
      <c r="K9" s="51"/>
    </row>
    <row r="10" spans="1:11">
      <c r="A10" s="12" t="s">
        <v>44</v>
      </c>
      <c r="C10" s="56"/>
      <c r="D10" s="50"/>
      <c r="E10" s="51"/>
      <c r="F10" s="52"/>
      <c r="G10" s="51"/>
      <c r="H10" s="52"/>
      <c r="I10" s="51"/>
      <c r="J10" s="52"/>
      <c r="K10" s="51"/>
    </row>
    <row r="11" spans="1:11">
      <c r="A11" s="12" t="s">
        <v>45</v>
      </c>
      <c r="C11" s="56"/>
      <c r="D11" s="50"/>
      <c r="E11" s="51">
        <v>302398661</v>
      </c>
      <c r="F11" s="52"/>
      <c r="G11" s="51">
        <v>271495326</v>
      </c>
      <c r="H11" s="52"/>
      <c r="I11" s="51">
        <v>177805030</v>
      </c>
      <c r="J11" s="52"/>
      <c r="K11" s="51">
        <v>167400047</v>
      </c>
    </row>
    <row r="12" spans="1:11">
      <c r="A12" s="12" t="s">
        <v>236</v>
      </c>
      <c r="C12" s="56"/>
      <c r="D12" s="50"/>
      <c r="E12" s="62">
        <v>9739511</v>
      </c>
      <c r="F12" s="52"/>
      <c r="G12" s="62">
        <v>20342902</v>
      </c>
      <c r="H12" s="52"/>
      <c r="I12" s="62">
        <v>7862128</v>
      </c>
      <c r="J12" s="52"/>
      <c r="K12" s="62">
        <v>10070578</v>
      </c>
    </row>
    <row r="13" spans="1:11">
      <c r="A13" s="12" t="s">
        <v>190</v>
      </c>
      <c r="C13" s="56"/>
      <c r="D13" s="50"/>
      <c r="E13" s="51">
        <v>47821811</v>
      </c>
      <c r="F13" s="52"/>
      <c r="G13" s="51">
        <v>77815027</v>
      </c>
      <c r="H13" s="52"/>
      <c r="I13" s="51">
        <v>40805451</v>
      </c>
      <c r="J13" s="52"/>
      <c r="K13" s="51">
        <v>38051417</v>
      </c>
    </row>
    <row r="14" spans="1:11">
      <c r="A14" s="12" t="s">
        <v>264</v>
      </c>
      <c r="C14" s="56"/>
      <c r="D14" s="50"/>
      <c r="E14" s="51">
        <v>2479524</v>
      </c>
      <c r="F14" s="52"/>
      <c r="G14" s="51">
        <v>4508549</v>
      </c>
      <c r="H14" s="52"/>
      <c r="I14" s="51">
        <v>2479524</v>
      </c>
      <c r="J14" s="52"/>
      <c r="K14" s="51">
        <v>4508549</v>
      </c>
    </row>
    <row r="15" spans="1:11">
      <c r="A15" s="12" t="s">
        <v>191</v>
      </c>
      <c r="C15" s="56"/>
      <c r="D15" s="50"/>
      <c r="E15" s="51">
        <v>2708965</v>
      </c>
      <c r="F15" s="52"/>
      <c r="G15" s="51">
        <v>15599845</v>
      </c>
      <c r="H15" s="52"/>
      <c r="I15" s="51">
        <v>1201729</v>
      </c>
      <c r="J15" s="52"/>
      <c r="K15" s="51">
        <v>14513540</v>
      </c>
    </row>
    <row r="16" spans="1:11">
      <c r="A16" s="12" t="s">
        <v>192</v>
      </c>
      <c r="C16" s="56"/>
      <c r="D16" s="50"/>
      <c r="E16" s="51">
        <v>29799011</v>
      </c>
      <c r="F16" s="52"/>
      <c r="G16" s="51">
        <v>17697898</v>
      </c>
      <c r="H16" s="52"/>
      <c r="I16" s="51">
        <v>17697618</v>
      </c>
      <c r="J16" s="52"/>
      <c r="K16" s="51">
        <v>17577534</v>
      </c>
    </row>
    <row r="17" spans="1:11">
      <c r="A17" s="12" t="s">
        <v>133</v>
      </c>
      <c r="C17" s="56"/>
      <c r="D17" s="50"/>
      <c r="E17" s="120">
        <v>-676433</v>
      </c>
      <c r="F17" s="52"/>
      <c r="G17" s="120">
        <v>0</v>
      </c>
      <c r="H17" s="52"/>
      <c r="I17" s="120">
        <v>-10636264</v>
      </c>
      <c r="J17" s="52"/>
      <c r="K17" s="120">
        <v>-5408585</v>
      </c>
    </row>
    <row r="18" spans="1:11">
      <c r="A18" s="12" t="s">
        <v>237</v>
      </c>
      <c r="C18" s="56"/>
      <c r="D18" s="50"/>
      <c r="E18" s="120">
        <v>13373618</v>
      </c>
      <c r="F18" s="52"/>
      <c r="G18" s="120">
        <v>5653101</v>
      </c>
      <c r="H18" s="52"/>
      <c r="I18" s="120">
        <v>88807</v>
      </c>
      <c r="J18" s="52"/>
      <c r="K18" s="120">
        <v>52010</v>
      </c>
    </row>
    <row r="19" spans="1:11">
      <c r="A19" s="12" t="s">
        <v>134</v>
      </c>
      <c r="C19" s="56"/>
      <c r="D19" s="50"/>
      <c r="E19" s="120">
        <v>37090490</v>
      </c>
      <c r="F19" s="52"/>
      <c r="G19" s="51">
        <v>-69849649</v>
      </c>
      <c r="H19" s="52"/>
      <c r="I19" s="51">
        <v>59292778</v>
      </c>
      <c r="J19" s="52"/>
      <c r="K19" s="51">
        <v>-20877540</v>
      </c>
    </row>
    <row r="20" spans="1:11">
      <c r="A20" s="12" t="s">
        <v>238</v>
      </c>
      <c r="C20" s="56"/>
      <c r="D20" s="50"/>
      <c r="E20" s="51">
        <v>0</v>
      </c>
      <c r="F20" s="52"/>
      <c r="G20" s="51">
        <v>314451</v>
      </c>
      <c r="H20" s="52"/>
      <c r="I20" s="51">
        <v>0</v>
      </c>
      <c r="J20" s="52"/>
      <c r="K20" s="51">
        <v>314451</v>
      </c>
    </row>
    <row r="21" spans="1:11">
      <c r="A21" s="12" t="s">
        <v>193</v>
      </c>
      <c r="C21" s="56"/>
      <c r="D21" s="50"/>
      <c r="E21" s="51">
        <v>-24109781</v>
      </c>
      <c r="F21" s="52"/>
      <c r="G21" s="51">
        <v>-24206313</v>
      </c>
      <c r="H21" s="52"/>
      <c r="I21" s="51">
        <v>-24109781</v>
      </c>
      <c r="J21" s="52"/>
      <c r="K21" s="51">
        <v>-54206313</v>
      </c>
    </row>
    <row r="22" spans="1:11">
      <c r="A22" s="12" t="s">
        <v>254</v>
      </c>
      <c r="C22" s="56"/>
      <c r="D22" s="50"/>
      <c r="E22" s="51">
        <v>5028995</v>
      </c>
      <c r="F22" s="52"/>
      <c r="G22" s="51">
        <v>-13530700</v>
      </c>
      <c r="H22" s="52"/>
      <c r="I22" s="51">
        <v>0</v>
      </c>
      <c r="J22" s="52"/>
      <c r="K22" s="51">
        <v>0</v>
      </c>
    </row>
    <row r="23" spans="1:11">
      <c r="A23" s="12" t="s">
        <v>154</v>
      </c>
      <c r="C23" s="56"/>
      <c r="D23" s="50"/>
      <c r="E23" s="51">
        <v>-14172067</v>
      </c>
      <c r="F23" s="52"/>
      <c r="G23" s="51">
        <v>-7649136</v>
      </c>
      <c r="H23" s="52"/>
      <c r="I23" s="51">
        <v>-82267598</v>
      </c>
      <c r="J23" s="52"/>
      <c r="K23" s="51">
        <v>-42049019</v>
      </c>
    </row>
    <row r="24" spans="1:11">
      <c r="A24" s="12" t="s">
        <v>239</v>
      </c>
      <c r="C24" s="56"/>
      <c r="D24" s="50"/>
      <c r="E24" s="63">
        <v>142860050</v>
      </c>
      <c r="F24" s="52"/>
      <c r="G24" s="63">
        <v>108814548</v>
      </c>
      <c r="H24" s="52"/>
      <c r="I24" s="63">
        <v>96575653</v>
      </c>
      <c r="J24" s="52"/>
      <c r="K24" s="63">
        <v>79549496</v>
      </c>
    </row>
    <row r="25" spans="1:11">
      <c r="A25" s="12" t="s">
        <v>46</v>
      </c>
      <c r="C25" s="56"/>
      <c r="D25" s="50"/>
      <c r="E25" s="51"/>
      <c r="F25" s="52"/>
      <c r="G25" s="51"/>
      <c r="H25" s="52"/>
      <c r="I25" s="51"/>
      <c r="J25" s="52"/>
      <c r="K25" s="51"/>
    </row>
    <row r="26" spans="1:11">
      <c r="A26" s="12" t="s">
        <v>47</v>
      </c>
      <c r="C26" s="56"/>
      <c r="D26" s="50"/>
      <c r="E26" s="51">
        <f>SUM(E8:E24)</f>
        <v>1564207097</v>
      </c>
      <c r="F26" s="52"/>
      <c r="G26" s="51">
        <f>SUM(G8:G24)</f>
        <v>2231638642</v>
      </c>
      <c r="H26" s="52"/>
      <c r="I26" s="51">
        <f>SUM(I8:I24)</f>
        <v>1134801967</v>
      </c>
      <c r="J26" s="52"/>
      <c r="K26" s="51">
        <f>SUM(K8:K24)</f>
        <v>1763478151</v>
      </c>
    </row>
    <row r="27" spans="1:11">
      <c r="A27" s="12" t="s">
        <v>48</v>
      </c>
      <c r="B27" s="117"/>
      <c r="C27" s="56"/>
      <c r="D27" s="50"/>
      <c r="E27" s="51"/>
      <c r="F27" s="52"/>
      <c r="G27" s="51"/>
      <c r="H27" s="52"/>
      <c r="I27" s="51"/>
      <c r="J27" s="52"/>
      <c r="K27" s="51"/>
    </row>
    <row r="28" spans="1:11">
      <c r="A28" s="12" t="s">
        <v>105</v>
      </c>
      <c r="C28" s="56"/>
      <c r="D28" s="50"/>
      <c r="E28" s="51">
        <v>685291914</v>
      </c>
      <c r="F28" s="52"/>
      <c r="G28" s="51">
        <v>-307071898</v>
      </c>
      <c r="H28" s="52"/>
      <c r="I28" s="51">
        <v>570186177</v>
      </c>
      <c r="J28" s="52"/>
      <c r="K28" s="51">
        <v>17665775</v>
      </c>
    </row>
    <row r="29" spans="1:11">
      <c r="A29" s="12" t="s">
        <v>49</v>
      </c>
      <c r="C29" s="56"/>
      <c r="D29" s="50"/>
      <c r="E29" s="51">
        <v>937712659</v>
      </c>
      <c r="F29" s="52"/>
      <c r="G29" s="51">
        <v>-1133979492</v>
      </c>
      <c r="H29" s="52"/>
      <c r="I29" s="51">
        <v>703921215</v>
      </c>
      <c r="J29" s="52"/>
      <c r="K29" s="51">
        <v>-537705021</v>
      </c>
    </row>
    <row r="30" spans="1:11">
      <c r="A30" s="12" t="s">
        <v>50</v>
      </c>
      <c r="C30" s="56"/>
      <c r="D30" s="50"/>
      <c r="E30" s="51">
        <v>-44172853</v>
      </c>
      <c r="F30" s="52"/>
      <c r="G30" s="51">
        <v>-11257774</v>
      </c>
      <c r="H30" s="52"/>
      <c r="I30" s="51">
        <v>-3715974</v>
      </c>
      <c r="J30" s="52"/>
      <c r="K30" s="51">
        <v>-7630628</v>
      </c>
    </row>
    <row r="31" spans="1:11">
      <c r="A31" s="12" t="s">
        <v>51</v>
      </c>
      <c r="C31" s="56"/>
      <c r="D31" s="50"/>
      <c r="E31" s="51">
        <v>-2109154</v>
      </c>
      <c r="F31" s="52"/>
      <c r="G31" s="51">
        <v>406339</v>
      </c>
      <c r="H31" s="52"/>
      <c r="I31" s="51">
        <v>-1492343</v>
      </c>
      <c r="J31" s="52"/>
      <c r="K31" s="51">
        <v>-29995</v>
      </c>
    </row>
    <row r="32" spans="1:11">
      <c r="A32" s="12" t="s">
        <v>52</v>
      </c>
      <c r="B32" s="117"/>
      <c r="C32" s="56"/>
      <c r="D32" s="50"/>
      <c r="E32" s="51"/>
      <c r="F32" s="52"/>
      <c r="G32" s="51"/>
      <c r="H32" s="52"/>
      <c r="I32" s="51"/>
      <c r="J32" s="52"/>
      <c r="K32" s="51"/>
    </row>
    <row r="33" spans="1:11">
      <c r="A33" s="12" t="s">
        <v>80</v>
      </c>
      <c r="C33" s="56"/>
      <c r="D33" s="50"/>
      <c r="E33" s="51">
        <v>-1126238607</v>
      </c>
      <c r="F33" s="52"/>
      <c r="G33" s="51">
        <v>199357044</v>
      </c>
      <c r="H33" s="52"/>
      <c r="I33" s="51">
        <v>-895455585</v>
      </c>
      <c r="J33" s="52"/>
      <c r="K33" s="51">
        <v>-227725349</v>
      </c>
    </row>
    <row r="34" spans="1:11">
      <c r="A34" s="12" t="s">
        <v>99</v>
      </c>
      <c r="C34" s="56"/>
      <c r="D34" s="50"/>
      <c r="E34" s="62">
        <v>-35876219</v>
      </c>
      <c r="F34" s="52"/>
      <c r="G34" s="62">
        <v>87379287</v>
      </c>
      <c r="H34" s="52"/>
      <c r="I34" s="62">
        <v>12494458</v>
      </c>
      <c r="J34" s="52"/>
      <c r="K34" s="62">
        <v>30633838</v>
      </c>
    </row>
    <row r="35" spans="1:11">
      <c r="A35" s="12" t="s">
        <v>194</v>
      </c>
      <c r="C35" s="56"/>
      <c r="D35" s="50"/>
      <c r="E35" s="62">
        <v>-9902727</v>
      </c>
      <c r="F35" s="52"/>
      <c r="G35" s="62">
        <v>-13530142</v>
      </c>
      <c r="H35" s="52"/>
      <c r="I35" s="62">
        <v>-3405189</v>
      </c>
      <c r="J35" s="52"/>
      <c r="K35" s="62">
        <v>-7093392</v>
      </c>
    </row>
    <row r="36" spans="1:11">
      <c r="A36" s="12" t="s">
        <v>240</v>
      </c>
      <c r="B36" s="117"/>
      <c r="C36" s="61"/>
      <c r="D36" s="56"/>
      <c r="E36" s="65">
        <f>SUM(E26:E35)</f>
        <v>1968912110</v>
      </c>
      <c r="F36" s="51"/>
      <c r="G36" s="65">
        <f>SUM(G26:G35)</f>
        <v>1052942006</v>
      </c>
      <c r="H36" s="51"/>
      <c r="I36" s="65">
        <f>SUM(I26:I35)</f>
        <v>1517334726</v>
      </c>
      <c r="J36" s="51"/>
      <c r="K36" s="65">
        <f>SUM(K26:K35)</f>
        <v>1031593379</v>
      </c>
    </row>
    <row r="37" spans="1:11">
      <c r="A37" s="12" t="s">
        <v>53</v>
      </c>
      <c r="C37" s="61"/>
      <c r="D37" s="56"/>
      <c r="E37" s="62">
        <v>-102852950</v>
      </c>
      <c r="F37" s="51"/>
      <c r="G37" s="62">
        <v>-76958728</v>
      </c>
      <c r="H37" s="51"/>
      <c r="I37" s="62">
        <v>-67887078</v>
      </c>
      <c r="J37" s="51"/>
      <c r="K37" s="62">
        <v>-54242625</v>
      </c>
    </row>
    <row r="38" spans="1:11">
      <c r="A38" s="12" t="s">
        <v>54</v>
      </c>
      <c r="C38" s="61"/>
      <c r="D38" s="56"/>
      <c r="E38" s="62">
        <v>-79200530</v>
      </c>
      <c r="F38" s="51"/>
      <c r="G38" s="62">
        <v>-28788008</v>
      </c>
      <c r="H38" s="51"/>
      <c r="I38" s="62">
        <v>-43915531</v>
      </c>
      <c r="J38" s="51"/>
      <c r="K38" s="62">
        <v>-10636399</v>
      </c>
    </row>
    <row r="39" spans="1:11">
      <c r="A39" s="117" t="s">
        <v>241</v>
      </c>
      <c r="B39" s="117"/>
      <c r="C39" s="61"/>
      <c r="D39" s="56"/>
      <c r="E39" s="53">
        <f>SUM(E36:E38)</f>
        <v>1786858630</v>
      </c>
      <c r="F39" s="51"/>
      <c r="G39" s="53">
        <f>SUM(G36:G38)</f>
        <v>947195270</v>
      </c>
      <c r="H39" s="51"/>
      <c r="I39" s="53">
        <f>SUM(I36:I38)</f>
        <v>1405532117</v>
      </c>
      <c r="J39" s="51"/>
      <c r="K39" s="53">
        <f>SUM(K36:K38)</f>
        <v>966714355</v>
      </c>
    </row>
    <row r="40" spans="1:11">
      <c r="A40" s="117"/>
      <c r="B40" s="117"/>
      <c r="C40" s="61"/>
      <c r="D40" s="56"/>
      <c r="E40" s="62"/>
      <c r="F40" s="51"/>
      <c r="G40" s="62"/>
      <c r="H40" s="51"/>
      <c r="I40" s="62"/>
      <c r="J40" s="51"/>
      <c r="K40" s="62"/>
    </row>
    <row r="41" spans="1:11">
      <c r="A41" s="12" t="s">
        <v>15</v>
      </c>
      <c r="C41" s="61"/>
      <c r="D41" s="56"/>
      <c r="E41" s="61"/>
      <c r="F41" s="56"/>
      <c r="G41" s="61"/>
      <c r="H41" s="56"/>
      <c r="I41" s="61"/>
      <c r="J41" s="56"/>
      <c r="K41" s="61"/>
    </row>
    <row r="42" spans="1:11" s="116" customFormat="1">
      <c r="A42" s="177" t="s">
        <v>0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</row>
    <row r="43" spans="1:11" s="116" customFormat="1">
      <c r="A43" s="116" t="s">
        <v>55</v>
      </c>
    </row>
    <row r="44" spans="1:11" s="116" customFormat="1">
      <c r="A44" s="116" t="s">
        <v>216</v>
      </c>
    </row>
    <row r="45" spans="1:1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3" t="s">
        <v>1</v>
      </c>
    </row>
    <row r="46" spans="1:11" s="117" customFormat="1">
      <c r="A46" s="14"/>
      <c r="B46" s="14"/>
      <c r="C46" s="14"/>
      <c r="D46" s="14"/>
      <c r="E46" s="178" t="s">
        <v>2</v>
      </c>
      <c r="F46" s="178"/>
      <c r="G46" s="178"/>
      <c r="H46" s="14"/>
      <c r="I46" s="16"/>
      <c r="J46" s="16" t="s">
        <v>3</v>
      </c>
      <c r="K46" s="48"/>
    </row>
    <row r="47" spans="1:11" ht="21.75" customHeight="1">
      <c r="C47" s="49"/>
      <c r="D47" s="49"/>
      <c r="E47" s="74" t="s">
        <v>220</v>
      </c>
      <c r="F47" s="49"/>
      <c r="G47" s="74" t="s">
        <v>170</v>
      </c>
      <c r="H47" s="49"/>
      <c r="I47" s="74" t="s">
        <v>220</v>
      </c>
      <c r="J47" s="49"/>
      <c r="K47" s="74" t="s">
        <v>170</v>
      </c>
    </row>
    <row r="48" spans="1:11">
      <c r="A48" s="117" t="s">
        <v>56</v>
      </c>
      <c r="B48" s="117"/>
      <c r="C48" s="56"/>
      <c r="D48" s="50"/>
      <c r="E48" s="56"/>
      <c r="F48" s="50"/>
      <c r="G48" s="56"/>
      <c r="H48" s="50"/>
      <c r="J48" s="50"/>
      <c r="K48" s="56"/>
    </row>
    <row r="49" spans="1:11">
      <c r="A49" s="12" t="s">
        <v>251</v>
      </c>
      <c r="C49" s="56"/>
      <c r="D49" s="50"/>
      <c r="E49" s="51">
        <v>362423090</v>
      </c>
      <c r="F49" s="52"/>
      <c r="G49" s="51">
        <v>-247520829</v>
      </c>
      <c r="H49" s="52"/>
      <c r="I49" s="51">
        <v>362423090</v>
      </c>
      <c r="J49" s="52"/>
      <c r="K49" s="51">
        <v>-247520829</v>
      </c>
    </row>
    <row r="50" spans="1:11">
      <c r="A50" s="12" t="s">
        <v>155</v>
      </c>
      <c r="C50" s="56"/>
      <c r="D50" s="50"/>
      <c r="E50" s="51">
        <v>24109781</v>
      </c>
      <c r="F50" s="52"/>
      <c r="G50" s="51">
        <v>24206313</v>
      </c>
      <c r="H50" s="52"/>
      <c r="I50" s="51">
        <v>24109781</v>
      </c>
      <c r="J50" s="52"/>
      <c r="K50" s="51">
        <v>24206313</v>
      </c>
    </row>
    <row r="51" spans="1:11">
      <c r="A51" s="12" t="s">
        <v>195</v>
      </c>
      <c r="C51" s="56"/>
      <c r="D51" s="50"/>
      <c r="E51" s="51">
        <v>0</v>
      </c>
      <c r="F51" s="52"/>
      <c r="G51" s="51">
        <v>0</v>
      </c>
      <c r="H51" s="52"/>
      <c r="I51" s="51">
        <v>0</v>
      </c>
      <c r="J51" s="52"/>
      <c r="K51" s="51">
        <v>30000000</v>
      </c>
    </row>
    <row r="52" spans="1:11">
      <c r="A52" s="12" t="s">
        <v>242</v>
      </c>
      <c r="C52" s="56"/>
      <c r="D52" s="50"/>
      <c r="E52" s="51">
        <v>0</v>
      </c>
      <c r="F52" s="52"/>
      <c r="G52" s="51">
        <v>0</v>
      </c>
      <c r="H52" s="52"/>
      <c r="I52" s="51">
        <v>0</v>
      </c>
      <c r="J52" s="52"/>
      <c r="K52" s="51">
        <v>-57537081</v>
      </c>
    </row>
    <row r="53" spans="1:11">
      <c r="A53" s="12" t="s">
        <v>196</v>
      </c>
      <c r="C53" s="56"/>
      <c r="D53" s="50"/>
      <c r="E53" s="51">
        <v>0</v>
      </c>
      <c r="F53" s="52"/>
      <c r="G53" s="51">
        <v>0</v>
      </c>
      <c r="H53" s="52"/>
      <c r="I53" s="51">
        <v>0</v>
      </c>
      <c r="J53" s="52"/>
      <c r="K53" s="51">
        <v>170000000</v>
      </c>
    </row>
    <row r="54" spans="1:11">
      <c r="A54" s="12" t="s">
        <v>207</v>
      </c>
      <c r="C54" s="56"/>
      <c r="D54" s="50"/>
      <c r="E54" s="51">
        <v>0</v>
      </c>
      <c r="F54" s="52"/>
      <c r="G54" s="51">
        <v>0</v>
      </c>
      <c r="H54" s="52"/>
      <c r="I54" s="51">
        <v>-149342018</v>
      </c>
      <c r="J54" s="52"/>
      <c r="K54" s="51">
        <v>-38110800</v>
      </c>
    </row>
    <row r="55" spans="1:11">
      <c r="A55" s="12" t="s">
        <v>209</v>
      </c>
      <c r="C55" s="56"/>
      <c r="D55" s="50"/>
      <c r="E55" s="51">
        <v>0</v>
      </c>
      <c r="F55" s="52"/>
      <c r="G55" s="51">
        <v>0</v>
      </c>
      <c r="H55" s="52"/>
      <c r="I55" s="51">
        <v>0</v>
      </c>
      <c r="J55" s="52"/>
      <c r="K55" s="51">
        <v>-664265928</v>
      </c>
    </row>
    <row r="56" spans="1:11">
      <c r="A56" s="12" t="s">
        <v>57</v>
      </c>
      <c r="C56" s="56"/>
      <c r="D56" s="50"/>
      <c r="E56" s="62">
        <v>14291128</v>
      </c>
      <c r="F56" s="52"/>
      <c r="G56" s="62">
        <v>7667519</v>
      </c>
      <c r="H56" s="52"/>
      <c r="I56" s="62">
        <v>83604764</v>
      </c>
      <c r="J56" s="52"/>
      <c r="K56" s="62">
        <v>39781287</v>
      </c>
    </row>
    <row r="57" spans="1:11">
      <c r="A57" s="12" t="s">
        <v>58</v>
      </c>
      <c r="C57" s="56"/>
      <c r="D57" s="50"/>
      <c r="E57" s="51">
        <v>721737</v>
      </c>
      <c r="F57" s="52"/>
      <c r="G57" s="51">
        <v>21067</v>
      </c>
      <c r="H57" s="52"/>
      <c r="I57" s="51">
        <v>54906006</v>
      </c>
      <c r="J57" s="52"/>
      <c r="K57" s="51">
        <v>33519507</v>
      </c>
    </row>
    <row r="58" spans="1:11">
      <c r="A58" s="12" t="s">
        <v>123</v>
      </c>
      <c r="C58" s="56"/>
      <c r="D58" s="50"/>
      <c r="E58" s="51">
        <v>-429378683</v>
      </c>
      <c r="F58" s="52"/>
      <c r="G58" s="51">
        <v>-563390353</v>
      </c>
      <c r="H58" s="52"/>
      <c r="I58" s="51">
        <v>-80479506</v>
      </c>
      <c r="J58" s="52"/>
      <c r="K58" s="51">
        <v>-264987218</v>
      </c>
    </row>
    <row r="59" spans="1:11">
      <c r="A59" s="45" t="s">
        <v>96</v>
      </c>
      <c r="C59" s="56"/>
      <c r="D59" s="50"/>
      <c r="E59" s="51">
        <v>-5732819</v>
      </c>
      <c r="F59" s="52"/>
      <c r="G59" s="51">
        <v>-17606890</v>
      </c>
      <c r="H59" s="52"/>
      <c r="I59" s="51">
        <v>-3680933</v>
      </c>
      <c r="J59" s="52"/>
      <c r="K59" s="51">
        <v>-14262653</v>
      </c>
    </row>
    <row r="60" spans="1:11">
      <c r="A60" s="117" t="s">
        <v>265</v>
      </c>
      <c r="B60" s="117"/>
      <c r="C60" s="56"/>
      <c r="D60" s="56"/>
      <c r="E60" s="53">
        <f>SUM(E49:E59)</f>
        <v>-33565766</v>
      </c>
      <c r="F60" s="51"/>
      <c r="G60" s="53">
        <f>SUM(G49:G59)</f>
        <v>-796623173</v>
      </c>
      <c r="H60" s="51"/>
      <c r="I60" s="53">
        <f>SUM(I49:I59)</f>
        <v>291541184</v>
      </c>
      <c r="J60" s="51"/>
      <c r="K60" s="53">
        <f>SUM(K49:K59)</f>
        <v>-989177402</v>
      </c>
    </row>
    <row r="61" spans="1:11">
      <c r="A61" s="117" t="s">
        <v>59</v>
      </c>
      <c r="B61" s="117"/>
      <c r="C61" s="56"/>
      <c r="D61" s="50"/>
      <c r="E61" s="51"/>
      <c r="F61" s="52"/>
      <c r="G61" s="51"/>
      <c r="H61" s="52"/>
      <c r="I61" s="121"/>
      <c r="J61" s="66"/>
      <c r="K61" s="121"/>
    </row>
    <row r="62" spans="1:11">
      <c r="A62" s="12" t="s">
        <v>163</v>
      </c>
      <c r="B62" s="117"/>
      <c r="C62" s="56"/>
      <c r="D62" s="50"/>
      <c r="E62" s="51">
        <v>-436655836</v>
      </c>
      <c r="F62" s="52"/>
      <c r="G62" s="51">
        <v>-130346323</v>
      </c>
      <c r="H62" s="52"/>
      <c r="I62" s="51">
        <v>-380000000</v>
      </c>
      <c r="J62" s="52"/>
      <c r="K62" s="51">
        <v>142245850</v>
      </c>
    </row>
    <row r="63" spans="1:11">
      <c r="A63" s="12" t="s">
        <v>197</v>
      </c>
      <c r="C63" s="56"/>
      <c r="D63" s="50"/>
      <c r="E63" s="51">
        <v>-559834607</v>
      </c>
      <c r="F63" s="52"/>
      <c r="G63" s="51">
        <v>-495238306</v>
      </c>
      <c r="H63" s="52"/>
      <c r="I63" s="51">
        <v>-559834607</v>
      </c>
      <c r="J63" s="52"/>
      <c r="K63" s="51">
        <v>-495238306</v>
      </c>
    </row>
    <row r="64" spans="1:11">
      <c r="A64" s="12" t="s">
        <v>244</v>
      </c>
      <c r="C64" s="56"/>
      <c r="D64" s="50"/>
      <c r="E64" s="51">
        <v>52288841</v>
      </c>
      <c r="F64" s="52"/>
      <c r="G64" s="51">
        <v>1635295471</v>
      </c>
      <c r="H64" s="52"/>
      <c r="I64" s="51">
        <v>52288841</v>
      </c>
      <c r="J64" s="52"/>
      <c r="K64" s="51">
        <v>1144732285</v>
      </c>
    </row>
    <row r="65" spans="1:18">
      <c r="A65" s="12" t="s">
        <v>243</v>
      </c>
      <c r="C65" s="56"/>
      <c r="D65" s="50"/>
      <c r="E65" s="51">
        <v>-26040361</v>
      </c>
      <c r="F65" s="52"/>
      <c r="G65" s="51">
        <v>-30243383</v>
      </c>
      <c r="H65" s="52"/>
      <c r="I65" s="51">
        <v>-9070308</v>
      </c>
      <c r="J65" s="52"/>
      <c r="K65" s="51">
        <v>-7972127</v>
      </c>
    </row>
    <row r="66" spans="1:18">
      <c r="A66" s="12" t="s">
        <v>156</v>
      </c>
      <c r="C66" s="56"/>
      <c r="D66" s="50"/>
      <c r="E66" s="62">
        <v>-540822658</v>
      </c>
      <c r="F66" s="52"/>
      <c r="G66" s="62">
        <v>-971768839</v>
      </c>
      <c r="H66" s="52"/>
      <c r="I66" s="62">
        <v>-416992002</v>
      </c>
      <c r="J66" s="52"/>
      <c r="K66" s="62">
        <v>-632716798</v>
      </c>
    </row>
    <row r="67" spans="1:18">
      <c r="A67" s="12" t="s">
        <v>206</v>
      </c>
      <c r="C67" s="56"/>
      <c r="D67" s="50"/>
      <c r="E67" s="62">
        <v>0</v>
      </c>
      <c r="F67" s="52"/>
      <c r="G67" s="62">
        <v>-6000000</v>
      </c>
      <c r="H67" s="52"/>
      <c r="I67" s="62">
        <v>0</v>
      </c>
      <c r="J67" s="52"/>
      <c r="K67" s="62">
        <v>-6000000</v>
      </c>
    </row>
    <row r="68" spans="1:18">
      <c r="A68" s="12" t="s">
        <v>198</v>
      </c>
      <c r="C68" s="56"/>
      <c r="D68" s="50"/>
      <c r="E68" s="62">
        <v>0</v>
      </c>
      <c r="F68" s="52"/>
      <c r="G68" s="62">
        <v>8120442</v>
      </c>
      <c r="H68" s="52"/>
      <c r="I68" s="62">
        <v>0</v>
      </c>
      <c r="J68" s="52"/>
      <c r="K68" s="62">
        <v>0</v>
      </c>
    </row>
    <row r="69" spans="1:18">
      <c r="A69" s="12" t="s">
        <v>157</v>
      </c>
      <c r="C69" s="56"/>
      <c r="D69" s="50"/>
      <c r="E69" s="62">
        <v>-40946607</v>
      </c>
      <c r="F69" s="52"/>
      <c r="G69" s="62">
        <v>-29836769</v>
      </c>
      <c r="H69" s="52"/>
      <c r="I69" s="62">
        <v>-29628082</v>
      </c>
      <c r="J69" s="52"/>
      <c r="K69" s="62">
        <v>-23287821</v>
      </c>
    </row>
    <row r="70" spans="1:18">
      <c r="A70" s="117" t="s">
        <v>166</v>
      </c>
      <c r="B70" s="117"/>
      <c r="C70" s="56"/>
      <c r="D70" s="56"/>
      <c r="E70" s="26">
        <f>SUM(E62:E69)</f>
        <v>-1552011228</v>
      </c>
      <c r="F70" s="51"/>
      <c r="G70" s="26">
        <f>SUM(G62:G69)</f>
        <v>-20017707</v>
      </c>
      <c r="H70" s="51"/>
      <c r="I70" s="26">
        <f>SUM(I62:I69)</f>
        <v>-1343236158</v>
      </c>
      <c r="J70" s="51"/>
      <c r="K70" s="26">
        <f>SUM(K62:K69)</f>
        <v>121763083</v>
      </c>
    </row>
    <row r="71" spans="1:18">
      <c r="A71" s="12" t="s">
        <v>266</v>
      </c>
      <c r="C71" s="56"/>
      <c r="D71" s="56"/>
      <c r="E71" s="62">
        <v>32033297</v>
      </c>
      <c r="F71" s="51"/>
      <c r="G71" s="62">
        <v>-27158764</v>
      </c>
      <c r="H71" s="51"/>
      <c r="I71" s="62">
        <v>0</v>
      </c>
      <c r="J71" s="51"/>
      <c r="K71" s="62">
        <v>0</v>
      </c>
    </row>
    <row r="72" spans="1:18">
      <c r="A72" s="12" t="s">
        <v>159</v>
      </c>
      <c r="C72" s="56"/>
      <c r="D72" s="56"/>
      <c r="E72" s="62"/>
      <c r="F72" s="51"/>
      <c r="G72" s="62"/>
      <c r="H72" s="51"/>
      <c r="I72" s="62"/>
      <c r="J72" s="51"/>
      <c r="K72" s="62"/>
    </row>
    <row r="73" spans="1:18">
      <c r="A73" s="12" t="s">
        <v>158</v>
      </c>
      <c r="C73" s="56"/>
      <c r="D73" s="56"/>
      <c r="E73" s="63">
        <v>-31343858</v>
      </c>
      <c r="F73" s="51"/>
      <c r="G73" s="63">
        <v>37180570</v>
      </c>
      <c r="H73" s="51"/>
      <c r="I73" s="63">
        <v>-31343857</v>
      </c>
      <c r="J73" s="51"/>
      <c r="K73" s="63">
        <v>37180570</v>
      </c>
    </row>
    <row r="74" spans="1:18">
      <c r="A74" s="117" t="s">
        <v>267</v>
      </c>
      <c r="B74" s="117"/>
      <c r="C74" s="56"/>
      <c r="D74" s="50"/>
      <c r="E74" s="51">
        <f>SUM(E39,E60,E70,E73,E71)</f>
        <v>201971075</v>
      </c>
      <c r="F74" s="52"/>
      <c r="G74" s="51">
        <f>SUM(G39,G60,G70,G73,G71)</f>
        <v>140576196</v>
      </c>
      <c r="H74" s="52"/>
      <c r="I74" s="51">
        <f>SUM(I39,I60,I70,I73,I71)</f>
        <v>322493286</v>
      </c>
      <c r="J74" s="52"/>
      <c r="K74" s="51">
        <f>SUM(K39,K60,K70,K73,K71)</f>
        <v>136480606</v>
      </c>
    </row>
    <row r="75" spans="1:18">
      <c r="A75" s="12" t="s">
        <v>60</v>
      </c>
      <c r="C75" s="56"/>
      <c r="D75" s="50"/>
      <c r="E75" s="51">
        <v>716017955</v>
      </c>
      <c r="F75" s="52"/>
      <c r="G75" s="51">
        <v>575441759</v>
      </c>
      <c r="H75" s="52"/>
      <c r="I75" s="51">
        <v>328992741</v>
      </c>
      <c r="J75" s="52"/>
      <c r="K75" s="51">
        <v>192512135</v>
      </c>
    </row>
    <row r="76" spans="1:18" ht="22.5" thickBot="1">
      <c r="A76" s="117" t="s">
        <v>214</v>
      </c>
      <c r="B76" s="117"/>
      <c r="C76" s="56"/>
      <c r="D76" s="56"/>
      <c r="E76" s="55">
        <f>SUM(E74:E75)</f>
        <v>917989030</v>
      </c>
      <c r="F76" s="51"/>
      <c r="G76" s="55">
        <f>SUM(G74:G75)</f>
        <v>716017955</v>
      </c>
      <c r="H76" s="51"/>
      <c r="I76" s="55">
        <f>SUM(I74:I75)</f>
        <v>651486027</v>
      </c>
      <c r="J76" s="51"/>
      <c r="K76" s="55">
        <f>SUM(K74:K75)</f>
        <v>328992741</v>
      </c>
    </row>
    <row r="77" spans="1:18" ht="16.5" customHeight="1" thickTop="1">
      <c r="C77" s="56"/>
      <c r="D77" s="56"/>
      <c r="E77" s="51">
        <f>SUM(E76-BS!E9)</f>
        <v>0</v>
      </c>
      <c r="F77" s="51"/>
      <c r="G77" s="51">
        <f>SUM(G76-BS!G9)</f>
        <v>0</v>
      </c>
      <c r="H77" s="51"/>
      <c r="I77" s="51">
        <f>SUM(I76-BS!I9)</f>
        <v>0</v>
      </c>
      <c r="J77" s="51"/>
      <c r="K77" s="51">
        <f>SUM(K76-BS!K9)</f>
        <v>0</v>
      </c>
      <c r="L77" s="67"/>
      <c r="M77" s="68"/>
      <c r="N77" s="68"/>
      <c r="O77" s="68"/>
      <c r="Q77" s="68"/>
      <c r="R77" s="68"/>
    </row>
    <row r="78" spans="1:18">
      <c r="A78" s="117" t="s">
        <v>61</v>
      </c>
      <c r="B78" s="117"/>
      <c r="E78" s="51"/>
      <c r="F78" s="52"/>
      <c r="G78" s="51"/>
      <c r="H78" s="52"/>
      <c r="I78" s="51"/>
      <c r="J78" s="52"/>
      <c r="K78" s="51"/>
      <c r="M78" s="68"/>
      <c r="N78" s="68"/>
      <c r="O78" s="68"/>
      <c r="Q78" s="68"/>
      <c r="R78" s="68"/>
    </row>
    <row r="79" spans="1:18">
      <c r="A79" s="12" t="s">
        <v>62</v>
      </c>
      <c r="E79" s="51"/>
      <c r="F79" s="52"/>
      <c r="G79" s="51"/>
      <c r="H79" s="52"/>
      <c r="I79" s="51"/>
      <c r="J79" s="52"/>
      <c r="K79" s="51"/>
    </row>
    <row r="80" spans="1:18">
      <c r="A80" s="12" t="s">
        <v>245</v>
      </c>
      <c r="E80" s="51"/>
      <c r="F80" s="52"/>
      <c r="G80" s="51"/>
      <c r="H80" s="52"/>
      <c r="I80" s="51"/>
      <c r="J80" s="52"/>
      <c r="K80" s="51"/>
    </row>
    <row r="81" spans="1:11">
      <c r="A81" s="12" t="s">
        <v>199</v>
      </c>
      <c r="E81" s="51"/>
      <c r="F81" s="52"/>
      <c r="G81" s="51"/>
      <c r="H81" s="52"/>
      <c r="I81" s="51"/>
      <c r="J81" s="52"/>
      <c r="K81" s="51"/>
    </row>
    <row r="82" spans="1:11">
      <c r="A82" s="12" t="s">
        <v>246</v>
      </c>
      <c r="E82" s="51">
        <v>63173374</v>
      </c>
      <c r="F82" s="52"/>
      <c r="G82" s="51">
        <v>20912632</v>
      </c>
      <c r="H82" s="52"/>
      <c r="I82" s="69">
        <v>63173374</v>
      </c>
      <c r="J82" s="52"/>
      <c r="K82" s="69">
        <v>20912632</v>
      </c>
    </row>
    <row r="83" spans="1:11">
      <c r="A83" s="12" t="s">
        <v>200</v>
      </c>
      <c r="E83" s="51"/>
      <c r="F83" s="52"/>
      <c r="G83" s="51"/>
      <c r="H83" s="52"/>
      <c r="I83" s="69"/>
      <c r="J83" s="52"/>
      <c r="K83" s="69"/>
    </row>
    <row r="84" spans="1:11">
      <c r="A84" s="12" t="s">
        <v>246</v>
      </c>
      <c r="E84" s="69">
        <v>857542</v>
      </c>
      <c r="F84" s="52"/>
      <c r="G84" s="69">
        <v>3097676</v>
      </c>
      <c r="H84" s="52"/>
      <c r="I84" s="69">
        <v>857542</v>
      </c>
      <c r="J84" s="52"/>
      <c r="K84" s="69">
        <v>3097676</v>
      </c>
    </row>
    <row r="85" spans="1:11">
      <c r="A85" s="12" t="s">
        <v>167</v>
      </c>
      <c r="E85" s="69">
        <v>6933452</v>
      </c>
      <c r="F85" s="52"/>
      <c r="G85" s="69">
        <v>-81612429</v>
      </c>
      <c r="H85" s="52"/>
      <c r="I85" s="69">
        <v>6933452</v>
      </c>
      <c r="J85" s="52"/>
      <c r="K85" s="69">
        <v>-81612429</v>
      </c>
    </row>
    <row r="86" spans="1:11">
      <c r="A86" s="12" t="s">
        <v>247</v>
      </c>
      <c r="E86" s="62">
        <v>17393531</v>
      </c>
      <c r="F86" s="52"/>
      <c r="G86" s="62">
        <v>41677607</v>
      </c>
      <c r="H86" s="52"/>
      <c r="I86" s="62">
        <v>6687907</v>
      </c>
      <c r="J86" s="52"/>
      <c r="K86" s="69">
        <v>3380000</v>
      </c>
    </row>
    <row r="87" spans="1:11">
      <c r="A87" s="12" t="s">
        <v>132</v>
      </c>
      <c r="E87" s="51">
        <v>-2812741</v>
      </c>
      <c r="F87" s="52"/>
      <c r="G87" s="51">
        <v>-9663206</v>
      </c>
      <c r="H87" s="52"/>
      <c r="I87" s="51">
        <v>-1690862</v>
      </c>
      <c r="J87" s="52"/>
      <c r="K87" s="51">
        <v>-8659981</v>
      </c>
    </row>
    <row r="88" spans="1:11">
      <c r="A88" s="12" t="s">
        <v>255</v>
      </c>
      <c r="E88" s="51">
        <v>5085137</v>
      </c>
      <c r="F88" s="52"/>
      <c r="G88" s="51">
        <v>-17710227</v>
      </c>
      <c r="H88" s="52"/>
      <c r="I88" s="51">
        <v>0</v>
      </c>
      <c r="J88" s="52"/>
      <c r="K88" s="51">
        <v>0</v>
      </c>
    </row>
    <row r="89" spans="1:11">
      <c r="A89" s="12" t="s">
        <v>248</v>
      </c>
      <c r="E89" s="51">
        <v>-2880221</v>
      </c>
      <c r="G89" s="51">
        <v>-11025278</v>
      </c>
      <c r="I89" s="51">
        <v>0</v>
      </c>
      <c r="J89" s="52"/>
      <c r="K89" s="51">
        <v>0</v>
      </c>
    </row>
    <row r="90" spans="1:11">
      <c r="A90" s="12" t="s">
        <v>268</v>
      </c>
      <c r="E90" s="51">
        <v>0</v>
      </c>
      <c r="G90" s="51">
        <v>0</v>
      </c>
      <c r="I90" s="51">
        <v>52664229</v>
      </c>
      <c r="J90" s="52"/>
      <c r="K90" s="51">
        <v>63481195</v>
      </c>
    </row>
    <row r="91" spans="1:11">
      <c r="A91" s="12" t="s">
        <v>249</v>
      </c>
      <c r="E91" s="51">
        <v>151843028</v>
      </c>
      <c r="G91" s="51">
        <v>21516901</v>
      </c>
      <c r="I91" s="51">
        <v>151843028</v>
      </c>
      <c r="J91" s="52"/>
      <c r="K91" s="51">
        <v>21516901</v>
      </c>
    </row>
    <row r="92" spans="1:11">
      <c r="A92" s="12" t="s">
        <v>250</v>
      </c>
      <c r="E92" s="51">
        <v>1110522</v>
      </c>
      <c r="F92" s="52"/>
      <c r="G92" s="51">
        <v>96000</v>
      </c>
      <c r="H92" s="52"/>
      <c r="I92" s="51">
        <v>1110522</v>
      </c>
      <c r="J92" s="52"/>
      <c r="K92" s="51">
        <v>96000</v>
      </c>
    </row>
    <row r="93" spans="1:11" ht="15" customHeight="1">
      <c r="E93" s="51"/>
      <c r="F93" s="52"/>
      <c r="G93" s="51"/>
      <c r="H93" s="52"/>
      <c r="I93" s="51"/>
      <c r="J93" s="52"/>
      <c r="K93" s="51"/>
    </row>
    <row r="94" spans="1:11">
      <c r="A94" s="12" t="s">
        <v>15</v>
      </c>
      <c r="E94" s="51"/>
      <c r="F94" s="52"/>
      <c r="G94" s="51"/>
      <c r="H94" s="52"/>
      <c r="I94" s="51"/>
      <c r="J94" s="52"/>
      <c r="K94" s="51"/>
    </row>
    <row r="95" spans="1:11">
      <c r="I95" s="51"/>
    </row>
  </sheetData>
  <mergeCells count="4">
    <mergeCell ref="A1:K1"/>
    <mergeCell ref="E5:G5"/>
    <mergeCell ref="A42:K42"/>
    <mergeCell ref="E46:G46"/>
  </mergeCells>
  <pageMargins left="0.78740157480314965" right="0.39370078740157483" top="0.41" bottom="0.39370078740157483" header="0.19685039370078741" footer="0.19685039370078741"/>
  <pageSetup paperSize="9" scale="70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A95F046E720043B3F87C9930BAB631" ma:contentTypeVersion="12" ma:contentTypeDescription="Create a new document." ma:contentTypeScope="" ma:versionID="3064addabaeb03d611c27cc9ffc4d3e4">
  <xsd:schema xmlns:xsd="http://www.w3.org/2001/XMLSchema" xmlns:xs="http://www.w3.org/2001/XMLSchema" xmlns:p="http://schemas.microsoft.com/office/2006/metadata/properties" xmlns:ns2="fc9c46bb-2eba-4110-8d64-00106886c3a4" xmlns:ns3="fbd419f6-9b38-4814-bcd4-094fd5df534b" targetNamespace="http://schemas.microsoft.com/office/2006/metadata/properties" ma:root="true" ma:fieldsID="1025b7484dc3f2385b2866f83f8048b6" ns2:_="" ns3:_="">
    <xsd:import namespace="fc9c46bb-2eba-4110-8d64-00106886c3a4"/>
    <xsd:import namespace="fbd419f6-9b38-4814-bcd4-094fd5df53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9c46bb-2eba-4110-8d64-00106886c3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d419f6-9b38-4814-bcd4-094fd5df534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479dff7-35e7-4e8c-9927-05978bf249d7}" ma:internalName="TaxCatchAll" ma:showField="CatchAllData" ma:web="fbd419f6-9b38-4814-bcd4-094fd5df53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7C440B-37DF-4AB2-A6AE-ED731876A7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9c46bb-2eba-4110-8d64-00106886c3a4"/>
    <ds:schemaRef ds:uri="fbd419f6-9b38-4814-bcd4-094fd5df5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F92B64-CDC0-41FC-9E82-F2760FFD4BDE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62979</vt:lpwstr>
  </property>
  <property fmtid="{D5CDD505-2E9C-101B-9397-08002B2CF9AE}" pid="4" name="OptimizationTime">
    <vt:lpwstr>20240206_2204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2024-02-06T07:57:34Z</cp:lastPrinted>
  <dcterms:created xsi:type="dcterms:W3CDTF">2011-09-30T06:49:30Z</dcterms:created>
  <dcterms:modified xsi:type="dcterms:W3CDTF">2024-02-06T07:57:40Z</dcterms:modified>
</cp:coreProperties>
</file>