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3\YE12'2023\"/>
    </mc:Choice>
  </mc:AlternateContent>
  <xr:revisionPtr revIDLastSave="0" documentId="13_ncr:1_{52C524F5-90A4-4397-BE8F-848CF095252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BS" sheetId="1" r:id="rId1"/>
    <sheet name="PL" sheetId="6" r:id="rId2"/>
    <sheet name="conso" sheetId="4" r:id="rId3"/>
    <sheet name="company " sheetId="5" r:id="rId4"/>
    <sheet name="Cashflow" sheetId="7" r:id="rId5"/>
  </sheets>
  <definedNames>
    <definedName name="_xlnm.Print_Area" localSheetId="0">BS!$A$1:$J$92</definedName>
    <definedName name="_xlnm.Print_Area" localSheetId="4">Cashflow!$A$1:$J$102</definedName>
    <definedName name="_xlnm.Print_Area" localSheetId="1">PL!$A$1:$J$82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6" i="4" l="1"/>
  <c r="S36" i="4"/>
  <c r="U36" i="4"/>
  <c r="Y36" i="4"/>
  <c r="F84" i="1"/>
  <c r="F83" i="1"/>
  <c r="D83" i="1"/>
  <c r="J81" i="1"/>
  <c r="J83" i="1" s="1"/>
  <c r="J84" i="1" s="1"/>
  <c r="H81" i="1"/>
  <c r="H83" i="1" s="1"/>
  <c r="F81" i="1"/>
  <c r="D81" i="1"/>
  <c r="F30" i="1"/>
  <c r="J18" i="6" l="1"/>
  <c r="H18" i="6"/>
  <c r="F18" i="6"/>
  <c r="D18" i="6"/>
  <c r="AA34" i="4"/>
  <c r="Y20" i="4"/>
  <c r="AA20" i="4" s="1"/>
  <c r="Y15" i="4" l="1"/>
  <c r="AA15" i="4" s="1"/>
  <c r="AE15" i="4" s="1"/>
  <c r="AE34" i="4"/>
  <c r="AE20" i="4"/>
  <c r="AA23" i="4"/>
  <c r="AE23" i="4" s="1"/>
  <c r="C18" i="4"/>
  <c r="Y35" i="4" l="1"/>
  <c r="W37" i="4" l="1"/>
  <c r="AC37" i="4"/>
  <c r="D33" i="1"/>
  <c r="F33" i="1"/>
  <c r="H33" i="1"/>
  <c r="T35" i="5" l="1"/>
  <c r="T28" i="5"/>
  <c r="T32" i="5"/>
  <c r="T25" i="5"/>
  <c r="T22" i="5"/>
  <c r="T21" i="5"/>
  <c r="T19" i="5"/>
  <c r="T14" i="5"/>
  <c r="AC42" i="4"/>
  <c r="W42" i="4"/>
  <c r="AC18" i="4"/>
  <c r="AC32" i="4" s="1"/>
  <c r="W18" i="4"/>
  <c r="W32" i="4" s="1"/>
  <c r="Y41" i="4"/>
  <c r="AA41" i="4" s="1"/>
  <c r="AE41" i="4" s="1"/>
  <c r="Y38" i="4"/>
  <c r="AA38" i="4" s="1"/>
  <c r="AE38" i="4" s="1"/>
  <c r="Y31" i="4"/>
  <c r="AA31" i="4" s="1"/>
  <c r="AE31" i="4" s="1"/>
  <c r="Y28" i="4"/>
  <c r="AA28" i="4" s="1"/>
  <c r="AE28" i="4" s="1"/>
  <c r="Y27" i="4"/>
  <c r="AA27" i="4" s="1"/>
  <c r="AE27" i="4" s="1"/>
  <c r="Y25" i="4"/>
  <c r="AA25" i="4" s="1"/>
  <c r="AE25" i="4" s="1"/>
  <c r="Y16" i="4"/>
  <c r="D37" i="5" l="1"/>
  <c r="F12" i="6"/>
  <c r="H12" i="6"/>
  <c r="J12" i="6"/>
  <c r="F54" i="1"/>
  <c r="H54" i="1"/>
  <c r="J54" i="1"/>
  <c r="J33" i="1"/>
  <c r="H71" i="7"/>
  <c r="F71" i="7"/>
  <c r="D71" i="7"/>
  <c r="H60" i="7"/>
  <c r="F60" i="7"/>
  <c r="D60" i="7"/>
  <c r="D70" i="6"/>
  <c r="D67" i="6"/>
  <c r="D57" i="6"/>
  <c r="D54" i="6"/>
  <c r="D12" i="6"/>
  <c r="D59" i="1"/>
  <c r="D54" i="1"/>
  <c r="J19" i="1"/>
  <c r="H19" i="1"/>
  <c r="F19" i="1"/>
  <c r="F34" i="1" s="1"/>
  <c r="D19" i="1"/>
  <c r="D34" i="1" s="1"/>
  <c r="D73" i="6" l="1"/>
  <c r="D60" i="6"/>
  <c r="D74" i="6" s="1"/>
  <c r="F19" i="6"/>
  <c r="F22" i="6" s="1"/>
  <c r="F24" i="6" s="1"/>
  <c r="F29" i="6" s="1"/>
  <c r="J19" i="6"/>
  <c r="J22" i="6" s="1"/>
  <c r="J24" i="6" s="1"/>
  <c r="J34" i="1"/>
  <c r="D19" i="6"/>
  <c r="D22" i="6" s="1"/>
  <c r="D24" i="6" s="1"/>
  <c r="D29" i="6" s="1"/>
  <c r="D27" i="6" s="1"/>
  <c r="O35" i="4" s="1"/>
  <c r="H19" i="6"/>
  <c r="H22" i="6" s="1"/>
  <c r="H24" i="6" s="1"/>
  <c r="P29" i="5" s="1"/>
  <c r="T29" i="5" s="1"/>
  <c r="H34" i="1"/>
  <c r="D60" i="1"/>
  <c r="D84" i="1" s="1"/>
  <c r="D85" i="1" l="1"/>
  <c r="P37" i="5"/>
  <c r="L37" i="5"/>
  <c r="H37" i="5"/>
  <c r="F37" i="5"/>
  <c r="Q17" i="4" l="1"/>
  <c r="Y17" i="4" s="1"/>
  <c r="F54" i="6" l="1"/>
  <c r="H54" i="6"/>
  <c r="J54" i="6"/>
  <c r="F57" i="6"/>
  <c r="F60" i="6" l="1"/>
  <c r="J71" i="7"/>
  <c r="J60" i="7"/>
  <c r="R17" i="5"/>
  <c r="R26" i="5" s="1"/>
  <c r="N17" i="5"/>
  <c r="N26" i="5" s="1"/>
  <c r="L17" i="5"/>
  <c r="J17" i="5"/>
  <c r="J26" i="5" s="1"/>
  <c r="H17" i="5"/>
  <c r="F17" i="5"/>
  <c r="F26" i="5" s="1"/>
  <c r="D17" i="5"/>
  <c r="D26" i="5" s="1"/>
  <c r="L26" i="5"/>
  <c r="S18" i="4"/>
  <c r="S32" i="4" s="1"/>
  <c r="K18" i="4"/>
  <c r="K32" i="4" s="1"/>
  <c r="I18" i="4"/>
  <c r="I32" i="4" s="1"/>
  <c r="G18" i="4"/>
  <c r="G32" i="4" s="1"/>
  <c r="E18" i="4"/>
  <c r="C32" i="4"/>
  <c r="U18" i="4"/>
  <c r="Q18" i="4"/>
  <c r="Q32" i="4" s="1"/>
  <c r="M17" i="4"/>
  <c r="J70" i="6"/>
  <c r="P16" i="5" s="1"/>
  <c r="T16" i="5" s="1"/>
  <c r="J67" i="6"/>
  <c r="J57" i="6"/>
  <c r="J60" i="6" s="1"/>
  <c r="F70" i="6"/>
  <c r="O17" i="4" s="1"/>
  <c r="F67" i="6"/>
  <c r="J59" i="1"/>
  <c r="F59" i="1"/>
  <c r="M18" i="4" l="1"/>
  <c r="AA17" i="4"/>
  <c r="AE17" i="4" s="1"/>
  <c r="T37" i="5"/>
  <c r="F73" i="6"/>
  <c r="F74" i="6" s="1"/>
  <c r="J73" i="6"/>
  <c r="J74" i="6" s="1"/>
  <c r="F8" i="7"/>
  <c r="F26" i="7" s="1"/>
  <c r="F60" i="1"/>
  <c r="J60" i="1"/>
  <c r="H26" i="5"/>
  <c r="E32" i="4"/>
  <c r="M32" i="4"/>
  <c r="Y18" i="4"/>
  <c r="Y32" i="4" s="1"/>
  <c r="U32" i="4"/>
  <c r="J85" i="1" l="1"/>
  <c r="F85" i="1"/>
  <c r="F36" i="7"/>
  <c r="F39" i="7" s="1"/>
  <c r="F75" i="7" s="1"/>
  <c r="F77" i="7" s="1"/>
  <c r="F78" i="7" s="1"/>
  <c r="F44" i="6"/>
  <c r="F80" i="6" s="1"/>
  <c r="AA16" i="4"/>
  <c r="J8" i="7"/>
  <c r="J26" i="7" s="1"/>
  <c r="AA18" i="4" l="1"/>
  <c r="AA32" i="4" s="1"/>
  <c r="AE16" i="4"/>
  <c r="AE18" i="4" s="1"/>
  <c r="AE32" i="4" s="1"/>
  <c r="F75" i="6"/>
  <c r="J36" i="7"/>
  <c r="J39" i="7" s="1"/>
  <c r="J75" i="7" s="1"/>
  <c r="J77" i="7" s="1"/>
  <c r="J78" i="7" s="1"/>
  <c r="O18" i="4"/>
  <c r="O32" i="4" s="1"/>
  <c r="P15" i="5"/>
  <c r="T15" i="5" s="1"/>
  <c r="J44" i="6"/>
  <c r="J75" i="6" s="1"/>
  <c r="T17" i="5" l="1"/>
  <c r="T26" i="5" s="1"/>
  <c r="P17" i="5"/>
  <c r="P26" i="5" s="1"/>
  <c r="H59" i="1" l="1"/>
  <c r="H70" i="6" l="1"/>
  <c r="P30" i="5" s="1"/>
  <c r="T30" i="5" s="1"/>
  <c r="H67" i="6"/>
  <c r="H57" i="6"/>
  <c r="H60" i="6" s="1"/>
  <c r="H73" i="6" l="1"/>
  <c r="U37" i="4" l="1"/>
  <c r="U42" i="4" s="1"/>
  <c r="H74" i="6"/>
  <c r="H60" i="1"/>
  <c r="H84" i="1" s="1"/>
  <c r="H85" i="1" l="1"/>
  <c r="H44" i="6"/>
  <c r="H75" i="6" s="1"/>
  <c r="H8" i="7"/>
  <c r="H26" i="7" s="1"/>
  <c r="H36" i="7" l="1"/>
  <c r="H39" i="7" s="1"/>
  <c r="H75" i="7" s="1"/>
  <c r="H77" i="7" s="1"/>
  <c r="H78" i="7" s="1"/>
  <c r="D44" i="6"/>
  <c r="D75" i="6" s="1"/>
  <c r="D80" i="6" s="1"/>
  <c r="D78" i="6" s="1"/>
  <c r="D8" i="7"/>
  <c r="D26" i="7" s="1"/>
  <c r="D36" i="7" s="1"/>
  <c r="D39" i="7" s="1"/>
  <c r="D75" i="7" s="1"/>
  <c r="D77" i="7" s="1"/>
  <c r="D78" i="7" s="1"/>
  <c r="N31" i="5" l="1"/>
  <c r="H31" i="5"/>
  <c r="M36" i="4"/>
  <c r="AA36" i="4" s="1"/>
  <c r="AE36" i="4" s="1"/>
  <c r="M35" i="4"/>
  <c r="AA35" i="4" s="1"/>
  <c r="AE35" i="4" s="1"/>
  <c r="AA37" i="4" l="1"/>
  <c r="AA42" i="4" s="1"/>
  <c r="M37" i="4"/>
  <c r="H36" i="5" l="1"/>
  <c r="H38" i="5" s="1"/>
  <c r="M42" i="4"/>
  <c r="G37" i="4"/>
  <c r="N36" i="5" l="1"/>
  <c r="G42" i="4" l="1"/>
  <c r="G43" i="4" s="1"/>
  <c r="S37" i="4" l="1"/>
  <c r="K37" i="4"/>
  <c r="I37" i="4"/>
  <c r="E37" i="4"/>
  <c r="C37" i="4"/>
  <c r="O37" i="4" l="1"/>
  <c r="Q37" i="4" l="1"/>
  <c r="R31" i="5" l="1"/>
  <c r="L31" i="5"/>
  <c r="J31" i="5"/>
  <c r="F31" i="5"/>
  <c r="D31" i="5"/>
  <c r="C42" i="4" l="1"/>
  <c r="C43" i="4" s="1"/>
  <c r="K42" i="4"/>
  <c r="K43" i="4" s="1"/>
  <c r="S42" i="4"/>
  <c r="E42" i="4"/>
  <c r="E43" i="4" s="1"/>
  <c r="I42" i="4"/>
  <c r="R36" i="5" l="1"/>
  <c r="J36" i="5"/>
  <c r="Y37" i="4" l="1"/>
  <c r="AE37" i="4"/>
  <c r="D36" i="5"/>
  <c r="D38" i="5" s="1"/>
  <c r="L36" i="5"/>
  <c r="L38" i="5" s="1"/>
  <c r="F36" i="5"/>
  <c r="F38" i="5" s="1"/>
  <c r="Q42" i="4"/>
  <c r="Y42" i="4" l="1"/>
  <c r="P31" i="5"/>
  <c r="T31" i="5"/>
  <c r="O42" i="4" l="1"/>
  <c r="O43" i="4" s="1"/>
  <c r="AE42" i="4"/>
  <c r="T36" i="5" l="1"/>
  <c r="T38" i="5" s="1"/>
  <c r="P36" i="5"/>
  <c r="P38" i="5" s="1"/>
</calcChain>
</file>

<file path=xl/sharedStrings.xml><?xml version="1.0" encoding="utf-8"?>
<sst xmlns="http://schemas.openxmlformats.org/spreadsheetml/2006/main" count="435" uniqueCount="286">
  <si>
    <t>SVI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</si>
  <si>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</si>
  <si>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</si>
  <si>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</si>
  <si>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</si>
  <si>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</si>
  <si>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</si>
  <si>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</si>
  <si>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   and equipment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</si>
  <si>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</si>
  <si>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</si>
  <si>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</si>
  <si>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</si>
  <si>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</si>
  <si>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</si>
  <si>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</si>
  <si>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</si>
  <si>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</si>
  <si>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</si>
  <si>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</si>
  <si>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</si>
  <si>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</si>
  <si>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</si>
  <si>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</si>
  <si>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</si>
  <si>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</si>
  <si>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</si>
  <si>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</si>
  <si>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</si>
  <si>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</si>
  <si>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</si>
  <si>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</si>
  <si>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</si>
  <si>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Cost of sales</t>
  </si>
  <si>
    <t>Administrative expenses</t>
  </si>
  <si>
    <t>Total expenses</t>
  </si>
  <si>
    <t>Finance cost</t>
  </si>
  <si>
    <t>Earnings per share</t>
  </si>
  <si>
    <t>Basic 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</si>
  <si>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</si>
  <si>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</si>
  <si>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</si>
  <si>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</si>
  <si>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</si>
  <si>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</si>
  <si>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</si>
  <si>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</si>
  <si>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Cash paid for corporate income tax</t>
  </si>
  <si>
    <t>Cash flows from investing activities</t>
  </si>
  <si>
    <t>Interest income</t>
  </si>
  <si>
    <t>Cash flows from financing activities</t>
  </si>
  <si>
    <t>Cash and cash equivalents at beginning of year</t>
  </si>
  <si>
    <t>share capital</t>
  </si>
  <si>
    <t>Unappropriated</t>
  </si>
  <si>
    <t>Total</t>
  </si>
  <si>
    <t>Provision for long-term employee benefits</t>
  </si>
  <si>
    <t>Other components of shareholders' equity</t>
  </si>
  <si>
    <t xml:space="preserve">      </t>
  </si>
  <si>
    <t>Other comprehensive income</t>
  </si>
  <si>
    <t xml:space="preserve">Exchange </t>
  </si>
  <si>
    <t>differences on</t>
  </si>
  <si>
    <t>translation of</t>
  </si>
  <si>
    <t>Total other</t>
  </si>
  <si>
    <t>Issued and</t>
  </si>
  <si>
    <t>Appropriated</t>
  </si>
  <si>
    <t>financial</t>
  </si>
  <si>
    <t>components of</t>
  </si>
  <si>
    <t>shareholders'</t>
  </si>
  <si>
    <t>equity</t>
  </si>
  <si>
    <t>Premium on ordinary shares</t>
  </si>
  <si>
    <t>Other comprehensive</t>
  </si>
  <si>
    <t>income</t>
  </si>
  <si>
    <t xml:space="preserve">Inventories </t>
  </si>
  <si>
    <t xml:space="preserve">Investments in subsidiaries </t>
  </si>
  <si>
    <t xml:space="preserve">Property, plant and equipment </t>
  </si>
  <si>
    <t xml:space="preserve">Intangible assets </t>
  </si>
  <si>
    <t>Trade and other payables</t>
  </si>
  <si>
    <t>Income tax payable</t>
  </si>
  <si>
    <t xml:space="preserve">Total comprehensive income for the year </t>
  </si>
  <si>
    <t>Other comprehensive income:</t>
  </si>
  <si>
    <t xml:space="preserve">Exchange differences on translation of </t>
  </si>
  <si>
    <t>Other comprehensive income for the year</t>
  </si>
  <si>
    <t>on ordinary shares</t>
  </si>
  <si>
    <t xml:space="preserve">   Other current liabilities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</si>
  <si>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</si>
  <si>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</si>
  <si>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</si>
  <si>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</si>
  <si>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</si>
  <si>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Premium</t>
  </si>
  <si>
    <t xml:space="preserve">   Trade and other payables</t>
  </si>
  <si>
    <t>Non-cash items consist of :</t>
  </si>
  <si>
    <t>Statutory</t>
  </si>
  <si>
    <t>reserve</t>
  </si>
  <si>
    <t xml:space="preserve">Statutory </t>
  </si>
  <si>
    <t xml:space="preserve">   and equipment for production</t>
  </si>
  <si>
    <t>statements in</t>
  </si>
  <si>
    <t>Deferred tax assets</t>
  </si>
  <si>
    <t>Retained earnings</t>
  </si>
  <si>
    <t xml:space="preserve">Retained earnings </t>
  </si>
  <si>
    <t xml:space="preserve">   Trade and other receivables</t>
  </si>
  <si>
    <t>Trade and other receivables</t>
  </si>
  <si>
    <t>Capital reserve for</t>
  </si>
  <si>
    <t>share-based</t>
  </si>
  <si>
    <t>Capital reserve for share-based payment transactions</t>
  </si>
  <si>
    <t>Profit for the year</t>
  </si>
  <si>
    <t xml:space="preserve">share-based </t>
  </si>
  <si>
    <t>payment</t>
  </si>
  <si>
    <t>transactions</t>
  </si>
  <si>
    <t>Total comprehensive income for the year</t>
  </si>
  <si>
    <t xml:space="preserve">Profit for the year </t>
  </si>
  <si>
    <t>payment transactions</t>
  </si>
  <si>
    <t>Leasehold right to land</t>
  </si>
  <si>
    <t xml:space="preserve">   from banks</t>
  </si>
  <si>
    <t xml:space="preserve">   Profit attributable to equity holders of the Company</t>
  </si>
  <si>
    <t xml:space="preserve">Other comprehensive income to be reclassified </t>
  </si>
  <si>
    <t xml:space="preserve">    to profit or loss in subsequent periods:</t>
  </si>
  <si>
    <t xml:space="preserve">Less: Income tax effect </t>
  </si>
  <si>
    <t xml:space="preserve">Other comprehensive income not to be reclassified </t>
  </si>
  <si>
    <t>Other comprehensive income not to be reclassified</t>
  </si>
  <si>
    <t>Profit before tax</t>
  </si>
  <si>
    <t>Goodwill</t>
  </si>
  <si>
    <t xml:space="preserve">Adjustments to reconcile profit before tax to </t>
  </si>
  <si>
    <t>Supplemental cash flows information:</t>
  </si>
  <si>
    <t>Treasury stocks</t>
  </si>
  <si>
    <t xml:space="preserve">Reserve for </t>
  </si>
  <si>
    <t>treasury stocks</t>
  </si>
  <si>
    <t xml:space="preserve">     to profit or loss in subsequent periods:</t>
  </si>
  <si>
    <t>Investment properties</t>
  </si>
  <si>
    <t>Selling and distribution expenses</t>
  </si>
  <si>
    <t>Current portion of long-term loans from banks</t>
  </si>
  <si>
    <t>Other income</t>
  </si>
  <si>
    <t xml:space="preserve">   Others</t>
  </si>
  <si>
    <t xml:space="preserve">   Amortisation for financial fees</t>
  </si>
  <si>
    <t xml:space="preserve">   financial statements in foreign currencies </t>
  </si>
  <si>
    <t xml:space="preserve">   Gain on sales of equipment</t>
  </si>
  <si>
    <t>foreign currencies</t>
  </si>
  <si>
    <t xml:space="preserve">   Cash paid for interest expense</t>
  </si>
  <si>
    <t>Other current financial assets</t>
  </si>
  <si>
    <t>Right-of-use assets</t>
  </si>
  <si>
    <t xml:space="preserve">   Gain on exchange</t>
  </si>
  <si>
    <t>Finance income</t>
  </si>
  <si>
    <t>Gain (loss) on</t>
  </si>
  <si>
    <t>at fair value through other</t>
  </si>
  <si>
    <t>comprehensive income</t>
  </si>
  <si>
    <t>cash flow hedges</t>
  </si>
  <si>
    <t>Lease liabilities - net of current portion</t>
  </si>
  <si>
    <t>Long-term loans from banks - net of current portion</t>
  </si>
  <si>
    <t xml:space="preserve">   Unrealised loss (gain) on exchange</t>
  </si>
  <si>
    <t xml:space="preserve">   Dividend income from other current financial assets</t>
  </si>
  <si>
    <t xml:space="preserve">   Finance income</t>
  </si>
  <si>
    <t xml:space="preserve">   Cash paid for long-term employee benefits</t>
  </si>
  <si>
    <t>Cash received from dividends of other current financial assets</t>
  </si>
  <si>
    <t>Interest paid</t>
  </si>
  <si>
    <t xml:space="preserve">   and cash equivalents</t>
  </si>
  <si>
    <t>Effects of exchange rate on cash</t>
  </si>
  <si>
    <t xml:space="preserve">   at fair value through other comprehensive income</t>
  </si>
  <si>
    <t>Derivative assets</t>
  </si>
  <si>
    <t>Increase (decrease) in bank overdrafts and short-term loans</t>
  </si>
  <si>
    <t>Bank overdrafts and short-term loans from banks</t>
  </si>
  <si>
    <t>Current portion of lease liabilities</t>
  </si>
  <si>
    <t>Net cash flows from (used in) financing activities</t>
  </si>
  <si>
    <t>Proceeds from sales of equipment</t>
  </si>
  <si>
    <t>Cash paid for purchases of plant and equipment</t>
  </si>
  <si>
    <t>Cash paid for purchases of computer software</t>
  </si>
  <si>
    <t>Dividends paid</t>
  </si>
  <si>
    <t xml:space="preserve">      designated at fair value through other comprehensive income</t>
  </si>
  <si>
    <t>Cash flows statement (continued)</t>
  </si>
  <si>
    <t>Cash flows statement</t>
  </si>
  <si>
    <t xml:space="preserve">   Unrealised loss (gain) on change in fair value of derivative assets</t>
  </si>
  <si>
    <t xml:space="preserve">   comprehensive income (Note 8)</t>
  </si>
  <si>
    <t xml:space="preserve">   (Note 8)</t>
  </si>
  <si>
    <t>2022</t>
  </si>
  <si>
    <t>Balance as at 1 January 2022</t>
  </si>
  <si>
    <t>Balance as at 31 December 2022</t>
  </si>
  <si>
    <t xml:space="preserve">      2,153,210,026 ordinary shares of Baht 1 each</t>
  </si>
  <si>
    <t>Profit attributable to:</t>
  </si>
  <si>
    <t>Equity holders of the Company</t>
  </si>
  <si>
    <t>Non-controlling interests of the subsidiary</t>
  </si>
  <si>
    <t>Total comprehensive income attributable to:</t>
  </si>
  <si>
    <t>subsidiary</t>
  </si>
  <si>
    <t>Total equity</t>
  </si>
  <si>
    <t>attributable to</t>
  </si>
  <si>
    <t>owners of</t>
  </si>
  <si>
    <t>the Company</t>
  </si>
  <si>
    <t>Equity attributable</t>
  </si>
  <si>
    <t>to non-controlling</t>
  </si>
  <si>
    <t>interests of</t>
  </si>
  <si>
    <t>the subsidiary</t>
  </si>
  <si>
    <t xml:space="preserve">   Reduction of inventories to net realisable value </t>
  </si>
  <si>
    <t xml:space="preserve">   Warranty expense</t>
  </si>
  <si>
    <t xml:space="preserve">   Long-term employee benefit expense</t>
  </si>
  <si>
    <t>Profit from operating activities before change in operating</t>
  </si>
  <si>
    <t xml:space="preserve">   assets and liabilities</t>
  </si>
  <si>
    <t>Dividends from subsidiary</t>
  </si>
  <si>
    <t xml:space="preserve">   Unrealised loss on change in fair value of debt instruments</t>
  </si>
  <si>
    <t xml:space="preserve">   Transfer provision for warranty to reduce trade receivables</t>
  </si>
  <si>
    <t>Derivative liabilities</t>
  </si>
  <si>
    <t>Gain on cash flow hedges</t>
  </si>
  <si>
    <t>Difference on sale of part of investment</t>
  </si>
  <si>
    <t xml:space="preserve">Gain on derecognition of financial assets </t>
  </si>
  <si>
    <t>Increase in long-term loan to subsidiary</t>
  </si>
  <si>
    <t>Cash paid for financial fees</t>
  </si>
  <si>
    <t>Cash received from non-controlling interest of subsidiary</t>
  </si>
  <si>
    <t>Equity attributable to owners of the Company</t>
  </si>
  <si>
    <t>6, 9</t>
  </si>
  <si>
    <t>6, 20</t>
  </si>
  <si>
    <t>Cash and cash equivalents at end of year (Note 7)</t>
  </si>
  <si>
    <t>Actuarial gains</t>
  </si>
  <si>
    <t xml:space="preserve">Statement of changes in shareholders' equity </t>
  </si>
  <si>
    <t>Other non-current financial assets</t>
  </si>
  <si>
    <t xml:space="preserve">   to profit or loss in subsequent periods </t>
  </si>
  <si>
    <t xml:space="preserve">   - net of income tax</t>
  </si>
  <si>
    <t xml:space="preserve">Decrease in reserve for treasury stocks </t>
  </si>
  <si>
    <t xml:space="preserve">   from written-off unsold treasury stocks </t>
  </si>
  <si>
    <t>Advance payments for purchasing of materials</t>
  </si>
  <si>
    <t>Advance receipts for purchasing materials</t>
  </si>
  <si>
    <t>investments</t>
  </si>
  <si>
    <t>comprehensive</t>
  </si>
  <si>
    <t xml:space="preserve">designated at fair </t>
  </si>
  <si>
    <t>value through other</t>
  </si>
  <si>
    <t xml:space="preserve">   designed at fair value through other </t>
  </si>
  <si>
    <t>Gain on derecognition of financial assets designed</t>
  </si>
  <si>
    <t>Repayments of long-term loans from banks</t>
  </si>
  <si>
    <t>As at 31 December 2023</t>
  </si>
  <si>
    <t>2023</t>
  </si>
  <si>
    <t xml:space="preserve">As at 31 December 2023 </t>
  </si>
  <si>
    <t>For the year ended 31 December 2023</t>
  </si>
  <si>
    <t>Balance as at 1 January 2023</t>
  </si>
  <si>
    <t>Balance as at 31 December 2023</t>
  </si>
  <si>
    <t xml:space="preserve">   Issued and fully paid-up</t>
  </si>
  <si>
    <t xml:space="preserve">   Appropriated - statutory reserve</t>
  </si>
  <si>
    <t>Income tax expenses</t>
  </si>
  <si>
    <t>Loss on change in value of equity instruments designated</t>
  </si>
  <si>
    <t>fully paid-up</t>
  </si>
  <si>
    <t>Dividends paid (Note 34)</t>
  </si>
  <si>
    <t>Loss on</t>
  </si>
  <si>
    <t xml:space="preserve">   Loss on expected credit losses</t>
  </si>
  <si>
    <t xml:space="preserve">   Loss from write-off equipment and right-of-use assets</t>
  </si>
  <si>
    <t xml:space="preserve">   Loss on derecognition of other current financial assets</t>
  </si>
  <si>
    <t xml:space="preserve">   Interest expenses</t>
  </si>
  <si>
    <t>Net cash flows from operating activities</t>
  </si>
  <si>
    <t>Cash paid for share capital increase of subsidiary</t>
  </si>
  <si>
    <t>Repayments of principal portion of lease liabilities</t>
  </si>
  <si>
    <t>Cash received from long-term loans from banks</t>
  </si>
  <si>
    <t xml:space="preserve">   Unrealised loss on change in value of equity instruments</t>
  </si>
  <si>
    <t xml:space="preserve">      - net of income tax</t>
  </si>
  <si>
    <t xml:space="preserve">   Increase in right-of-use assets and lease liabilities </t>
  </si>
  <si>
    <t xml:space="preserve">   Actuarial gain - net of income tax</t>
  </si>
  <si>
    <t xml:space="preserve">   Payables for acquisition of equipment</t>
  </si>
  <si>
    <t xml:space="preserve">   Payables for acquisition of computer software</t>
  </si>
  <si>
    <t>Loss on exchange</t>
  </si>
  <si>
    <t xml:space="preserve">   Loss (gain) on changes in value of interest rate swap contract</t>
  </si>
  <si>
    <t xml:space="preserve">   Loss (gain) on cash flow hedges - net of income tax</t>
  </si>
  <si>
    <t>6, 32</t>
  </si>
  <si>
    <t>6, 25</t>
  </si>
  <si>
    <t>Operating profit</t>
  </si>
  <si>
    <t xml:space="preserve">Decrease in issued and paid-up share capital </t>
  </si>
  <si>
    <t xml:space="preserve">Decrease in reserve for treasury stocks from </t>
  </si>
  <si>
    <t xml:space="preserve">   written-off unsold treasury stocks</t>
  </si>
  <si>
    <t>Net cash flows from (used in) investing activities</t>
  </si>
  <si>
    <t>Increase (decrease) in translation adjustment</t>
  </si>
  <si>
    <t>Net increase in cash and cash equivalents</t>
  </si>
  <si>
    <t>Short-term loans to subsidiaries and</t>
  </si>
  <si>
    <t xml:space="preserve">   interest receivables</t>
  </si>
  <si>
    <t>Investment in associate</t>
  </si>
  <si>
    <t>Other long-term receivables</t>
  </si>
  <si>
    <t>Sales</t>
  </si>
  <si>
    <t>Profit before income tax expenses</t>
  </si>
  <si>
    <t xml:space="preserve">Loss on changes in value of debt instruments </t>
  </si>
  <si>
    <t>Other components of shareholders'equity</t>
  </si>
  <si>
    <t>Discount from</t>
  </si>
  <si>
    <t>change in</t>
  </si>
  <si>
    <t>percentage of</t>
  </si>
  <si>
    <t>shareholding in</t>
  </si>
  <si>
    <t xml:space="preserve">   in a subsidiary </t>
  </si>
  <si>
    <t xml:space="preserve">   the subsidiary from the dillution in </t>
  </si>
  <si>
    <t>investments designated</t>
  </si>
  <si>
    <t xml:space="preserve">Increase (decrease) in other current financial assets </t>
  </si>
  <si>
    <t>Increase in short-term loans to subsidiaries</t>
  </si>
  <si>
    <t>Cash received from the reduction of share capital of subsidiary</t>
  </si>
  <si>
    <t>Increase in non-controlling interests of</t>
  </si>
  <si>
    <t xml:space="preserve">  investment proportion in a subsidiary</t>
  </si>
  <si>
    <t>Other components of</t>
  </si>
  <si>
    <t>shareholders' equity</t>
  </si>
  <si>
    <t xml:space="preserve">   Other receivable from sale of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</si>
</sst>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\ด\ด\ด\ด\ \b\b\b\b"/>
    <numFmt numFmtId="166" formatCode="#,##0\ ;\(#,##0\)"/>
    <numFmt numFmtId="167" formatCode="#,##0.00\ ;\(#,##0.00\)"/>
    <numFmt numFmtId="168" formatCode="0.0%"/>
    <numFmt numFmtId="169" formatCode="_([$€-2]\ * #,##0.00_);_([$€-2]\ * \(#,##0.00\);_([$€-2]\ * &quot;-&quot;??_);_(@_)"/>
  </numFmts>
  <fonts count="2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sz val="14"/>
      <name val="CordiaUPC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8" fillId="0" borderId="0"/>
    <xf numFmtId="0" fontId="8" fillId="0" borderId="0"/>
    <xf numFmtId="168" fontId="8" fillId="0" borderId="0"/>
    <xf numFmtId="38" fontId="9" fillId="2" borderId="0" applyNumberFormat="0" applyBorder="0" applyAlignment="0" applyProtection="0"/>
    <xf numFmtId="10" fontId="9" fillId="3" borderId="7" applyNumberFormat="0" applyBorder="0" applyAlignment="0" applyProtection="0"/>
    <xf numFmtId="37" fontId="10" fillId="0" borderId="0"/>
    <xf numFmtId="0" fontId="11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0" fontId="14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</cellStyleXfs>
  <cellXfs count="211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left" vertical="center"/>
    </xf>
    <xf numFmtId="166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3" fillId="0" borderId="4" xfId="0" applyFont="1" applyFill="1" applyBorder="1" applyAlignment="1">
      <alignment vertical="center"/>
    </xf>
    <xf numFmtId="37" fontId="3" fillId="0" borderId="4" xfId="0" quotePrefix="1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left" vertical="center"/>
    </xf>
    <xf numFmtId="0" fontId="12" fillId="0" borderId="0" xfId="4" applyFont="1" applyFill="1" applyAlignment="1">
      <alignment vertical="center"/>
    </xf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left" vertical="center"/>
    </xf>
    <xf numFmtId="164" fontId="13" fillId="0" borderId="0" xfId="4" applyNumberFormat="1" applyFont="1" applyFill="1" applyAlignment="1">
      <alignment vertical="center"/>
    </xf>
    <xf numFmtId="38" fontId="13" fillId="0" borderId="0" xfId="4" applyNumberFormat="1" applyFont="1" applyFill="1" applyAlignment="1">
      <alignment horizontal="centerContinuous" vertical="center"/>
    </xf>
    <xf numFmtId="38" fontId="13" fillId="0" borderId="0" xfId="4" applyNumberFormat="1" applyFont="1" applyFill="1" applyBorder="1" applyAlignment="1">
      <alignment horizontal="centerContinuous" vertical="center"/>
    </xf>
    <xf numFmtId="37" fontId="13" fillId="0" borderId="0" xfId="4" applyNumberFormat="1" applyFont="1" applyFill="1" applyAlignment="1">
      <alignment horizontal="right" vertical="center"/>
    </xf>
    <xf numFmtId="0" fontId="13" fillId="0" borderId="0" xfId="4" applyFont="1" applyFill="1" applyAlignment="1">
      <alignment horizontal="right" vertical="center"/>
    </xf>
    <xf numFmtId="164" fontId="12" fillId="0" borderId="0" xfId="4" applyNumberFormat="1" applyFont="1" applyFill="1" applyAlignment="1">
      <alignment horizontal="center" vertical="center"/>
    </xf>
    <xf numFmtId="164" fontId="12" fillId="0" borderId="0" xfId="4" applyNumberFormat="1" applyFont="1" applyFill="1" applyBorder="1" applyAlignment="1">
      <alignment vertical="center"/>
    </xf>
    <xf numFmtId="164" fontId="12" fillId="0" borderId="0" xfId="4" applyNumberFormat="1" applyFont="1" applyFill="1" applyAlignment="1">
      <alignment vertical="center"/>
    </xf>
    <xf numFmtId="164" fontId="13" fillId="0" borderId="0" xfId="4" applyNumberFormat="1" applyFont="1" applyFill="1" applyBorder="1" applyAlignment="1">
      <alignment vertical="center"/>
    </xf>
    <xf numFmtId="164" fontId="13" fillId="0" borderId="6" xfId="4" applyNumberFormat="1" applyFont="1" applyFill="1" applyBorder="1" applyAlignment="1">
      <alignment vertical="center"/>
    </xf>
    <xf numFmtId="164" fontId="13" fillId="0" borderId="0" xfId="4" applyNumberFormat="1" applyFont="1" applyFill="1" applyAlignment="1">
      <alignment horizontal="center" vertical="center"/>
    </xf>
    <xf numFmtId="164" fontId="12" fillId="0" borderId="0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Alignment="1">
      <alignment horizontal="center" vertical="center" wrapText="1"/>
    </xf>
    <xf numFmtId="164" fontId="13" fillId="0" borderId="6" xfId="4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41" fontId="13" fillId="0" borderId="0" xfId="3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0" xfId="3" applyNumberFormat="1" applyFont="1" applyFill="1" applyBorder="1" applyAlignment="1">
      <alignment horizontal="right" vertical="center"/>
    </xf>
    <xf numFmtId="41" fontId="13" fillId="0" borderId="1" xfId="3" applyNumberFormat="1" applyFont="1" applyFill="1" applyBorder="1" applyAlignment="1">
      <alignment horizontal="center" vertical="center"/>
    </xf>
    <xf numFmtId="41" fontId="13" fillId="0" borderId="0" xfId="3" applyNumberFormat="1" applyFont="1" applyFill="1" applyBorder="1" applyAlignment="1">
      <alignment horizontal="center" vertical="center"/>
    </xf>
    <xf numFmtId="41" fontId="13" fillId="0" borderId="1" xfId="3" applyNumberFormat="1" applyFont="1" applyFill="1" applyBorder="1" applyAlignment="1">
      <alignment vertical="center"/>
    </xf>
    <xf numFmtId="41" fontId="13" fillId="0" borderId="1" xfId="3" applyNumberFormat="1" applyFont="1" applyFill="1" applyBorder="1" applyAlignment="1">
      <alignment horizontal="right" vertical="center"/>
    </xf>
    <xf numFmtId="0" fontId="13" fillId="0" borderId="0" xfId="3" applyFont="1" applyFill="1" applyAlignment="1">
      <alignment vertical="center"/>
    </xf>
    <xf numFmtId="37" fontId="13" fillId="0" borderId="0" xfId="3" applyNumberFormat="1" applyFont="1" applyFill="1" applyAlignment="1">
      <alignment vertical="center"/>
    </xf>
    <xf numFmtId="0" fontId="13" fillId="0" borderId="0" xfId="3" applyFont="1" applyFill="1" applyBorder="1" applyAlignment="1">
      <alignment vertical="center"/>
    </xf>
    <xf numFmtId="41" fontId="13" fillId="0" borderId="0" xfId="3" applyNumberFormat="1" applyFont="1" applyFill="1" applyAlignment="1">
      <alignment vertical="center"/>
    </xf>
    <xf numFmtId="0" fontId="13" fillId="0" borderId="0" xfId="2" applyFont="1" applyFill="1" applyAlignment="1">
      <alignment vertical="center"/>
    </xf>
    <xf numFmtId="37" fontId="13" fillId="0" borderId="0" xfId="3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0" quotePrefix="1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vertical="center"/>
    </xf>
    <xf numFmtId="0" fontId="13" fillId="0" borderId="0" xfId="4" applyFont="1" applyFill="1" applyAlignment="1">
      <alignment vertical="center"/>
    </xf>
    <xf numFmtId="41" fontId="13" fillId="0" borderId="5" xfId="3" applyNumberFormat="1" applyFont="1" applyFill="1" applyBorder="1" applyAlignment="1">
      <alignment vertical="center"/>
    </xf>
    <xf numFmtId="41" fontId="15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64" fontId="13" fillId="0" borderId="1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41" fontId="13" fillId="0" borderId="3" xfId="3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Continuous" vertical="center"/>
    </xf>
    <xf numFmtId="0" fontId="13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Continuous" vertical="center"/>
    </xf>
    <xf numFmtId="0" fontId="12" fillId="0" borderId="1" xfId="0" applyFont="1" applyFill="1" applyBorder="1" applyAlignment="1">
      <alignment horizontal="centerContinuous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5" fontId="13" fillId="0" borderId="1" xfId="0" quotePrefix="1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horizontal="right" vertical="center"/>
    </xf>
    <xf numFmtId="0" fontId="13" fillId="0" borderId="0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center" vertical="center"/>
    </xf>
    <xf numFmtId="37" fontId="13" fillId="0" borderId="0" xfId="0" quotePrefix="1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vertical="center"/>
    </xf>
    <xf numFmtId="0" fontId="13" fillId="0" borderId="0" xfId="0" quotePrefix="1" applyNumberFormat="1" applyFont="1" applyFill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Continuous" vertical="center"/>
    </xf>
    <xf numFmtId="164" fontId="13" fillId="0" borderId="0" xfId="0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vertical="center"/>
    </xf>
    <xf numFmtId="49" fontId="19" fillId="0" borderId="0" xfId="0" applyNumberFormat="1" applyFont="1" applyFill="1" applyAlignment="1">
      <alignment vertical="center"/>
    </xf>
    <xf numFmtId="169" fontId="19" fillId="0" borderId="0" xfId="0" applyNumberFormat="1" applyFont="1" applyFill="1" applyAlignment="1">
      <alignment vertical="center"/>
    </xf>
    <xf numFmtId="1" fontId="19" fillId="0" borderId="0" xfId="0" applyNumberFormat="1" applyFont="1" applyFill="1" applyAlignment="1">
      <alignment horizontal="center" vertical="center"/>
    </xf>
    <xf numFmtId="41" fontId="13" fillId="0" borderId="1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49" fontId="20" fillId="0" borderId="0" xfId="0" applyNumberFormat="1" applyFont="1" applyFill="1" applyAlignment="1">
      <alignment vertical="center"/>
    </xf>
    <xf numFmtId="169" fontId="20" fillId="0" borderId="0" xfId="0" applyNumberFormat="1" applyFont="1" applyFill="1" applyAlignment="1">
      <alignment vertical="center"/>
    </xf>
    <xf numFmtId="1" fontId="20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41" fontId="13" fillId="0" borderId="2" xfId="0" applyNumberFormat="1" applyFont="1" applyFill="1" applyBorder="1" applyAlignment="1">
      <alignment vertical="center"/>
    </xf>
    <xf numFmtId="41" fontId="13" fillId="0" borderId="3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3" fillId="0" borderId="1" xfId="0" applyNumberFormat="1" applyFont="1" applyBorder="1" applyAlignment="1">
      <alignment vertical="center"/>
    </xf>
    <xf numFmtId="41" fontId="13" fillId="0" borderId="2" xfId="0" applyNumberFormat="1" applyFont="1" applyBorder="1" applyAlignment="1">
      <alignment vertical="center"/>
    </xf>
    <xf numFmtId="41" fontId="13" fillId="0" borderId="2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3" fillId="0" borderId="5" xfId="0" applyNumberFormat="1" applyFont="1" applyBorder="1" applyAlignment="1">
      <alignment vertical="center"/>
    </xf>
    <xf numFmtId="164" fontId="13" fillId="0" borderId="0" xfId="4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66" fontId="13" fillId="0" borderId="0" xfId="0" applyNumberFormat="1" applyFont="1" applyAlignment="1">
      <alignment vertical="center"/>
    </xf>
    <xf numFmtId="167" fontId="13" fillId="0" borderId="3" xfId="0" applyNumberFormat="1" applyFont="1" applyBorder="1" applyAlignment="1">
      <alignment vertical="center"/>
    </xf>
    <xf numFmtId="41" fontId="13" fillId="0" borderId="0" xfId="0" applyNumberFormat="1" applyFont="1" applyBorder="1" applyAlignment="1">
      <alignment vertical="center"/>
    </xf>
    <xf numFmtId="0" fontId="22" fillId="0" borderId="0" xfId="14" applyFont="1" applyAlignment="1">
      <alignment vertical="center"/>
    </xf>
    <xf numFmtId="41" fontId="22" fillId="0" borderId="0" xfId="0" applyNumberFormat="1" applyFont="1" applyAlignment="1">
      <alignment vertical="center"/>
    </xf>
    <xf numFmtId="0" fontId="22" fillId="0" borderId="0" xfId="14" applyFont="1" applyAlignment="1">
      <alignment horizontal="left" vertical="center"/>
    </xf>
    <xf numFmtId="166" fontId="3" fillId="0" borderId="0" xfId="0" applyNumberFormat="1" applyFont="1" applyBorder="1" applyAlignment="1">
      <alignment vertical="center"/>
    </xf>
    <xf numFmtId="43" fontId="3" fillId="0" borderId="0" xfId="1" applyFont="1" applyFill="1" applyAlignment="1">
      <alignment horizontal="center" vertical="center"/>
    </xf>
    <xf numFmtId="41" fontId="13" fillId="0" borderId="5" xfId="27" applyNumberFormat="1" applyFont="1" applyBorder="1" applyAlignment="1">
      <alignment horizontal="right" vertical="center"/>
    </xf>
    <xf numFmtId="41" fontId="13" fillId="0" borderId="0" xfId="27" applyNumberFormat="1" applyFont="1" applyAlignment="1">
      <alignment horizontal="right" vertical="center"/>
    </xf>
    <xf numFmtId="167" fontId="13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41" fontId="13" fillId="0" borderId="3" xfId="0" applyNumberFormat="1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Continuous" vertical="center"/>
    </xf>
    <xf numFmtId="0" fontId="22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centerContinuous" vertical="center"/>
    </xf>
    <xf numFmtId="0" fontId="21" fillId="0" borderId="1" xfId="0" applyFont="1" applyFill="1" applyBorder="1" applyAlignment="1">
      <alignment horizontal="centerContinuous" vertical="center"/>
    </xf>
    <xf numFmtId="164" fontId="21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65" fontId="22" fillId="0" borderId="1" xfId="0" quotePrefix="1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Alignment="1">
      <alignment horizontal="right" vertical="center"/>
    </xf>
    <xf numFmtId="0" fontId="22" fillId="0" borderId="0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vertical="center"/>
    </xf>
    <xf numFmtId="166" fontId="22" fillId="0" borderId="0" xfId="0" applyNumberFormat="1" applyFont="1" applyFill="1" applyAlignment="1">
      <alignment horizontal="center" vertical="center"/>
    </xf>
    <xf numFmtId="41" fontId="22" fillId="0" borderId="0" xfId="0" applyNumberFormat="1" applyFont="1" applyFill="1" applyAlignment="1">
      <alignment vertical="center"/>
    </xf>
    <xf numFmtId="41" fontId="22" fillId="0" borderId="0" xfId="0" applyNumberFormat="1" applyFont="1" applyFill="1" applyAlignment="1">
      <alignment horizontal="center" vertical="center"/>
    </xf>
    <xf numFmtId="41" fontId="24" fillId="0" borderId="0" xfId="0" applyNumberFormat="1" applyFont="1" applyFill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41" fontId="22" fillId="0" borderId="0" xfId="0" applyNumberFormat="1" applyFont="1" applyAlignment="1">
      <alignment horizontal="right" vertical="center"/>
    </xf>
    <xf numFmtId="41" fontId="22" fillId="0" borderId="0" xfId="0" quotePrefix="1" applyNumberFormat="1" applyFont="1" applyAlignment="1">
      <alignment vertical="center"/>
    </xf>
    <xf numFmtId="41" fontId="22" fillId="0" borderId="1" xfId="0" applyNumberFormat="1" applyFont="1" applyBorder="1" applyAlignment="1">
      <alignment horizontal="right" vertical="center"/>
    </xf>
    <xf numFmtId="41" fontId="22" fillId="0" borderId="0" xfId="0" applyNumberFormat="1" applyFont="1" applyFill="1" applyBorder="1" applyAlignment="1">
      <alignment vertical="center"/>
    </xf>
    <xf numFmtId="166" fontId="22" fillId="0" borderId="0" xfId="0" applyNumberFormat="1" applyFont="1" applyFill="1" applyAlignment="1">
      <alignment vertical="center"/>
    </xf>
    <xf numFmtId="41" fontId="22" fillId="0" borderId="6" xfId="0" applyNumberFormat="1" applyFont="1" applyFill="1" applyBorder="1" applyAlignment="1">
      <alignment horizontal="right" vertical="center"/>
    </xf>
    <xf numFmtId="41" fontId="22" fillId="0" borderId="2" xfId="0" applyNumberFormat="1" applyFont="1" applyFill="1" applyBorder="1" applyAlignment="1">
      <alignment horizontal="right" vertical="center"/>
    </xf>
    <xf numFmtId="37" fontId="22" fillId="0" borderId="0" xfId="0" quotePrefix="1" applyNumberFormat="1" applyFont="1" applyFill="1" applyAlignment="1">
      <alignment horizontal="left" vertical="center"/>
    </xf>
    <xf numFmtId="166" fontId="22" fillId="0" borderId="0" xfId="0" applyNumberFormat="1" applyFont="1" applyFill="1" applyBorder="1" applyAlignment="1">
      <alignment horizontal="right" vertical="center"/>
    </xf>
    <xf numFmtId="41" fontId="23" fillId="0" borderId="0" xfId="0" quotePrefix="1" applyNumberFormat="1" applyFont="1" applyFill="1" applyAlignment="1">
      <alignment horizontal="center" vertical="center"/>
    </xf>
    <xf numFmtId="41" fontId="23" fillId="0" borderId="0" xfId="0" applyNumberFormat="1" applyFont="1" applyFill="1" applyAlignment="1">
      <alignment horizontal="center" vertical="center"/>
    </xf>
    <xf numFmtId="41" fontId="23" fillId="0" borderId="0" xfId="0" quotePrefix="1" applyNumberFormat="1" applyFont="1" applyFill="1" applyBorder="1" applyAlignment="1">
      <alignment horizontal="center" vertical="center"/>
    </xf>
    <xf numFmtId="41" fontId="22" fillId="0" borderId="2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41" fontId="22" fillId="0" borderId="5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41" fontId="22" fillId="0" borderId="0" xfId="1" applyNumberFormat="1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164" fontId="13" fillId="0" borderId="1" xfId="4" applyNumberFormat="1" applyFont="1" applyFill="1" applyBorder="1" applyAlignment="1">
      <alignment horizontal="center" vertical="center"/>
    </xf>
    <xf numFmtId="166" fontId="3" fillId="0" borderId="6" xfId="0" applyNumberFormat="1" applyFont="1" applyBorder="1" applyAlignment="1">
      <alignment vertical="center"/>
    </xf>
    <xf numFmtId="164" fontId="3" fillId="0" borderId="6" xfId="1" applyNumberFormat="1" applyFont="1" applyFill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13" fillId="0" borderId="1" xfId="27" applyNumberFormat="1" applyFont="1" applyBorder="1" applyAlignment="1">
      <alignment vertical="center"/>
    </xf>
    <xf numFmtId="164" fontId="13" fillId="0" borderId="1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13" fillId="0" borderId="0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2" fillId="0" borderId="1" xfId="4" applyNumberFormat="1" applyFont="1" applyFill="1" applyBorder="1" applyAlignment="1">
      <alignment horizontal="center" vertical="center"/>
    </xf>
    <xf numFmtId="164" fontId="13" fillId="0" borderId="1" xfId="4" applyNumberFormat="1" applyFont="1" applyFill="1" applyBorder="1" applyAlignment="1">
      <alignment horizontal="center" vertical="center"/>
    </xf>
    <xf numFmtId="164" fontId="13" fillId="0" borderId="2" xfId="4" applyNumberFormat="1" applyFont="1" applyFill="1" applyBorder="1" applyAlignment="1">
      <alignment horizontal="center" vertical="center"/>
    </xf>
    <xf numFmtId="164" fontId="13" fillId="0" borderId="6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</cellXfs>
  <cellStyles count="28">
    <cellStyle name="Comma" xfId="1" builtinId="3"/>
    <cellStyle name="Comma 2" xfId="16" xr:uid="{17FD0BE6-9B19-4964-9249-91491FF760D5}"/>
    <cellStyle name="comma zerodec" xfId="5" xr:uid="{00000000-0005-0000-0000-000001000000}"/>
    <cellStyle name="Currency1" xfId="6" xr:uid="{00000000-0005-0000-0000-000002000000}"/>
    <cellStyle name="Dollar (zero dec)" xfId="7" xr:uid="{00000000-0005-0000-0000-000003000000}"/>
    <cellStyle name="Grey" xfId="8" xr:uid="{00000000-0005-0000-0000-000004000000}"/>
    <cellStyle name="Input [yellow]" xfId="9" xr:uid="{00000000-0005-0000-0000-000005000000}"/>
    <cellStyle name="no dec" xfId="10" xr:uid="{00000000-0005-0000-0000-000006000000}"/>
    <cellStyle name="Normal" xfId="0" builtinId="0"/>
    <cellStyle name="Normal - Style1" xfId="11" xr:uid="{00000000-0005-0000-0000-000008000000}"/>
    <cellStyle name="Normal 10" xfId="23" xr:uid="{71A6AFA2-9F25-4AC3-A788-F83F66E032B0}"/>
    <cellStyle name="Normal 11" xfId="24" xr:uid="{F1B6E03A-0A24-422E-94A9-3400B1E1EF03}"/>
    <cellStyle name="Normal 12" xfId="25" xr:uid="{04EBB15A-8E8F-4C69-AC77-8E91B7C820D6}"/>
    <cellStyle name="Normal 13" xfId="26" xr:uid="{CCEF7C50-81AF-4371-B437-C5D2FD1B315E}"/>
    <cellStyle name="Normal 14 2" xfId="27" xr:uid="{5931D1AB-C124-444A-859A-8E60ED8FD43D}"/>
    <cellStyle name="Normal 2" xfId="4" xr:uid="{00000000-0005-0000-0000-000009000000}"/>
    <cellStyle name="Normal 3" xfId="15" xr:uid="{02DF2378-756E-49A3-97C5-DC5AD1E884C3}"/>
    <cellStyle name="Normal 3 2" xfId="14" xr:uid="{00000000-0005-0000-0000-00000A000000}"/>
    <cellStyle name="Normal 4" xfId="18" xr:uid="{30013730-E080-43C9-A1BE-5A78AAA5E678}"/>
    <cellStyle name="Normal 5" xfId="19" xr:uid="{8A97324C-F2BE-40EE-A4FD-7479793F25AB}"/>
    <cellStyle name="Normal 6" xfId="20" xr:uid="{6AF366E6-4FD7-4A13-BCC6-F265A42138D9}"/>
    <cellStyle name="Normal 7" xfId="21" xr:uid="{32C80105-BC06-4037-8470-A3B0411F531A}"/>
    <cellStyle name="Normal 8" xfId="22" xr:uid="{B69B418A-078F-49B1-A0C2-D5FCCB8E3D24}"/>
    <cellStyle name="Normal 9" xfId="17" xr:uid="{66BD7048-4A79-4B57-BC4C-AC7E275FFADE}"/>
    <cellStyle name="Normal_CEE - C169" xfId="2" xr:uid="{00000000-0005-0000-0000-00000B000000}"/>
    <cellStyle name="Normal_CET - N096" xfId="3" xr:uid="{00000000-0005-0000-0000-00000C000000}"/>
    <cellStyle name="Percent [2]" xfId="12" xr:uid="{00000000-0005-0000-0000-00000D000000}"/>
    <cellStyle name="Quantity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"/>
  <sheetViews>
    <sheetView showGridLines="0" view="pageBreakPreview" zoomScale="80" zoomScaleNormal="100" zoomScaleSheetLayoutView="80" workbookViewId="0">
      <selection activeCell="B13" sqref="B13"/>
    </sheetView>
  </sheetViews>
  <sheetFormatPr defaultColWidth="14.42578125" defaultRowHeight="21" customHeight="1"/>
  <cols>
    <col min="1" max="1" width="46.5703125" style="2" customWidth="1"/>
    <col min="2" max="2" width="6.42578125" style="2" customWidth="1"/>
    <col min="3" max="3" width="1.42578125" style="11" customWidth="1"/>
    <col min="4" max="4" width="14.85546875" style="2" customWidth="1"/>
    <col min="5" max="5" width="2.28515625" style="11" customWidth="1"/>
    <col min="6" max="6" width="14.85546875" style="11" customWidth="1"/>
    <col min="7" max="7" width="2.28515625" style="11" customWidth="1"/>
    <col min="8" max="8" width="15.7109375" style="2" customWidth="1"/>
    <col min="9" max="9" width="2.28515625" style="11" customWidth="1"/>
    <col min="10" max="10" width="15.7109375" style="11" customWidth="1"/>
    <col min="11" max="11" width="2" style="2" customWidth="1"/>
    <col min="12" max="16384" width="14.42578125" style="2"/>
  </cols>
  <sheetData>
    <row r="1" spans="1:1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21" customHeight="1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</row>
    <row r="3" spans="1:11" ht="21" customHeight="1">
      <c r="A3" s="1" t="s">
        <v>224</v>
      </c>
      <c r="B3" s="1"/>
      <c r="C3" s="1"/>
      <c r="D3" s="1"/>
      <c r="E3" s="1"/>
      <c r="F3" s="1"/>
      <c r="G3" s="1"/>
      <c r="H3" s="1"/>
      <c r="I3" s="1"/>
      <c r="J3" s="1"/>
    </row>
    <row r="4" spans="1:11" ht="21" customHeight="1">
      <c r="A4" s="3"/>
      <c r="B4" s="3"/>
      <c r="C4" s="3"/>
      <c r="D4" s="3"/>
      <c r="E4" s="3"/>
      <c r="F4" s="3"/>
      <c r="G4" s="3"/>
      <c r="H4" s="3"/>
      <c r="I4" s="3"/>
      <c r="J4" s="4" t="s">
        <v>1</v>
      </c>
    </row>
    <row r="5" spans="1:11" s="1" customFormat="1" ht="21" customHeight="1">
      <c r="A5" s="5"/>
      <c r="B5" s="5"/>
      <c r="C5" s="5"/>
      <c r="D5" s="205" t="s">
        <v>2</v>
      </c>
      <c r="E5" s="205"/>
      <c r="F5" s="205"/>
      <c r="G5" s="5"/>
      <c r="H5" s="205" t="s">
        <v>3</v>
      </c>
      <c r="I5" s="205"/>
      <c r="J5" s="205"/>
    </row>
    <row r="6" spans="1:11" ht="21" customHeight="1">
      <c r="B6" s="55" t="s">
        <v>4</v>
      </c>
      <c r="C6" s="6"/>
      <c r="D6" s="56" t="s">
        <v>225</v>
      </c>
      <c r="E6" s="6"/>
      <c r="F6" s="56" t="s">
        <v>172</v>
      </c>
      <c r="G6" s="6"/>
      <c r="H6" s="56" t="s">
        <v>225</v>
      </c>
      <c r="I6" s="6"/>
      <c r="J6" s="56" t="s">
        <v>172</v>
      </c>
    </row>
    <row r="7" spans="1:11" ht="21" customHeight="1">
      <c r="A7" s="9" t="s">
        <v>5</v>
      </c>
      <c r="B7" s="10"/>
      <c r="H7" s="7"/>
      <c r="I7" s="8"/>
      <c r="J7" s="8"/>
    </row>
    <row r="8" spans="1:11" ht="21" customHeight="1">
      <c r="A8" s="1" t="s">
        <v>6</v>
      </c>
      <c r="B8" s="10"/>
    </row>
    <row r="9" spans="1:11" ht="21" customHeight="1">
      <c r="A9" s="2" t="s">
        <v>7</v>
      </c>
      <c r="B9" s="10">
        <v>7</v>
      </c>
      <c r="C9" s="12"/>
      <c r="D9" s="127">
        <v>917989030</v>
      </c>
      <c r="E9" s="128"/>
      <c r="F9" s="127">
        <v>716017955</v>
      </c>
      <c r="G9" s="128"/>
      <c r="H9" s="127">
        <v>651486027</v>
      </c>
      <c r="I9" s="128"/>
      <c r="J9" s="127">
        <v>328992741</v>
      </c>
      <c r="K9" s="60"/>
    </row>
    <row r="10" spans="1:11" ht="21" customHeight="1">
      <c r="A10" s="2" t="s">
        <v>101</v>
      </c>
      <c r="B10" s="10" t="s">
        <v>205</v>
      </c>
      <c r="C10" s="12"/>
      <c r="D10" s="128">
        <v>4724715118</v>
      </c>
      <c r="E10" s="128"/>
      <c r="F10" s="128">
        <v>5423661539</v>
      </c>
      <c r="G10" s="128"/>
      <c r="H10" s="128">
        <v>3721899024</v>
      </c>
      <c r="I10" s="128"/>
      <c r="J10" s="128">
        <v>4337893898</v>
      </c>
      <c r="K10" s="60"/>
    </row>
    <row r="11" spans="1:11" ht="21" customHeight="1">
      <c r="A11" s="2" t="s">
        <v>263</v>
      </c>
      <c r="B11" s="10"/>
      <c r="C11" s="12"/>
      <c r="I11" s="128"/>
      <c r="J11" s="127"/>
      <c r="K11" s="60"/>
    </row>
    <row r="12" spans="1:11" ht="21" customHeight="1">
      <c r="A12" s="2" t="s">
        <v>264</v>
      </c>
      <c r="B12" s="10">
        <v>6</v>
      </c>
      <c r="C12" s="12"/>
      <c r="D12" s="128">
        <v>0</v>
      </c>
      <c r="E12" s="128"/>
      <c r="F12" s="128">
        <v>0</v>
      </c>
      <c r="G12" s="128"/>
      <c r="H12" s="128">
        <v>1504033422</v>
      </c>
      <c r="I12" s="128"/>
      <c r="J12" s="128">
        <v>1362891036</v>
      </c>
      <c r="K12" s="60"/>
    </row>
    <row r="13" spans="1:11" ht="21" customHeight="1">
      <c r="A13" s="2" t="s">
        <v>72</v>
      </c>
      <c r="B13" s="10">
        <v>10</v>
      </c>
      <c r="C13" s="12"/>
      <c r="D13" s="128">
        <v>5701171771</v>
      </c>
      <c r="E13" s="128"/>
      <c r="F13" s="128">
        <v>6688620530</v>
      </c>
      <c r="G13" s="128"/>
      <c r="H13" s="128">
        <v>3625443369</v>
      </c>
      <c r="I13" s="128"/>
      <c r="J13" s="128">
        <v>4370170035</v>
      </c>
      <c r="K13" s="60"/>
    </row>
    <row r="14" spans="1:11" ht="21" customHeight="1">
      <c r="A14" s="2" t="s">
        <v>215</v>
      </c>
      <c r="F14" s="2"/>
      <c r="H14" s="11"/>
      <c r="J14" s="2"/>
    </row>
    <row r="15" spans="1:11" ht="21" customHeight="1">
      <c r="A15" s="2" t="s">
        <v>8</v>
      </c>
      <c r="B15" s="10"/>
      <c r="C15" s="12"/>
      <c r="D15" s="127">
        <v>28661093</v>
      </c>
      <c r="E15" s="128"/>
      <c r="F15" s="127">
        <v>35395616</v>
      </c>
      <c r="G15" s="128"/>
      <c r="H15" s="127">
        <v>20472784</v>
      </c>
      <c r="I15" s="128"/>
      <c r="J15" s="127">
        <v>21950342</v>
      </c>
      <c r="K15" s="60"/>
    </row>
    <row r="16" spans="1:11" ht="21" customHeight="1">
      <c r="A16" s="2" t="s">
        <v>138</v>
      </c>
      <c r="B16" s="10">
        <v>8</v>
      </c>
      <c r="C16" s="12"/>
      <c r="D16" s="127">
        <v>409472670</v>
      </c>
      <c r="E16" s="128"/>
      <c r="F16" s="127">
        <v>849796962</v>
      </c>
      <c r="G16" s="128"/>
      <c r="H16" s="127">
        <v>409472670</v>
      </c>
      <c r="I16" s="128"/>
      <c r="J16" s="127">
        <v>849796962</v>
      </c>
      <c r="K16" s="60"/>
    </row>
    <row r="17" spans="1:11" ht="21" customHeight="1">
      <c r="A17" s="2" t="s">
        <v>157</v>
      </c>
      <c r="B17" s="10">
        <v>37.200000000000003</v>
      </c>
      <c r="C17" s="12"/>
      <c r="D17" s="127">
        <v>74513977</v>
      </c>
      <c r="E17" s="128"/>
      <c r="F17" s="127">
        <v>81447429</v>
      </c>
      <c r="G17" s="128"/>
      <c r="H17" s="127">
        <v>74513977</v>
      </c>
      <c r="I17" s="128"/>
      <c r="J17" s="127">
        <v>81447429</v>
      </c>
      <c r="K17" s="60"/>
    </row>
    <row r="18" spans="1:11" ht="21" customHeight="1">
      <c r="A18" s="2" t="s">
        <v>9</v>
      </c>
      <c r="B18" s="10"/>
      <c r="C18" s="12"/>
      <c r="D18" s="127">
        <v>189318480</v>
      </c>
      <c r="E18" s="128"/>
      <c r="F18" s="127">
        <v>138110443</v>
      </c>
      <c r="G18" s="128"/>
      <c r="H18" s="127">
        <v>34825462</v>
      </c>
      <c r="I18" s="128"/>
      <c r="J18" s="127">
        <v>29331269</v>
      </c>
      <c r="K18" s="60"/>
    </row>
    <row r="19" spans="1:11" ht="21" customHeight="1">
      <c r="A19" s="1" t="s">
        <v>10</v>
      </c>
      <c r="B19" s="10"/>
      <c r="C19" s="12"/>
      <c r="D19" s="129">
        <f>SUM(D9:D18)</f>
        <v>12045842139</v>
      </c>
      <c r="E19" s="130"/>
      <c r="F19" s="129">
        <f>SUM(F9:F18)</f>
        <v>13933050474</v>
      </c>
      <c r="G19" s="130"/>
      <c r="H19" s="129">
        <f>SUM(H9:H18)</f>
        <v>10042146735</v>
      </c>
      <c r="I19" s="130"/>
      <c r="J19" s="129">
        <f>SUM(J9:J18)</f>
        <v>11382473712</v>
      </c>
    </row>
    <row r="20" spans="1:11" ht="21" customHeight="1">
      <c r="A20" s="1" t="s">
        <v>11</v>
      </c>
      <c r="B20" s="10"/>
      <c r="C20" s="12"/>
      <c r="D20" s="131"/>
      <c r="E20" s="130"/>
      <c r="F20" s="131"/>
      <c r="G20" s="130"/>
      <c r="H20" s="131"/>
      <c r="I20" s="130"/>
      <c r="J20" s="131"/>
    </row>
    <row r="21" spans="1:11" ht="21" customHeight="1">
      <c r="A21" s="2" t="s">
        <v>265</v>
      </c>
      <c r="B21" s="10">
        <v>11</v>
      </c>
      <c r="C21" s="12"/>
      <c r="D21" s="128">
        <v>0</v>
      </c>
      <c r="E21" s="130"/>
      <c r="F21" s="128">
        <v>0</v>
      </c>
      <c r="G21" s="130"/>
      <c r="H21" s="128">
        <v>0</v>
      </c>
      <c r="I21" s="130"/>
      <c r="J21" s="128">
        <v>0</v>
      </c>
      <c r="K21" s="60"/>
    </row>
    <row r="22" spans="1:11" ht="21" customHeight="1">
      <c r="A22" s="2" t="s">
        <v>73</v>
      </c>
      <c r="B22" s="10">
        <v>12</v>
      </c>
      <c r="C22" s="12"/>
      <c r="D22" s="128">
        <v>0</v>
      </c>
      <c r="E22" s="130"/>
      <c r="F22" s="128">
        <v>0</v>
      </c>
      <c r="G22" s="130"/>
      <c r="H22" s="128">
        <v>525568452</v>
      </c>
      <c r="I22" s="130"/>
      <c r="J22" s="128">
        <v>525568452</v>
      </c>
      <c r="K22" s="60"/>
    </row>
    <row r="23" spans="1:11" ht="21" customHeight="1">
      <c r="A23" s="2" t="s">
        <v>266</v>
      </c>
      <c r="B23" s="10">
        <v>6</v>
      </c>
      <c r="C23" s="12"/>
      <c r="D23" s="128">
        <v>0</v>
      </c>
      <c r="E23" s="130"/>
      <c r="F23" s="128">
        <v>0</v>
      </c>
      <c r="G23" s="130"/>
      <c r="H23" s="128">
        <v>8339126</v>
      </c>
      <c r="I23" s="130"/>
      <c r="J23" s="128">
        <v>15555859</v>
      </c>
      <c r="K23" s="60"/>
    </row>
    <row r="24" spans="1:11" ht="21" customHeight="1">
      <c r="A24" s="2" t="s">
        <v>128</v>
      </c>
      <c r="B24" s="10">
        <v>13</v>
      </c>
      <c r="C24" s="12"/>
      <c r="D24" s="131">
        <v>197618032</v>
      </c>
      <c r="E24" s="130"/>
      <c r="F24" s="131">
        <v>199447398</v>
      </c>
      <c r="G24" s="130"/>
      <c r="H24" s="131">
        <v>197618032</v>
      </c>
      <c r="I24" s="130"/>
      <c r="J24" s="131">
        <v>199447398</v>
      </c>
      <c r="K24" s="60"/>
    </row>
    <row r="25" spans="1:11" ht="21" customHeight="1">
      <c r="A25" s="2" t="s">
        <v>74</v>
      </c>
      <c r="B25" s="10">
        <v>14</v>
      </c>
      <c r="C25" s="12"/>
      <c r="D25" s="132">
        <v>2859109021</v>
      </c>
      <c r="E25" s="130"/>
      <c r="F25" s="132">
        <v>2558517292</v>
      </c>
      <c r="G25" s="130"/>
      <c r="H25" s="132">
        <v>1388692290</v>
      </c>
      <c r="I25" s="130"/>
      <c r="J25" s="132">
        <v>1346898962</v>
      </c>
      <c r="K25" s="60"/>
    </row>
    <row r="26" spans="1:11" ht="21" customHeight="1">
      <c r="A26" s="2" t="s">
        <v>112</v>
      </c>
      <c r="B26" s="10">
        <v>15</v>
      </c>
      <c r="C26" s="12"/>
      <c r="D26" s="132">
        <v>95241983</v>
      </c>
      <c r="E26" s="130"/>
      <c r="F26" s="132">
        <v>98504405</v>
      </c>
      <c r="G26" s="130"/>
      <c r="H26" s="128">
        <v>0</v>
      </c>
      <c r="I26" s="130"/>
      <c r="J26" s="128">
        <v>0</v>
      </c>
      <c r="K26" s="60"/>
    </row>
    <row r="27" spans="1:11" ht="21" customHeight="1">
      <c r="A27" s="2" t="s">
        <v>139</v>
      </c>
      <c r="B27" s="10">
        <v>16</v>
      </c>
      <c r="C27" s="12"/>
      <c r="D27" s="132">
        <v>67269926</v>
      </c>
      <c r="E27" s="130"/>
      <c r="F27" s="132">
        <v>74920491</v>
      </c>
      <c r="G27" s="130"/>
      <c r="H27" s="132">
        <v>14339418</v>
      </c>
      <c r="I27" s="130"/>
      <c r="J27" s="132">
        <v>16955356</v>
      </c>
      <c r="K27" s="60"/>
    </row>
    <row r="28" spans="1:11" ht="21" customHeight="1">
      <c r="A28" s="2" t="s">
        <v>121</v>
      </c>
      <c r="B28" s="10">
        <v>17</v>
      </c>
      <c r="C28" s="12"/>
      <c r="D28" s="132">
        <v>44065719</v>
      </c>
      <c r="E28" s="130"/>
      <c r="F28" s="132">
        <v>42668439</v>
      </c>
      <c r="G28" s="130"/>
      <c r="H28" s="128">
        <v>0</v>
      </c>
      <c r="I28" s="130"/>
      <c r="J28" s="128">
        <v>0</v>
      </c>
      <c r="K28" s="60"/>
    </row>
    <row r="29" spans="1:11" ht="21" customHeight="1">
      <c r="A29" s="2" t="s">
        <v>75</v>
      </c>
      <c r="B29" s="10">
        <v>18</v>
      </c>
      <c r="C29" s="12"/>
      <c r="D29" s="131">
        <v>45566747</v>
      </c>
      <c r="E29" s="130"/>
      <c r="F29" s="131">
        <v>54747792</v>
      </c>
      <c r="G29" s="130"/>
      <c r="H29" s="131">
        <v>36640308</v>
      </c>
      <c r="I29" s="130"/>
      <c r="J29" s="131">
        <v>39815575</v>
      </c>
      <c r="K29" s="60"/>
    </row>
    <row r="30" spans="1:11" ht="21" customHeight="1">
      <c r="A30" s="2" t="s">
        <v>97</v>
      </c>
      <c r="B30" s="10">
        <v>29</v>
      </c>
      <c r="C30" s="12"/>
      <c r="D30" s="131">
        <v>60578214</v>
      </c>
      <c r="E30" s="130"/>
      <c r="F30" s="131">
        <f>63636390-5443200</f>
        <v>58193190</v>
      </c>
      <c r="G30" s="130"/>
      <c r="H30" s="131">
        <v>26316305</v>
      </c>
      <c r="I30" s="130"/>
      <c r="J30" s="131">
        <v>10817917</v>
      </c>
      <c r="K30" s="60"/>
    </row>
    <row r="31" spans="1:11" ht="21" customHeight="1">
      <c r="A31" s="2" t="s">
        <v>210</v>
      </c>
      <c r="B31" s="10">
        <v>37.200000000000003</v>
      </c>
      <c r="C31" s="12"/>
      <c r="D31" s="131">
        <v>24569530</v>
      </c>
      <c r="E31" s="145"/>
      <c r="F31" s="131">
        <v>43142991</v>
      </c>
      <c r="G31" s="145"/>
      <c r="H31" s="128">
        <v>0</v>
      </c>
      <c r="I31" s="145"/>
      <c r="J31" s="128">
        <v>0</v>
      </c>
      <c r="K31" s="60"/>
    </row>
    <row r="32" spans="1:11" ht="21" customHeight="1">
      <c r="A32" s="2" t="s">
        <v>12</v>
      </c>
      <c r="B32" s="10"/>
      <c r="D32" s="131">
        <v>3864186</v>
      </c>
      <c r="E32" s="130"/>
      <c r="F32" s="131">
        <v>1755032</v>
      </c>
      <c r="G32" s="130"/>
      <c r="H32" s="131">
        <v>2330519</v>
      </c>
      <c r="I32" s="130"/>
      <c r="J32" s="131">
        <v>838176</v>
      </c>
      <c r="K32" s="60"/>
    </row>
    <row r="33" spans="1:11" ht="21" customHeight="1">
      <c r="A33" s="1" t="s">
        <v>13</v>
      </c>
      <c r="B33" s="17"/>
      <c r="D33" s="129">
        <f>SUM(D21:D32)</f>
        <v>3397883358</v>
      </c>
      <c r="E33" s="133"/>
      <c r="F33" s="129">
        <f>SUM(F21:F32)</f>
        <v>3131897030</v>
      </c>
      <c r="G33" s="133"/>
      <c r="H33" s="129">
        <f>SUM(H21:H32)</f>
        <v>2199844450</v>
      </c>
      <c r="I33" s="130"/>
      <c r="J33" s="129">
        <f>SUM(J21:J32)</f>
        <v>2155897695</v>
      </c>
    </row>
    <row r="34" spans="1:11" ht="21" customHeight="1" thickBot="1">
      <c r="A34" s="1" t="s">
        <v>14</v>
      </c>
      <c r="B34" s="17"/>
      <c r="D34" s="134">
        <f>SUM(D19:D32)</f>
        <v>15443725497</v>
      </c>
      <c r="E34" s="133"/>
      <c r="F34" s="134">
        <f>SUM(F19:F32)</f>
        <v>17064947504</v>
      </c>
      <c r="G34" s="133"/>
      <c r="H34" s="134">
        <f>SUM(H19:H32)</f>
        <v>12241991185</v>
      </c>
      <c r="I34" s="130"/>
      <c r="J34" s="134">
        <f>SUM(J19:J32)</f>
        <v>13538371407</v>
      </c>
    </row>
    <row r="35" spans="1:11" ht="21" customHeight="1" thickTop="1">
      <c r="B35" s="17"/>
      <c r="D35" s="17"/>
      <c r="F35" s="19"/>
      <c r="H35" s="19"/>
      <c r="I35" s="12"/>
      <c r="J35" s="19"/>
    </row>
    <row r="36" spans="1:11" ht="21" customHeight="1">
      <c r="A36" s="18" t="s">
        <v>15</v>
      </c>
    </row>
    <row r="37" spans="1:11" ht="21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</row>
    <row r="38" spans="1:11" s="9" customFormat="1" ht="21" customHeight="1">
      <c r="A38" s="1" t="s">
        <v>85</v>
      </c>
      <c r="B38" s="1"/>
      <c r="C38" s="1"/>
      <c r="D38" s="1"/>
      <c r="E38" s="1"/>
      <c r="F38" s="1"/>
      <c r="G38" s="1"/>
      <c r="H38" s="1"/>
      <c r="I38" s="1"/>
      <c r="J38" s="1"/>
    </row>
    <row r="39" spans="1:11" ht="21" customHeight="1">
      <c r="A39" s="1" t="s">
        <v>226</v>
      </c>
      <c r="B39" s="1"/>
      <c r="C39" s="1"/>
      <c r="D39" s="1"/>
      <c r="E39" s="1"/>
      <c r="F39" s="1"/>
      <c r="G39" s="1"/>
      <c r="H39" s="1"/>
      <c r="I39" s="1"/>
      <c r="J39" s="1"/>
    </row>
    <row r="40" spans="1:11" ht="21" customHeight="1">
      <c r="A40" s="3"/>
      <c r="B40" s="3"/>
      <c r="C40" s="3"/>
      <c r="D40" s="3"/>
      <c r="E40" s="3"/>
      <c r="F40" s="3"/>
      <c r="G40" s="3"/>
      <c r="H40" s="3"/>
      <c r="I40" s="3"/>
      <c r="J40" s="4" t="s">
        <v>1</v>
      </c>
    </row>
    <row r="41" spans="1:11" s="1" customFormat="1" ht="21" customHeight="1">
      <c r="A41" s="5"/>
      <c r="B41" s="5"/>
      <c r="C41" s="5"/>
      <c r="D41" s="205" t="s">
        <v>2</v>
      </c>
      <c r="E41" s="205"/>
      <c r="F41" s="205"/>
      <c r="G41" s="5"/>
      <c r="H41" s="205" t="s">
        <v>3</v>
      </c>
      <c r="I41" s="205"/>
      <c r="J41" s="205"/>
    </row>
    <row r="42" spans="1:11" ht="21" customHeight="1">
      <c r="B42" s="55" t="s">
        <v>4</v>
      </c>
      <c r="C42" s="6"/>
      <c r="D42" s="56" t="s">
        <v>225</v>
      </c>
      <c r="E42" s="6"/>
      <c r="F42" s="56" t="s">
        <v>172</v>
      </c>
      <c r="G42" s="6"/>
      <c r="H42" s="56" t="s">
        <v>225</v>
      </c>
      <c r="I42" s="6"/>
      <c r="J42" s="56" t="s">
        <v>172</v>
      </c>
    </row>
    <row r="43" spans="1:11" ht="21" customHeight="1">
      <c r="A43" s="1" t="s">
        <v>16</v>
      </c>
      <c r="B43" s="10"/>
      <c r="C43" s="2"/>
      <c r="E43" s="2"/>
      <c r="F43" s="2"/>
      <c r="G43" s="2"/>
      <c r="H43" s="7"/>
      <c r="I43" s="8"/>
      <c r="J43" s="8"/>
    </row>
    <row r="44" spans="1:11" ht="21" customHeight="1">
      <c r="A44" s="1" t="s">
        <v>17</v>
      </c>
      <c r="B44" s="10"/>
    </row>
    <row r="45" spans="1:11" ht="21" customHeight="1">
      <c r="A45" s="2" t="s">
        <v>159</v>
      </c>
      <c r="B45" s="10">
        <v>19</v>
      </c>
      <c r="D45" s="135">
        <v>2600830664</v>
      </c>
      <c r="E45" s="133"/>
      <c r="F45" s="135">
        <v>3027419334</v>
      </c>
      <c r="G45" s="133"/>
      <c r="H45" s="135">
        <v>2340000000</v>
      </c>
      <c r="I45" s="133"/>
      <c r="J45" s="135">
        <v>2720000000</v>
      </c>
      <c r="K45" s="60"/>
    </row>
    <row r="46" spans="1:11" ht="21" customHeight="1">
      <c r="A46" s="2" t="s">
        <v>76</v>
      </c>
      <c r="B46" s="10" t="s">
        <v>206</v>
      </c>
      <c r="C46" s="12"/>
      <c r="D46" s="135">
        <v>4075527411</v>
      </c>
      <c r="E46" s="128"/>
      <c r="F46" s="135">
        <v>5050398890</v>
      </c>
      <c r="G46" s="128"/>
      <c r="H46" s="135">
        <v>2776507610</v>
      </c>
      <c r="I46" s="128"/>
      <c r="J46" s="135">
        <v>3513598147</v>
      </c>
      <c r="K46" s="60"/>
    </row>
    <row r="47" spans="1:11" ht="21" customHeight="1">
      <c r="A47" s="2" t="s">
        <v>160</v>
      </c>
      <c r="B47" s="10">
        <v>16</v>
      </c>
      <c r="C47" s="12"/>
      <c r="D47" s="127">
        <v>27506073</v>
      </c>
      <c r="E47" s="128"/>
      <c r="F47" s="127">
        <v>27506220</v>
      </c>
      <c r="G47" s="128"/>
      <c r="H47" s="127">
        <v>9076583</v>
      </c>
      <c r="I47" s="128"/>
      <c r="J47" s="127">
        <v>8510333</v>
      </c>
      <c r="K47" s="60"/>
    </row>
    <row r="48" spans="1:11" ht="21" customHeight="1">
      <c r="A48" s="2" t="s">
        <v>130</v>
      </c>
      <c r="B48" s="10">
        <v>22</v>
      </c>
      <c r="C48" s="12"/>
      <c r="D48" s="127">
        <v>546523358</v>
      </c>
      <c r="E48" s="128"/>
      <c r="F48" s="127">
        <v>518044144</v>
      </c>
      <c r="G48" s="128"/>
      <c r="H48" s="127">
        <v>415086022</v>
      </c>
      <c r="I48" s="128"/>
      <c r="J48" s="127">
        <v>396770203</v>
      </c>
      <c r="K48" s="60"/>
    </row>
    <row r="49" spans="1:12" ht="21" customHeight="1">
      <c r="A49" s="2" t="s">
        <v>77</v>
      </c>
      <c r="B49" s="10"/>
      <c r="C49" s="12"/>
      <c r="D49" s="127">
        <v>22168850</v>
      </c>
      <c r="E49" s="128"/>
      <c r="F49" s="127">
        <v>33268101</v>
      </c>
      <c r="G49" s="128"/>
      <c r="H49" s="127">
        <v>11151799</v>
      </c>
      <c r="I49" s="128"/>
      <c r="J49" s="127">
        <v>18875765</v>
      </c>
      <c r="K49" s="60"/>
    </row>
    <row r="50" spans="1:12" ht="21" customHeight="1">
      <c r="A50" s="2" t="s">
        <v>216</v>
      </c>
      <c r="E50" s="2"/>
      <c r="F50" s="2"/>
      <c r="G50" s="2"/>
      <c r="I50" s="2"/>
      <c r="J50" s="2"/>
    </row>
    <row r="51" spans="1:12" ht="21" customHeight="1">
      <c r="A51" s="2" t="s">
        <v>95</v>
      </c>
      <c r="B51" s="10"/>
      <c r="C51" s="12"/>
      <c r="D51" s="127">
        <v>168890824</v>
      </c>
      <c r="E51" s="128"/>
      <c r="F51" s="127">
        <v>207939436</v>
      </c>
      <c r="G51" s="128"/>
      <c r="H51" s="127">
        <v>88118000</v>
      </c>
      <c r="I51" s="128"/>
      <c r="J51" s="127">
        <v>98132968</v>
      </c>
      <c r="K51" s="60"/>
    </row>
    <row r="52" spans="1:12" ht="21" customHeight="1">
      <c r="A52" s="2" t="s">
        <v>197</v>
      </c>
      <c r="B52" s="10">
        <v>37.200000000000003</v>
      </c>
      <c r="C52" s="12"/>
      <c r="D52" s="127">
        <v>2494716</v>
      </c>
      <c r="E52" s="128"/>
      <c r="F52" s="127">
        <v>9055121</v>
      </c>
      <c r="G52" s="128"/>
      <c r="H52" s="127">
        <v>0</v>
      </c>
      <c r="I52" s="128"/>
      <c r="J52" s="127">
        <v>0</v>
      </c>
      <c r="K52" s="60"/>
    </row>
    <row r="53" spans="1:12" ht="21" customHeight="1">
      <c r="A53" s="2" t="s">
        <v>18</v>
      </c>
      <c r="B53" s="10">
        <v>21</v>
      </c>
      <c r="C53" s="12"/>
      <c r="D53" s="127">
        <v>46658789</v>
      </c>
      <c r="E53" s="128"/>
      <c r="F53" s="127">
        <v>65927826</v>
      </c>
      <c r="G53" s="128"/>
      <c r="H53" s="127">
        <v>22110318</v>
      </c>
      <c r="I53" s="128"/>
      <c r="J53" s="127">
        <v>22427681</v>
      </c>
    </row>
    <row r="54" spans="1:12" ht="21" customHeight="1">
      <c r="A54" s="1" t="s">
        <v>19</v>
      </c>
      <c r="C54" s="12"/>
      <c r="D54" s="129">
        <f>SUM(D45:D53)</f>
        <v>7490600685</v>
      </c>
      <c r="E54" s="12"/>
      <c r="F54" s="129">
        <f>SUM(F45:F53)</f>
        <v>8939559072</v>
      </c>
      <c r="G54" s="12"/>
      <c r="H54" s="64">
        <f>SUM(H45:H53)</f>
        <v>5662050332</v>
      </c>
      <c r="I54" s="12"/>
      <c r="J54" s="64">
        <f>SUM(J45:J53)</f>
        <v>6778315097</v>
      </c>
    </row>
    <row r="55" spans="1:12" ht="21" customHeight="1">
      <c r="A55" s="1" t="s">
        <v>20</v>
      </c>
      <c r="C55" s="12"/>
      <c r="D55" s="144"/>
      <c r="E55" s="12"/>
      <c r="F55" s="144"/>
      <c r="G55" s="12"/>
      <c r="H55" s="19"/>
      <c r="I55" s="12"/>
      <c r="J55" s="19"/>
    </row>
    <row r="56" spans="1:12" ht="21" customHeight="1">
      <c r="A56" s="2" t="s">
        <v>146</v>
      </c>
      <c r="B56" s="10">
        <v>16</v>
      </c>
      <c r="C56" s="12"/>
      <c r="D56" s="131">
        <v>40030762</v>
      </c>
      <c r="E56" s="130"/>
      <c r="F56" s="131">
        <v>46986970</v>
      </c>
      <c r="G56" s="130"/>
      <c r="H56" s="131">
        <v>8263988</v>
      </c>
      <c r="I56" s="130"/>
      <c r="J56" s="131">
        <v>11212640</v>
      </c>
      <c r="K56" s="199"/>
      <c r="L56" s="199"/>
    </row>
    <row r="57" spans="1:12" ht="21" customHeight="1">
      <c r="A57" s="2" t="s">
        <v>147</v>
      </c>
      <c r="B57" s="10">
        <v>22</v>
      </c>
      <c r="C57" s="12"/>
      <c r="D57" s="131">
        <v>844842028</v>
      </c>
      <c r="E57" s="130"/>
      <c r="F57" s="131">
        <v>1333354853</v>
      </c>
      <c r="G57" s="130"/>
      <c r="H57" s="131">
        <v>135405180</v>
      </c>
      <c r="I57" s="130"/>
      <c r="J57" s="131">
        <v>516442321</v>
      </c>
      <c r="K57" s="60"/>
    </row>
    <row r="58" spans="1:12" ht="21" customHeight="1">
      <c r="A58" s="2" t="s">
        <v>55</v>
      </c>
      <c r="B58" s="10">
        <v>23</v>
      </c>
      <c r="C58" s="12"/>
      <c r="D58" s="136">
        <v>276777605</v>
      </c>
      <c r="E58" s="130"/>
      <c r="F58" s="136">
        <v>255294334</v>
      </c>
      <c r="G58" s="130"/>
      <c r="H58" s="136">
        <v>147624366</v>
      </c>
      <c r="I58" s="130"/>
      <c r="J58" s="136">
        <v>140561162</v>
      </c>
      <c r="K58" s="60"/>
    </row>
    <row r="59" spans="1:12" ht="21" customHeight="1">
      <c r="A59" s="1" t="s">
        <v>21</v>
      </c>
      <c r="B59" s="10"/>
      <c r="C59" s="12"/>
      <c r="D59" s="136">
        <f>SUM(D56:D58)</f>
        <v>1161650395</v>
      </c>
      <c r="E59" s="12"/>
      <c r="F59" s="65">
        <f>SUM(F56:F58)</f>
        <v>1635636157</v>
      </c>
      <c r="G59" s="12"/>
      <c r="H59" s="65">
        <f>SUM(H56:H58)</f>
        <v>291293534</v>
      </c>
      <c r="I59" s="12"/>
      <c r="J59" s="65">
        <f>SUM(J56:J58)</f>
        <v>668216123</v>
      </c>
    </row>
    <row r="60" spans="1:12" ht="21" customHeight="1">
      <c r="A60" s="1" t="s">
        <v>22</v>
      </c>
      <c r="D60" s="136">
        <f>SUM(D54+D59)</f>
        <v>8652251080</v>
      </c>
      <c r="E60" s="12"/>
      <c r="F60" s="65">
        <f>SUM(F54+F59)</f>
        <v>10575195229</v>
      </c>
      <c r="G60" s="12"/>
      <c r="H60" s="65">
        <f>H59+H54</f>
        <v>5953343866</v>
      </c>
      <c r="I60" s="12"/>
      <c r="J60" s="65">
        <f>J59+J54</f>
        <v>7446531220</v>
      </c>
    </row>
    <row r="61" spans="1:12" ht="21" customHeight="1">
      <c r="B61" s="17"/>
      <c r="F61" s="19"/>
      <c r="H61" s="19"/>
      <c r="I61" s="12"/>
      <c r="J61" s="19"/>
    </row>
    <row r="62" spans="1:12" ht="21" customHeight="1">
      <c r="A62" s="18" t="s">
        <v>15</v>
      </c>
    </row>
    <row r="63" spans="1:12" ht="21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1"/>
    </row>
    <row r="64" spans="1:12" s="9" customFormat="1" ht="21" customHeight="1">
      <c r="A64" s="1" t="s">
        <v>85</v>
      </c>
      <c r="B64" s="1"/>
      <c r="C64" s="1"/>
      <c r="D64" s="1"/>
      <c r="E64" s="1"/>
      <c r="F64" s="1"/>
      <c r="G64" s="1"/>
      <c r="H64" s="1"/>
      <c r="I64" s="1"/>
      <c r="J64" s="1"/>
    </row>
    <row r="65" spans="1:11" ht="21" customHeight="1">
      <c r="A65" s="1" t="s">
        <v>226</v>
      </c>
      <c r="B65" s="1"/>
      <c r="C65" s="1"/>
      <c r="D65" s="1"/>
      <c r="E65" s="1"/>
      <c r="F65" s="1"/>
      <c r="G65" s="1"/>
      <c r="H65" s="1"/>
      <c r="I65" s="1"/>
      <c r="J65" s="1"/>
    </row>
    <row r="66" spans="1:11" ht="21" customHeight="1">
      <c r="A66" s="3"/>
      <c r="B66" s="3"/>
      <c r="C66" s="3"/>
      <c r="D66" s="3"/>
      <c r="E66" s="3"/>
      <c r="F66" s="3"/>
      <c r="G66" s="3"/>
      <c r="H66" s="3"/>
      <c r="I66" s="3"/>
      <c r="J66" s="4" t="s">
        <v>1</v>
      </c>
    </row>
    <row r="67" spans="1:11" s="1" customFormat="1" ht="21" customHeight="1">
      <c r="A67" s="5"/>
      <c r="B67" s="5"/>
      <c r="C67" s="5"/>
      <c r="D67" s="205" t="s">
        <v>2</v>
      </c>
      <c r="E67" s="205"/>
      <c r="F67" s="205"/>
      <c r="G67" s="5"/>
      <c r="H67" s="205" t="s">
        <v>3</v>
      </c>
      <c r="I67" s="205"/>
      <c r="J67" s="205"/>
    </row>
    <row r="68" spans="1:11" ht="21" customHeight="1">
      <c r="B68" s="55" t="s">
        <v>4</v>
      </c>
      <c r="C68" s="6"/>
      <c r="D68" s="56" t="s">
        <v>225</v>
      </c>
      <c r="E68" s="6"/>
      <c r="F68" s="56" t="s">
        <v>172</v>
      </c>
      <c r="G68" s="6"/>
      <c r="H68" s="56" t="s">
        <v>225</v>
      </c>
      <c r="I68" s="6"/>
      <c r="J68" s="56" t="s">
        <v>172</v>
      </c>
    </row>
    <row r="69" spans="1:11" ht="21" customHeight="1">
      <c r="A69" s="1" t="s">
        <v>23</v>
      </c>
      <c r="B69" s="10"/>
      <c r="C69" s="12"/>
      <c r="E69" s="12"/>
      <c r="F69" s="2"/>
      <c r="G69" s="12"/>
      <c r="H69" s="16"/>
      <c r="J69" s="16"/>
    </row>
    <row r="70" spans="1:11" ht="21" customHeight="1">
      <c r="A70" s="20" t="s">
        <v>24</v>
      </c>
      <c r="B70" s="10"/>
      <c r="C70" s="12"/>
      <c r="D70" s="16"/>
      <c r="E70" s="12"/>
      <c r="F70" s="16"/>
      <c r="G70" s="2"/>
      <c r="I70" s="2"/>
      <c r="J70" s="2"/>
    </row>
    <row r="71" spans="1:11" ht="21" customHeight="1">
      <c r="A71" s="20" t="s">
        <v>25</v>
      </c>
      <c r="C71" s="12"/>
      <c r="D71" s="16"/>
      <c r="E71" s="12"/>
      <c r="F71" s="16"/>
      <c r="G71" s="12"/>
      <c r="H71" s="16"/>
      <c r="I71" s="12"/>
      <c r="J71" s="16"/>
    </row>
    <row r="72" spans="1:11" ht="21" customHeight="1" thickBot="1">
      <c r="A72" s="20" t="s">
        <v>175</v>
      </c>
      <c r="B72" s="10"/>
      <c r="C72" s="12"/>
      <c r="D72" s="134">
        <v>2153210026</v>
      </c>
      <c r="E72" s="130"/>
      <c r="F72" s="134">
        <v>2153210026</v>
      </c>
      <c r="G72" s="130"/>
      <c r="H72" s="134">
        <v>2153210026</v>
      </c>
      <c r="I72" s="130"/>
      <c r="J72" s="134">
        <v>2153210026</v>
      </c>
      <c r="K72" s="60"/>
    </row>
    <row r="73" spans="1:11" ht="21" customHeight="1" thickTop="1">
      <c r="A73" s="20" t="s">
        <v>230</v>
      </c>
      <c r="B73" s="10"/>
      <c r="C73" s="12"/>
      <c r="D73" s="131"/>
      <c r="E73" s="130"/>
      <c r="F73" s="131"/>
      <c r="G73" s="130"/>
      <c r="H73" s="131"/>
      <c r="I73" s="130"/>
      <c r="J73" s="131"/>
    </row>
    <row r="74" spans="1:11" ht="21" customHeight="1">
      <c r="A74" s="20" t="s">
        <v>175</v>
      </c>
      <c r="B74" s="10"/>
      <c r="C74" s="12"/>
      <c r="D74" s="131">
        <v>2153210026</v>
      </c>
      <c r="E74" s="130"/>
      <c r="F74" s="131">
        <v>2153210026</v>
      </c>
      <c r="G74" s="130"/>
      <c r="H74" s="131">
        <v>2153210026</v>
      </c>
      <c r="I74" s="130"/>
      <c r="J74" s="131">
        <v>2153210026</v>
      </c>
      <c r="K74" s="60"/>
    </row>
    <row r="75" spans="1:11" ht="21" customHeight="1">
      <c r="A75" s="20" t="s">
        <v>69</v>
      </c>
      <c r="B75" s="10"/>
      <c r="C75" s="12"/>
      <c r="D75" s="131">
        <v>90203946</v>
      </c>
      <c r="E75" s="130"/>
      <c r="F75" s="131">
        <v>90203946</v>
      </c>
      <c r="G75" s="130"/>
      <c r="H75" s="131">
        <v>90203946</v>
      </c>
      <c r="I75" s="130"/>
      <c r="J75" s="131">
        <v>90203946</v>
      </c>
      <c r="K75" s="60"/>
    </row>
    <row r="76" spans="1:11" ht="21" customHeight="1">
      <c r="A76" s="20" t="s">
        <v>104</v>
      </c>
      <c r="B76" s="10"/>
      <c r="C76" s="12"/>
      <c r="D76" s="127">
        <v>29802760</v>
      </c>
      <c r="E76" s="130"/>
      <c r="F76" s="127">
        <v>29802760</v>
      </c>
      <c r="G76" s="130"/>
      <c r="H76" s="127">
        <v>29802760</v>
      </c>
      <c r="I76" s="130"/>
      <c r="J76" s="127">
        <v>29802760</v>
      </c>
      <c r="K76" s="60"/>
    </row>
    <row r="77" spans="1:11" ht="21" customHeight="1">
      <c r="A77" s="2" t="s">
        <v>98</v>
      </c>
      <c r="B77" s="10"/>
      <c r="C77" s="12"/>
      <c r="D77" s="131"/>
      <c r="E77" s="130"/>
      <c r="F77" s="131"/>
      <c r="G77" s="130"/>
      <c r="H77" s="131"/>
      <c r="I77" s="130"/>
      <c r="J77" s="131"/>
    </row>
    <row r="78" spans="1:11" ht="21" customHeight="1">
      <c r="A78" s="20" t="s">
        <v>231</v>
      </c>
      <c r="B78" s="10">
        <v>24</v>
      </c>
      <c r="C78" s="12"/>
      <c r="D78" s="131">
        <v>231204338</v>
      </c>
      <c r="E78" s="130"/>
      <c r="F78" s="131">
        <v>231204338</v>
      </c>
      <c r="G78" s="130"/>
      <c r="H78" s="131">
        <v>231204338</v>
      </c>
      <c r="I78" s="130"/>
      <c r="J78" s="131">
        <v>231204338</v>
      </c>
      <c r="K78" s="60"/>
    </row>
    <row r="79" spans="1:11" ht="21" customHeight="1">
      <c r="A79" s="20" t="s">
        <v>26</v>
      </c>
      <c r="B79" s="10"/>
      <c r="C79" s="15"/>
      <c r="D79" s="127">
        <v>4414465117</v>
      </c>
      <c r="E79" s="130"/>
      <c r="F79" s="127">
        <v>4044805523</v>
      </c>
      <c r="G79" s="130"/>
      <c r="H79" s="127">
        <v>3874778419</v>
      </c>
      <c r="I79" s="130"/>
      <c r="J79" s="127">
        <v>3613940371</v>
      </c>
      <c r="K79" s="60"/>
    </row>
    <row r="80" spans="1:11" ht="21" customHeight="1">
      <c r="A80" s="20" t="s">
        <v>56</v>
      </c>
      <c r="B80" s="10"/>
      <c r="C80" s="15"/>
      <c r="D80" s="136">
        <v>-136746742</v>
      </c>
      <c r="E80" s="130"/>
      <c r="F80" s="136">
        <v>-69091716</v>
      </c>
      <c r="G80" s="130"/>
      <c r="H80" s="136">
        <v>-90552170</v>
      </c>
      <c r="I80" s="130"/>
      <c r="J80" s="136">
        <v>-26521254</v>
      </c>
      <c r="K80" s="60"/>
    </row>
    <row r="81" spans="1:11" ht="21" customHeight="1">
      <c r="A81" s="20" t="s">
        <v>204</v>
      </c>
      <c r="B81" s="10"/>
      <c r="C81" s="15"/>
      <c r="D81" s="193">
        <f>SUM(D74:D80)</f>
        <v>6782139445</v>
      </c>
      <c r="E81" s="130"/>
      <c r="F81" s="193">
        <f>SUM(F74:F80)</f>
        <v>6480134877</v>
      </c>
      <c r="G81" s="130"/>
      <c r="H81" s="194">
        <f>SUM(H74:H80)</f>
        <v>6288647319</v>
      </c>
      <c r="I81" s="200"/>
      <c r="J81" s="194">
        <f>SUM(J74:J80)</f>
        <v>6091840187</v>
      </c>
      <c r="K81" s="60"/>
    </row>
    <row r="82" spans="1:11" ht="21" customHeight="1">
      <c r="A82" s="20" t="s">
        <v>178</v>
      </c>
      <c r="B82" s="10"/>
      <c r="C82" s="15"/>
      <c r="D82" s="131">
        <v>9334972</v>
      </c>
      <c r="E82" s="130"/>
      <c r="F82" s="131">
        <v>9617398</v>
      </c>
      <c r="G82" s="130"/>
      <c r="H82" s="195">
        <v>0</v>
      </c>
      <c r="I82" s="130"/>
      <c r="J82" s="195">
        <v>0</v>
      </c>
      <c r="K82" s="60"/>
    </row>
    <row r="83" spans="1:11" ht="21" customHeight="1">
      <c r="A83" s="1" t="s">
        <v>27</v>
      </c>
      <c r="B83" s="10"/>
      <c r="C83" s="12"/>
      <c r="D83" s="201">
        <f>SUM(D81:D82)</f>
        <v>6791474417</v>
      </c>
      <c r="E83" s="130"/>
      <c r="F83" s="201">
        <f>SUM(F81:F82)</f>
        <v>6489752275</v>
      </c>
      <c r="G83" s="130"/>
      <c r="H83" s="201">
        <f>SUM(H81:H82)</f>
        <v>6288647319</v>
      </c>
      <c r="I83" s="145"/>
      <c r="J83" s="201">
        <f>SUM(J81:J82)</f>
        <v>6091840187</v>
      </c>
    </row>
    <row r="84" spans="1:11" ht="21" customHeight="1" thickBot="1">
      <c r="A84" s="1" t="s">
        <v>28</v>
      </c>
      <c r="B84" s="10"/>
      <c r="C84" s="12"/>
      <c r="D84" s="134">
        <f>D60+D83</f>
        <v>15443725497</v>
      </c>
      <c r="E84" s="130"/>
      <c r="F84" s="134">
        <f>F60+F83</f>
        <v>17064947504</v>
      </c>
      <c r="G84" s="130"/>
      <c r="H84" s="202">
        <f>H60+H83</f>
        <v>12241991185</v>
      </c>
      <c r="I84" s="145"/>
      <c r="J84" s="202">
        <f>J60+J83</f>
        <v>13538371407</v>
      </c>
    </row>
    <row r="85" spans="1:11" ht="20.25" customHeight="1" thickTop="1">
      <c r="B85" s="19"/>
      <c r="D85" s="13">
        <f>D84-D34</f>
        <v>0</v>
      </c>
      <c r="E85" s="14"/>
      <c r="F85" s="13">
        <f>F84-F34</f>
        <v>0</v>
      </c>
      <c r="G85" s="14"/>
      <c r="H85" s="13">
        <f>H84-H34</f>
        <v>0</v>
      </c>
      <c r="I85" s="14"/>
      <c r="J85" s="13">
        <f>J84-J34</f>
        <v>0</v>
      </c>
    </row>
    <row r="86" spans="1:11" ht="21" customHeight="1">
      <c r="A86" s="18" t="s">
        <v>15</v>
      </c>
      <c r="B86" s="19"/>
      <c r="E86" s="2"/>
      <c r="F86" s="2"/>
      <c r="G86" s="2"/>
      <c r="I86" s="2"/>
      <c r="J86" s="2"/>
    </row>
    <row r="87" spans="1:11" ht="21" customHeight="1">
      <c r="A87" s="18"/>
      <c r="B87" s="19"/>
      <c r="E87" s="2"/>
      <c r="F87" s="2"/>
      <c r="G87" s="2"/>
      <c r="I87" s="2"/>
      <c r="J87" s="2"/>
    </row>
    <row r="88" spans="1:11" ht="14.25" customHeight="1">
      <c r="B88" s="19"/>
      <c r="E88" s="2"/>
      <c r="F88" s="2"/>
      <c r="G88" s="2"/>
      <c r="I88" s="2"/>
      <c r="J88" s="2"/>
    </row>
    <row r="89" spans="1:11" ht="21" customHeight="1">
      <c r="A89" s="21"/>
      <c r="B89" s="21"/>
      <c r="D89" s="16"/>
      <c r="H89" s="16"/>
    </row>
    <row r="90" spans="1:11" ht="21" customHeight="1">
      <c r="B90" s="19"/>
      <c r="D90" s="16"/>
      <c r="H90" s="16"/>
    </row>
    <row r="91" spans="1:11" ht="21" customHeight="1">
      <c r="D91" s="19" t="s">
        <v>29</v>
      </c>
      <c r="H91" s="16"/>
    </row>
    <row r="92" spans="1:11" ht="21" customHeight="1">
      <c r="A92" s="22"/>
      <c r="B92" s="21"/>
      <c r="D92" s="16"/>
      <c r="H92" s="16"/>
    </row>
    <row r="93" spans="1:11" ht="21" customHeight="1">
      <c r="A93" s="23"/>
      <c r="B93" s="16"/>
      <c r="D93" s="16"/>
      <c r="H93" s="16"/>
    </row>
  </sheetData>
  <mergeCells count="6">
    <mergeCell ref="D5:F5"/>
    <mergeCell ref="H5:J5"/>
    <mergeCell ref="D41:F41"/>
    <mergeCell ref="H41:J41"/>
    <mergeCell ref="D67:F67"/>
    <mergeCell ref="H67:J67"/>
  </mergeCells>
  <pageMargins left="0.72" right="0.196850393700787" top="0.78740157480314998" bottom="0.39370078740157499" header="0.196850393700787" footer="0.196850393700787"/>
  <pageSetup paperSize="9" scale="76" orientation="portrait" r:id="rId1"/>
  <rowBreaks count="2" manualBreakCount="2">
    <brk id="36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3"/>
  <sheetViews>
    <sheetView showGridLines="0" view="pageBreakPreview" topLeftCell="A64" zoomScale="70" zoomScaleNormal="100" zoomScaleSheetLayoutView="70" workbookViewId="0">
      <selection activeCell="B13" sqref="B13"/>
    </sheetView>
  </sheetViews>
  <sheetFormatPr defaultColWidth="14.42578125" defaultRowHeight="21" customHeight="1"/>
  <cols>
    <col min="1" max="1" width="41.85546875" style="43" customWidth="1"/>
    <col min="2" max="2" width="7" style="43" customWidth="1"/>
    <col min="3" max="3" width="1.42578125" style="77" customWidth="1"/>
    <col min="4" max="4" width="18" style="43" customWidth="1"/>
    <col min="5" max="5" width="1.42578125" style="77" customWidth="1"/>
    <col min="6" max="6" width="18" style="43" customWidth="1"/>
    <col min="7" max="7" width="1.42578125" style="77" customWidth="1"/>
    <col min="8" max="8" width="17.140625" style="43" customWidth="1"/>
    <col min="9" max="9" width="1.42578125" style="77" customWidth="1"/>
    <col min="10" max="10" width="17.140625" style="43" customWidth="1"/>
    <col min="11" max="11" width="2" style="43" customWidth="1"/>
    <col min="12" max="12" width="16.140625" style="43" bestFit="1" customWidth="1"/>
    <col min="13" max="16384" width="14.42578125" style="43"/>
  </cols>
  <sheetData>
    <row r="1" spans="1:11" ht="2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1" s="67" customFormat="1" ht="21" customHeight="1">
      <c r="A2" s="41" t="s">
        <v>86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s="67" customFormat="1" ht="21" customHeight="1">
      <c r="A3" s="41" t="s">
        <v>227</v>
      </c>
      <c r="B3" s="41"/>
      <c r="C3" s="41"/>
      <c r="D3" s="41"/>
      <c r="E3" s="41"/>
      <c r="F3" s="41"/>
      <c r="G3" s="41"/>
      <c r="H3" s="41"/>
      <c r="I3" s="41"/>
      <c r="J3" s="41"/>
    </row>
    <row r="4" spans="1:11" ht="21" customHeight="1">
      <c r="A4" s="68"/>
      <c r="B4" s="68"/>
      <c r="C4" s="68"/>
      <c r="D4" s="68"/>
      <c r="E4" s="68"/>
      <c r="F4" s="68"/>
      <c r="G4" s="68"/>
      <c r="H4" s="68"/>
      <c r="I4" s="68"/>
      <c r="J4" s="69" t="s">
        <v>1</v>
      </c>
    </row>
    <row r="5" spans="1:11" s="41" customFormat="1" ht="21" customHeight="1">
      <c r="A5" s="70"/>
      <c r="B5" s="70"/>
      <c r="C5" s="70"/>
      <c r="D5" s="71"/>
      <c r="E5" s="72" t="s">
        <v>2</v>
      </c>
      <c r="F5" s="71"/>
      <c r="G5" s="70"/>
      <c r="H5" s="72"/>
      <c r="I5" s="72" t="s">
        <v>3</v>
      </c>
      <c r="J5" s="72"/>
    </row>
    <row r="6" spans="1:11" ht="21" customHeight="1">
      <c r="B6" s="73" t="s">
        <v>4</v>
      </c>
      <c r="C6" s="74"/>
      <c r="D6" s="75" t="s">
        <v>225</v>
      </c>
      <c r="E6" s="74"/>
      <c r="F6" s="75" t="s">
        <v>172</v>
      </c>
      <c r="G6" s="74"/>
      <c r="H6" s="75" t="s">
        <v>225</v>
      </c>
      <c r="I6" s="74"/>
      <c r="J6" s="75" t="s">
        <v>172</v>
      </c>
    </row>
    <row r="7" spans="1:11" ht="21" customHeight="1">
      <c r="A7" s="41" t="s">
        <v>30</v>
      </c>
      <c r="B7" s="76"/>
      <c r="H7" s="78"/>
      <c r="I7" s="79"/>
      <c r="J7" s="80"/>
    </row>
    <row r="8" spans="1:11" ht="21" customHeight="1">
      <c r="A8" s="43" t="s">
        <v>267</v>
      </c>
      <c r="B8" s="76" t="s">
        <v>254</v>
      </c>
      <c r="C8" s="81"/>
      <c r="D8" s="119">
        <v>22691161411</v>
      </c>
      <c r="E8" s="120"/>
      <c r="F8" s="119">
        <v>25898235983</v>
      </c>
      <c r="G8" s="120"/>
      <c r="H8" s="119">
        <v>14604226769</v>
      </c>
      <c r="I8" s="120"/>
      <c r="J8" s="119">
        <v>17417236341</v>
      </c>
      <c r="K8" s="82"/>
    </row>
    <row r="9" spans="1:11" ht="21" customHeight="1">
      <c r="A9" s="43" t="s">
        <v>131</v>
      </c>
      <c r="B9" s="76"/>
      <c r="C9" s="81"/>
      <c r="D9" s="119"/>
      <c r="E9" s="120"/>
      <c r="F9" s="119"/>
      <c r="G9" s="120"/>
      <c r="H9" s="119"/>
      <c r="I9" s="120"/>
      <c r="J9" s="119"/>
    </row>
    <row r="10" spans="1:11" ht="21" customHeight="1">
      <c r="A10" s="43" t="s">
        <v>140</v>
      </c>
      <c r="B10" s="76"/>
      <c r="C10" s="81"/>
      <c r="D10" s="119">
        <v>0</v>
      </c>
      <c r="E10" s="120"/>
      <c r="F10" s="119">
        <v>122689914</v>
      </c>
      <c r="G10" s="120"/>
      <c r="H10" s="119">
        <v>0</v>
      </c>
      <c r="I10" s="120"/>
      <c r="J10" s="119">
        <v>139141444</v>
      </c>
    </row>
    <row r="11" spans="1:11" ht="21" customHeight="1">
      <c r="A11" s="43" t="s">
        <v>132</v>
      </c>
      <c r="B11" s="76">
        <v>6</v>
      </c>
      <c r="C11" s="81"/>
      <c r="D11" s="119">
        <v>146420375</v>
      </c>
      <c r="E11" s="120"/>
      <c r="F11" s="119">
        <v>178338289</v>
      </c>
      <c r="G11" s="120"/>
      <c r="H11" s="119">
        <v>129299564</v>
      </c>
      <c r="I11" s="120"/>
      <c r="J11" s="119">
        <v>111805373</v>
      </c>
      <c r="K11" s="82"/>
    </row>
    <row r="12" spans="1:11" ht="21" customHeight="1">
      <c r="A12" s="41" t="s">
        <v>31</v>
      </c>
      <c r="B12" s="76"/>
      <c r="C12" s="81"/>
      <c r="D12" s="122">
        <f>SUM(D8:D11)</f>
        <v>22837581786</v>
      </c>
      <c r="E12" s="120"/>
      <c r="F12" s="122">
        <f>SUM(F8:F11)</f>
        <v>26199264186</v>
      </c>
      <c r="G12" s="120"/>
      <c r="H12" s="122">
        <f>SUM(H8:H11)</f>
        <v>14733526333</v>
      </c>
      <c r="I12" s="120"/>
      <c r="J12" s="122">
        <f>SUM(J8:J11)</f>
        <v>17668183158</v>
      </c>
      <c r="K12" s="82"/>
    </row>
    <row r="13" spans="1:11" ht="21" customHeight="1">
      <c r="A13" s="41" t="s">
        <v>32</v>
      </c>
      <c r="C13" s="81"/>
      <c r="D13" s="119"/>
      <c r="E13" s="120"/>
      <c r="F13" s="119"/>
      <c r="G13" s="120"/>
      <c r="H13" s="119"/>
      <c r="I13" s="120"/>
      <c r="J13" s="119"/>
    </row>
    <row r="14" spans="1:11" ht="21" customHeight="1">
      <c r="A14" s="43" t="s">
        <v>33</v>
      </c>
      <c r="B14" s="76">
        <v>6</v>
      </c>
      <c r="C14" s="81"/>
      <c r="D14" s="119">
        <v>20846598197</v>
      </c>
      <c r="E14" s="120"/>
      <c r="F14" s="119">
        <v>23513939471</v>
      </c>
      <c r="G14" s="120"/>
      <c r="H14" s="119">
        <v>13393107272</v>
      </c>
      <c r="I14" s="120"/>
      <c r="J14" s="119">
        <v>15650756152</v>
      </c>
      <c r="K14" s="82"/>
    </row>
    <row r="15" spans="1:11" ht="21" customHeight="1">
      <c r="A15" s="43" t="s">
        <v>129</v>
      </c>
      <c r="B15" s="76">
        <v>6</v>
      </c>
      <c r="C15" s="81"/>
      <c r="D15" s="119">
        <v>256503569</v>
      </c>
      <c r="E15" s="120"/>
      <c r="F15" s="119">
        <v>248598074</v>
      </c>
      <c r="G15" s="120"/>
      <c r="H15" s="119">
        <v>187333682</v>
      </c>
      <c r="I15" s="120"/>
      <c r="J15" s="119">
        <v>188814019</v>
      </c>
      <c r="K15" s="82"/>
    </row>
    <row r="16" spans="1:11" ht="21" customHeight="1">
      <c r="A16" s="43" t="s">
        <v>34</v>
      </c>
      <c r="B16" s="76">
        <v>6</v>
      </c>
      <c r="C16" s="81"/>
      <c r="D16" s="119">
        <v>560961467</v>
      </c>
      <c r="E16" s="120"/>
      <c r="F16" s="119">
        <v>496949764</v>
      </c>
      <c r="G16" s="120"/>
      <c r="H16" s="119">
        <v>274797903</v>
      </c>
      <c r="I16" s="120"/>
      <c r="J16" s="119">
        <v>228714790</v>
      </c>
      <c r="K16" s="82"/>
    </row>
    <row r="17" spans="1:11" ht="21" customHeight="1">
      <c r="A17" s="43" t="s">
        <v>251</v>
      </c>
      <c r="B17" s="76"/>
      <c r="C17" s="81"/>
      <c r="D17" s="119">
        <v>19048524</v>
      </c>
      <c r="E17" s="120"/>
      <c r="F17" s="119">
        <v>0</v>
      </c>
      <c r="G17" s="120"/>
      <c r="H17" s="119">
        <v>9183796</v>
      </c>
      <c r="I17" s="120"/>
      <c r="J17" s="119">
        <v>0</v>
      </c>
      <c r="K17" s="82"/>
    </row>
    <row r="18" spans="1:11" ht="21" customHeight="1">
      <c r="A18" s="41" t="s">
        <v>35</v>
      </c>
      <c r="B18" s="76"/>
      <c r="C18" s="81"/>
      <c r="D18" s="123">
        <f>SUM(D14:D17)</f>
        <v>21683111757</v>
      </c>
      <c r="E18" s="120"/>
      <c r="F18" s="123">
        <f>SUM(F14:F17)</f>
        <v>24259487309</v>
      </c>
      <c r="G18" s="120"/>
      <c r="H18" s="123">
        <f>SUM(H14:H17)</f>
        <v>13864422653</v>
      </c>
      <c r="I18" s="120"/>
      <c r="J18" s="123">
        <f>SUM(J14:J17)</f>
        <v>16068284961</v>
      </c>
    </row>
    <row r="19" spans="1:11" ht="21" customHeight="1">
      <c r="A19" s="41" t="s">
        <v>256</v>
      </c>
      <c r="B19" s="76"/>
      <c r="C19" s="81"/>
      <c r="D19" s="124">
        <f>SUM(D12-D18)</f>
        <v>1154470029</v>
      </c>
      <c r="E19" s="120"/>
      <c r="F19" s="124">
        <f>SUM(F12-F18)</f>
        <v>1939776877</v>
      </c>
      <c r="G19" s="120"/>
      <c r="H19" s="124">
        <f>SUM(H12-H18)</f>
        <v>869103680</v>
      </c>
      <c r="I19" s="120"/>
      <c r="J19" s="124">
        <f>SUM(J12-J18)</f>
        <v>1599898197</v>
      </c>
    </row>
    <row r="20" spans="1:11" ht="21" customHeight="1">
      <c r="A20" s="43" t="s">
        <v>141</v>
      </c>
      <c r="B20" s="76" t="s">
        <v>255</v>
      </c>
      <c r="C20" s="81"/>
      <c r="D20" s="119">
        <v>14172067</v>
      </c>
      <c r="E20" s="120"/>
      <c r="F20" s="119">
        <v>7649136</v>
      </c>
      <c r="G20" s="120"/>
      <c r="H20" s="119">
        <v>82267598</v>
      </c>
      <c r="I20" s="120"/>
      <c r="J20" s="119">
        <v>42049019</v>
      </c>
    </row>
    <row r="21" spans="1:11" ht="21" customHeight="1">
      <c r="A21" s="43" t="s">
        <v>36</v>
      </c>
      <c r="B21" s="76">
        <v>26</v>
      </c>
      <c r="C21" s="83"/>
      <c r="D21" s="121">
        <v>-158777354</v>
      </c>
      <c r="E21" s="120"/>
      <c r="F21" s="121">
        <v>-122793220</v>
      </c>
      <c r="G21" s="120"/>
      <c r="H21" s="121">
        <v>-103364386</v>
      </c>
      <c r="I21" s="120"/>
      <c r="J21" s="121">
        <v>-87965230</v>
      </c>
      <c r="K21" s="82"/>
    </row>
    <row r="22" spans="1:11" ht="21" customHeight="1">
      <c r="A22" s="41" t="s">
        <v>268</v>
      </c>
      <c r="B22" s="84"/>
      <c r="C22" s="83"/>
      <c r="D22" s="119">
        <f>SUM(D19:D21)</f>
        <v>1009864742</v>
      </c>
      <c r="E22" s="120"/>
      <c r="F22" s="119">
        <f>SUM(F19:F21)</f>
        <v>1824632793</v>
      </c>
      <c r="G22" s="120"/>
      <c r="H22" s="119">
        <f>SUM(H19:H21)</f>
        <v>848006892</v>
      </c>
      <c r="I22" s="120"/>
      <c r="J22" s="119">
        <f>SUM(J19:J21)</f>
        <v>1553981986</v>
      </c>
    </row>
    <row r="23" spans="1:11" ht="21" customHeight="1">
      <c r="A23" s="43" t="s">
        <v>232</v>
      </c>
      <c r="B23" s="76">
        <v>29</v>
      </c>
      <c r="C23" s="83"/>
      <c r="D23" s="119">
        <v>-85965733</v>
      </c>
      <c r="E23" s="120"/>
      <c r="F23" s="119">
        <v>-52317849</v>
      </c>
      <c r="G23" s="120"/>
      <c r="H23" s="119">
        <v>-36756840</v>
      </c>
      <c r="I23" s="120"/>
      <c r="J23" s="119">
        <v>-24728615</v>
      </c>
      <c r="K23" s="82"/>
    </row>
    <row r="24" spans="1:11" ht="21" customHeight="1" thickBot="1">
      <c r="A24" s="41" t="s">
        <v>105</v>
      </c>
      <c r="B24" s="76"/>
      <c r="C24" s="81"/>
      <c r="D24" s="125">
        <f>SUM(D22:D23)</f>
        <v>923899009</v>
      </c>
      <c r="E24" s="120"/>
      <c r="F24" s="125">
        <f>SUM(F22:F23)</f>
        <v>1772314944</v>
      </c>
      <c r="G24" s="120"/>
      <c r="H24" s="125">
        <f>SUM(H22:H23)</f>
        <v>811250052</v>
      </c>
      <c r="I24" s="120"/>
      <c r="J24" s="125">
        <f>SUM(J22:J23)</f>
        <v>1529253371</v>
      </c>
    </row>
    <row r="25" spans="1:11" ht="21" customHeight="1" thickTop="1">
      <c r="A25" s="41"/>
      <c r="B25" s="76"/>
      <c r="C25" s="81"/>
      <c r="D25" s="140"/>
      <c r="E25" s="120"/>
      <c r="F25" s="140"/>
      <c r="G25" s="120"/>
      <c r="H25" s="140"/>
      <c r="I25" s="120"/>
      <c r="J25" s="140"/>
    </row>
    <row r="26" spans="1:11" ht="21" customHeight="1">
      <c r="A26" s="41" t="s">
        <v>176</v>
      </c>
      <c r="B26" s="76"/>
      <c r="C26" s="81"/>
      <c r="D26" s="140"/>
      <c r="E26" s="120"/>
      <c r="F26" s="140"/>
      <c r="G26" s="120"/>
      <c r="H26" s="140"/>
      <c r="I26" s="120"/>
      <c r="J26" s="140"/>
    </row>
    <row r="27" spans="1:11" ht="21" customHeight="1">
      <c r="A27" s="43" t="s">
        <v>177</v>
      </c>
      <c r="B27" s="76"/>
      <c r="C27" s="81"/>
      <c r="D27" s="140">
        <f>D29-D28</f>
        <v>924476536</v>
      </c>
      <c r="E27" s="120"/>
      <c r="F27" s="140">
        <v>1711875280</v>
      </c>
      <c r="G27" s="120"/>
      <c r="H27" s="140"/>
      <c r="I27" s="120"/>
      <c r="J27" s="140"/>
    </row>
    <row r="28" spans="1:11" ht="21" customHeight="1">
      <c r="A28" s="43" t="s">
        <v>178</v>
      </c>
      <c r="B28" s="76"/>
      <c r="C28" s="81"/>
      <c r="D28" s="196">
        <v>-577527</v>
      </c>
      <c r="E28" s="120"/>
      <c r="F28" s="140">
        <v>439664</v>
      </c>
      <c r="G28" s="120"/>
      <c r="H28" s="140"/>
      <c r="I28" s="120"/>
      <c r="J28" s="140"/>
    </row>
    <row r="29" spans="1:11" ht="21" customHeight="1" thickBot="1">
      <c r="A29" s="41"/>
      <c r="B29" s="76"/>
      <c r="C29" s="81"/>
      <c r="D29" s="146">
        <f>D24</f>
        <v>923899009</v>
      </c>
      <c r="E29" s="147"/>
      <c r="F29" s="146">
        <f>SUM(F27:F28)</f>
        <v>1712314944</v>
      </c>
      <c r="G29" s="120"/>
      <c r="H29" s="140"/>
      <c r="I29" s="120"/>
      <c r="J29" s="140"/>
    </row>
    <row r="30" spans="1:11" ht="21" customHeight="1" thickTop="1">
      <c r="B30" s="76"/>
      <c r="C30" s="81"/>
      <c r="D30" s="137"/>
      <c r="E30" s="43"/>
      <c r="G30" s="43"/>
      <c r="I30" s="43"/>
    </row>
    <row r="31" spans="1:11" ht="21" customHeight="1">
      <c r="B31" s="76"/>
      <c r="C31" s="81"/>
      <c r="D31" s="137"/>
      <c r="E31" s="43"/>
      <c r="G31" s="43"/>
      <c r="I31" s="43"/>
      <c r="J31" s="69" t="s">
        <v>1</v>
      </c>
    </row>
    <row r="32" spans="1:11" ht="21" customHeight="1">
      <c r="A32" s="41" t="s">
        <v>37</v>
      </c>
      <c r="B32" s="76">
        <v>31</v>
      </c>
      <c r="C32" s="81"/>
      <c r="D32" s="138"/>
      <c r="E32" s="81"/>
      <c r="F32" s="85"/>
      <c r="G32" s="81"/>
      <c r="H32" s="85"/>
      <c r="I32" s="81"/>
      <c r="J32" s="85"/>
    </row>
    <row r="33" spans="1:11" ht="21" customHeight="1">
      <c r="A33" s="43" t="s">
        <v>38</v>
      </c>
      <c r="B33" s="76"/>
      <c r="D33" s="137"/>
      <c r="H33" s="86"/>
      <c r="J33" s="86"/>
    </row>
    <row r="34" spans="1:11" ht="21" customHeight="1" thickBot="1">
      <c r="A34" s="43" t="s">
        <v>114</v>
      </c>
      <c r="B34" s="76"/>
      <c r="C34" s="87"/>
      <c r="D34" s="139">
        <v>0.43</v>
      </c>
      <c r="E34" s="148"/>
      <c r="F34" s="139">
        <v>0.82</v>
      </c>
      <c r="G34" s="148"/>
      <c r="H34" s="139">
        <v>0.38</v>
      </c>
      <c r="I34" s="148"/>
      <c r="J34" s="139">
        <v>0.71</v>
      </c>
    </row>
    <row r="35" spans="1:11" ht="21" customHeight="1" thickTop="1">
      <c r="B35" s="76"/>
      <c r="C35" s="87"/>
      <c r="D35" s="88"/>
      <c r="E35" s="89"/>
      <c r="F35" s="88"/>
      <c r="G35" s="89"/>
      <c r="H35" s="88"/>
      <c r="I35" s="89"/>
      <c r="J35" s="88"/>
    </row>
    <row r="36" spans="1:11" ht="21" customHeight="1">
      <c r="B36" s="76"/>
      <c r="C36" s="87"/>
      <c r="D36" s="88"/>
      <c r="E36" s="89"/>
      <c r="F36" s="88"/>
      <c r="G36" s="89"/>
      <c r="H36" s="88"/>
      <c r="I36" s="89"/>
      <c r="J36" s="88"/>
    </row>
    <row r="37" spans="1:11" ht="21" customHeight="1">
      <c r="A37" s="90" t="s">
        <v>15</v>
      </c>
    </row>
    <row r="38" spans="1:11" s="91" customFormat="1" ht="21.95" customHeight="1">
      <c r="A38" s="41" t="s">
        <v>0</v>
      </c>
      <c r="C38" s="92"/>
      <c r="E38" s="93"/>
      <c r="F38" s="94"/>
      <c r="G38" s="93"/>
      <c r="H38" s="94"/>
      <c r="I38" s="93"/>
      <c r="J38" s="93"/>
      <c r="K38" s="93"/>
    </row>
    <row r="39" spans="1:11" s="91" customFormat="1" ht="21.95" customHeight="1">
      <c r="A39" s="41" t="s">
        <v>87</v>
      </c>
      <c r="C39" s="92"/>
      <c r="E39" s="93"/>
      <c r="F39" s="94"/>
      <c r="G39" s="93"/>
      <c r="H39" s="94"/>
      <c r="I39" s="93"/>
      <c r="J39" s="93"/>
      <c r="K39" s="93"/>
    </row>
    <row r="40" spans="1:11" s="91" customFormat="1" ht="21.95" customHeight="1">
      <c r="A40" s="41" t="s">
        <v>227</v>
      </c>
      <c r="C40" s="92"/>
      <c r="E40" s="93"/>
      <c r="F40" s="94"/>
      <c r="G40" s="93"/>
      <c r="H40" s="94"/>
      <c r="I40" s="93"/>
      <c r="J40" s="93"/>
      <c r="K40" s="93"/>
    </row>
    <row r="41" spans="1:11" s="91" customFormat="1" ht="21.95" customHeight="1">
      <c r="A41" s="95"/>
      <c r="B41" s="96"/>
      <c r="C41" s="97"/>
      <c r="D41" s="97"/>
      <c r="E41" s="97"/>
      <c r="F41" s="97"/>
      <c r="G41" s="97"/>
      <c r="H41" s="97"/>
      <c r="I41" s="97"/>
      <c r="J41" s="98" t="s">
        <v>1</v>
      </c>
    </row>
    <row r="42" spans="1:11" s="91" customFormat="1" ht="21.95" customHeight="1">
      <c r="A42" s="95"/>
      <c r="B42" s="95"/>
      <c r="D42" s="72"/>
      <c r="E42" s="72" t="s">
        <v>2</v>
      </c>
      <c r="F42" s="72"/>
      <c r="G42" s="99"/>
      <c r="H42" s="72"/>
      <c r="I42" s="72" t="s">
        <v>3</v>
      </c>
      <c r="J42" s="72"/>
    </row>
    <row r="43" spans="1:11" s="91" customFormat="1" ht="21.95" customHeight="1">
      <c r="A43" s="95"/>
      <c r="B43" s="96"/>
      <c r="D43" s="75" t="s">
        <v>225</v>
      </c>
      <c r="E43" s="74"/>
      <c r="F43" s="75" t="s">
        <v>172</v>
      </c>
      <c r="G43" s="74"/>
      <c r="H43" s="75" t="s">
        <v>225</v>
      </c>
      <c r="I43" s="74"/>
      <c r="J43" s="75" t="s">
        <v>172</v>
      </c>
    </row>
    <row r="44" spans="1:11" s="91" customFormat="1" ht="21" customHeight="1">
      <c r="A44" s="100" t="s">
        <v>105</v>
      </c>
      <c r="B44" s="101"/>
      <c r="C44" s="102"/>
      <c r="D44" s="103">
        <f>D24</f>
        <v>923899009</v>
      </c>
      <c r="E44" s="76"/>
      <c r="F44" s="103">
        <f>F24</f>
        <v>1772314944</v>
      </c>
      <c r="G44" s="76"/>
      <c r="H44" s="103">
        <f>H24</f>
        <v>811250052</v>
      </c>
      <c r="I44" s="104"/>
      <c r="J44" s="103">
        <f>J24</f>
        <v>1529253371</v>
      </c>
    </row>
    <row r="45" spans="1:11" s="91" customFormat="1" ht="21" customHeight="1">
      <c r="A45" s="105"/>
      <c r="B45" s="106"/>
      <c r="C45" s="107"/>
      <c r="D45" s="108"/>
      <c r="E45" s="76"/>
      <c r="F45" s="108"/>
      <c r="G45" s="76"/>
      <c r="H45" s="108"/>
      <c r="I45" s="76"/>
      <c r="J45" s="108"/>
    </row>
    <row r="46" spans="1:11" ht="21" customHeight="1">
      <c r="A46" s="41" t="s">
        <v>79</v>
      </c>
      <c r="B46" s="41"/>
      <c r="C46" s="76"/>
      <c r="D46" s="109"/>
      <c r="E46" s="108"/>
      <c r="F46" s="109"/>
      <c r="G46" s="108"/>
      <c r="H46" s="76"/>
      <c r="I46" s="108"/>
      <c r="J46" s="76"/>
      <c r="K46" s="108"/>
    </row>
    <row r="47" spans="1:11" ht="21" customHeight="1">
      <c r="A47" s="110" t="s">
        <v>115</v>
      </c>
      <c r="B47" s="41"/>
      <c r="C47" s="76"/>
      <c r="D47" s="109"/>
      <c r="E47" s="108"/>
      <c r="F47" s="109"/>
      <c r="G47" s="108"/>
      <c r="H47" s="76"/>
      <c r="I47" s="108"/>
      <c r="J47" s="76"/>
      <c r="K47" s="108"/>
    </row>
    <row r="48" spans="1:11" ht="21" customHeight="1">
      <c r="A48" s="110" t="s">
        <v>116</v>
      </c>
      <c r="B48" s="41"/>
      <c r="C48" s="76"/>
      <c r="D48" s="109"/>
      <c r="E48" s="108"/>
      <c r="F48" s="109"/>
      <c r="G48" s="108"/>
      <c r="H48" s="76"/>
      <c r="I48" s="108"/>
      <c r="J48" s="76"/>
      <c r="K48" s="108"/>
    </row>
    <row r="49" spans="1:11" s="61" customFormat="1" ht="21" customHeight="1">
      <c r="A49" s="61" t="s">
        <v>80</v>
      </c>
      <c r="C49" s="111"/>
      <c r="D49" s="83"/>
      <c r="E49" s="108"/>
      <c r="F49" s="83"/>
      <c r="G49" s="108"/>
      <c r="H49" s="112"/>
      <c r="I49" s="108"/>
      <c r="J49" s="112"/>
      <c r="K49" s="108"/>
    </row>
    <row r="50" spans="1:11" s="61" customFormat="1" ht="21" customHeight="1">
      <c r="A50" s="61" t="s">
        <v>134</v>
      </c>
      <c r="C50" s="111"/>
      <c r="D50" s="119">
        <v>1756128</v>
      </c>
      <c r="E50" s="149"/>
      <c r="F50" s="119">
        <v>-27214403</v>
      </c>
      <c r="G50" s="149"/>
      <c r="H50" s="119">
        <v>0</v>
      </c>
      <c r="I50" s="149"/>
      <c r="J50" s="119">
        <v>0</v>
      </c>
      <c r="K50" s="82"/>
    </row>
    <row r="51" spans="1:11" s="61" customFormat="1" ht="21" customHeight="1">
      <c r="A51" s="61" t="s">
        <v>269</v>
      </c>
      <c r="B51" s="111"/>
      <c r="C51" s="111"/>
      <c r="D51" s="137"/>
      <c r="E51" s="112"/>
      <c r="F51" s="137"/>
      <c r="G51" s="112"/>
      <c r="H51" s="137"/>
      <c r="I51" s="112"/>
      <c r="J51" s="108"/>
      <c r="K51" s="82"/>
    </row>
    <row r="52" spans="1:11" s="61" customFormat="1" ht="21" customHeight="1">
      <c r="A52" s="61" t="s">
        <v>156</v>
      </c>
      <c r="B52" s="111"/>
      <c r="C52" s="111"/>
      <c r="D52" s="119">
        <v>-1071928</v>
      </c>
      <c r="E52" s="149"/>
      <c r="F52" s="119">
        <v>-3872095</v>
      </c>
      <c r="G52" s="149"/>
      <c r="H52" s="119">
        <v>-1071928</v>
      </c>
      <c r="I52" s="149"/>
      <c r="J52" s="119">
        <v>-3872095</v>
      </c>
      <c r="K52" s="82"/>
    </row>
    <row r="53" spans="1:11" s="61" customFormat="1" ht="21" customHeight="1">
      <c r="A53" s="61" t="s">
        <v>117</v>
      </c>
      <c r="B53" s="111"/>
      <c r="C53" s="111"/>
      <c r="D53" s="121">
        <v>214386</v>
      </c>
      <c r="E53" s="149"/>
      <c r="F53" s="121">
        <v>774419</v>
      </c>
      <c r="G53" s="149"/>
      <c r="H53" s="121">
        <v>214386</v>
      </c>
      <c r="I53" s="149"/>
      <c r="J53" s="121">
        <v>774419</v>
      </c>
      <c r="K53" s="82"/>
    </row>
    <row r="54" spans="1:11" s="61" customFormat="1" ht="21" customHeight="1">
      <c r="B54" s="111"/>
      <c r="C54" s="111"/>
      <c r="D54" s="122">
        <f>SUM(D52:D53)</f>
        <v>-857542</v>
      </c>
      <c r="E54" s="112"/>
      <c r="F54" s="115">
        <f>SUM(F52:F53)</f>
        <v>-3097676</v>
      </c>
      <c r="G54" s="82"/>
      <c r="H54" s="115">
        <f>SUM(H52:H53)</f>
        <v>-857542</v>
      </c>
      <c r="I54" s="112"/>
      <c r="J54" s="115">
        <f>SUM(J52:J53)</f>
        <v>-3097676</v>
      </c>
      <c r="K54" s="82"/>
    </row>
    <row r="55" spans="1:11" s="61" customFormat="1" ht="21" customHeight="1">
      <c r="A55" s="61" t="s">
        <v>198</v>
      </c>
      <c r="B55" s="111"/>
      <c r="C55" s="111"/>
      <c r="D55" s="119">
        <v>-6575601</v>
      </c>
      <c r="E55" s="149"/>
      <c r="F55" s="119">
        <v>23613636</v>
      </c>
      <c r="G55" s="149"/>
      <c r="H55" s="119">
        <v>0</v>
      </c>
      <c r="I55" s="112"/>
      <c r="J55" s="108">
        <v>0</v>
      </c>
      <c r="K55" s="82"/>
    </row>
    <row r="56" spans="1:11" s="61" customFormat="1" ht="21" customHeight="1">
      <c r="A56" s="61" t="s">
        <v>117</v>
      </c>
      <c r="B56" s="111"/>
      <c r="C56" s="111"/>
      <c r="D56" s="121">
        <v>1490464</v>
      </c>
      <c r="E56" s="149"/>
      <c r="F56" s="121">
        <v>-5903409</v>
      </c>
      <c r="G56" s="149"/>
      <c r="H56" s="121">
        <v>0</v>
      </c>
      <c r="I56" s="149"/>
      <c r="J56" s="121">
        <v>0</v>
      </c>
      <c r="K56" s="82"/>
    </row>
    <row r="57" spans="1:11" s="61" customFormat="1" ht="21" customHeight="1">
      <c r="B57" s="111"/>
      <c r="C57" s="111"/>
      <c r="D57" s="122">
        <f>SUM(D55:D56)</f>
        <v>-5085137</v>
      </c>
      <c r="E57" s="112"/>
      <c r="F57" s="115">
        <f>SUM(F55:F56)</f>
        <v>17710227</v>
      </c>
      <c r="G57" s="82"/>
      <c r="H57" s="115">
        <f>SUM(H55:H56)</f>
        <v>0</v>
      </c>
      <c r="I57" s="112"/>
      <c r="J57" s="115">
        <f>SUM(J55:J56)</f>
        <v>0</v>
      </c>
      <c r="K57" s="82"/>
    </row>
    <row r="58" spans="1:11" s="61" customFormat="1" ht="21" customHeight="1">
      <c r="A58" s="61" t="s">
        <v>115</v>
      </c>
      <c r="C58" s="111"/>
      <c r="D58" s="119"/>
      <c r="E58" s="112"/>
      <c r="F58" s="108"/>
      <c r="G58" s="112"/>
      <c r="H58" s="108"/>
      <c r="I58" s="112"/>
      <c r="J58" s="108"/>
    </row>
    <row r="59" spans="1:11" s="61" customFormat="1" ht="21" customHeight="1">
      <c r="A59" s="61" t="s">
        <v>211</v>
      </c>
      <c r="C59" s="111"/>
      <c r="D59" s="119"/>
      <c r="E59" s="112"/>
      <c r="F59" s="108"/>
      <c r="G59" s="112"/>
      <c r="H59" s="108"/>
      <c r="I59" s="112"/>
      <c r="J59" s="108"/>
    </row>
    <row r="60" spans="1:11" s="61" customFormat="1" ht="21" customHeight="1">
      <c r="A60" s="61" t="s">
        <v>212</v>
      </c>
      <c r="C60" s="111"/>
      <c r="D60" s="121">
        <f>SUM(D50,,D54,D57)</f>
        <v>-4186551</v>
      </c>
      <c r="E60" s="112"/>
      <c r="F60" s="103">
        <f>F50+F54+F57</f>
        <v>-12601852</v>
      </c>
      <c r="G60" s="82"/>
      <c r="H60" s="103">
        <f>H50+H54+H57</f>
        <v>-857542</v>
      </c>
      <c r="I60" s="112"/>
      <c r="J60" s="103">
        <f>J50+J54+J57</f>
        <v>-3097676</v>
      </c>
      <c r="K60" s="82"/>
    </row>
    <row r="61" spans="1:11" s="61" customFormat="1" ht="21" customHeight="1">
      <c r="C61" s="111"/>
      <c r="D61" s="119"/>
      <c r="E61" s="112"/>
      <c r="F61" s="108"/>
      <c r="G61" s="82"/>
      <c r="H61" s="108"/>
      <c r="I61" s="112"/>
      <c r="J61" s="108"/>
      <c r="K61" s="82"/>
    </row>
    <row r="62" spans="1:11" s="61" customFormat="1" ht="21" customHeight="1">
      <c r="A62" s="113" t="s">
        <v>118</v>
      </c>
      <c r="C62" s="111"/>
      <c r="D62" s="119"/>
      <c r="E62" s="112"/>
      <c r="F62" s="108"/>
      <c r="G62" s="112"/>
      <c r="H62" s="108"/>
      <c r="I62" s="112"/>
      <c r="J62" s="108"/>
    </row>
    <row r="63" spans="1:11" s="61" customFormat="1" ht="21" customHeight="1">
      <c r="A63" s="113" t="s">
        <v>127</v>
      </c>
      <c r="C63" s="111"/>
      <c r="D63" s="119"/>
      <c r="E63" s="112"/>
      <c r="F63" s="108"/>
      <c r="G63" s="112"/>
      <c r="H63" s="108"/>
      <c r="I63" s="112"/>
      <c r="J63" s="108"/>
    </row>
    <row r="64" spans="1:11" s="61" customFormat="1" ht="21" customHeight="1">
      <c r="A64" s="61" t="s">
        <v>233</v>
      </c>
      <c r="C64" s="111"/>
      <c r="E64" s="112"/>
      <c r="F64" s="108"/>
      <c r="G64" s="112"/>
      <c r="H64" s="108"/>
      <c r="I64" s="112"/>
      <c r="J64" s="108"/>
    </row>
    <row r="65" spans="1:11" s="61" customFormat="1" ht="21" customHeight="1">
      <c r="A65" s="61" t="s">
        <v>156</v>
      </c>
      <c r="C65" s="111"/>
      <c r="D65" s="119">
        <v>-78966717</v>
      </c>
      <c r="E65" s="149"/>
      <c r="F65" s="119">
        <v>-26140790</v>
      </c>
      <c r="G65" s="149"/>
      <c r="H65" s="119">
        <v>-78966717</v>
      </c>
      <c r="I65" s="149"/>
      <c r="J65" s="119">
        <v>-26140790</v>
      </c>
      <c r="K65" s="82"/>
    </row>
    <row r="66" spans="1:11" s="61" customFormat="1" ht="21" customHeight="1">
      <c r="A66" s="61" t="s">
        <v>117</v>
      </c>
      <c r="C66" s="111"/>
      <c r="D66" s="121">
        <v>15793343</v>
      </c>
      <c r="E66" s="149"/>
      <c r="F66" s="121">
        <v>5228158</v>
      </c>
      <c r="G66" s="149"/>
      <c r="H66" s="121">
        <v>15793343</v>
      </c>
      <c r="I66" s="149"/>
      <c r="J66" s="121">
        <v>5228158</v>
      </c>
      <c r="K66" s="82"/>
    </row>
    <row r="67" spans="1:11" s="61" customFormat="1" ht="21" customHeight="1">
      <c r="C67" s="111"/>
      <c r="D67" s="122">
        <f>SUM(D65:D66)</f>
        <v>-63173374</v>
      </c>
      <c r="E67" s="112"/>
      <c r="F67" s="115">
        <f>SUM(F65:F66)</f>
        <v>-20912632</v>
      </c>
      <c r="G67" s="82"/>
      <c r="H67" s="115">
        <f>SUM(H65:H66)</f>
        <v>-63173374</v>
      </c>
      <c r="I67" s="112"/>
      <c r="J67" s="115">
        <f>SUM(J65:J66)</f>
        <v>-20912632</v>
      </c>
      <c r="K67" s="82"/>
    </row>
    <row r="68" spans="1:11" s="61" customFormat="1" ht="21" customHeight="1">
      <c r="A68" s="61" t="s">
        <v>208</v>
      </c>
      <c r="C68" s="111"/>
      <c r="D68" s="119">
        <v>1372105</v>
      </c>
      <c r="E68" s="149"/>
      <c r="F68" s="119">
        <v>14290798</v>
      </c>
      <c r="G68" s="149"/>
      <c r="H68" s="119">
        <v>7229226</v>
      </c>
      <c r="I68" s="149"/>
      <c r="J68" s="119">
        <v>0</v>
      </c>
      <c r="K68" s="82"/>
    </row>
    <row r="69" spans="1:11" s="61" customFormat="1" ht="21" customHeight="1">
      <c r="A69" s="61" t="s">
        <v>117</v>
      </c>
      <c r="B69" s="96"/>
      <c r="C69" s="111"/>
      <c r="D69" s="121">
        <v>1508116</v>
      </c>
      <c r="E69" s="149"/>
      <c r="F69" s="121">
        <v>-3265520</v>
      </c>
      <c r="G69" s="149"/>
      <c r="H69" s="121">
        <v>55933</v>
      </c>
      <c r="I69" s="149"/>
      <c r="J69" s="121">
        <v>0</v>
      </c>
      <c r="K69" s="82"/>
    </row>
    <row r="70" spans="1:11" s="61" customFormat="1" ht="21" customHeight="1">
      <c r="B70" s="111"/>
      <c r="C70" s="111"/>
      <c r="D70" s="122">
        <f>SUM(D68:D69)</f>
        <v>2880221</v>
      </c>
      <c r="E70" s="112"/>
      <c r="F70" s="115">
        <f>SUM(F68:F69)</f>
        <v>11025278</v>
      </c>
      <c r="G70" s="82"/>
      <c r="H70" s="115">
        <f>SUM(H68:H69)</f>
        <v>7285159</v>
      </c>
      <c r="I70" s="112"/>
      <c r="J70" s="115">
        <f>SUM(J68:J69)</f>
        <v>0</v>
      </c>
      <c r="K70" s="82"/>
    </row>
    <row r="71" spans="1:11" s="61" customFormat="1" ht="21" customHeight="1">
      <c r="A71" s="61" t="s">
        <v>119</v>
      </c>
      <c r="C71" s="111"/>
    </row>
    <row r="72" spans="1:11" s="61" customFormat="1" ht="21" customHeight="1">
      <c r="A72" s="61" t="s">
        <v>211</v>
      </c>
      <c r="C72" s="111"/>
    </row>
    <row r="73" spans="1:11" s="61" customFormat="1" ht="21" customHeight="1">
      <c r="A73" s="61" t="s">
        <v>212</v>
      </c>
      <c r="C73" s="111"/>
      <c r="D73" s="119">
        <f>SUM(D67,D70)</f>
        <v>-60293153</v>
      </c>
      <c r="E73" s="112"/>
      <c r="F73" s="108">
        <f>F67+F70</f>
        <v>-9887354</v>
      </c>
      <c r="G73" s="82"/>
      <c r="H73" s="108">
        <f>H67+H70</f>
        <v>-55888215</v>
      </c>
      <c r="I73" s="112"/>
      <c r="J73" s="108">
        <f>J67+J70</f>
        <v>-20912632</v>
      </c>
      <c r="K73" s="82"/>
    </row>
    <row r="74" spans="1:11" s="61" customFormat="1" ht="21" customHeight="1">
      <c r="A74" s="114" t="s">
        <v>81</v>
      </c>
      <c r="C74" s="111"/>
      <c r="D74" s="122">
        <f>SUM(D60,D73)</f>
        <v>-64479704</v>
      </c>
      <c r="E74" s="112"/>
      <c r="F74" s="115">
        <f>SUM(F60,F73)</f>
        <v>-22489206</v>
      </c>
      <c r="G74" s="112"/>
      <c r="H74" s="115">
        <f>SUM(H60,H73)</f>
        <v>-56745757</v>
      </c>
      <c r="I74" s="112"/>
      <c r="J74" s="115">
        <f>SUM(J60,J73)</f>
        <v>-24010308</v>
      </c>
      <c r="K74" s="82"/>
    </row>
    <row r="75" spans="1:11" s="91" customFormat="1" ht="21" customHeight="1" thickBot="1">
      <c r="A75" s="100" t="s">
        <v>109</v>
      </c>
      <c r="B75" s="106"/>
      <c r="C75" s="107"/>
      <c r="D75" s="116">
        <f>SUM(D44,D74)</f>
        <v>859419305</v>
      </c>
      <c r="E75" s="112"/>
      <c r="F75" s="116">
        <f>SUM(F44,F74)</f>
        <v>1749825738</v>
      </c>
      <c r="G75" s="112"/>
      <c r="H75" s="116">
        <f>SUM(H44,H74)</f>
        <v>754504295</v>
      </c>
      <c r="I75" s="112"/>
      <c r="J75" s="116">
        <f>SUM(J44,J74)</f>
        <v>1505243063</v>
      </c>
    </row>
    <row r="76" spans="1:11" s="91" customFormat="1" ht="21" customHeight="1" thickTop="1">
      <c r="A76" s="105"/>
      <c r="B76" s="106"/>
      <c r="C76" s="107"/>
      <c r="E76" s="112"/>
      <c r="F76" s="108"/>
      <c r="G76" s="112"/>
    </row>
    <row r="77" spans="1:11" s="91" customFormat="1" ht="21" customHeight="1">
      <c r="A77" s="150" t="s">
        <v>179</v>
      </c>
      <c r="B77" s="106"/>
      <c r="C77" s="107"/>
      <c r="E77" s="112"/>
      <c r="F77" s="108"/>
      <c r="G77" s="112"/>
    </row>
    <row r="78" spans="1:11" s="91" customFormat="1" ht="21" customHeight="1">
      <c r="A78" s="137" t="s">
        <v>177</v>
      </c>
      <c r="B78" s="106"/>
      <c r="C78" s="107"/>
      <c r="D78" s="119">
        <f>D80-D79</f>
        <v>859701731</v>
      </c>
      <c r="E78" s="149"/>
      <c r="F78" s="119">
        <v>1749386074</v>
      </c>
      <c r="G78" s="112"/>
    </row>
    <row r="79" spans="1:11" s="91" customFormat="1" ht="21" customHeight="1">
      <c r="A79" s="137" t="s">
        <v>178</v>
      </c>
      <c r="B79" s="106"/>
      <c r="C79" s="107"/>
      <c r="D79" s="121">
        <v>-282426</v>
      </c>
      <c r="E79" s="149"/>
      <c r="F79" s="121">
        <v>439664</v>
      </c>
      <c r="G79" s="112"/>
    </row>
    <row r="80" spans="1:11" s="91" customFormat="1" ht="21" customHeight="1" thickBot="1">
      <c r="A80" s="105"/>
      <c r="B80" s="106"/>
      <c r="C80" s="107"/>
      <c r="D80" s="151">
        <f>D75</f>
        <v>859419305</v>
      </c>
      <c r="E80" s="149"/>
      <c r="F80" s="151">
        <f>SUM(F44,F74)</f>
        <v>1749825738</v>
      </c>
      <c r="G80" s="112"/>
    </row>
    <row r="81" spans="1:10" s="91" customFormat="1" ht="21" customHeight="1" thickTop="1">
      <c r="A81" s="105"/>
      <c r="B81" s="106"/>
      <c r="C81" s="107"/>
      <c r="E81" s="112"/>
      <c r="F81" s="108"/>
      <c r="G81" s="112"/>
    </row>
    <row r="82" spans="1:10" s="91" customFormat="1" ht="21" customHeight="1">
      <c r="A82" s="95" t="s">
        <v>15</v>
      </c>
      <c r="B82" s="92"/>
    </row>
    <row r="83" spans="1:10" s="91" customFormat="1" ht="21.95" customHeight="1">
      <c r="A83" s="117"/>
      <c r="B83" s="118"/>
      <c r="J83" s="69"/>
    </row>
  </sheetData>
  <pageMargins left="0.61" right="0.19685039370078741" top="0.78740157480314965" bottom="0.39370078740157483" header="0.19685039370078741" footer="0.19685039370078741"/>
  <pageSetup paperSize="9" scale="75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6"/>
  <sheetViews>
    <sheetView showGridLines="0" tabSelected="1" view="pageBreakPreview" topLeftCell="A4" zoomScale="70" zoomScaleNormal="70" zoomScaleSheetLayoutView="70" workbookViewId="0">
      <selection activeCell="B13" sqref="B13"/>
    </sheetView>
  </sheetViews>
  <sheetFormatPr defaultColWidth="14.42578125" defaultRowHeight="19.350000000000001" customHeight="1"/>
  <cols>
    <col min="1" max="1" width="39.140625" style="49" customWidth="1"/>
    <col min="2" max="2" width="3.5703125" style="49" customWidth="1"/>
    <col min="3" max="3" width="16.42578125" style="50" customWidth="1"/>
    <col min="4" max="4" width="2" style="51" customWidth="1"/>
    <col min="5" max="5" width="15.42578125" style="54" customWidth="1"/>
    <col min="6" max="6" width="2" style="51" customWidth="1"/>
    <col min="7" max="7" width="15.42578125" style="54" customWidth="1"/>
    <col min="8" max="8" width="2" style="51" customWidth="1"/>
    <col min="9" max="9" width="15.42578125" style="54" customWidth="1"/>
    <col min="10" max="10" width="2" style="51" customWidth="1"/>
    <col min="11" max="11" width="15.42578125" style="54" customWidth="1"/>
    <col min="12" max="12" width="2" style="51" customWidth="1"/>
    <col min="13" max="13" width="15.42578125" style="54" customWidth="1"/>
    <col min="14" max="14" width="2" style="51" customWidth="1"/>
    <col min="15" max="15" width="17.28515625" style="54" customWidth="1"/>
    <col min="16" max="16" width="2" style="51" customWidth="1"/>
    <col min="17" max="17" width="17.85546875" style="54" customWidth="1"/>
    <col min="18" max="18" width="2" style="51" customWidth="1"/>
    <col min="19" max="19" width="19.5703125" style="54" customWidth="1"/>
    <col min="20" max="20" width="2" style="54" customWidth="1"/>
    <col min="21" max="21" width="18.28515625" style="54" bestFit="1" customWidth="1"/>
    <col min="22" max="22" width="1.85546875" style="54" customWidth="1"/>
    <col min="23" max="23" width="18.28515625" style="54" customWidth="1"/>
    <col min="24" max="24" width="2" style="51" customWidth="1"/>
    <col min="25" max="25" width="15.42578125" style="49" customWidth="1"/>
    <col min="26" max="26" width="1.85546875" style="49" customWidth="1"/>
    <col min="27" max="27" width="17.7109375" style="49" customWidth="1"/>
    <col min="28" max="28" width="1.85546875" style="49" customWidth="1"/>
    <col min="29" max="29" width="15.42578125" style="49" customWidth="1"/>
    <col min="30" max="30" width="2.5703125" style="49" customWidth="1"/>
    <col min="31" max="31" width="17.7109375" style="49" customWidth="1"/>
    <col min="32" max="263" width="14.42578125" style="49"/>
    <col min="264" max="264" width="42.42578125" style="49" customWidth="1"/>
    <col min="265" max="265" width="2.42578125" style="49" customWidth="1"/>
    <col min="266" max="266" width="3.85546875" style="49" customWidth="1"/>
    <col min="267" max="267" width="15.42578125" style="49" customWidth="1"/>
    <col min="268" max="268" width="2" style="49" customWidth="1"/>
    <col min="269" max="269" width="15.42578125" style="49" customWidth="1"/>
    <col min="270" max="270" width="2" style="49" customWidth="1"/>
    <col min="271" max="271" width="15.42578125" style="49" customWidth="1"/>
    <col min="272" max="272" width="2" style="49" customWidth="1"/>
    <col min="273" max="273" width="15.42578125" style="49" customWidth="1"/>
    <col min="274" max="274" width="2" style="49" customWidth="1"/>
    <col min="275" max="275" width="15.42578125" style="49" customWidth="1"/>
    <col min="276" max="276" width="2" style="49" customWidth="1"/>
    <col min="277" max="277" width="15.42578125" style="49" customWidth="1"/>
    <col min="278" max="278" width="2" style="49" customWidth="1"/>
    <col min="279" max="279" width="15.42578125" style="49" customWidth="1"/>
    <col min="280" max="280" width="2" style="49" customWidth="1"/>
    <col min="281" max="281" width="15.42578125" style="49" customWidth="1"/>
    <col min="282" max="282" width="2" style="49" customWidth="1"/>
    <col min="283" max="283" width="15.42578125" style="49" customWidth="1"/>
    <col min="284" max="284" width="2" style="49" customWidth="1"/>
    <col min="285" max="285" width="15.42578125" style="49" customWidth="1"/>
    <col min="286" max="286" width="2.5703125" style="49" customWidth="1"/>
    <col min="287" max="287" width="15.42578125" style="49" customWidth="1"/>
    <col min="288" max="519" width="14.42578125" style="49"/>
    <col min="520" max="520" width="42.42578125" style="49" customWidth="1"/>
    <col min="521" max="521" width="2.42578125" style="49" customWidth="1"/>
    <col min="522" max="522" width="3.85546875" style="49" customWidth="1"/>
    <col min="523" max="523" width="15.42578125" style="49" customWidth="1"/>
    <col min="524" max="524" width="2" style="49" customWidth="1"/>
    <col min="525" max="525" width="15.42578125" style="49" customWidth="1"/>
    <col min="526" max="526" width="2" style="49" customWidth="1"/>
    <col min="527" max="527" width="15.42578125" style="49" customWidth="1"/>
    <col min="528" max="528" width="2" style="49" customWidth="1"/>
    <col min="529" max="529" width="15.42578125" style="49" customWidth="1"/>
    <col min="530" max="530" width="2" style="49" customWidth="1"/>
    <col min="531" max="531" width="15.42578125" style="49" customWidth="1"/>
    <col min="532" max="532" width="2" style="49" customWidth="1"/>
    <col min="533" max="533" width="15.42578125" style="49" customWidth="1"/>
    <col min="534" max="534" width="2" style="49" customWidth="1"/>
    <col min="535" max="535" width="15.42578125" style="49" customWidth="1"/>
    <col min="536" max="536" width="2" style="49" customWidth="1"/>
    <col min="537" max="537" width="15.42578125" style="49" customWidth="1"/>
    <col min="538" max="538" width="2" style="49" customWidth="1"/>
    <col min="539" max="539" width="15.42578125" style="49" customWidth="1"/>
    <col min="540" max="540" width="2" style="49" customWidth="1"/>
    <col min="541" max="541" width="15.42578125" style="49" customWidth="1"/>
    <col min="542" max="542" width="2.5703125" style="49" customWidth="1"/>
    <col min="543" max="543" width="15.42578125" style="49" customWidth="1"/>
    <col min="544" max="775" width="14.42578125" style="49"/>
    <col min="776" max="776" width="42.42578125" style="49" customWidth="1"/>
    <col min="777" max="777" width="2.42578125" style="49" customWidth="1"/>
    <col min="778" max="778" width="3.85546875" style="49" customWidth="1"/>
    <col min="779" max="779" width="15.42578125" style="49" customWidth="1"/>
    <col min="780" max="780" width="2" style="49" customWidth="1"/>
    <col min="781" max="781" width="15.42578125" style="49" customWidth="1"/>
    <col min="782" max="782" width="2" style="49" customWidth="1"/>
    <col min="783" max="783" width="15.42578125" style="49" customWidth="1"/>
    <col min="784" max="784" width="2" style="49" customWidth="1"/>
    <col min="785" max="785" width="15.42578125" style="49" customWidth="1"/>
    <col min="786" max="786" width="2" style="49" customWidth="1"/>
    <col min="787" max="787" width="15.42578125" style="49" customWidth="1"/>
    <col min="788" max="788" width="2" style="49" customWidth="1"/>
    <col min="789" max="789" width="15.42578125" style="49" customWidth="1"/>
    <col min="790" max="790" width="2" style="49" customWidth="1"/>
    <col min="791" max="791" width="15.42578125" style="49" customWidth="1"/>
    <col min="792" max="792" width="2" style="49" customWidth="1"/>
    <col min="793" max="793" width="15.42578125" style="49" customWidth="1"/>
    <col min="794" max="794" width="2" style="49" customWidth="1"/>
    <col min="795" max="795" width="15.42578125" style="49" customWidth="1"/>
    <col min="796" max="796" width="2" style="49" customWidth="1"/>
    <col min="797" max="797" width="15.42578125" style="49" customWidth="1"/>
    <col min="798" max="798" width="2.5703125" style="49" customWidth="1"/>
    <col min="799" max="799" width="15.42578125" style="49" customWidth="1"/>
    <col min="800" max="1031" width="14.42578125" style="49"/>
    <col min="1032" max="1032" width="42.42578125" style="49" customWidth="1"/>
    <col min="1033" max="1033" width="2.42578125" style="49" customWidth="1"/>
    <col min="1034" max="1034" width="3.85546875" style="49" customWidth="1"/>
    <col min="1035" max="1035" width="15.42578125" style="49" customWidth="1"/>
    <col min="1036" max="1036" width="2" style="49" customWidth="1"/>
    <col min="1037" max="1037" width="15.42578125" style="49" customWidth="1"/>
    <col min="1038" max="1038" width="2" style="49" customWidth="1"/>
    <col min="1039" max="1039" width="15.42578125" style="49" customWidth="1"/>
    <col min="1040" max="1040" width="2" style="49" customWidth="1"/>
    <col min="1041" max="1041" width="15.42578125" style="49" customWidth="1"/>
    <col min="1042" max="1042" width="2" style="49" customWidth="1"/>
    <col min="1043" max="1043" width="15.42578125" style="49" customWidth="1"/>
    <col min="1044" max="1044" width="2" style="49" customWidth="1"/>
    <col min="1045" max="1045" width="15.42578125" style="49" customWidth="1"/>
    <col min="1046" max="1046" width="2" style="49" customWidth="1"/>
    <col min="1047" max="1047" width="15.42578125" style="49" customWidth="1"/>
    <col min="1048" max="1048" width="2" style="49" customWidth="1"/>
    <col min="1049" max="1049" width="15.42578125" style="49" customWidth="1"/>
    <col min="1050" max="1050" width="2" style="49" customWidth="1"/>
    <col min="1051" max="1051" width="15.42578125" style="49" customWidth="1"/>
    <col min="1052" max="1052" width="2" style="49" customWidth="1"/>
    <col min="1053" max="1053" width="15.42578125" style="49" customWidth="1"/>
    <col min="1054" max="1054" width="2.5703125" style="49" customWidth="1"/>
    <col min="1055" max="1055" width="15.42578125" style="49" customWidth="1"/>
    <col min="1056" max="1287" width="14.42578125" style="49"/>
    <col min="1288" max="1288" width="42.42578125" style="49" customWidth="1"/>
    <col min="1289" max="1289" width="2.42578125" style="49" customWidth="1"/>
    <col min="1290" max="1290" width="3.85546875" style="49" customWidth="1"/>
    <col min="1291" max="1291" width="15.42578125" style="49" customWidth="1"/>
    <col min="1292" max="1292" width="2" style="49" customWidth="1"/>
    <col min="1293" max="1293" width="15.42578125" style="49" customWidth="1"/>
    <col min="1294" max="1294" width="2" style="49" customWidth="1"/>
    <col min="1295" max="1295" width="15.42578125" style="49" customWidth="1"/>
    <col min="1296" max="1296" width="2" style="49" customWidth="1"/>
    <col min="1297" max="1297" width="15.42578125" style="49" customWidth="1"/>
    <col min="1298" max="1298" width="2" style="49" customWidth="1"/>
    <col min="1299" max="1299" width="15.42578125" style="49" customWidth="1"/>
    <col min="1300" max="1300" width="2" style="49" customWidth="1"/>
    <col min="1301" max="1301" width="15.42578125" style="49" customWidth="1"/>
    <col min="1302" max="1302" width="2" style="49" customWidth="1"/>
    <col min="1303" max="1303" width="15.42578125" style="49" customWidth="1"/>
    <col min="1304" max="1304" width="2" style="49" customWidth="1"/>
    <col min="1305" max="1305" width="15.42578125" style="49" customWidth="1"/>
    <col min="1306" max="1306" width="2" style="49" customWidth="1"/>
    <col min="1307" max="1307" width="15.42578125" style="49" customWidth="1"/>
    <col min="1308" max="1308" width="2" style="49" customWidth="1"/>
    <col min="1309" max="1309" width="15.42578125" style="49" customWidth="1"/>
    <col min="1310" max="1310" width="2.5703125" style="49" customWidth="1"/>
    <col min="1311" max="1311" width="15.42578125" style="49" customWidth="1"/>
    <col min="1312" max="1543" width="14.42578125" style="49"/>
    <col min="1544" max="1544" width="42.42578125" style="49" customWidth="1"/>
    <col min="1545" max="1545" width="2.42578125" style="49" customWidth="1"/>
    <col min="1546" max="1546" width="3.85546875" style="49" customWidth="1"/>
    <col min="1547" max="1547" width="15.42578125" style="49" customWidth="1"/>
    <col min="1548" max="1548" width="2" style="49" customWidth="1"/>
    <col min="1549" max="1549" width="15.42578125" style="49" customWidth="1"/>
    <col min="1550" max="1550" width="2" style="49" customWidth="1"/>
    <col min="1551" max="1551" width="15.42578125" style="49" customWidth="1"/>
    <col min="1552" max="1552" width="2" style="49" customWidth="1"/>
    <col min="1553" max="1553" width="15.42578125" style="49" customWidth="1"/>
    <col min="1554" max="1554" width="2" style="49" customWidth="1"/>
    <col min="1555" max="1555" width="15.42578125" style="49" customWidth="1"/>
    <col min="1556" max="1556" width="2" style="49" customWidth="1"/>
    <col min="1557" max="1557" width="15.42578125" style="49" customWidth="1"/>
    <col min="1558" max="1558" width="2" style="49" customWidth="1"/>
    <col min="1559" max="1559" width="15.42578125" style="49" customWidth="1"/>
    <col min="1560" max="1560" width="2" style="49" customWidth="1"/>
    <col min="1561" max="1561" width="15.42578125" style="49" customWidth="1"/>
    <col min="1562" max="1562" width="2" style="49" customWidth="1"/>
    <col min="1563" max="1563" width="15.42578125" style="49" customWidth="1"/>
    <col min="1564" max="1564" width="2" style="49" customWidth="1"/>
    <col min="1565" max="1565" width="15.42578125" style="49" customWidth="1"/>
    <col min="1566" max="1566" width="2.5703125" style="49" customWidth="1"/>
    <col min="1567" max="1567" width="15.42578125" style="49" customWidth="1"/>
    <col min="1568" max="1799" width="14.42578125" style="49"/>
    <col min="1800" max="1800" width="42.42578125" style="49" customWidth="1"/>
    <col min="1801" max="1801" width="2.42578125" style="49" customWidth="1"/>
    <col min="1802" max="1802" width="3.85546875" style="49" customWidth="1"/>
    <col min="1803" max="1803" width="15.42578125" style="49" customWidth="1"/>
    <col min="1804" max="1804" width="2" style="49" customWidth="1"/>
    <col min="1805" max="1805" width="15.42578125" style="49" customWidth="1"/>
    <col min="1806" max="1806" width="2" style="49" customWidth="1"/>
    <col min="1807" max="1807" width="15.42578125" style="49" customWidth="1"/>
    <col min="1808" max="1808" width="2" style="49" customWidth="1"/>
    <col min="1809" max="1809" width="15.42578125" style="49" customWidth="1"/>
    <col min="1810" max="1810" width="2" style="49" customWidth="1"/>
    <col min="1811" max="1811" width="15.42578125" style="49" customWidth="1"/>
    <col min="1812" max="1812" width="2" style="49" customWidth="1"/>
    <col min="1813" max="1813" width="15.42578125" style="49" customWidth="1"/>
    <col min="1814" max="1814" width="2" style="49" customWidth="1"/>
    <col min="1815" max="1815" width="15.42578125" style="49" customWidth="1"/>
    <col min="1816" max="1816" width="2" style="49" customWidth="1"/>
    <col min="1817" max="1817" width="15.42578125" style="49" customWidth="1"/>
    <col min="1818" max="1818" width="2" style="49" customWidth="1"/>
    <col min="1819" max="1819" width="15.42578125" style="49" customWidth="1"/>
    <col min="1820" max="1820" width="2" style="49" customWidth="1"/>
    <col min="1821" max="1821" width="15.42578125" style="49" customWidth="1"/>
    <col min="1822" max="1822" width="2.5703125" style="49" customWidth="1"/>
    <col min="1823" max="1823" width="15.42578125" style="49" customWidth="1"/>
    <col min="1824" max="2055" width="14.42578125" style="49"/>
    <col min="2056" max="2056" width="42.42578125" style="49" customWidth="1"/>
    <col min="2057" max="2057" width="2.42578125" style="49" customWidth="1"/>
    <col min="2058" max="2058" width="3.85546875" style="49" customWidth="1"/>
    <col min="2059" max="2059" width="15.42578125" style="49" customWidth="1"/>
    <col min="2060" max="2060" width="2" style="49" customWidth="1"/>
    <col min="2061" max="2061" width="15.42578125" style="49" customWidth="1"/>
    <col min="2062" max="2062" width="2" style="49" customWidth="1"/>
    <col min="2063" max="2063" width="15.42578125" style="49" customWidth="1"/>
    <col min="2064" max="2064" width="2" style="49" customWidth="1"/>
    <col min="2065" max="2065" width="15.42578125" style="49" customWidth="1"/>
    <col min="2066" max="2066" width="2" style="49" customWidth="1"/>
    <col min="2067" max="2067" width="15.42578125" style="49" customWidth="1"/>
    <col min="2068" max="2068" width="2" style="49" customWidth="1"/>
    <col min="2069" max="2069" width="15.42578125" style="49" customWidth="1"/>
    <col min="2070" max="2070" width="2" style="49" customWidth="1"/>
    <col min="2071" max="2071" width="15.42578125" style="49" customWidth="1"/>
    <col min="2072" max="2072" width="2" style="49" customWidth="1"/>
    <col min="2073" max="2073" width="15.42578125" style="49" customWidth="1"/>
    <col min="2074" max="2074" width="2" style="49" customWidth="1"/>
    <col min="2075" max="2075" width="15.42578125" style="49" customWidth="1"/>
    <col min="2076" max="2076" width="2" style="49" customWidth="1"/>
    <col min="2077" max="2077" width="15.42578125" style="49" customWidth="1"/>
    <col min="2078" max="2078" width="2.5703125" style="49" customWidth="1"/>
    <col min="2079" max="2079" width="15.42578125" style="49" customWidth="1"/>
    <col min="2080" max="2311" width="14.42578125" style="49"/>
    <col min="2312" max="2312" width="42.42578125" style="49" customWidth="1"/>
    <col min="2313" max="2313" width="2.42578125" style="49" customWidth="1"/>
    <col min="2314" max="2314" width="3.85546875" style="49" customWidth="1"/>
    <col min="2315" max="2315" width="15.42578125" style="49" customWidth="1"/>
    <col min="2316" max="2316" width="2" style="49" customWidth="1"/>
    <col min="2317" max="2317" width="15.42578125" style="49" customWidth="1"/>
    <col min="2318" max="2318" width="2" style="49" customWidth="1"/>
    <col min="2319" max="2319" width="15.42578125" style="49" customWidth="1"/>
    <col min="2320" max="2320" width="2" style="49" customWidth="1"/>
    <col min="2321" max="2321" width="15.42578125" style="49" customWidth="1"/>
    <col min="2322" max="2322" width="2" style="49" customWidth="1"/>
    <col min="2323" max="2323" width="15.42578125" style="49" customWidth="1"/>
    <col min="2324" max="2324" width="2" style="49" customWidth="1"/>
    <col min="2325" max="2325" width="15.42578125" style="49" customWidth="1"/>
    <col min="2326" max="2326" width="2" style="49" customWidth="1"/>
    <col min="2327" max="2327" width="15.42578125" style="49" customWidth="1"/>
    <col min="2328" max="2328" width="2" style="49" customWidth="1"/>
    <col min="2329" max="2329" width="15.42578125" style="49" customWidth="1"/>
    <col min="2330" max="2330" width="2" style="49" customWidth="1"/>
    <col min="2331" max="2331" width="15.42578125" style="49" customWidth="1"/>
    <col min="2332" max="2332" width="2" style="49" customWidth="1"/>
    <col min="2333" max="2333" width="15.42578125" style="49" customWidth="1"/>
    <col min="2334" max="2334" width="2.5703125" style="49" customWidth="1"/>
    <col min="2335" max="2335" width="15.42578125" style="49" customWidth="1"/>
    <col min="2336" max="2567" width="14.42578125" style="49"/>
    <col min="2568" max="2568" width="42.42578125" style="49" customWidth="1"/>
    <col min="2569" max="2569" width="2.42578125" style="49" customWidth="1"/>
    <col min="2570" max="2570" width="3.85546875" style="49" customWidth="1"/>
    <col min="2571" max="2571" width="15.42578125" style="49" customWidth="1"/>
    <col min="2572" max="2572" width="2" style="49" customWidth="1"/>
    <col min="2573" max="2573" width="15.42578125" style="49" customWidth="1"/>
    <col min="2574" max="2574" width="2" style="49" customWidth="1"/>
    <col min="2575" max="2575" width="15.42578125" style="49" customWidth="1"/>
    <col min="2576" max="2576" width="2" style="49" customWidth="1"/>
    <col min="2577" max="2577" width="15.42578125" style="49" customWidth="1"/>
    <col min="2578" max="2578" width="2" style="49" customWidth="1"/>
    <col min="2579" max="2579" width="15.42578125" style="49" customWidth="1"/>
    <col min="2580" max="2580" width="2" style="49" customWidth="1"/>
    <col min="2581" max="2581" width="15.42578125" style="49" customWidth="1"/>
    <col min="2582" max="2582" width="2" style="49" customWidth="1"/>
    <col min="2583" max="2583" width="15.42578125" style="49" customWidth="1"/>
    <col min="2584" max="2584" width="2" style="49" customWidth="1"/>
    <col min="2585" max="2585" width="15.42578125" style="49" customWidth="1"/>
    <col min="2586" max="2586" width="2" style="49" customWidth="1"/>
    <col min="2587" max="2587" width="15.42578125" style="49" customWidth="1"/>
    <col min="2588" max="2588" width="2" style="49" customWidth="1"/>
    <col min="2589" max="2589" width="15.42578125" style="49" customWidth="1"/>
    <col min="2590" max="2590" width="2.5703125" style="49" customWidth="1"/>
    <col min="2591" max="2591" width="15.42578125" style="49" customWidth="1"/>
    <col min="2592" max="2823" width="14.42578125" style="49"/>
    <col min="2824" max="2824" width="42.42578125" style="49" customWidth="1"/>
    <col min="2825" max="2825" width="2.42578125" style="49" customWidth="1"/>
    <col min="2826" max="2826" width="3.85546875" style="49" customWidth="1"/>
    <col min="2827" max="2827" width="15.42578125" style="49" customWidth="1"/>
    <col min="2828" max="2828" width="2" style="49" customWidth="1"/>
    <col min="2829" max="2829" width="15.42578125" style="49" customWidth="1"/>
    <col min="2830" max="2830" width="2" style="49" customWidth="1"/>
    <col min="2831" max="2831" width="15.42578125" style="49" customWidth="1"/>
    <col min="2832" max="2832" width="2" style="49" customWidth="1"/>
    <col min="2833" max="2833" width="15.42578125" style="49" customWidth="1"/>
    <col min="2834" max="2834" width="2" style="49" customWidth="1"/>
    <col min="2835" max="2835" width="15.42578125" style="49" customWidth="1"/>
    <col min="2836" max="2836" width="2" style="49" customWidth="1"/>
    <col min="2837" max="2837" width="15.42578125" style="49" customWidth="1"/>
    <col min="2838" max="2838" width="2" style="49" customWidth="1"/>
    <col min="2839" max="2839" width="15.42578125" style="49" customWidth="1"/>
    <col min="2840" max="2840" width="2" style="49" customWidth="1"/>
    <col min="2841" max="2841" width="15.42578125" style="49" customWidth="1"/>
    <col min="2842" max="2842" width="2" style="49" customWidth="1"/>
    <col min="2843" max="2843" width="15.42578125" style="49" customWidth="1"/>
    <col min="2844" max="2844" width="2" style="49" customWidth="1"/>
    <col min="2845" max="2845" width="15.42578125" style="49" customWidth="1"/>
    <col min="2846" max="2846" width="2.5703125" style="49" customWidth="1"/>
    <col min="2847" max="2847" width="15.42578125" style="49" customWidth="1"/>
    <col min="2848" max="3079" width="14.42578125" style="49"/>
    <col min="3080" max="3080" width="42.42578125" style="49" customWidth="1"/>
    <col min="3081" max="3081" width="2.42578125" style="49" customWidth="1"/>
    <col min="3082" max="3082" width="3.85546875" style="49" customWidth="1"/>
    <col min="3083" max="3083" width="15.42578125" style="49" customWidth="1"/>
    <col min="3084" max="3084" width="2" style="49" customWidth="1"/>
    <col min="3085" max="3085" width="15.42578125" style="49" customWidth="1"/>
    <col min="3086" max="3086" width="2" style="49" customWidth="1"/>
    <col min="3087" max="3087" width="15.42578125" style="49" customWidth="1"/>
    <col min="3088" max="3088" width="2" style="49" customWidth="1"/>
    <col min="3089" max="3089" width="15.42578125" style="49" customWidth="1"/>
    <col min="3090" max="3090" width="2" style="49" customWidth="1"/>
    <col min="3091" max="3091" width="15.42578125" style="49" customWidth="1"/>
    <col min="3092" max="3092" width="2" style="49" customWidth="1"/>
    <col min="3093" max="3093" width="15.42578125" style="49" customWidth="1"/>
    <col min="3094" max="3094" width="2" style="49" customWidth="1"/>
    <col min="3095" max="3095" width="15.42578125" style="49" customWidth="1"/>
    <col min="3096" max="3096" width="2" style="49" customWidth="1"/>
    <col min="3097" max="3097" width="15.42578125" style="49" customWidth="1"/>
    <col min="3098" max="3098" width="2" style="49" customWidth="1"/>
    <col min="3099" max="3099" width="15.42578125" style="49" customWidth="1"/>
    <col min="3100" max="3100" width="2" style="49" customWidth="1"/>
    <col min="3101" max="3101" width="15.42578125" style="49" customWidth="1"/>
    <col min="3102" max="3102" width="2.5703125" style="49" customWidth="1"/>
    <col min="3103" max="3103" width="15.42578125" style="49" customWidth="1"/>
    <col min="3104" max="3335" width="14.42578125" style="49"/>
    <col min="3336" max="3336" width="42.42578125" style="49" customWidth="1"/>
    <col min="3337" max="3337" width="2.42578125" style="49" customWidth="1"/>
    <col min="3338" max="3338" width="3.85546875" style="49" customWidth="1"/>
    <col min="3339" max="3339" width="15.42578125" style="49" customWidth="1"/>
    <col min="3340" max="3340" width="2" style="49" customWidth="1"/>
    <col min="3341" max="3341" width="15.42578125" style="49" customWidth="1"/>
    <col min="3342" max="3342" width="2" style="49" customWidth="1"/>
    <col min="3343" max="3343" width="15.42578125" style="49" customWidth="1"/>
    <col min="3344" max="3344" width="2" style="49" customWidth="1"/>
    <col min="3345" max="3345" width="15.42578125" style="49" customWidth="1"/>
    <col min="3346" max="3346" width="2" style="49" customWidth="1"/>
    <col min="3347" max="3347" width="15.42578125" style="49" customWidth="1"/>
    <col min="3348" max="3348" width="2" style="49" customWidth="1"/>
    <col min="3349" max="3349" width="15.42578125" style="49" customWidth="1"/>
    <col min="3350" max="3350" width="2" style="49" customWidth="1"/>
    <col min="3351" max="3351" width="15.42578125" style="49" customWidth="1"/>
    <col min="3352" max="3352" width="2" style="49" customWidth="1"/>
    <col min="3353" max="3353" width="15.42578125" style="49" customWidth="1"/>
    <col min="3354" max="3354" width="2" style="49" customWidth="1"/>
    <col min="3355" max="3355" width="15.42578125" style="49" customWidth="1"/>
    <col min="3356" max="3356" width="2" style="49" customWidth="1"/>
    <col min="3357" max="3357" width="15.42578125" style="49" customWidth="1"/>
    <col min="3358" max="3358" width="2.5703125" style="49" customWidth="1"/>
    <col min="3359" max="3359" width="15.42578125" style="49" customWidth="1"/>
    <col min="3360" max="3591" width="14.42578125" style="49"/>
    <col min="3592" max="3592" width="42.42578125" style="49" customWidth="1"/>
    <col min="3593" max="3593" width="2.42578125" style="49" customWidth="1"/>
    <col min="3594" max="3594" width="3.85546875" style="49" customWidth="1"/>
    <col min="3595" max="3595" width="15.42578125" style="49" customWidth="1"/>
    <col min="3596" max="3596" width="2" style="49" customWidth="1"/>
    <col min="3597" max="3597" width="15.42578125" style="49" customWidth="1"/>
    <col min="3598" max="3598" width="2" style="49" customWidth="1"/>
    <col min="3599" max="3599" width="15.42578125" style="49" customWidth="1"/>
    <col min="3600" max="3600" width="2" style="49" customWidth="1"/>
    <col min="3601" max="3601" width="15.42578125" style="49" customWidth="1"/>
    <col min="3602" max="3602" width="2" style="49" customWidth="1"/>
    <col min="3603" max="3603" width="15.42578125" style="49" customWidth="1"/>
    <col min="3604" max="3604" width="2" style="49" customWidth="1"/>
    <col min="3605" max="3605" width="15.42578125" style="49" customWidth="1"/>
    <col min="3606" max="3606" width="2" style="49" customWidth="1"/>
    <col min="3607" max="3607" width="15.42578125" style="49" customWidth="1"/>
    <col min="3608" max="3608" width="2" style="49" customWidth="1"/>
    <col min="3609" max="3609" width="15.42578125" style="49" customWidth="1"/>
    <col min="3610" max="3610" width="2" style="49" customWidth="1"/>
    <col min="3611" max="3611" width="15.42578125" style="49" customWidth="1"/>
    <col min="3612" max="3612" width="2" style="49" customWidth="1"/>
    <col min="3613" max="3613" width="15.42578125" style="49" customWidth="1"/>
    <col min="3614" max="3614" width="2.5703125" style="49" customWidth="1"/>
    <col min="3615" max="3615" width="15.42578125" style="49" customWidth="1"/>
    <col min="3616" max="3847" width="14.42578125" style="49"/>
    <col min="3848" max="3848" width="42.42578125" style="49" customWidth="1"/>
    <col min="3849" max="3849" width="2.42578125" style="49" customWidth="1"/>
    <col min="3850" max="3850" width="3.85546875" style="49" customWidth="1"/>
    <col min="3851" max="3851" width="15.42578125" style="49" customWidth="1"/>
    <col min="3852" max="3852" width="2" style="49" customWidth="1"/>
    <col min="3853" max="3853" width="15.42578125" style="49" customWidth="1"/>
    <col min="3854" max="3854" width="2" style="49" customWidth="1"/>
    <col min="3855" max="3855" width="15.42578125" style="49" customWidth="1"/>
    <col min="3856" max="3856" width="2" style="49" customWidth="1"/>
    <col min="3857" max="3857" width="15.42578125" style="49" customWidth="1"/>
    <col min="3858" max="3858" width="2" style="49" customWidth="1"/>
    <col min="3859" max="3859" width="15.42578125" style="49" customWidth="1"/>
    <col min="3860" max="3860" width="2" style="49" customWidth="1"/>
    <col min="3861" max="3861" width="15.42578125" style="49" customWidth="1"/>
    <col min="3862" max="3862" width="2" style="49" customWidth="1"/>
    <col min="3863" max="3863" width="15.42578125" style="49" customWidth="1"/>
    <col min="3864" max="3864" width="2" style="49" customWidth="1"/>
    <col min="3865" max="3865" width="15.42578125" style="49" customWidth="1"/>
    <col min="3866" max="3866" width="2" style="49" customWidth="1"/>
    <col min="3867" max="3867" width="15.42578125" style="49" customWidth="1"/>
    <col min="3868" max="3868" width="2" style="49" customWidth="1"/>
    <col min="3869" max="3869" width="15.42578125" style="49" customWidth="1"/>
    <col min="3870" max="3870" width="2.5703125" style="49" customWidth="1"/>
    <col min="3871" max="3871" width="15.42578125" style="49" customWidth="1"/>
    <col min="3872" max="4103" width="14.42578125" style="49"/>
    <col min="4104" max="4104" width="42.42578125" style="49" customWidth="1"/>
    <col min="4105" max="4105" width="2.42578125" style="49" customWidth="1"/>
    <col min="4106" max="4106" width="3.85546875" style="49" customWidth="1"/>
    <col min="4107" max="4107" width="15.42578125" style="49" customWidth="1"/>
    <col min="4108" max="4108" width="2" style="49" customWidth="1"/>
    <col min="4109" max="4109" width="15.42578125" style="49" customWidth="1"/>
    <col min="4110" max="4110" width="2" style="49" customWidth="1"/>
    <col min="4111" max="4111" width="15.42578125" style="49" customWidth="1"/>
    <col min="4112" max="4112" width="2" style="49" customWidth="1"/>
    <col min="4113" max="4113" width="15.42578125" style="49" customWidth="1"/>
    <col min="4114" max="4114" width="2" style="49" customWidth="1"/>
    <col min="4115" max="4115" width="15.42578125" style="49" customWidth="1"/>
    <col min="4116" max="4116" width="2" style="49" customWidth="1"/>
    <col min="4117" max="4117" width="15.42578125" style="49" customWidth="1"/>
    <col min="4118" max="4118" width="2" style="49" customWidth="1"/>
    <col min="4119" max="4119" width="15.42578125" style="49" customWidth="1"/>
    <col min="4120" max="4120" width="2" style="49" customWidth="1"/>
    <col min="4121" max="4121" width="15.42578125" style="49" customWidth="1"/>
    <col min="4122" max="4122" width="2" style="49" customWidth="1"/>
    <col min="4123" max="4123" width="15.42578125" style="49" customWidth="1"/>
    <col min="4124" max="4124" width="2" style="49" customWidth="1"/>
    <col min="4125" max="4125" width="15.42578125" style="49" customWidth="1"/>
    <col min="4126" max="4126" width="2.5703125" style="49" customWidth="1"/>
    <col min="4127" max="4127" width="15.42578125" style="49" customWidth="1"/>
    <col min="4128" max="4359" width="14.42578125" style="49"/>
    <col min="4360" max="4360" width="42.42578125" style="49" customWidth="1"/>
    <col min="4361" max="4361" width="2.42578125" style="49" customWidth="1"/>
    <col min="4362" max="4362" width="3.85546875" style="49" customWidth="1"/>
    <col min="4363" max="4363" width="15.42578125" style="49" customWidth="1"/>
    <col min="4364" max="4364" width="2" style="49" customWidth="1"/>
    <col min="4365" max="4365" width="15.42578125" style="49" customWidth="1"/>
    <col min="4366" max="4366" width="2" style="49" customWidth="1"/>
    <col min="4367" max="4367" width="15.42578125" style="49" customWidth="1"/>
    <col min="4368" max="4368" width="2" style="49" customWidth="1"/>
    <col min="4369" max="4369" width="15.42578125" style="49" customWidth="1"/>
    <col min="4370" max="4370" width="2" style="49" customWidth="1"/>
    <col min="4371" max="4371" width="15.42578125" style="49" customWidth="1"/>
    <col min="4372" max="4372" width="2" style="49" customWidth="1"/>
    <col min="4373" max="4373" width="15.42578125" style="49" customWidth="1"/>
    <col min="4374" max="4374" width="2" style="49" customWidth="1"/>
    <col min="4375" max="4375" width="15.42578125" style="49" customWidth="1"/>
    <col min="4376" max="4376" width="2" style="49" customWidth="1"/>
    <col min="4377" max="4377" width="15.42578125" style="49" customWidth="1"/>
    <col min="4378" max="4378" width="2" style="49" customWidth="1"/>
    <col min="4379" max="4379" width="15.42578125" style="49" customWidth="1"/>
    <col min="4380" max="4380" width="2" style="49" customWidth="1"/>
    <col min="4381" max="4381" width="15.42578125" style="49" customWidth="1"/>
    <col min="4382" max="4382" width="2.5703125" style="49" customWidth="1"/>
    <col min="4383" max="4383" width="15.42578125" style="49" customWidth="1"/>
    <col min="4384" max="4615" width="14.42578125" style="49"/>
    <col min="4616" max="4616" width="42.42578125" style="49" customWidth="1"/>
    <col min="4617" max="4617" width="2.42578125" style="49" customWidth="1"/>
    <col min="4618" max="4618" width="3.85546875" style="49" customWidth="1"/>
    <col min="4619" max="4619" width="15.42578125" style="49" customWidth="1"/>
    <col min="4620" max="4620" width="2" style="49" customWidth="1"/>
    <col min="4621" max="4621" width="15.42578125" style="49" customWidth="1"/>
    <col min="4622" max="4622" width="2" style="49" customWidth="1"/>
    <col min="4623" max="4623" width="15.42578125" style="49" customWidth="1"/>
    <col min="4624" max="4624" width="2" style="49" customWidth="1"/>
    <col min="4625" max="4625" width="15.42578125" style="49" customWidth="1"/>
    <col min="4626" max="4626" width="2" style="49" customWidth="1"/>
    <col min="4627" max="4627" width="15.42578125" style="49" customWidth="1"/>
    <col min="4628" max="4628" width="2" style="49" customWidth="1"/>
    <col min="4629" max="4629" width="15.42578125" style="49" customWidth="1"/>
    <col min="4630" max="4630" width="2" style="49" customWidth="1"/>
    <col min="4631" max="4631" width="15.42578125" style="49" customWidth="1"/>
    <col min="4632" max="4632" width="2" style="49" customWidth="1"/>
    <col min="4633" max="4633" width="15.42578125" style="49" customWidth="1"/>
    <col min="4634" max="4634" width="2" style="49" customWidth="1"/>
    <col min="4635" max="4635" width="15.42578125" style="49" customWidth="1"/>
    <col min="4636" max="4636" width="2" style="49" customWidth="1"/>
    <col min="4637" max="4637" width="15.42578125" style="49" customWidth="1"/>
    <col min="4638" max="4638" width="2.5703125" style="49" customWidth="1"/>
    <col min="4639" max="4639" width="15.42578125" style="49" customWidth="1"/>
    <col min="4640" max="4871" width="14.42578125" style="49"/>
    <col min="4872" max="4872" width="42.42578125" style="49" customWidth="1"/>
    <col min="4873" max="4873" width="2.42578125" style="49" customWidth="1"/>
    <col min="4874" max="4874" width="3.85546875" style="49" customWidth="1"/>
    <col min="4875" max="4875" width="15.42578125" style="49" customWidth="1"/>
    <col min="4876" max="4876" width="2" style="49" customWidth="1"/>
    <col min="4877" max="4877" width="15.42578125" style="49" customWidth="1"/>
    <col min="4878" max="4878" width="2" style="49" customWidth="1"/>
    <col min="4879" max="4879" width="15.42578125" style="49" customWidth="1"/>
    <col min="4880" max="4880" width="2" style="49" customWidth="1"/>
    <col min="4881" max="4881" width="15.42578125" style="49" customWidth="1"/>
    <col min="4882" max="4882" width="2" style="49" customWidth="1"/>
    <col min="4883" max="4883" width="15.42578125" style="49" customWidth="1"/>
    <col min="4884" max="4884" width="2" style="49" customWidth="1"/>
    <col min="4885" max="4885" width="15.42578125" style="49" customWidth="1"/>
    <col min="4886" max="4886" width="2" style="49" customWidth="1"/>
    <col min="4887" max="4887" width="15.42578125" style="49" customWidth="1"/>
    <col min="4888" max="4888" width="2" style="49" customWidth="1"/>
    <col min="4889" max="4889" width="15.42578125" style="49" customWidth="1"/>
    <col min="4890" max="4890" width="2" style="49" customWidth="1"/>
    <col min="4891" max="4891" width="15.42578125" style="49" customWidth="1"/>
    <col min="4892" max="4892" width="2" style="49" customWidth="1"/>
    <col min="4893" max="4893" width="15.42578125" style="49" customWidth="1"/>
    <col min="4894" max="4894" width="2.5703125" style="49" customWidth="1"/>
    <col min="4895" max="4895" width="15.42578125" style="49" customWidth="1"/>
    <col min="4896" max="5127" width="14.42578125" style="49"/>
    <col min="5128" max="5128" width="42.42578125" style="49" customWidth="1"/>
    <col min="5129" max="5129" width="2.42578125" style="49" customWidth="1"/>
    <col min="5130" max="5130" width="3.85546875" style="49" customWidth="1"/>
    <col min="5131" max="5131" width="15.42578125" style="49" customWidth="1"/>
    <col min="5132" max="5132" width="2" style="49" customWidth="1"/>
    <col min="5133" max="5133" width="15.42578125" style="49" customWidth="1"/>
    <col min="5134" max="5134" width="2" style="49" customWidth="1"/>
    <col min="5135" max="5135" width="15.42578125" style="49" customWidth="1"/>
    <col min="5136" max="5136" width="2" style="49" customWidth="1"/>
    <col min="5137" max="5137" width="15.42578125" style="49" customWidth="1"/>
    <col min="5138" max="5138" width="2" style="49" customWidth="1"/>
    <col min="5139" max="5139" width="15.42578125" style="49" customWidth="1"/>
    <col min="5140" max="5140" width="2" style="49" customWidth="1"/>
    <col min="5141" max="5141" width="15.42578125" style="49" customWidth="1"/>
    <col min="5142" max="5142" width="2" style="49" customWidth="1"/>
    <col min="5143" max="5143" width="15.42578125" style="49" customWidth="1"/>
    <col min="5144" max="5144" width="2" style="49" customWidth="1"/>
    <col min="5145" max="5145" width="15.42578125" style="49" customWidth="1"/>
    <col min="5146" max="5146" width="2" style="49" customWidth="1"/>
    <col min="5147" max="5147" width="15.42578125" style="49" customWidth="1"/>
    <col min="5148" max="5148" width="2" style="49" customWidth="1"/>
    <col min="5149" max="5149" width="15.42578125" style="49" customWidth="1"/>
    <col min="5150" max="5150" width="2.5703125" style="49" customWidth="1"/>
    <col min="5151" max="5151" width="15.42578125" style="49" customWidth="1"/>
    <col min="5152" max="5383" width="14.42578125" style="49"/>
    <col min="5384" max="5384" width="42.42578125" style="49" customWidth="1"/>
    <col min="5385" max="5385" width="2.42578125" style="49" customWidth="1"/>
    <col min="5386" max="5386" width="3.85546875" style="49" customWidth="1"/>
    <col min="5387" max="5387" width="15.42578125" style="49" customWidth="1"/>
    <col min="5388" max="5388" width="2" style="49" customWidth="1"/>
    <col min="5389" max="5389" width="15.42578125" style="49" customWidth="1"/>
    <col min="5390" max="5390" width="2" style="49" customWidth="1"/>
    <col min="5391" max="5391" width="15.42578125" style="49" customWidth="1"/>
    <col min="5392" max="5392" width="2" style="49" customWidth="1"/>
    <col min="5393" max="5393" width="15.42578125" style="49" customWidth="1"/>
    <col min="5394" max="5394" width="2" style="49" customWidth="1"/>
    <col min="5395" max="5395" width="15.42578125" style="49" customWidth="1"/>
    <col min="5396" max="5396" width="2" style="49" customWidth="1"/>
    <col min="5397" max="5397" width="15.42578125" style="49" customWidth="1"/>
    <col min="5398" max="5398" width="2" style="49" customWidth="1"/>
    <col min="5399" max="5399" width="15.42578125" style="49" customWidth="1"/>
    <col min="5400" max="5400" width="2" style="49" customWidth="1"/>
    <col min="5401" max="5401" width="15.42578125" style="49" customWidth="1"/>
    <col min="5402" max="5402" width="2" style="49" customWidth="1"/>
    <col min="5403" max="5403" width="15.42578125" style="49" customWidth="1"/>
    <col min="5404" max="5404" width="2" style="49" customWidth="1"/>
    <col min="5405" max="5405" width="15.42578125" style="49" customWidth="1"/>
    <col min="5406" max="5406" width="2.5703125" style="49" customWidth="1"/>
    <col min="5407" max="5407" width="15.42578125" style="49" customWidth="1"/>
    <col min="5408" max="5639" width="14.42578125" style="49"/>
    <col min="5640" max="5640" width="42.42578125" style="49" customWidth="1"/>
    <col min="5641" max="5641" width="2.42578125" style="49" customWidth="1"/>
    <col min="5642" max="5642" width="3.85546875" style="49" customWidth="1"/>
    <col min="5643" max="5643" width="15.42578125" style="49" customWidth="1"/>
    <col min="5644" max="5644" width="2" style="49" customWidth="1"/>
    <col min="5645" max="5645" width="15.42578125" style="49" customWidth="1"/>
    <col min="5646" max="5646" width="2" style="49" customWidth="1"/>
    <col min="5647" max="5647" width="15.42578125" style="49" customWidth="1"/>
    <col min="5648" max="5648" width="2" style="49" customWidth="1"/>
    <col min="5649" max="5649" width="15.42578125" style="49" customWidth="1"/>
    <col min="5650" max="5650" width="2" style="49" customWidth="1"/>
    <col min="5651" max="5651" width="15.42578125" style="49" customWidth="1"/>
    <col min="5652" max="5652" width="2" style="49" customWidth="1"/>
    <col min="5653" max="5653" width="15.42578125" style="49" customWidth="1"/>
    <col min="5654" max="5654" width="2" style="49" customWidth="1"/>
    <col min="5655" max="5655" width="15.42578125" style="49" customWidth="1"/>
    <col min="5656" max="5656" width="2" style="49" customWidth="1"/>
    <col min="5657" max="5657" width="15.42578125" style="49" customWidth="1"/>
    <col min="5658" max="5658" width="2" style="49" customWidth="1"/>
    <col min="5659" max="5659" width="15.42578125" style="49" customWidth="1"/>
    <col min="5660" max="5660" width="2" style="49" customWidth="1"/>
    <col min="5661" max="5661" width="15.42578125" style="49" customWidth="1"/>
    <col min="5662" max="5662" width="2.5703125" style="49" customWidth="1"/>
    <col min="5663" max="5663" width="15.42578125" style="49" customWidth="1"/>
    <col min="5664" max="5895" width="14.42578125" style="49"/>
    <col min="5896" max="5896" width="42.42578125" style="49" customWidth="1"/>
    <col min="5897" max="5897" width="2.42578125" style="49" customWidth="1"/>
    <col min="5898" max="5898" width="3.85546875" style="49" customWidth="1"/>
    <col min="5899" max="5899" width="15.42578125" style="49" customWidth="1"/>
    <col min="5900" max="5900" width="2" style="49" customWidth="1"/>
    <col min="5901" max="5901" width="15.42578125" style="49" customWidth="1"/>
    <col min="5902" max="5902" width="2" style="49" customWidth="1"/>
    <col min="5903" max="5903" width="15.42578125" style="49" customWidth="1"/>
    <col min="5904" max="5904" width="2" style="49" customWidth="1"/>
    <col min="5905" max="5905" width="15.42578125" style="49" customWidth="1"/>
    <col min="5906" max="5906" width="2" style="49" customWidth="1"/>
    <col min="5907" max="5907" width="15.42578125" style="49" customWidth="1"/>
    <col min="5908" max="5908" width="2" style="49" customWidth="1"/>
    <col min="5909" max="5909" width="15.42578125" style="49" customWidth="1"/>
    <col min="5910" max="5910" width="2" style="49" customWidth="1"/>
    <col min="5911" max="5911" width="15.42578125" style="49" customWidth="1"/>
    <col min="5912" max="5912" width="2" style="49" customWidth="1"/>
    <col min="5913" max="5913" width="15.42578125" style="49" customWidth="1"/>
    <col min="5914" max="5914" width="2" style="49" customWidth="1"/>
    <col min="5915" max="5915" width="15.42578125" style="49" customWidth="1"/>
    <col min="5916" max="5916" width="2" style="49" customWidth="1"/>
    <col min="5917" max="5917" width="15.42578125" style="49" customWidth="1"/>
    <col min="5918" max="5918" width="2.5703125" style="49" customWidth="1"/>
    <col min="5919" max="5919" width="15.42578125" style="49" customWidth="1"/>
    <col min="5920" max="6151" width="14.42578125" style="49"/>
    <col min="6152" max="6152" width="42.42578125" style="49" customWidth="1"/>
    <col min="6153" max="6153" width="2.42578125" style="49" customWidth="1"/>
    <col min="6154" max="6154" width="3.85546875" style="49" customWidth="1"/>
    <col min="6155" max="6155" width="15.42578125" style="49" customWidth="1"/>
    <col min="6156" max="6156" width="2" style="49" customWidth="1"/>
    <col min="6157" max="6157" width="15.42578125" style="49" customWidth="1"/>
    <col min="6158" max="6158" width="2" style="49" customWidth="1"/>
    <col min="6159" max="6159" width="15.42578125" style="49" customWidth="1"/>
    <col min="6160" max="6160" width="2" style="49" customWidth="1"/>
    <col min="6161" max="6161" width="15.42578125" style="49" customWidth="1"/>
    <col min="6162" max="6162" width="2" style="49" customWidth="1"/>
    <col min="6163" max="6163" width="15.42578125" style="49" customWidth="1"/>
    <col min="6164" max="6164" width="2" style="49" customWidth="1"/>
    <col min="6165" max="6165" width="15.42578125" style="49" customWidth="1"/>
    <col min="6166" max="6166" width="2" style="49" customWidth="1"/>
    <col min="6167" max="6167" width="15.42578125" style="49" customWidth="1"/>
    <col min="6168" max="6168" width="2" style="49" customWidth="1"/>
    <col min="6169" max="6169" width="15.42578125" style="49" customWidth="1"/>
    <col min="6170" max="6170" width="2" style="49" customWidth="1"/>
    <col min="6171" max="6171" width="15.42578125" style="49" customWidth="1"/>
    <col min="6172" max="6172" width="2" style="49" customWidth="1"/>
    <col min="6173" max="6173" width="15.42578125" style="49" customWidth="1"/>
    <col min="6174" max="6174" width="2.5703125" style="49" customWidth="1"/>
    <col min="6175" max="6175" width="15.42578125" style="49" customWidth="1"/>
    <col min="6176" max="6407" width="14.42578125" style="49"/>
    <col min="6408" max="6408" width="42.42578125" style="49" customWidth="1"/>
    <col min="6409" max="6409" width="2.42578125" style="49" customWidth="1"/>
    <col min="6410" max="6410" width="3.85546875" style="49" customWidth="1"/>
    <col min="6411" max="6411" width="15.42578125" style="49" customWidth="1"/>
    <col min="6412" max="6412" width="2" style="49" customWidth="1"/>
    <col min="6413" max="6413" width="15.42578125" style="49" customWidth="1"/>
    <col min="6414" max="6414" width="2" style="49" customWidth="1"/>
    <col min="6415" max="6415" width="15.42578125" style="49" customWidth="1"/>
    <col min="6416" max="6416" width="2" style="49" customWidth="1"/>
    <col min="6417" max="6417" width="15.42578125" style="49" customWidth="1"/>
    <col min="6418" max="6418" width="2" style="49" customWidth="1"/>
    <col min="6419" max="6419" width="15.42578125" style="49" customWidth="1"/>
    <col min="6420" max="6420" width="2" style="49" customWidth="1"/>
    <col min="6421" max="6421" width="15.42578125" style="49" customWidth="1"/>
    <col min="6422" max="6422" width="2" style="49" customWidth="1"/>
    <col min="6423" max="6423" width="15.42578125" style="49" customWidth="1"/>
    <col min="6424" max="6424" width="2" style="49" customWidth="1"/>
    <col min="6425" max="6425" width="15.42578125" style="49" customWidth="1"/>
    <col min="6426" max="6426" width="2" style="49" customWidth="1"/>
    <col min="6427" max="6427" width="15.42578125" style="49" customWidth="1"/>
    <col min="6428" max="6428" width="2" style="49" customWidth="1"/>
    <col min="6429" max="6429" width="15.42578125" style="49" customWidth="1"/>
    <col min="6430" max="6430" width="2.5703125" style="49" customWidth="1"/>
    <col min="6431" max="6431" width="15.42578125" style="49" customWidth="1"/>
    <col min="6432" max="6663" width="14.42578125" style="49"/>
    <col min="6664" max="6664" width="42.42578125" style="49" customWidth="1"/>
    <col min="6665" max="6665" width="2.42578125" style="49" customWidth="1"/>
    <col min="6666" max="6666" width="3.85546875" style="49" customWidth="1"/>
    <col min="6667" max="6667" width="15.42578125" style="49" customWidth="1"/>
    <col min="6668" max="6668" width="2" style="49" customWidth="1"/>
    <col min="6669" max="6669" width="15.42578125" style="49" customWidth="1"/>
    <col min="6670" max="6670" width="2" style="49" customWidth="1"/>
    <col min="6671" max="6671" width="15.42578125" style="49" customWidth="1"/>
    <col min="6672" max="6672" width="2" style="49" customWidth="1"/>
    <col min="6673" max="6673" width="15.42578125" style="49" customWidth="1"/>
    <col min="6674" max="6674" width="2" style="49" customWidth="1"/>
    <col min="6675" max="6675" width="15.42578125" style="49" customWidth="1"/>
    <col min="6676" max="6676" width="2" style="49" customWidth="1"/>
    <col min="6677" max="6677" width="15.42578125" style="49" customWidth="1"/>
    <col min="6678" max="6678" width="2" style="49" customWidth="1"/>
    <col min="6679" max="6679" width="15.42578125" style="49" customWidth="1"/>
    <col min="6680" max="6680" width="2" style="49" customWidth="1"/>
    <col min="6681" max="6681" width="15.42578125" style="49" customWidth="1"/>
    <col min="6682" max="6682" width="2" style="49" customWidth="1"/>
    <col min="6683" max="6683" width="15.42578125" style="49" customWidth="1"/>
    <col min="6684" max="6684" width="2" style="49" customWidth="1"/>
    <col min="6685" max="6685" width="15.42578125" style="49" customWidth="1"/>
    <col min="6686" max="6686" width="2.5703125" style="49" customWidth="1"/>
    <col min="6687" max="6687" width="15.42578125" style="49" customWidth="1"/>
    <col min="6688" max="6919" width="14.42578125" style="49"/>
    <col min="6920" max="6920" width="42.42578125" style="49" customWidth="1"/>
    <col min="6921" max="6921" width="2.42578125" style="49" customWidth="1"/>
    <col min="6922" max="6922" width="3.85546875" style="49" customWidth="1"/>
    <col min="6923" max="6923" width="15.42578125" style="49" customWidth="1"/>
    <col min="6924" max="6924" width="2" style="49" customWidth="1"/>
    <col min="6925" max="6925" width="15.42578125" style="49" customWidth="1"/>
    <col min="6926" max="6926" width="2" style="49" customWidth="1"/>
    <col min="6927" max="6927" width="15.42578125" style="49" customWidth="1"/>
    <col min="6928" max="6928" width="2" style="49" customWidth="1"/>
    <col min="6929" max="6929" width="15.42578125" style="49" customWidth="1"/>
    <col min="6930" max="6930" width="2" style="49" customWidth="1"/>
    <col min="6931" max="6931" width="15.42578125" style="49" customWidth="1"/>
    <col min="6932" max="6932" width="2" style="49" customWidth="1"/>
    <col min="6933" max="6933" width="15.42578125" style="49" customWidth="1"/>
    <col min="6934" max="6934" width="2" style="49" customWidth="1"/>
    <col min="6935" max="6935" width="15.42578125" style="49" customWidth="1"/>
    <col min="6936" max="6936" width="2" style="49" customWidth="1"/>
    <col min="6937" max="6937" width="15.42578125" style="49" customWidth="1"/>
    <col min="6938" max="6938" width="2" style="49" customWidth="1"/>
    <col min="6939" max="6939" width="15.42578125" style="49" customWidth="1"/>
    <col min="6940" max="6940" width="2" style="49" customWidth="1"/>
    <col min="6941" max="6941" width="15.42578125" style="49" customWidth="1"/>
    <col min="6942" max="6942" width="2.5703125" style="49" customWidth="1"/>
    <col min="6943" max="6943" width="15.42578125" style="49" customWidth="1"/>
    <col min="6944" max="7175" width="14.42578125" style="49"/>
    <col min="7176" max="7176" width="42.42578125" style="49" customWidth="1"/>
    <col min="7177" max="7177" width="2.42578125" style="49" customWidth="1"/>
    <col min="7178" max="7178" width="3.85546875" style="49" customWidth="1"/>
    <col min="7179" max="7179" width="15.42578125" style="49" customWidth="1"/>
    <col min="7180" max="7180" width="2" style="49" customWidth="1"/>
    <col min="7181" max="7181" width="15.42578125" style="49" customWidth="1"/>
    <col min="7182" max="7182" width="2" style="49" customWidth="1"/>
    <col min="7183" max="7183" width="15.42578125" style="49" customWidth="1"/>
    <col min="7184" max="7184" width="2" style="49" customWidth="1"/>
    <col min="7185" max="7185" width="15.42578125" style="49" customWidth="1"/>
    <col min="7186" max="7186" width="2" style="49" customWidth="1"/>
    <col min="7187" max="7187" width="15.42578125" style="49" customWidth="1"/>
    <col min="7188" max="7188" width="2" style="49" customWidth="1"/>
    <col min="7189" max="7189" width="15.42578125" style="49" customWidth="1"/>
    <col min="7190" max="7190" width="2" style="49" customWidth="1"/>
    <col min="7191" max="7191" width="15.42578125" style="49" customWidth="1"/>
    <col min="7192" max="7192" width="2" style="49" customWidth="1"/>
    <col min="7193" max="7193" width="15.42578125" style="49" customWidth="1"/>
    <col min="7194" max="7194" width="2" style="49" customWidth="1"/>
    <col min="7195" max="7195" width="15.42578125" style="49" customWidth="1"/>
    <col min="7196" max="7196" width="2" style="49" customWidth="1"/>
    <col min="7197" max="7197" width="15.42578125" style="49" customWidth="1"/>
    <col min="7198" max="7198" width="2.5703125" style="49" customWidth="1"/>
    <col min="7199" max="7199" width="15.42578125" style="49" customWidth="1"/>
    <col min="7200" max="7431" width="14.42578125" style="49"/>
    <col min="7432" max="7432" width="42.42578125" style="49" customWidth="1"/>
    <col min="7433" max="7433" width="2.42578125" style="49" customWidth="1"/>
    <col min="7434" max="7434" width="3.85546875" style="49" customWidth="1"/>
    <col min="7435" max="7435" width="15.42578125" style="49" customWidth="1"/>
    <col min="7436" max="7436" width="2" style="49" customWidth="1"/>
    <col min="7437" max="7437" width="15.42578125" style="49" customWidth="1"/>
    <col min="7438" max="7438" width="2" style="49" customWidth="1"/>
    <col min="7439" max="7439" width="15.42578125" style="49" customWidth="1"/>
    <col min="7440" max="7440" width="2" style="49" customWidth="1"/>
    <col min="7441" max="7441" width="15.42578125" style="49" customWidth="1"/>
    <col min="7442" max="7442" width="2" style="49" customWidth="1"/>
    <col min="7443" max="7443" width="15.42578125" style="49" customWidth="1"/>
    <col min="7444" max="7444" width="2" style="49" customWidth="1"/>
    <col min="7445" max="7445" width="15.42578125" style="49" customWidth="1"/>
    <col min="7446" max="7446" width="2" style="49" customWidth="1"/>
    <col min="7447" max="7447" width="15.42578125" style="49" customWidth="1"/>
    <col min="7448" max="7448" width="2" style="49" customWidth="1"/>
    <col min="7449" max="7449" width="15.42578125" style="49" customWidth="1"/>
    <col min="7450" max="7450" width="2" style="49" customWidth="1"/>
    <col min="7451" max="7451" width="15.42578125" style="49" customWidth="1"/>
    <col min="7452" max="7452" width="2" style="49" customWidth="1"/>
    <col min="7453" max="7453" width="15.42578125" style="49" customWidth="1"/>
    <col min="7454" max="7454" width="2.5703125" style="49" customWidth="1"/>
    <col min="7455" max="7455" width="15.42578125" style="49" customWidth="1"/>
    <col min="7456" max="7687" width="14.42578125" style="49"/>
    <col min="7688" max="7688" width="42.42578125" style="49" customWidth="1"/>
    <col min="7689" max="7689" width="2.42578125" style="49" customWidth="1"/>
    <col min="7690" max="7690" width="3.85546875" style="49" customWidth="1"/>
    <col min="7691" max="7691" width="15.42578125" style="49" customWidth="1"/>
    <col min="7692" max="7692" width="2" style="49" customWidth="1"/>
    <col min="7693" max="7693" width="15.42578125" style="49" customWidth="1"/>
    <col min="7694" max="7694" width="2" style="49" customWidth="1"/>
    <col min="7695" max="7695" width="15.42578125" style="49" customWidth="1"/>
    <col min="7696" max="7696" width="2" style="49" customWidth="1"/>
    <col min="7697" max="7697" width="15.42578125" style="49" customWidth="1"/>
    <col min="7698" max="7698" width="2" style="49" customWidth="1"/>
    <col min="7699" max="7699" width="15.42578125" style="49" customWidth="1"/>
    <col min="7700" max="7700" width="2" style="49" customWidth="1"/>
    <col min="7701" max="7701" width="15.42578125" style="49" customWidth="1"/>
    <col min="7702" max="7702" width="2" style="49" customWidth="1"/>
    <col min="7703" max="7703" width="15.42578125" style="49" customWidth="1"/>
    <col min="7704" max="7704" width="2" style="49" customWidth="1"/>
    <col min="7705" max="7705" width="15.42578125" style="49" customWidth="1"/>
    <col min="7706" max="7706" width="2" style="49" customWidth="1"/>
    <col min="7707" max="7707" width="15.42578125" style="49" customWidth="1"/>
    <col min="7708" max="7708" width="2" style="49" customWidth="1"/>
    <col min="7709" max="7709" width="15.42578125" style="49" customWidth="1"/>
    <col min="7710" max="7710" width="2.5703125" style="49" customWidth="1"/>
    <col min="7711" max="7711" width="15.42578125" style="49" customWidth="1"/>
    <col min="7712" max="7943" width="14.42578125" style="49"/>
    <col min="7944" max="7944" width="42.42578125" style="49" customWidth="1"/>
    <col min="7945" max="7945" width="2.42578125" style="49" customWidth="1"/>
    <col min="7946" max="7946" width="3.85546875" style="49" customWidth="1"/>
    <col min="7947" max="7947" width="15.42578125" style="49" customWidth="1"/>
    <col min="7948" max="7948" width="2" style="49" customWidth="1"/>
    <col min="7949" max="7949" width="15.42578125" style="49" customWidth="1"/>
    <col min="7950" max="7950" width="2" style="49" customWidth="1"/>
    <col min="7951" max="7951" width="15.42578125" style="49" customWidth="1"/>
    <col min="7952" max="7952" width="2" style="49" customWidth="1"/>
    <col min="7953" max="7953" width="15.42578125" style="49" customWidth="1"/>
    <col min="7954" max="7954" width="2" style="49" customWidth="1"/>
    <col min="7955" max="7955" width="15.42578125" style="49" customWidth="1"/>
    <col min="7956" max="7956" width="2" style="49" customWidth="1"/>
    <col min="7957" max="7957" width="15.42578125" style="49" customWidth="1"/>
    <col min="7958" max="7958" width="2" style="49" customWidth="1"/>
    <col min="7959" max="7959" width="15.42578125" style="49" customWidth="1"/>
    <col min="7960" max="7960" width="2" style="49" customWidth="1"/>
    <col min="7961" max="7961" width="15.42578125" style="49" customWidth="1"/>
    <col min="7962" max="7962" width="2" style="49" customWidth="1"/>
    <col min="7963" max="7963" width="15.42578125" style="49" customWidth="1"/>
    <col min="7964" max="7964" width="2" style="49" customWidth="1"/>
    <col min="7965" max="7965" width="15.42578125" style="49" customWidth="1"/>
    <col min="7966" max="7966" width="2.5703125" style="49" customWidth="1"/>
    <col min="7967" max="7967" width="15.42578125" style="49" customWidth="1"/>
    <col min="7968" max="8199" width="14.42578125" style="49"/>
    <col min="8200" max="8200" width="42.42578125" style="49" customWidth="1"/>
    <col min="8201" max="8201" width="2.42578125" style="49" customWidth="1"/>
    <col min="8202" max="8202" width="3.85546875" style="49" customWidth="1"/>
    <col min="8203" max="8203" width="15.42578125" style="49" customWidth="1"/>
    <col min="8204" max="8204" width="2" style="49" customWidth="1"/>
    <col min="8205" max="8205" width="15.42578125" style="49" customWidth="1"/>
    <col min="8206" max="8206" width="2" style="49" customWidth="1"/>
    <col min="8207" max="8207" width="15.42578125" style="49" customWidth="1"/>
    <col min="8208" max="8208" width="2" style="49" customWidth="1"/>
    <col min="8209" max="8209" width="15.42578125" style="49" customWidth="1"/>
    <col min="8210" max="8210" width="2" style="49" customWidth="1"/>
    <col min="8211" max="8211" width="15.42578125" style="49" customWidth="1"/>
    <col min="8212" max="8212" width="2" style="49" customWidth="1"/>
    <col min="8213" max="8213" width="15.42578125" style="49" customWidth="1"/>
    <col min="8214" max="8214" width="2" style="49" customWidth="1"/>
    <col min="8215" max="8215" width="15.42578125" style="49" customWidth="1"/>
    <col min="8216" max="8216" width="2" style="49" customWidth="1"/>
    <col min="8217" max="8217" width="15.42578125" style="49" customWidth="1"/>
    <col min="8218" max="8218" width="2" style="49" customWidth="1"/>
    <col min="8219" max="8219" width="15.42578125" style="49" customWidth="1"/>
    <col min="8220" max="8220" width="2" style="49" customWidth="1"/>
    <col min="8221" max="8221" width="15.42578125" style="49" customWidth="1"/>
    <col min="8222" max="8222" width="2.5703125" style="49" customWidth="1"/>
    <col min="8223" max="8223" width="15.42578125" style="49" customWidth="1"/>
    <col min="8224" max="8455" width="14.42578125" style="49"/>
    <col min="8456" max="8456" width="42.42578125" style="49" customWidth="1"/>
    <col min="8457" max="8457" width="2.42578125" style="49" customWidth="1"/>
    <col min="8458" max="8458" width="3.85546875" style="49" customWidth="1"/>
    <col min="8459" max="8459" width="15.42578125" style="49" customWidth="1"/>
    <col min="8460" max="8460" width="2" style="49" customWidth="1"/>
    <col min="8461" max="8461" width="15.42578125" style="49" customWidth="1"/>
    <col min="8462" max="8462" width="2" style="49" customWidth="1"/>
    <col min="8463" max="8463" width="15.42578125" style="49" customWidth="1"/>
    <col min="8464" max="8464" width="2" style="49" customWidth="1"/>
    <col min="8465" max="8465" width="15.42578125" style="49" customWidth="1"/>
    <col min="8466" max="8466" width="2" style="49" customWidth="1"/>
    <col min="8467" max="8467" width="15.42578125" style="49" customWidth="1"/>
    <col min="8468" max="8468" width="2" style="49" customWidth="1"/>
    <col min="8469" max="8469" width="15.42578125" style="49" customWidth="1"/>
    <col min="8470" max="8470" width="2" style="49" customWidth="1"/>
    <col min="8471" max="8471" width="15.42578125" style="49" customWidth="1"/>
    <col min="8472" max="8472" width="2" style="49" customWidth="1"/>
    <col min="8473" max="8473" width="15.42578125" style="49" customWidth="1"/>
    <col min="8474" max="8474" width="2" style="49" customWidth="1"/>
    <col min="8475" max="8475" width="15.42578125" style="49" customWidth="1"/>
    <col min="8476" max="8476" width="2" style="49" customWidth="1"/>
    <col min="8477" max="8477" width="15.42578125" style="49" customWidth="1"/>
    <col min="8478" max="8478" width="2.5703125" style="49" customWidth="1"/>
    <col min="8479" max="8479" width="15.42578125" style="49" customWidth="1"/>
    <col min="8480" max="8711" width="14.42578125" style="49"/>
    <col min="8712" max="8712" width="42.42578125" style="49" customWidth="1"/>
    <col min="8713" max="8713" width="2.42578125" style="49" customWidth="1"/>
    <col min="8714" max="8714" width="3.85546875" style="49" customWidth="1"/>
    <col min="8715" max="8715" width="15.42578125" style="49" customWidth="1"/>
    <col min="8716" max="8716" width="2" style="49" customWidth="1"/>
    <col min="8717" max="8717" width="15.42578125" style="49" customWidth="1"/>
    <col min="8718" max="8718" width="2" style="49" customWidth="1"/>
    <col min="8719" max="8719" width="15.42578125" style="49" customWidth="1"/>
    <col min="8720" max="8720" width="2" style="49" customWidth="1"/>
    <col min="8721" max="8721" width="15.42578125" style="49" customWidth="1"/>
    <col min="8722" max="8722" width="2" style="49" customWidth="1"/>
    <col min="8723" max="8723" width="15.42578125" style="49" customWidth="1"/>
    <col min="8724" max="8724" width="2" style="49" customWidth="1"/>
    <col min="8725" max="8725" width="15.42578125" style="49" customWidth="1"/>
    <col min="8726" max="8726" width="2" style="49" customWidth="1"/>
    <col min="8727" max="8727" width="15.42578125" style="49" customWidth="1"/>
    <col min="8728" max="8728" width="2" style="49" customWidth="1"/>
    <col min="8729" max="8729" width="15.42578125" style="49" customWidth="1"/>
    <col min="8730" max="8730" width="2" style="49" customWidth="1"/>
    <col min="8731" max="8731" width="15.42578125" style="49" customWidth="1"/>
    <col min="8732" max="8732" width="2" style="49" customWidth="1"/>
    <col min="8733" max="8733" width="15.42578125" style="49" customWidth="1"/>
    <col min="8734" max="8734" width="2.5703125" style="49" customWidth="1"/>
    <col min="8735" max="8735" width="15.42578125" style="49" customWidth="1"/>
    <col min="8736" max="8967" width="14.42578125" style="49"/>
    <col min="8968" max="8968" width="42.42578125" style="49" customWidth="1"/>
    <col min="8969" max="8969" width="2.42578125" style="49" customWidth="1"/>
    <col min="8970" max="8970" width="3.85546875" style="49" customWidth="1"/>
    <col min="8971" max="8971" width="15.42578125" style="49" customWidth="1"/>
    <col min="8972" max="8972" width="2" style="49" customWidth="1"/>
    <col min="8973" max="8973" width="15.42578125" style="49" customWidth="1"/>
    <col min="8974" max="8974" width="2" style="49" customWidth="1"/>
    <col min="8975" max="8975" width="15.42578125" style="49" customWidth="1"/>
    <col min="8976" max="8976" width="2" style="49" customWidth="1"/>
    <col min="8977" max="8977" width="15.42578125" style="49" customWidth="1"/>
    <col min="8978" max="8978" width="2" style="49" customWidth="1"/>
    <col min="8979" max="8979" width="15.42578125" style="49" customWidth="1"/>
    <col min="8980" max="8980" width="2" style="49" customWidth="1"/>
    <col min="8981" max="8981" width="15.42578125" style="49" customWidth="1"/>
    <col min="8982" max="8982" width="2" style="49" customWidth="1"/>
    <col min="8983" max="8983" width="15.42578125" style="49" customWidth="1"/>
    <col min="8984" max="8984" width="2" style="49" customWidth="1"/>
    <col min="8985" max="8985" width="15.42578125" style="49" customWidth="1"/>
    <col min="8986" max="8986" width="2" style="49" customWidth="1"/>
    <col min="8987" max="8987" width="15.42578125" style="49" customWidth="1"/>
    <col min="8988" max="8988" width="2" style="49" customWidth="1"/>
    <col min="8989" max="8989" width="15.42578125" style="49" customWidth="1"/>
    <col min="8990" max="8990" width="2.5703125" style="49" customWidth="1"/>
    <col min="8991" max="8991" width="15.42578125" style="49" customWidth="1"/>
    <col min="8992" max="9223" width="14.42578125" style="49"/>
    <col min="9224" max="9224" width="42.42578125" style="49" customWidth="1"/>
    <col min="9225" max="9225" width="2.42578125" style="49" customWidth="1"/>
    <col min="9226" max="9226" width="3.85546875" style="49" customWidth="1"/>
    <col min="9227" max="9227" width="15.42578125" style="49" customWidth="1"/>
    <col min="9228" max="9228" width="2" style="49" customWidth="1"/>
    <col min="9229" max="9229" width="15.42578125" style="49" customWidth="1"/>
    <col min="9230" max="9230" width="2" style="49" customWidth="1"/>
    <col min="9231" max="9231" width="15.42578125" style="49" customWidth="1"/>
    <col min="9232" max="9232" width="2" style="49" customWidth="1"/>
    <col min="9233" max="9233" width="15.42578125" style="49" customWidth="1"/>
    <col min="9234" max="9234" width="2" style="49" customWidth="1"/>
    <col min="9235" max="9235" width="15.42578125" style="49" customWidth="1"/>
    <col min="9236" max="9236" width="2" style="49" customWidth="1"/>
    <col min="9237" max="9237" width="15.42578125" style="49" customWidth="1"/>
    <col min="9238" max="9238" width="2" style="49" customWidth="1"/>
    <col min="9239" max="9239" width="15.42578125" style="49" customWidth="1"/>
    <col min="9240" max="9240" width="2" style="49" customWidth="1"/>
    <col min="9241" max="9241" width="15.42578125" style="49" customWidth="1"/>
    <col min="9242" max="9242" width="2" style="49" customWidth="1"/>
    <col min="9243" max="9243" width="15.42578125" style="49" customWidth="1"/>
    <col min="9244" max="9244" width="2" style="49" customWidth="1"/>
    <col min="9245" max="9245" width="15.42578125" style="49" customWidth="1"/>
    <col min="9246" max="9246" width="2.5703125" style="49" customWidth="1"/>
    <col min="9247" max="9247" width="15.42578125" style="49" customWidth="1"/>
    <col min="9248" max="9479" width="14.42578125" style="49"/>
    <col min="9480" max="9480" width="42.42578125" style="49" customWidth="1"/>
    <col min="9481" max="9481" width="2.42578125" style="49" customWidth="1"/>
    <col min="9482" max="9482" width="3.85546875" style="49" customWidth="1"/>
    <col min="9483" max="9483" width="15.42578125" style="49" customWidth="1"/>
    <col min="9484" max="9484" width="2" style="49" customWidth="1"/>
    <col min="9485" max="9485" width="15.42578125" style="49" customWidth="1"/>
    <col min="9486" max="9486" width="2" style="49" customWidth="1"/>
    <col min="9487" max="9487" width="15.42578125" style="49" customWidth="1"/>
    <col min="9488" max="9488" width="2" style="49" customWidth="1"/>
    <col min="9489" max="9489" width="15.42578125" style="49" customWidth="1"/>
    <col min="9490" max="9490" width="2" style="49" customWidth="1"/>
    <col min="9491" max="9491" width="15.42578125" style="49" customWidth="1"/>
    <col min="9492" max="9492" width="2" style="49" customWidth="1"/>
    <col min="9493" max="9493" width="15.42578125" style="49" customWidth="1"/>
    <col min="9494" max="9494" width="2" style="49" customWidth="1"/>
    <col min="9495" max="9495" width="15.42578125" style="49" customWidth="1"/>
    <col min="9496" max="9496" width="2" style="49" customWidth="1"/>
    <col min="9497" max="9497" width="15.42578125" style="49" customWidth="1"/>
    <col min="9498" max="9498" width="2" style="49" customWidth="1"/>
    <col min="9499" max="9499" width="15.42578125" style="49" customWidth="1"/>
    <col min="9500" max="9500" width="2" style="49" customWidth="1"/>
    <col min="9501" max="9501" width="15.42578125" style="49" customWidth="1"/>
    <col min="9502" max="9502" width="2.5703125" style="49" customWidth="1"/>
    <col min="9503" max="9503" width="15.42578125" style="49" customWidth="1"/>
    <col min="9504" max="9735" width="14.42578125" style="49"/>
    <col min="9736" max="9736" width="42.42578125" style="49" customWidth="1"/>
    <col min="9737" max="9737" width="2.42578125" style="49" customWidth="1"/>
    <col min="9738" max="9738" width="3.85546875" style="49" customWidth="1"/>
    <col min="9739" max="9739" width="15.42578125" style="49" customWidth="1"/>
    <col min="9740" max="9740" width="2" style="49" customWidth="1"/>
    <col min="9741" max="9741" width="15.42578125" style="49" customWidth="1"/>
    <col min="9742" max="9742" width="2" style="49" customWidth="1"/>
    <col min="9743" max="9743" width="15.42578125" style="49" customWidth="1"/>
    <col min="9744" max="9744" width="2" style="49" customWidth="1"/>
    <col min="9745" max="9745" width="15.42578125" style="49" customWidth="1"/>
    <col min="9746" max="9746" width="2" style="49" customWidth="1"/>
    <col min="9747" max="9747" width="15.42578125" style="49" customWidth="1"/>
    <col min="9748" max="9748" width="2" style="49" customWidth="1"/>
    <col min="9749" max="9749" width="15.42578125" style="49" customWidth="1"/>
    <col min="9750" max="9750" width="2" style="49" customWidth="1"/>
    <col min="9751" max="9751" width="15.42578125" style="49" customWidth="1"/>
    <col min="9752" max="9752" width="2" style="49" customWidth="1"/>
    <col min="9753" max="9753" width="15.42578125" style="49" customWidth="1"/>
    <col min="9754" max="9754" width="2" style="49" customWidth="1"/>
    <col min="9755" max="9755" width="15.42578125" style="49" customWidth="1"/>
    <col min="9756" max="9756" width="2" style="49" customWidth="1"/>
    <col min="9757" max="9757" width="15.42578125" style="49" customWidth="1"/>
    <col min="9758" max="9758" width="2.5703125" style="49" customWidth="1"/>
    <col min="9759" max="9759" width="15.42578125" style="49" customWidth="1"/>
    <col min="9760" max="9991" width="14.42578125" style="49"/>
    <col min="9992" max="9992" width="42.42578125" style="49" customWidth="1"/>
    <col min="9993" max="9993" width="2.42578125" style="49" customWidth="1"/>
    <col min="9994" max="9994" width="3.85546875" style="49" customWidth="1"/>
    <col min="9995" max="9995" width="15.42578125" style="49" customWidth="1"/>
    <col min="9996" max="9996" width="2" style="49" customWidth="1"/>
    <col min="9997" max="9997" width="15.42578125" style="49" customWidth="1"/>
    <col min="9998" max="9998" width="2" style="49" customWidth="1"/>
    <col min="9999" max="9999" width="15.42578125" style="49" customWidth="1"/>
    <col min="10000" max="10000" width="2" style="49" customWidth="1"/>
    <col min="10001" max="10001" width="15.42578125" style="49" customWidth="1"/>
    <col min="10002" max="10002" width="2" style="49" customWidth="1"/>
    <col min="10003" max="10003" width="15.42578125" style="49" customWidth="1"/>
    <col min="10004" max="10004" width="2" style="49" customWidth="1"/>
    <col min="10005" max="10005" width="15.42578125" style="49" customWidth="1"/>
    <col min="10006" max="10006" width="2" style="49" customWidth="1"/>
    <col min="10007" max="10007" width="15.42578125" style="49" customWidth="1"/>
    <col min="10008" max="10008" width="2" style="49" customWidth="1"/>
    <col min="10009" max="10009" width="15.42578125" style="49" customWidth="1"/>
    <col min="10010" max="10010" width="2" style="49" customWidth="1"/>
    <col min="10011" max="10011" width="15.42578125" style="49" customWidth="1"/>
    <col min="10012" max="10012" width="2" style="49" customWidth="1"/>
    <col min="10013" max="10013" width="15.42578125" style="49" customWidth="1"/>
    <col min="10014" max="10014" width="2.5703125" style="49" customWidth="1"/>
    <col min="10015" max="10015" width="15.42578125" style="49" customWidth="1"/>
    <col min="10016" max="10247" width="14.42578125" style="49"/>
    <col min="10248" max="10248" width="42.42578125" style="49" customWidth="1"/>
    <col min="10249" max="10249" width="2.42578125" style="49" customWidth="1"/>
    <col min="10250" max="10250" width="3.85546875" style="49" customWidth="1"/>
    <col min="10251" max="10251" width="15.42578125" style="49" customWidth="1"/>
    <col min="10252" max="10252" width="2" style="49" customWidth="1"/>
    <col min="10253" max="10253" width="15.42578125" style="49" customWidth="1"/>
    <col min="10254" max="10254" width="2" style="49" customWidth="1"/>
    <col min="10255" max="10255" width="15.42578125" style="49" customWidth="1"/>
    <col min="10256" max="10256" width="2" style="49" customWidth="1"/>
    <col min="10257" max="10257" width="15.42578125" style="49" customWidth="1"/>
    <col min="10258" max="10258" width="2" style="49" customWidth="1"/>
    <col min="10259" max="10259" width="15.42578125" style="49" customWidth="1"/>
    <col min="10260" max="10260" width="2" style="49" customWidth="1"/>
    <col min="10261" max="10261" width="15.42578125" style="49" customWidth="1"/>
    <col min="10262" max="10262" width="2" style="49" customWidth="1"/>
    <col min="10263" max="10263" width="15.42578125" style="49" customWidth="1"/>
    <col min="10264" max="10264" width="2" style="49" customWidth="1"/>
    <col min="10265" max="10265" width="15.42578125" style="49" customWidth="1"/>
    <col min="10266" max="10266" width="2" style="49" customWidth="1"/>
    <col min="10267" max="10267" width="15.42578125" style="49" customWidth="1"/>
    <col min="10268" max="10268" width="2" style="49" customWidth="1"/>
    <col min="10269" max="10269" width="15.42578125" style="49" customWidth="1"/>
    <col min="10270" max="10270" width="2.5703125" style="49" customWidth="1"/>
    <col min="10271" max="10271" width="15.42578125" style="49" customWidth="1"/>
    <col min="10272" max="10503" width="14.42578125" style="49"/>
    <col min="10504" max="10504" width="42.42578125" style="49" customWidth="1"/>
    <col min="10505" max="10505" width="2.42578125" style="49" customWidth="1"/>
    <col min="10506" max="10506" width="3.85546875" style="49" customWidth="1"/>
    <col min="10507" max="10507" width="15.42578125" style="49" customWidth="1"/>
    <col min="10508" max="10508" width="2" style="49" customWidth="1"/>
    <col min="10509" max="10509" width="15.42578125" style="49" customWidth="1"/>
    <col min="10510" max="10510" width="2" style="49" customWidth="1"/>
    <col min="10511" max="10511" width="15.42578125" style="49" customWidth="1"/>
    <col min="10512" max="10512" width="2" style="49" customWidth="1"/>
    <col min="10513" max="10513" width="15.42578125" style="49" customWidth="1"/>
    <col min="10514" max="10514" width="2" style="49" customWidth="1"/>
    <col min="10515" max="10515" width="15.42578125" style="49" customWidth="1"/>
    <col min="10516" max="10516" width="2" style="49" customWidth="1"/>
    <col min="10517" max="10517" width="15.42578125" style="49" customWidth="1"/>
    <col min="10518" max="10518" width="2" style="49" customWidth="1"/>
    <col min="10519" max="10519" width="15.42578125" style="49" customWidth="1"/>
    <col min="10520" max="10520" width="2" style="49" customWidth="1"/>
    <col min="10521" max="10521" width="15.42578125" style="49" customWidth="1"/>
    <col min="10522" max="10522" width="2" style="49" customWidth="1"/>
    <col min="10523" max="10523" width="15.42578125" style="49" customWidth="1"/>
    <col min="10524" max="10524" width="2" style="49" customWidth="1"/>
    <col min="10525" max="10525" width="15.42578125" style="49" customWidth="1"/>
    <col min="10526" max="10526" width="2.5703125" style="49" customWidth="1"/>
    <col min="10527" max="10527" width="15.42578125" style="49" customWidth="1"/>
    <col min="10528" max="10759" width="14.42578125" style="49"/>
    <col min="10760" max="10760" width="42.42578125" style="49" customWidth="1"/>
    <col min="10761" max="10761" width="2.42578125" style="49" customWidth="1"/>
    <col min="10762" max="10762" width="3.85546875" style="49" customWidth="1"/>
    <col min="10763" max="10763" width="15.42578125" style="49" customWidth="1"/>
    <col min="10764" max="10764" width="2" style="49" customWidth="1"/>
    <col min="10765" max="10765" width="15.42578125" style="49" customWidth="1"/>
    <col min="10766" max="10766" width="2" style="49" customWidth="1"/>
    <col min="10767" max="10767" width="15.42578125" style="49" customWidth="1"/>
    <col min="10768" max="10768" width="2" style="49" customWidth="1"/>
    <col min="10769" max="10769" width="15.42578125" style="49" customWidth="1"/>
    <col min="10770" max="10770" width="2" style="49" customWidth="1"/>
    <col min="10771" max="10771" width="15.42578125" style="49" customWidth="1"/>
    <col min="10772" max="10772" width="2" style="49" customWidth="1"/>
    <col min="10773" max="10773" width="15.42578125" style="49" customWidth="1"/>
    <col min="10774" max="10774" width="2" style="49" customWidth="1"/>
    <col min="10775" max="10775" width="15.42578125" style="49" customWidth="1"/>
    <col min="10776" max="10776" width="2" style="49" customWidth="1"/>
    <col min="10777" max="10777" width="15.42578125" style="49" customWidth="1"/>
    <col min="10778" max="10778" width="2" style="49" customWidth="1"/>
    <col min="10779" max="10779" width="15.42578125" style="49" customWidth="1"/>
    <col min="10780" max="10780" width="2" style="49" customWidth="1"/>
    <col min="10781" max="10781" width="15.42578125" style="49" customWidth="1"/>
    <col min="10782" max="10782" width="2.5703125" style="49" customWidth="1"/>
    <col min="10783" max="10783" width="15.42578125" style="49" customWidth="1"/>
    <col min="10784" max="11015" width="14.42578125" style="49"/>
    <col min="11016" max="11016" width="42.42578125" style="49" customWidth="1"/>
    <col min="11017" max="11017" width="2.42578125" style="49" customWidth="1"/>
    <col min="11018" max="11018" width="3.85546875" style="49" customWidth="1"/>
    <col min="11019" max="11019" width="15.42578125" style="49" customWidth="1"/>
    <col min="11020" max="11020" width="2" style="49" customWidth="1"/>
    <col min="11021" max="11021" width="15.42578125" style="49" customWidth="1"/>
    <col min="11022" max="11022" width="2" style="49" customWidth="1"/>
    <col min="11023" max="11023" width="15.42578125" style="49" customWidth="1"/>
    <col min="11024" max="11024" width="2" style="49" customWidth="1"/>
    <col min="11025" max="11025" width="15.42578125" style="49" customWidth="1"/>
    <col min="11026" max="11026" width="2" style="49" customWidth="1"/>
    <col min="11027" max="11027" width="15.42578125" style="49" customWidth="1"/>
    <col min="11028" max="11028" width="2" style="49" customWidth="1"/>
    <col min="11029" max="11029" width="15.42578125" style="49" customWidth="1"/>
    <col min="11030" max="11030" width="2" style="49" customWidth="1"/>
    <col min="11031" max="11031" width="15.42578125" style="49" customWidth="1"/>
    <col min="11032" max="11032" width="2" style="49" customWidth="1"/>
    <col min="11033" max="11033" width="15.42578125" style="49" customWidth="1"/>
    <col min="11034" max="11034" width="2" style="49" customWidth="1"/>
    <col min="11035" max="11035" width="15.42578125" style="49" customWidth="1"/>
    <col min="11036" max="11036" width="2" style="49" customWidth="1"/>
    <col min="11037" max="11037" width="15.42578125" style="49" customWidth="1"/>
    <col min="11038" max="11038" width="2.5703125" style="49" customWidth="1"/>
    <col min="11039" max="11039" width="15.42578125" style="49" customWidth="1"/>
    <col min="11040" max="11271" width="14.42578125" style="49"/>
    <col min="11272" max="11272" width="42.42578125" style="49" customWidth="1"/>
    <col min="11273" max="11273" width="2.42578125" style="49" customWidth="1"/>
    <col min="11274" max="11274" width="3.85546875" style="49" customWidth="1"/>
    <col min="11275" max="11275" width="15.42578125" style="49" customWidth="1"/>
    <col min="11276" max="11276" width="2" style="49" customWidth="1"/>
    <col min="11277" max="11277" width="15.42578125" style="49" customWidth="1"/>
    <col min="11278" max="11278" width="2" style="49" customWidth="1"/>
    <col min="11279" max="11279" width="15.42578125" style="49" customWidth="1"/>
    <col min="11280" max="11280" width="2" style="49" customWidth="1"/>
    <col min="11281" max="11281" width="15.42578125" style="49" customWidth="1"/>
    <col min="11282" max="11282" width="2" style="49" customWidth="1"/>
    <col min="11283" max="11283" width="15.42578125" style="49" customWidth="1"/>
    <col min="11284" max="11284" width="2" style="49" customWidth="1"/>
    <col min="11285" max="11285" width="15.42578125" style="49" customWidth="1"/>
    <col min="11286" max="11286" width="2" style="49" customWidth="1"/>
    <col min="11287" max="11287" width="15.42578125" style="49" customWidth="1"/>
    <col min="11288" max="11288" width="2" style="49" customWidth="1"/>
    <col min="11289" max="11289" width="15.42578125" style="49" customWidth="1"/>
    <col min="11290" max="11290" width="2" style="49" customWidth="1"/>
    <col min="11291" max="11291" width="15.42578125" style="49" customWidth="1"/>
    <col min="11292" max="11292" width="2" style="49" customWidth="1"/>
    <col min="11293" max="11293" width="15.42578125" style="49" customWidth="1"/>
    <col min="11294" max="11294" width="2.5703125" style="49" customWidth="1"/>
    <col min="11295" max="11295" width="15.42578125" style="49" customWidth="1"/>
    <col min="11296" max="11527" width="14.42578125" style="49"/>
    <col min="11528" max="11528" width="42.42578125" style="49" customWidth="1"/>
    <col min="11529" max="11529" width="2.42578125" style="49" customWidth="1"/>
    <col min="11530" max="11530" width="3.85546875" style="49" customWidth="1"/>
    <col min="11531" max="11531" width="15.42578125" style="49" customWidth="1"/>
    <col min="11532" max="11532" width="2" style="49" customWidth="1"/>
    <col min="11533" max="11533" width="15.42578125" style="49" customWidth="1"/>
    <col min="11534" max="11534" width="2" style="49" customWidth="1"/>
    <col min="11535" max="11535" width="15.42578125" style="49" customWidth="1"/>
    <col min="11536" max="11536" width="2" style="49" customWidth="1"/>
    <col min="11537" max="11537" width="15.42578125" style="49" customWidth="1"/>
    <col min="11538" max="11538" width="2" style="49" customWidth="1"/>
    <col min="11539" max="11539" width="15.42578125" style="49" customWidth="1"/>
    <col min="11540" max="11540" width="2" style="49" customWidth="1"/>
    <col min="11541" max="11541" width="15.42578125" style="49" customWidth="1"/>
    <col min="11542" max="11542" width="2" style="49" customWidth="1"/>
    <col min="11543" max="11543" width="15.42578125" style="49" customWidth="1"/>
    <col min="11544" max="11544" width="2" style="49" customWidth="1"/>
    <col min="11545" max="11545" width="15.42578125" style="49" customWidth="1"/>
    <col min="11546" max="11546" width="2" style="49" customWidth="1"/>
    <col min="11547" max="11547" width="15.42578125" style="49" customWidth="1"/>
    <col min="11548" max="11548" width="2" style="49" customWidth="1"/>
    <col min="11549" max="11549" width="15.42578125" style="49" customWidth="1"/>
    <col min="11550" max="11550" width="2.5703125" style="49" customWidth="1"/>
    <col min="11551" max="11551" width="15.42578125" style="49" customWidth="1"/>
    <col min="11552" max="11783" width="14.42578125" style="49"/>
    <col min="11784" max="11784" width="42.42578125" style="49" customWidth="1"/>
    <col min="11785" max="11785" width="2.42578125" style="49" customWidth="1"/>
    <col min="11786" max="11786" width="3.85546875" style="49" customWidth="1"/>
    <col min="11787" max="11787" width="15.42578125" style="49" customWidth="1"/>
    <col min="11788" max="11788" width="2" style="49" customWidth="1"/>
    <col min="11789" max="11789" width="15.42578125" style="49" customWidth="1"/>
    <col min="11790" max="11790" width="2" style="49" customWidth="1"/>
    <col min="11791" max="11791" width="15.42578125" style="49" customWidth="1"/>
    <col min="11792" max="11792" width="2" style="49" customWidth="1"/>
    <col min="11793" max="11793" width="15.42578125" style="49" customWidth="1"/>
    <col min="11794" max="11794" width="2" style="49" customWidth="1"/>
    <col min="11795" max="11795" width="15.42578125" style="49" customWidth="1"/>
    <col min="11796" max="11796" width="2" style="49" customWidth="1"/>
    <col min="11797" max="11797" width="15.42578125" style="49" customWidth="1"/>
    <col min="11798" max="11798" width="2" style="49" customWidth="1"/>
    <col min="11799" max="11799" width="15.42578125" style="49" customWidth="1"/>
    <col min="11800" max="11800" width="2" style="49" customWidth="1"/>
    <col min="11801" max="11801" width="15.42578125" style="49" customWidth="1"/>
    <col min="11802" max="11802" width="2" style="49" customWidth="1"/>
    <col min="11803" max="11803" width="15.42578125" style="49" customWidth="1"/>
    <col min="11804" max="11804" width="2" style="49" customWidth="1"/>
    <col min="11805" max="11805" width="15.42578125" style="49" customWidth="1"/>
    <col min="11806" max="11806" width="2.5703125" style="49" customWidth="1"/>
    <col min="11807" max="11807" width="15.42578125" style="49" customWidth="1"/>
    <col min="11808" max="12039" width="14.42578125" style="49"/>
    <col min="12040" max="12040" width="42.42578125" style="49" customWidth="1"/>
    <col min="12041" max="12041" width="2.42578125" style="49" customWidth="1"/>
    <col min="12042" max="12042" width="3.85546875" style="49" customWidth="1"/>
    <col min="12043" max="12043" width="15.42578125" style="49" customWidth="1"/>
    <col min="12044" max="12044" width="2" style="49" customWidth="1"/>
    <col min="12045" max="12045" width="15.42578125" style="49" customWidth="1"/>
    <col min="12046" max="12046" width="2" style="49" customWidth="1"/>
    <col min="12047" max="12047" width="15.42578125" style="49" customWidth="1"/>
    <col min="12048" max="12048" width="2" style="49" customWidth="1"/>
    <col min="12049" max="12049" width="15.42578125" style="49" customWidth="1"/>
    <col min="12050" max="12050" width="2" style="49" customWidth="1"/>
    <col min="12051" max="12051" width="15.42578125" style="49" customWidth="1"/>
    <col min="12052" max="12052" width="2" style="49" customWidth="1"/>
    <col min="12053" max="12053" width="15.42578125" style="49" customWidth="1"/>
    <col min="12054" max="12054" width="2" style="49" customWidth="1"/>
    <col min="12055" max="12055" width="15.42578125" style="49" customWidth="1"/>
    <col min="12056" max="12056" width="2" style="49" customWidth="1"/>
    <col min="12057" max="12057" width="15.42578125" style="49" customWidth="1"/>
    <col min="12058" max="12058" width="2" style="49" customWidth="1"/>
    <col min="12059" max="12059" width="15.42578125" style="49" customWidth="1"/>
    <col min="12060" max="12060" width="2" style="49" customWidth="1"/>
    <col min="12061" max="12061" width="15.42578125" style="49" customWidth="1"/>
    <col min="12062" max="12062" width="2.5703125" style="49" customWidth="1"/>
    <col min="12063" max="12063" width="15.42578125" style="49" customWidth="1"/>
    <col min="12064" max="12295" width="14.42578125" style="49"/>
    <col min="12296" max="12296" width="42.42578125" style="49" customWidth="1"/>
    <col min="12297" max="12297" width="2.42578125" style="49" customWidth="1"/>
    <col min="12298" max="12298" width="3.85546875" style="49" customWidth="1"/>
    <col min="12299" max="12299" width="15.42578125" style="49" customWidth="1"/>
    <col min="12300" max="12300" width="2" style="49" customWidth="1"/>
    <col min="12301" max="12301" width="15.42578125" style="49" customWidth="1"/>
    <col min="12302" max="12302" width="2" style="49" customWidth="1"/>
    <col min="12303" max="12303" width="15.42578125" style="49" customWidth="1"/>
    <col min="12304" max="12304" width="2" style="49" customWidth="1"/>
    <col min="12305" max="12305" width="15.42578125" style="49" customWidth="1"/>
    <col min="12306" max="12306" width="2" style="49" customWidth="1"/>
    <col min="12307" max="12307" width="15.42578125" style="49" customWidth="1"/>
    <col min="12308" max="12308" width="2" style="49" customWidth="1"/>
    <col min="12309" max="12309" width="15.42578125" style="49" customWidth="1"/>
    <col min="12310" max="12310" width="2" style="49" customWidth="1"/>
    <col min="12311" max="12311" width="15.42578125" style="49" customWidth="1"/>
    <col min="12312" max="12312" width="2" style="49" customWidth="1"/>
    <col min="12313" max="12313" width="15.42578125" style="49" customWidth="1"/>
    <col min="12314" max="12314" width="2" style="49" customWidth="1"/>
    <col min="12315" max="12315" width="15.42578125" style="49" customWidth="1"/>
    <col min="12316" max="12316" width="2" style="49" customWidth="1"/>
    <col min="12317" max="12317" width="15.42578125" style="49" customWidth="1"/>
    <col min="12318" max="12318" width="2.5703125" style="49" customWidth="1"/>
    <col min="12319" max="12319" width="15.42578125" style="49" customWidth="1"/>
    <col min="12320" max="12551" width="14.42578125" style="49"/>
    <col min="12552" max="12552" width="42.42578125" style="49" customWidth="1"/>
    <col min="12553" max="12553" width="2.42578125" style="49" customWidth="1"/>
    <col min="12554" max="12554" width="3.85546875" style="49" customWidth="1"/>
    <col min="12555" max="12555" width="15.42578125" style="49" customWidth="1"/>
    <col min="12556" max="12556" width="2" style="49" customWidth="1"/>
    <col min="12557" max="12557" width="15.42578125" style="49" customWidth="1"/>
    <col min="12558" max="12558" width="2" style="49" customWidth="1"/>
    <col min="12559" max="12559" width="15.42578125" style="49" customWidth="1"/>
    <col min="12560" max="12560" width="2" style="49" customWidth="1"/>
    <col min="12561" max="12561" width="15.42578125" style="49" customWidth="1"/>
    <col min="12562" max="12562" width="2" style="49" customWidth="1"/>
    <col min="12563" max="12563" width="15.42578125" style="49" customWidth="1"/>
    <col min="12564" max="12564" width="2" style="49" customWidth="1"/>
    <col min="12565" max="12565" width="15.42578125" style="49" customWidth="1"/>
    <col min="12566" max="12566" width="2" style="49" customWidth="1"/>
    <col min="12567" max="12567" width="15.42578125" style="49" customWidth="1"/>
    <col min="12568" max="12568" width="2" style="49" customWidth="1"/>
    <col min="12569" max="12569" width="15.42578125" style="49" customWidth="1"/>
    <col min="12570" max="12570" width="2" style="49" customWidth="1"/>
    <col min="12571" max="12571" width="15.42578125" style="49" customWidth="1"/>
    <col min="12572" max="12572" width="2" style="49" customWidth="1"/>
    <col min="12573" max="12573" width="15.42578125" style="49" customWidth="1"/>
    <col min="12574" max="12574" width="2.5703125" style="49" customWidth="1"/>
    <col min="12575" max="12575" width="15.42578125" style="49" customWidth="1"/>
    <col min="12576" max="12807" width="14.42578125" style="49"/>
    <col min="12808" max="12808" width="42.42578125" style="49" customWidth="1"/>
    <col min="12809" max="12809" width="2.42578125" style="49" customWidth="1"/>
    <col min="12810" max="12810" width="3.85546875" style="49" customWidth="1"/>
    <col min="12811" max="12811" width="15.42578125" style="49" customWidth="1"/>
    <col min="12812" max="12812" width="2" style="49" customWidth="1"/>
    <col min="12813" max="12813" width="15.42578125" style="49" customWidth="1"/>
    <col min="12814" max="12814" width="2" style="49" customWidth="1"/>
    <col min="12815" max="12815" width="15.42578125" style="49" customWidth="1"/>
    <col min="12816" max="12816" width="2" style="49" customWidth="1"/>
    <col min="12817" max="12817" width="15.42578125" style="49" customWidth="1"/>
    <col min="12818" max="12818" width="2" style="49" customWidth="1"/>
    <col min="12819" max="12819" width="15.42578125" style="49" customWidth="1"/>
    <col min="12820" max="12820" width="2" style="49" customWidth="1"/>
    <col min="12821" max="12821" width="15.42578125" style="49" customWidth="1"/>
    <col min="12822" max="12822" width="2" style="49" customWidth="1"/>
    <col min="12823" max="12823" width="15.42578125" style="49" customWidth="1"/>
    <col min="12824" max="12824" width="2" style="49" customWidth="1"/>
    <col min="12825" max="12825" width="15.42578125" style="49" customWidth="1"/>
    <col min="12826" max="12826" width="2" style="49" customWidth="1"/>
    <col min="12827" max="12827" width="15.42578125" style="49" customWidth="1"/>
    <col min="12828" max="12828" width="2" style="49" customWidth="1"/>
    <col min="12829" max="12829" width="15.42578125" style="49" customWidth="1"/>
    <col min="12830" max="12830" width="2.5703125" style="49" customWidth="1"/>
    <col min="12831" max="12831" width="15.42578125" style="49" customWidth="1"/>
    <col min="12832" max="13063" width="14.42578125" style="49"/>
    <col min="13064" max="13064" width="42.42578125" style="49" customWidth="1"/>
    <col min="13065" max="13065" width="2.42578125" style="49" customWidth="1"/>
    <col min="13066" max="13066" width="3.85546875" style="49" customWidth="1"/>
    <col min="13067" max="13067" width="15.42578125" style="49" customWidth="1"/>
    <col min="13068" max="13068" width="2" style="49" customWidth="1"/>
    <col min="13069" max="13069" width="15.42578125" style="49" customWidth="1"/>
    <col min="13070" max="13070" width="2" style="49" customWidth="1"/>
    <col min="13071" max="13071" width="15.42578125" style="49" customWidth="1"/>
    <col min="13072" max="13072" width="2" style="49" customWidth="1"/>
    <col min="13073" max="13073" width="15.42578125" style="49" customWidth="1"/>
    <col min="13074" max="13074" width="2" style="49" customWidth="1"/>
    <col min="13075" max="13075" width="15.42578125" style="49" customWidth="1"/>
    <col min="13076" max="13076" width="2" style="49" customWidth="1"/>
    <col min="13077" max="13077" width="15.42578125" style="49" customWidth="1"/>
    <col min="13078" max="13078" width="2" style="49" customWidth="1"/>
    <col min="13079" max="13079" width="15.42578125" style="49" customWidth="1"/>
    <col min="13080" max="13080" width="2" style="49" customWidth="1"/>
    <col min="13081" max="13081" width="15.42578125" style="49" customWidth="1"/>
    <col min="13082" max="13082" width="2" style="49" customWidth="1"/>
    <col min="13083" max="13083" width="15.42578125" style="49" customWidth="1"/>
    <col min="13084" max="13084" width="2" style="49" customWidth="1"/>
    <col min="13085" max="13085" width="15.42578125" style="49" customWidth="1"/>
    <col min="13086" max="13086" width="2.5703125" style="49" customWidth="1"/>
    <col min="13087" max="13087" width="15.42578125" style="49" customWidth="1"/>
    <col min="13088" max="13319" width="14.42578125" style="49"/>
    <col min="13320" max="13320" width="42.42578125" style="49" customWidth="1"/>
    <col min="13321" max="13321" width="2.42578125" style="49" customWidth="1"/>
    <col min="13322" max="13322" width="3.85546875" style="49" customWidth="1"/>
    <col min="13323" max="13323" width="15.42578125" style="49" customWidth="1"/>
    <col min="13324" max="13324" width="2" style="49" customWidth="1"/>
    <col min="13325" max="13325" width="15.42578125" style="49" customWidth="1"/>
    <col min="13326" max="13326" width="2" style="49" customWidth="1"/>
    <col min="13327" max="13327" width="15.42578125" style="49" customWidth="1"/>
    <col min="13328" max="13328" width="2" style="49" customWidth="1"/>
    <col min="13329" max="13329" width="15.42578125" style="49" customWidth="1"/>
    <col min="13330" max="13330" width="2" style="49" customWidth="1"/>
    <col min="13331" max="13331" width="15.42578125" style="49" customWidth="1"/>
    <col min="13332" max="13332" width="2" style="49" customWidth="1"/>
    <col min="13333" max="13333" width="15.42578125" style="49" customWidth="1"/>
    <col min="13334" max="13334" width="2" style="49" customWidth="1"/>
    <col min="13335" max="13335" width="15.42578125" style="49" customWidth="1"/>
    <col min="13336" max="13336" width="2" style="49" customWidth="1"/>
    <col min="13337" max="13337" width="15.42578125" style="49" customWidth="1"/>
    <col min="13338" max="13338" width="2" style="49" customWidth="1"/>
    <col min="13339" max="13339" width="15.42578125" style="49" customWidth="1"/>
    <col min="13340" max="13340" width="2" style="49" customWidth="1"/>
    <col min="13341" max="13341" width="15.42578125" style="49" customWidth="1"/>
    <col min="13342" max="13342" width="2.5703125" style="49" customWidth="1"/>
    <col min="13343" max="13343" width="15.42578125" style="49" customWidth="1"/>
    <col min="13344" max="13575" width="14.42578125" style="49"/>
    <col min="13576" max="13576" width="42.42578125" style="49" customWidth="1"/>
    <col min="13577" max="13577" width="2.42578125" style="49" customWidth="1"/>
    <col min="13578" max="13578" width="3.85546875" style="49" customWidth="1"/>
    <col min="13579" max="13579" width="15.42578125" style="49" customWidth="1"/>
    <col min="13580" max="13580" width="2" style="49" customWidth="1"/>
    <col min="13581" max="13581" width="15.42578125" style="49" customWidth="1"/>
    <col min="13582" max="13582" width="2" style="49" customWidth="1"/>
    <col min="13583" max="13583" width="15.42578125" style="49" customWidth="1"/>
    <col min="13584" max="13584" width="2" style="49" customWidth="1"/>
    <col min="13585" max="13585" width="15.42578125" style="49" customWidth="1"/>
    <col min="13586" max="13586" width="2" style="49" customWidth="1"/>
    <col min="13587" max="13587" width="15.42578125" style="49" customWidth="1"/>
    <col min="13588" max="13588" width="2" style="49" customWidth="1"/>
    <col min="13589" max="13589" width="15.42578125" style="49" customWidth="1"/>
    <col min="13590" max="13590" width="2" style="49" customWidth="1"/>
    <col min="13591" max="13591" width="15.42578125" style="49" customWidth="1"/>
    <col min="13592" max="13592" width="2" style="49" customWidth="1"/>
    <col min="13593" max="13593" width="15.42578125" style="49" customWidth="1"/>
    <col min="13594" max="13594" width="2" style="49" customWidth="1"/>
    <col min="13595" max="13595" width="15.42578125" style="49" customWidth="1"/>
    <col min="13596" max="13596" width="2" style="49" customWidth="1"/>
    <col min="13597" max="13597" width="15.42578125" style="49" customWidth="1"/>
    <col min="13598" max="13598" width="2.5703125" style="49" customWidth="1"/>
    <col min="13599" max="13599" width="15.42578125" style="49" customWidth="1"/>
    <col min="13600" max="13831" width="14.42578125" style="49"/>
    <col min="13832" max="13832" width="42.42578125" style="49" customWidth="1"/>
    <col min="13833" max="13833" width="2.42578125" style="49" customWidth="1"/>
    <col min="13834" max="13834" width="3.85546875" style="49" customWidth="1"/>
    <col min="13835" max="13835" width="15.42578125" style="49" customWidth="1"/>
    <col min="13836" max="13836" width="2" style="49" customWidth="1"/>
    <col min="13837" max="13837" width="15.42578125" style="49" customWidth="1"/>
    <col min="13838" max="13838" width="2" style="49" customWidth="1"/>
    <col min="13839" max="13839" width="15.42578125" style="49" customWidth="1"/>
    <col min="13840" max="13840" width="2" style="49" customWidth="1"/>
    <col min="13841" max="13841" width="15.42578125" style="49" customWidth="1"/>
    <col min="13842" max="13842" width="2" style="49" customWidth="1"/>
    <col min="13843" max="13843" width="15.42578125" style="49" customWidth="1"/>
    <col min="13844" max="13844" width="2" style="49" customWidth="1"/>
    <col min="13845" max="13845" width="15.42578125" style="49" customWidth="1"/>
    <col min="13846" max="13846" width="2" style="49" customWidth="1"/>
    <col min="13847" max="13847" width="15.42578125" style="49" customWidth="1"/>
    <col min="13848" max="13848" width="2" style="49" customWidth="1"/>
    <col min="13849" max="13849" width="15.42578125" style="49" customWidth="1"/>
    <col min="13850" max="13850" width="2" style="49" customWidth="1"/>
    <col min="13851" max="13851" width="15.42578125" style="49" customWidth="1"/>
    <col min="13852" max="13852" width="2" style="49" customWidth="1"/>
    <col min="13853" max="13853" width="15.42578125" style="49" customWidth="1"/>
    <col min="13854" max="13854" width="2.5703125" style="49" customWidth="1"/>
    <col min="13855" max="13855" width="15.42578125" style="49" customWidth="1"/>
    <col min="13856" max="14087" width="14.42578125" style="49"/>
    <col min="14088" max="14088" width="42.42578125" style="49" customWidth="1"/>
    <col min="14089" max="14089" width="2.42578125" style="49" customWidth="1"/>
    <col min="14090" max="14090" width="3.85546875" style="49" customWidth="1"/>
    <col min="14091" max="14091" width="15.42578125" style="49" customWidth="1"/>
    <col min="14092" max="14092" width="2" style="49" customWidth="1"/>
    <col min="14093" max="14093" width="15.42578125" style="49" customWidth="1"/>
    <col min="14094" max="14094" width="2" style="49" customWidth="1"/>
    <col min="14095" max="14095" width="15.42578125" style="49" customWidth="1"/>
    <col min="14096" max="14096" width="2" style="49" customWidth="1"/>
    <col min="14097" max="14097" width="15.42578125" style="49" customWidth="1"/>
    <col min="14098" max="14098" width="2" style="49" customWidth="1"/>
    <col min="14099" max="14099" width="15.42578125" style="49" customWidth="1"/>
    <col min="14100" max="14100" width="2" style="49" customWidth="1"/>
    <col min="14101" max="14101" width="15.42578125" style="49" customWidth="1"/>
    <col min="14102" max="14102" width="2" style="49" customWidth="1"/>
    <col min="14103" max="14103" width="15.42578125" style="49" customWidth="1"/>
    <col min="14104" max="14104" width="2" style="49" customWidth="1"/>
    <col min="14105" max="14105" width="15.42578125" style="49" customWidth="1"/>
    <col min="14106" max="14106" width="2" style="49" customWidth="1"/>
    <col min="14107" max="14107" width="15.42578125" style="49" customWidth="1"/>
    <col min="14108" max="14108" width="2" style="49" customWidth="1"/>
    <col min="14109" max="14109" width="15.42578125" style="49" customWidth="1"/>
    <col min="14110" max="14110" width="2.5703125" style="49" customWidth="1"/>
    <col min="14111" max="14111" width="15.42578125" style="49" customWidth="1"/>
    <col min="14112" max="14343" width="14.42578125" style="49"/>
    <col min="14344" max="14344" width="42.42578125" style="49" customWidth="1"/>
    <col min="14345" max="14345" width="2.42578125" style="49" customWidth="1"/>
    <col min="14346" max="14346" width="3.85546875" style="49" customWidth="1"/>
    <col min="14347" max="14347" width="15.42578125" style="49" customWidth="1"/>
    <col min="14348" max="14348" width="2" style="49" customWidth="1"/>
    <col min="14349" max="14349" width="15.42578125" style="49" customWidth="1"/>
    <col min="14350" max="14350" width="2" style="49" customWidth="1"/>
    <col min="14351" max="14351" width="15.42578125" style="49" customWidth="1"/>
    <col min="14352" max="14352" width="2" style="49" customWidth="1"/>
    <col min="14353" max="14353" width="15.42578125" style="49" customWidth="1"/>
    <col min="14354" max="14354" width="2" style="49" customWidth="1"/>
    <col min="14355" max="14355" width="15.42578125" style="49" customWidth="1"/>
    <col min="14356" max="14356" width="2" style="49" customWidth="1"/>
    <col min="14357" max="14357" width="15.42578125" style="49" customWidth="1"/>
    <col min="14358" max="14358" width="2" style="49" customWidth="1"/>
    <col min="14359" max="14359" width="15.42578125" style="49" customWidth="1"/>
    <col min="14360" max="14360" width="2" style="49" customWidth="1"/>
    <col min="14361" max="14361" width="15.42578125" style="49" customWidth="1"/>
    <col min="14362" max="14362" width="2" style="49" customWidth="1"/>
    <col min="14363" max="14363" width="15.42578125" style="49" customWidth="1"/>
    <col min="14364" max="14364" width="2" style="49" customWidth="1"/>
    <col min="14365" max="14365" width="15.42578125" style="49" customWidth="1"/>
    <col min="14366" max="14366" width="2.5703125" style="49" customWidth="1"/>
    <col min="14367" max="14367" width="15.42578125" style="49" customWidth="1"/>
    <col min="14368" max="14599" width="14.42578125" style="49"/>
    <col min="14600" max="14600" width="42.42578125" style="49" customWidth="1"/>
    <col min="14601" max="14601" width="2.42578125" style="49" customWidth="1"/>
    <col min="14602" max="14602" width="3.85546875" style="49" customWidth="1"/>
    <col min="14603" max="14603" width="15.42578125" style="49" customWidth="1"/>
    <col min="14604" max="14604" width="2" style="49" customWidth="1"/>
    <col min="14605" max="14605" width="15.42578125" style="49" customWidth="1"/>
    <col min="14606" max="14606" width="2" style="49" customWidth="1"/>
    <col min="14607" max="14607" width="15.42578125" style="49" customWidth="1"/>
    <col min="14608" max="14608" width="2" style="49" customWidth="1"/>
    <col min="14609" max="14609" width="15.42578125" style="49" customWidth="1"/>
    <col min="14610" max="14610" width="2" style="49" customWidth="1"/>
    <col min="14611" max="14611" width="15.42578125" style="49" customWidth="1"/>
    <col min="14612" max="14612" width="2" style="49" customWidth="1"/>
    <col min="14613" max="14613" width="15.42578125" style="49" customWidth="1"/>
    <col min="14614" max="14614" width="2" style="49" customWidth="1"/>
    <col min="14615" max="14615" width="15.42578125" style="49" customWidth="1"/>
    <col min="14616" max="14616" width="2" style="49" customWidth="1"/>
    <col min="14617" max="14617" width="15.42578125" style="49" customWidth="1"/>
    <col min="14618" max="14618" width="2" style="49" customWidth="1"/>
    <col min="14619" max="14619" width="15.42578125" style="49" customWidth="1"/>
    <col min="14620" max="14620" width="2" style="49" customWidth="1"/>
    <col min="14621" max="14621" width="15.42578125" style="49" customWidth="1"/>
    <col min="14622" max="14622" width="2.5703125" style="49" customWidth="1"/>
    <col min="14623" max="14623" width="15.42578125" style="49" customWidth="1"/>
    <col min="14624" max="14855" width="14.42578125" style="49"/>
    <col min="14856" max="14856" width="42.42578125" style="49" customWidth="1"/>
    <col min="14857" max="14857" width="2.42578125" style="49" customWidth="1"/>
    <col min="14858" max="14858" width="3.85546875" style="49" customWidth="1"/>
    <col min="14859" max="14859" width="15.42578125" style="49" customWidth="1"/>
    <col min="14860" max="14860" width="2" style="49" customWidth="1"/>
    <col min="14861" max="14861" width="15.42578125" style="49" customWidth="1"/>
    <col min="14862" max="14862" width="2" style="49" customWidth="1"/>
    <col min="14863" max="14863" width="15.42578125" style="49" customWidth="1"/>
    <col min="14864" max="14864" width="2" style="49" customWidth="1"/>
    <col min="14865" max="14865" width="15.42578125" style="49" customWidth="1"/>
    <col min="14866" max="14866" width="2" style="49" customWidth="1"/>
    <col min="14867" max="14867" width="15.42578125" style="49" customWidth="1"/>
    <col min="14868" max="14868" width="2" style="49" customWidth="1"/>
    <col min="14869" max="14869" width="15.42578125" style="49" customWidth="1"/>
    <col min="14870" max="14870" width="2" style="49" customWidth="1"/>
    <col min="14871" max="14871" width="15.42578125" style="49" customWidth="1"/>
    <col min="14872" max="14872" width="2" style="49" customWidth="1"/>
    <col min="14873" max="14873" width="15.42578125" style="49" customWidth="1"/>
    <col min="14874" max="14874" width="2" style="49" customWidth="1"/>
    <col min="14875" max="14875" width="15.42578125" style="49" customWidth="1"/>
    <col min="14876" max="14876" width="2" style="49" customWidth="1"/>
    <col min="14877" max="14877" width="15.42578125" style="49" customWidth="1"/>
    <col min="14878" max="14878" width="2.5703125" style="49" customWidth="1"/>
    <col min="14879" max="14879" width="15.42578125" style="49" customWidth="1"/>
    <col min="14880" max="15111" width="14.42578125" style="49"/>
    <col min="15112" max="15112" width="42.42578125" style="49" customWidth="1"/>
    <col min="15113" max="15113" width="2.42578125" style="49" customWidth="1"/>
    <col min="15114" max="15114" width="3.85546875" style="49" customWidth="1"/>
    <col min="15115" max="15115" width="15.42578125" style="49" customWidth="1"/>
    <col min="15116" max="15116" width="2" style="49" customWidth="1"/>
    <col min="15117" max="15117" width="15.42578125" style="49" customWidth="1"/>
    <col min="15118" max="15118" width="2" style="49" customWidth="1"/>
    <col min="15119" max="15119" width="15.42578125" style="49" customWidth="1"/>
    <col min="15120" max="15120" width="2" style="49" customWidth="1"/>
    <col min="15121" max="15121" width="15.42578125" style="49" customWidth="1"/>
    <col min="15122" max="15122" width="2" style="49" customWidth="1"/>
    <col min="15123" max="15123" width="15.42578125" style="49" customWidth="1"/>
    <col min="15124" max="15124" width="2" style="49" customWidth="1"/>
    <col min="15125" max="15125" width="15.42578125" style="49" customWidth="1"/>
    <col min="15126" max="15126" width="2" style="49" customWidth="1"/>
    <col min="15127" max="15127" width="15.42578125" style="49" customWidth="1"/>
    <col min="15128" max="15128" width="2" style="49" customWidth="1"/>
    <col min="15129" max="15129" width="15.42578125" style="49" customWidth="1"/>
    <col min="15130" max="15130" width="2" style="49" customWidth="1"/>
    <col min="15131" max="15131" width="15.42578125" style="49" customWidth="1"/>
    <col min="15132" max="15132" width="2" style="49" customWidth="1"/>
    <col min="15133" max="15133" width="15.42578125" style="49" customWidth="1"/>
    <col min="15134" max="15134" width="2.5703125" style="49" customWidth="1"/>
    <col min="15135" max="15135" width="15.42578125" style="49" customWidth="1"/>
    <col min="15136" max="15367" width="14.42578125" style="49"/>
    <col min="15368" max="15368" width="42.42578125" style="49" customWidth="1"/>
    <col min="15369" max="15369" width="2.42578125" style="49" customWidth="1"/>
    <col min="15370" max="15370" width="3.85546875" style="49" customWidth="1"/>
    <col min="15371" max="15371" width="15.42578125" style="49" customWidth="1"/>
    <col min="15372" max="15372" width="2" style="49" customWidth="1"/>
    <col min="15373" max="15373" width="15.42578125" style="49" customWidth="1"/>
    <col min="15374" max="15374" width="2" style="49" customWidth="1"/>
    <col min="15375" max="15375" width="15.42578125" style="49" customWidth="1"/>
    <col min="15376" max="15376" width="2" style="49" customWidth="1"/>
    <col min="15377" max="15377" width="15.42578125" style="49" customWidth="1"/>
    <col min="15378" max="15378" width="2" style="49" customWidth="1"/>
    <col min="15379" max="15379" width="15.42578125" style="49" customWidth="1"/>
    <col min="15380" max="15380" width="2" style="49" customWidth="1"/>
    <col min="15381" max="15381" width="15.42578125" style="49" customWidth="1"/>
    <col min="15382" max="15382" width="2" style="49" customWidth="1"/>
    <col min="15383" max="15383" width="15.42578125" style="49" customWidth="1"/>
    <col min="15384" max="15384" width="2" style="49" customWidth="1"/>
    <col min="15385" max="15385" width="15.42578125" style="49" customWidth="1"/>
    <col min="15386" max="15386" width="2" style="49" customWidth="1"/>
    <col min="15387" max="15387" width="15.42578125" style="49" customWidth="1"/>
    <col min="15388" max="15388" width="2" style="49" customWidth="1"/>
    <col min="15389" max="15389" width="15.42578125" style="49" customWidth="1"/>
    <col min="15390" max="15390" width="2.5703125" style="49" customWidth="1"/>
    <col min="15391" max="15391" width="15.42578125" style="49" customWidth="1"/>
    <col min="15392" max="15623" width="14.42578125" style="49"/>
    <col min="15624" max="15624" width="42.42578125" style="49" customWidth="1"/>
    <col min="15625" max="15625" width="2.42578125" style="49" customWidth="1"/>
    <col min="15626" max="15626" width="3.85546875" style="49" customWidth="1"/>
    <col min="15627" max="15627" width="15.42578125" style="49" customWidth="1"/>
    <col min="15628" max="15628" width="2" style="49" customWidth="1"/>
    <col min="15629" max="15629" width="15.42578125" style="49" customWidth="1"/>
    <col min="15630" max="15630" width="2" style="49" customWidth="1"/>
    <col min="15631" max="15631" width="15.42578125" style="49" customWidth="1"/>
    <col min="15632" max="15632" width="2" style="49" customWidth="1"/>
    <col min="15633" max="15633" width="15.42578125" style="49" customWidth="1"/>
    <col min="15634" max="15634" width="2" style="49" customWidth="1"/>
    <col min="15635" max="15635" width="15.42578125" style="49" customWidth="1"/>
    <col min="15636" max="15636" width="2" style="49" customWidth="1"/>
    <col min="15637" max="15637" width="15.42578125" style="49" customWidth="1"/>
    <col min="15638" max="15638" width="2" style="49" customWidth="1"/>
    <col min="15639" max="15639" width="15.42578125" style="49" customWidth="1"/>
    <col min="15640" max="15640" width="2" style="49" customWidth="1"/>
    <col min="15641" max="15641" width="15.42578125" style="49" customWidth="1"/>
    <col min="15642" max="15642" width="2" style="49" customWidth="1"/>
    <col min="15643" max="15643" width="15.42578125" style="49" customWidth="1"/>
    <col min="15644" max="15644" width="2" style="49" customWidth="1"/>
    <col min="15645" max="15645" width="15.42578125" style="49" customWidth="1"/>
    <col min="15646" max="15646" width="2.5703125" style="49" customWidth="1"/>
    <col min="15647" max="15647" width="15.42578125" style="49" customWidth="1"/>
    <col min="15648" max="15879" width="14.42578125" style="49"/>
    <col min="15880" max="15880" width="42.42578125" style="49" customWidth="1"/>
    <col min="15881" max="15881" width="2.42578125" style="49" customWidth="1"/>
    <col min="15882" max="15882" width="3.85546875" style="49" customWidth="1"/>
    <col min="15883" max="15883" width="15.42578125" style="49" customWidth="1"/>
    <col min="15884" max="15884" width="2" style="49" customWidth="1"/>
    <col min="15885" max="15885" width="15.42578125" style="49" customWidth="1"/>
    <col min="15886" max="15886" width="2" style="49" customWidth="1"/>
    <col min="15887" max="15887" width="15.42578125" style="49" customWidth="1"/>
    <col min="15888" max="15888" width="2" style="49" customWidth="1"/>
    <col min="15889" max="15889" width="15.42578125" style="49" customWidth="1"/>
    <col min="15890" max="15890" width="2" style="49" customWidth="1"/>
    <col min="15891" max="15891" width="15.42578125" style="49" customWidth="1"/>
    <col min="15892" max="15892" width="2" style="49" customWidth="1"/>
    <col min="15893" max="15893" width="15.42578125" style="49" customWidth="1"/>
    <col min="15894" max="15894" width="2" style="49" customWidth="1"/>
    <col min="15895" max="15895" width="15.42578125" style="49" customWidth="1"/>
    <col min="15896" max="15896" width="2" style="49" customWidth="1"/>
    <col min="15897" max="15897" width="15.42578125" style="49" customWidth="1"/>
    <col min="15898" max="15898" width="2" style="49" customWidth="1"/>
    <col min="15899" max="15899" width="15.42578125" style="49" customWidth="1"/>
    <col min="15900" max="15900" width="2" style="49" customWidth="1"/>
    <col min="15901" max="15901" width="15.42578125" style="49" customWidth="1"/>
    <col min="15902" max="15902" width="2.5703125" style="49" customWidth="1"/>
    <col min="15903" max="15903" width="15.42578125" style="49" customWidth="1"/>
    <col min="15904" max="16135" width="14.42578125" style="49"/>
    <col min="16136" max="16136" width="42.42578125" style="49" customWidth="1"/>
    <col min="16137" max="16137" width="2.42578125" style="49" customWidth="1"/>
    <col min="16138" max="16138" width="3.85546875" style="49" customWidth="1"/>
    <col min="16139" max="16139" width="15.42578125" style="49" customWidth="1"/>
    <col min="16140" max="16140" width="2" style="49" customWidth="1"/>
    <col min="16141" max="16141" width="15.42578125" style="49" customWidth="1"/>
    <col min="16142" max="16142" width="2" style="49" customWidth="1"/>
    <col min="16143" max="16143" width="15.42578125" style="49" customWidth="1"/>
    <col min="16144" max="16144" width="2" style="49" customWidth="1"/>
    <col min="16145" max="16145" width="15.42578125" style="49" customWidth="1"/>
    <col min="16146" max="16146" width="2" style="49" customWidth="1"/>
    <col min="16147" max="16147" width="15.42578125" style="49" customWidth="1"/>
    <col min="16148" max="16148" width="2" style="49" customWidth="1"/>
    <col min="16149" max="16149" width="15.42578125" style="49" customWidth="1"/>
    <col min="16150" max="16150" width="2" style="49" customWidth="1"/>
    <col min="16151" max="16151" width="15.42578125" style="49" customWidth="1"/>
    <col min="16152" max="16152" width="2" style="49" customWidth="1"/>
    <col min="16153" max="16153" width="15.42578125" style="49" customWidth="1"/>
    <col min="16154" max="16154" width="2" style="49" customWidth="1"/>
    <col min="16155" max="16155" width="15.42578125" style="49" customWidth="1"/>
    <col min="16156" max="16156" width="2" style="49" customWidth="1"/>
    <col min="16157" max="16157" width="15.42578125" style="49" customWidth="1"/>
    <col min="16158" max="16158" width="2.5703125" style="49" customWidth="1"/>
    <col min="16159" max="16159" width="15.42578125" style="49" customWidth="1"/>
    <col min="16160" max="16384" width="14.42578125" style="49"/>
  </cols>
  <sheetData>
    <row r="1" spans="1:31" s="26" customFormat="1" ht="19.350000000000001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spans="1:31" s="26" customFormat="1" ht="19.350000000000001" customHeight="1">
      <c r="A2" s="24" t="s">
        <v>88</v>
      </c>
      <c r="B2" s="25"/>
      <c r="C2" s="25"/>
      <c r="D2" s="25"/>
      <c r="E2" s="25"/>
      <c r="F2" s="25"/>
      <c r="G2" s="25" t="s">
        <v>57</v>
      </c>
      <c r="H2" s="25"/>
      <c r="I2" s="25" t="s">
        <v>57</v>
      </c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</row>
    <row r="3" spans="1:31" s="26" customFormat="1" ht="19.350000000000001" customHeight="1">
      <c r="A3" s="24" t="s">
        <v>227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31" s="53" customFormat="1" ht="19.350000000000001" customHeight="1"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AE4" s="31" t="s">
        <v>1</v>
      </c>
    </row>
    <row r="5" spans="1:31" s="34" customFormat="1" ht="19.350000000000001" customHeight="1">
      <c r="A5" s="32"/>
      <c r="B5" s="32"/>
      <c r="C5" s="206" t="s">
        <v>2</v>
      </c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</row>
    <row r="6" spans="1:31" s="34" customFormat="1" ht="19.350000000000001" customHeight="1">
      <c r="A6" s="32"/>
      <c r="B6" s="32"/>
      <c r="C6" s="208" t="s">
        <v>204</v>
      </c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9"/>
      <c r="AD6" s="209"/>
      <c r="AE6" s="209"/>
    </row>
    <row r="7" spans="1:31" s="34" customFormat="1" ht="19.350000000000001" customHeight="1">
      <c r="A7" s="32"/>
      <c r="B7" s="32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Q7" s="207" t="s">
        <v>270</v>
      </c>
      <c r="R7" s="207"/>
      <c r="S7" s="207"/>
      <c r="T7" s="207"/>
      <c r="U7" s="207"/>
      <c r="V7" s="207"/>
      <c r="W7" s="207"/>
      <c r="X7" s="207"/>
      <c r="Y7" s="207"/>
      <c r="Z7" s="198"/>
      <c r="AA7" s="198"/>
      <c r="AB7" s="198"/>
      <c r="AC7" s="203"/>
      <c r="AD7" s="35"/>
      <c r="AE7" s="38"/>
    </row>
    <row r="8" spans="1:31" s="34" customFormat="1" ht="19.350000000000001" customHeight="1">
      <c r="A8" s="32"/>
      <c r="B8" s="32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Q8" s="208" t="s">
        <v>58</v>
      </c>
      <c r="R8" s="208"/>
      <c r="S8" s="208"/>
      <c r="T8" s="208"/>
      <c r="U8" s="208"/>
      <c r="V8" s="40"/>
      <c r="W8" s="40"/>
      <c r="X8" s="36"/>
      <c r="Y8" s="36"/>
      <c r="Z8" s="35"/>
      <c r="AA8" s="35"/>
      <c r="AB8" s="35"/>
      <c r="AC8" s="35"/>
      <c r="AD8" s="35"/>
      <c r="AE8" s="38"/>
    </row>
    <row r="9" spans="1:31" s="34" customFormat="1" ht="19.350000000000001" customHeight="1">
      <c r="A9" s="32"/>
      <c r="B9" s="32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Q9" s="198" t="s">
        <v>59</v>
      </c>
      <c r="S9" s="37" t="s">
        <v>236</v>
      </c>
      <c r="T9" s="198"/>
      <c r="U9" s="198"/>
      <c r="V9" s="198"/>
      <c r="W9" s="198"/>
      <c r="X9" s="35"/>
      <c r="Y9" s="35"/>
      <c r="Z9" s="35"/>
      <c r="AA9" s="35"/>
      <c r="AB9" s="35"/>
      <c r="AC9" s="35"/>
      <c r="AD9" s="35"/>
      <c r="AE9" s="38"/>
    </row>
    <row r="10" spans="1:31" s="37" customFormat="1" ht="19.350000000000001" customHeight="1">
      <c r="C10" s="198"/>
      <c r="Q10" s="198" t="s">
        <v>60</v>
      </c>
      <c r="S10" s="37" t="s">
        <v>217</v>
      </c>
      <c r="W10" s="37" t="s">
        <v>271</v>
      </c>
    </row>
    <row r="11" spans="1:31" s="37" customFormat="1" ht="19.350000000000001" customHeight="1">
      <c r="C11" s="198"/>
      <c r="G11" s="37" t="s">
        <v>102</v>
      </c>
      <c r="K11" s="207" t="s">
        <v>99</v>
      </c>
      <c r="L11" s="207"/>
      <c r="M11" s="207"/>
      <c r="N11" s="207"/>
      <c r="O11" s="207"/>
      <c r="Q11" s="37" t="s">
        <v>61</v>
      </c>
      <c r="S11" s="39" t="s">
        <v>219</v>
      </c>
      <c r="W11" s="37" t="s">
        <v>272</v>
      </c>
      <c r="Y11" s="37" t="s">
        <v>62</v>
      </c>
      <c r="AA11" s="37" t="s">
        <v>181</v>
      </c>
      <c r="AC11" s="37" t="s">
        <v>185</v>
      </c>
    </row>
    <row r="12" spans="1:31" s="37" customFormat="1" ht="19.350000000000001" customHeight="1">
      <c r="C12" s="198" t="s">
        <v>63</v>
      </c>
      <c r="G12" s="37" t="s">
        <v>106</v>
      </c>
      <c r="K12" s="208" t="s">
        <v>64</v>
      </c>
      <c r="L12" s="208"/>
      <c r="M12" s="208"/>
      <c r="N12" s="36"/>
      <c r="O12" s="36"/>
      <c r="Q12" s="37" t="s">
        <v>65</v>
      </c>
      <c r="S12" s="37" t="s">
        <v>220</v>
      </c>
      <c r="T12" s="39"/>
      <c r="U12" s="39"/>
      <c r="V12" s="39"/>
      <c r="W12" s="39" t="s">
        <v>273</v>
      </c>
      <c r="Y12" s="37" t="s">
        <v>66</v>
      </c>
      <c r="AA12" s="37" t="s">
        <v>182</v>
      </c>
      <c r="AC12" s="37" t="s">
        <v>186</v>
      </c>
      <c r="AE12" s="37" t="s">
        <v>54</v>
      </c>
    </row>
    <row r="13" spans="1:31" s="37" customFormat="1" ht="19.350000000000001" customHeight="1">
      <c r="C13" s="198" t="s">
        <v>234</v>
      </c>
      <c r="E13" s="37" t="s">
        <v>89</v>
      </c>
      <c r="G13" s="37" t="s">
        <v>107</v>
      </c>
      <c r="K13" s="40" t="s">
        <v>92</v>
      </c>
      <c r="L13" s="36"/>
      <c r="M13" s="198" t="s">
        <v>125</v>
      </c>
      <c r="N13" s="35"/>
      <c r="O13" s="35"/>
      <c r="Q13" s="37" t="s">
        <v>96</v>
      </c>
      <c r="S13" s="37" t="s">
        <v>218</v>
      </c>
      <c r="U13" s="37" t="s">
        <v>142</v>
      </c>
      <c r="W13" s="37" t="s">
        <v>274</v>
      </c>
      <c r="Y13" s="37" t="s">
        <v>67</v>
      </c>
      <c r="AA13" s="37" t="s">
        <v>183</v>
      </c>
      <c r="AC13" s="37" t="s">
        <v>187</v>
      </c>
      <c r="AE13" s="37" t="s">
        <v>67</v>
      </c>
    </row>
    <row r="14" spans="1:31" s="37" customFormat="1" ht="19.350000000000001" customHeight="1">
      <c r="C14" s="197" t="s">
        <v>52</v>
      </c>
      <c r="E14" s="197" t="s">
        <v>82</v>
      </c>
      <c r="G14" s="197" t="s">
        <v>108</v>
      </c>
      <c r="I14" s="197" t="s">
        <v>124</v>
      </c>
      <c r="K14" s="197" t="s">
        <v>93</v>
      </c>
      <c r="M14" s="197" t="s">
        <v>126</v>
      </c>
      <c r="O14" s="197" t="s">
        <v>53</v>
      </c>
      <c r="Q14" s="197" t="s">
        <v>136</v>
      </c>
      <c r="S14" s="197" t="s">
        <v>71</v>
      </c>
      <c r="T14" s="198"/>
      <c r="U14" s="197" t="s">
        <v>145</v>
      </c>
      <c r="V14" s="198"/>
      <c r="W14" s="197" t="s">
        <v>180</v>
      </c>
      <c r="Y14" s="197" t="s">
        <v>68</v>
      </c>
      <c r="Z14" s="198"/>
      <c r="AA14" s="197" t="s">
        <v>184</v>
      </c>
      <c r="AB14" s="198"/>
      <c r="AC14" s="197" t="s">
        <v>188</v>
      </c>
      <c r="AD14" s="198"/>
      <c r="AE14" s="197" t="s">
        <v>68</v>
      </c>
    </row>
    <row r="15" spans="1:31" s="27" customFormat="1" ht="19.350000000000001" customHeight="1">
      <c r="A15" s="41" t="s">
        <v>173</v>
      </c>
      <c r="C15" s="42">
        <v>2170616326</v>
      </c>
      <c r="D15" s="42"/>
      <c r="E15" s="42">
        <v>90203946</v>
      </c>
      <c r="F15" s="42"/>
      <c r="G15" s="42">
        <v>29802760</v>
      </c>
      <c r="H15" s="42"/>
      <c r="I15" s="42">
        <v>-75065252</v>
      </c>
      <c r="J15" s="42"/>
      <c r="K15" s="42">
        <v>231204338</v>
      </c>
      <c r="L15" s="42"/>
      <c r="M15" s="42">
        <v>75065252</v>
      </c>
      <c r="N15" s="42"/>
      <c r="O15" s="42">
        <v>2735938855</v>
      </c>
      <c r="P15" s="42"/>
      <c r="Q15" s="42">
        <v>-30695315</v>
      </c>
      <c r="R15" s="42"/>
      <c r="S15" s="42">
        <v>-2510946</v>
      </c>
      <c r="T15" s="42"/>
      <c r="U15" s="42">
        <v>-1313679</v>
      </c>
      <c r="V15" s="42"/>
      <c r="W15" s="42">
        <v>0</v>
      </c>
      <c r="X15" s="42"/>
      <c r="Y15" s="44">
        <f t="shared" ref="Y15" si="0">SUM(Q15:W15)</f>
        <v>-34519940</v>
      </c>
      <c r="Z15" s="44"/>
      <c r="AA15" s="44">
        <f t="shared" ref="AA15" si="1">SUM(C15:O15,Y15)</f>
        <v>5223246285</v>
      </c>
      <c r="AB15" s="44"/>
      <c r="AC15" s="42">
        <v>0</v>
      </c>
      <c r="AD15" s="42"/>
      <c r="AE15" s="42">
        <f t="shared" ref="AE15:AE17" si="2">SUM(AA15:AC15)</f>
        <v>5223246285</v>
      </c>
    </row>
    <row r="16" spans="1:31" s="27" customFormat="1" ht="19.350000000000001" customHeight="1">
      <c r="A16" s="43" t="s">
        <v>110</v>
      </c>
      <c r="C16" s="42">
        <v>0</v>
      </c>
      <c r="D16" s="42"/>
      <c r="E16" s="42">
        <v>0</v>
      </c>
      <c r="F16" s="42"/>
      <c r="G16" s="42">
        <v>0</v>
      </c>
      <c r="H16" s="42"/>
      <c r="I16" s="42">
        <v>0</v>
      </c>
      <c r="J16" s="42"/>
      <c r="K16" s="42">
        <v>0</v>
      </c>
      <c r="L16" s="42"/>
      <c r="M16" s="42">
        <v>0</v>
      </c>
      <c r="N16" s="42"/>
      <c r="O16" s="42">
        <v>1771875280</v>
      </c>
      <c r="P16" s="42"/>
      <c r="Q16" s="42">
        <v>0</v>
      </c>
      <c r="R16" s="42"/>
      <c r="S16" s="42">
        <v>0</v>
      </c>
      <c r="T16" s="42"/>
      <c r="U16" s="42">
        <v>0</v>
      </c>
      <c r="V16" s="42"/>
      <c r="W16" s="42">
        <v>0</v>
      </c>
      <c r="X16" s="42"/>
      <c r="Y16" s="44">
        <f t="shared" ref="Y16:Y17" si="3">SUM(Q16:W16)</f>
        <v>0</v>
      </c>
      <c r="Z16" s="44"/>
      <c r="AA16" s="44">
        <f t="shared" ref="AA16:AA17" si="4">SUM(C16:O16,Y16)</f>
        <v>1771875280</v>
      </c>
      <c r="AB16" s="44"/>
      <c r="AC16" s="44">
        <v>439664</v>
      </c>
      <c r="AD16" s="42"/>
      <c r="AE16" s="42">
        <f t="shared" si="2"/>
        <v>1772314944</v>
      </c>
    </row>
    <row r="17" spans="1:31" s="27" customFormat="1" ht="19.350000000000001" customHeight="1">
      <c r="A17" s="43" t="s">
        <v>81</v>
      </c>
      <c r="C17" s="45">
        <v>0</v>
      </c>
      <c r="D17" s="42"/>
      <c r="E17" s="45">
        <v>0</v>
      </c>
      <c r="F17" s="46"/>
      <c r="G17" s="45">
        <v>0</v>
      </c>
      <c r="H17" s="42"/>
      <c r="I17" s="45">
        <v>0</v>
      </c>
      <c r="J17" s="42"/>
      <c r="K17" s="45">
        <v>0</v>
      </c>
      <c r="L17" s="46"/>
      <c r="M17" s="47">
        <f>PL!B49</f>
        <v>0</v>
      </c>
      <c r="N17" s="46"/>
      <c r="O17" s="47">
        <f>SUM(PL!F70)</f>
        <v>11025278</v>
      </c>
      <c r="P17" s="42"/>
      <c r="Q17" s="47">
        <f>PL!F50</f>
        <v>-27214403</v>
      </c>
      <c r="R17" s="42"/>
      <c r="S17" s="47">
        <v>-24010308</v>
      </c>
      <c r="T17" s="42"/>
      <c r="U17" s="47">
        <v>17710227</v>
      </c>
      <c r="V17" s="42"/>
      <c r="W17" s="47">
        <v>0</v>
      </c>
      <c r="X17" s="42"/>
      <c r="Y17" s="48">
        <f t="shared" si="3"/>
        <v>-33514484</v>
      </c>
      <c r="Z17" s="44"/>
      <c r="AA17" s="48">
        <f t="shared" si="4"/>
        <v>-22489206</v>
      </c>
      <c r="AB17" s="44"/>
      <c r="AC17" s="48">
        <v>0</v>
      </c>
      <c r="AD17" s="42"/>
      <c r="AE17" s="47">
        <f t="shared" si="2"/>
        <v>-22489206</v>
      </c>
    </row>
    <row r="18" spans="1:31" s="27" customFormat="1" ht="19.350000000000001" customHeight="1">
      <c r="A18" s="43" t="s">
        <v>78</v>
      </c>
      <c r="C18" s="42">
        <f>SUM(C16:C17)</f>
        <v>0</v>
      </c>
      <c r="D18" s="42"/>
      <c r="E18" s="42">
        <f>SUM(E16:E17)</f>
        <v>0</v>
      </c>
      <c r="F18" s="46"/>
      <c r="G18" s="42">
        <f>SUM(G16:G17)</f>
        <v>0</v>
      </c>
      <c r="H18" s="42"/>
      <c r="I18" s="42">
        <f>SUM(I16:I17)</f>
        <v>0</v>
      </c>
      <c r="J18" s="42"/>
      <c r="K18" s="42">
        <f>SUM(K16:K17)</f>
        <v>0</v>
      </c>
      <c r="L18" s="42"/>
      <c r="M18" s="42">
        <f>SUM(M16:M17)</f>
        <v>0</v>
      </c>
      <c r="N18" s="42"/>
      <c r="O18" s="42">
        <f>SUM(O16:O17)</f>
        <v>1782900558</v>
      </c>
      <c r="P18" s="42"/>
      <c r="Q18" s="42">
        <f>SUM(Q16:Q17)</f>
        <v>-27214403</v>
      </c>
      <c r="R18" s="46"/>
      <c r="S18" s="42">
        <f>SUM(S16:S17)</f>
        <v>-24010308</v>
      </c>
      <c r="T18" s="42"/>
      <c r="U18" s="42">
        <f>SUM(U16:U17)</f>
        <v>17710227</v>
      </c>
      <c r="V18" s="42"/>
      <c r="W18" s="42">
        <f>SUM(W16:W17)</f>
        <v>0</v>
      </c>
      <c r="X18" s="42"/>
      <c r="Y18" s="42">
        <f>SUM(Y16:Y17)</f>
        <v>-33514484</v>
      </c>
      <c r="Z18" s="42"/>
      <c r="AA18" s="42">
        <f>SUM(AA16:AA17)</f>
        <v>1749386074</v>
      </c>
      <c r="AB18" s="42"/>
      <c r="AC18" s="42">
        <f>SUM(AC16:AC17)</f>
        <v>439664</v>
      </c>
      <c r="AD18" s="42"/>
      <c r="AE18" s="42">
        <f>SUM(AE16:AE17)</f>
        <v>1749825738</v>
      </c>
    </row>
    <row r="19" spans="1:31" s="27" customFormat="1" ht="19.350000000000001" customHeight="1">
      <c r="A19" s="43" t="s">
        <v>199</v>
      </c>
      <c r="C19" s="42"/>
      <c r="D19" s="42"/>
      <c r="E19" s="42"/>
      <c r="F19" s="46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6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</row>
    <row r="20" spans="1:31" s="27" customFormat="1" ht="19.350000000000001" customHeight="1">
      <c r="A20" s="43" t="s">
        <v>275</v>
      </c>
      <c r="C20" s="42">
        <v>0</v>
      </c>
      <c r="D20" s="42"/>
      <c r="E20" s="42">
        <v>0</v>
      </c>
      <c r="F20" s="46"/>
      <c r="G20" s="42">
        <v>0</v>
      </c>
      <c r="H20" s="42"/>
      <c r="I20" s="42">
        <v>0</v>
      </c>
      <c r="J20" s="42"/>
      <c r="K20" s="42">
        <v>0</v>
      </c>
      <c r="L20" s="42"/>
      <c r="M20" s="42">
        <v>0</v>
      </c>
      <c r="N20" s="42"/>
      <c r="O20" s="42">
        <v>0</v>
      </c>
      <c r="P20" s="42"/>
      <c r="Q20" s="42">
        <v>0</v>
      </c>
      <c r="R20" s="46"/>
      <c r="S20" s="42">
        <v>0</v>
      </c>
      <c r="T20" s="42"/>
      <c r="U20" s="42">
        <v>0</v>
      </c>
      <c r="V20" s="42"/>
      <c r="W20" s="42">
        <v>-1057292</v>
      </c>
      <c r="X20" s="42"/>
      <c r="Y20" s="44">
        <f t="shared" ref="Y20" si="5">SUM(Q20:W20)</f>
        <v>-1057292</v>
      </c>
      <c r="Z20" s="44"/>
      <c r="AA20" s="44">
        <f t="shared" ref="AA20" si="6">SUM(C20:O20,Y20)</f>
        <v>-1057292</v>
      </c>
      <c r="AB20" s="42"/>
      <c r="AC20" s="42">
        <v>0</v>
      </c>
      <c r="AD20" s="42"/>
      <c r="AE20" s="42">
        <f>SUM(AA20:AC20)</f>
        <v>-1057292</v>
      </c>
    </row>
    <row r="21" spans="1:31" s="27" customFormat="1" ht="19.350000000000001" customHeight="1">
      <c r="A21" s="43" t="s">
        <v>281</v>
      </c>
      <c r="C21" s="42"/>
      <c r="D21" s="42"/>
      <c r="E21" s="42"/>
      <c r="F21" s="46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6"/>
      <c r="S21" s="42"/>
      <c r="T21" s="42"/>
      <c r="U21" s="42"/>
      <c r="V21" s="42"/>
      <c r="W21" s="42"/>
      <c r="X21" s="42"/>
      <c r="Y21" s="44"/>
      <c r="Z21" s="44"/>
      <c r="AA21" s="44"/>
      <c r="AB21" s="42"/>
      <c r="AC21" s="42"/>
      <c r="AD21" s="42"/>
      <c r="AE21" s="42"/>
    </row>
    <row r="22" spans="1:31" s="27" customFormat="1" ht="19.350000000000001" customHeight="1">
      <c r="A22" s="43" t="s">
        <v>276</v>
      </c>
      <c r="C22" s="42"/>
      <c r="D22" s="42"/>
      <c r="E22" s="42"/>
      <c r="F22" s="46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6"/>
      <c r="S22" s="42"/>
      <c r="T22" s="42"/>
      <c r="U22" s="42"/>
      <c r="V22" s="42"/>
      <c r="W22" s="42"/>
      <c r="X22" s="42"/>
      <c r="Y22" s="44"/>
      <c r="Z22" s="44"/>
      <c r="AA22" s="44"/>
      <c r="AB22" s="42"/>
      <c r="AC22" s="42"/>
      <c r="AD22" s="42"/>
      <c r="AE22" s="42"/>
    </row>
    <row r="23" spans="1:31" s="27" customFormat="1" ht="19.350000000000001" customHeight="1">
      <c r="A23" s="27" t="s">
        <v>282</v>
      </c>
      <c r="C23" s="42">
        <v>0</v>
      </c>
      <c r="D23" s="42"/>
      <c r="E23" s="42">
        <v>0</v>
      </c>
      <c r="F23" s="46"/>
      <c r="G23" s="42">
        <v>0</v>
      </c>
      <c r="H23" s="42"/>
      <c r="I23" s="42">
        <v>0</v>
      </c>
      <c r="J23" s="42"/>
      <c r="K23" s="42">
        <v>0</v>
      </c>
      <c r="L23" s="42"/>
      <c r="M23" s="42">
        <v>0</v>
      </c>
      <c r="N23" s="42"/>
      <c r="O23" s="42">
        <v>0</v>
      </c>
      <c r="P23" s="42"/>
      <c r="Q23" s="42">
        <v>0</v>
      </c>
      <c r="R23" s="46"/>
      <c r="S23" s="42">
        <v>0</v>
      </c>
      <c r="T23" s="42"/>
      <c r="U23" s="42">
        <v>0</v>
      </c>
      <c r="V23" s="42"/>
      <c r="W23" s="42">
        <v>0</v>
      </c>
      <c r="X23" s="42"/>
      <c r="Y23" s="42">
        <v>0</v>
      </c>
      <c r="Z23" s="42"/>
      <c r="AA23" s="42">
        <f t="shared" ref="AA23:AA25" si="7">SUM(C23:O23,Y23)</f>
        <v>0</v>
      </c>
      <c r="AB23" s="42"/>
      <c r="AC23" s="42">
        <v>9177734</v>
      </c>
      <c r="AD23" s="42"/>
      <c r="AE23" s="42">
        <f>SUM(AA23:AC23)</f>
        <v>9177734</v>
      </c>
    </row>
    <row r="24" spans="1:31" s="27" customFormat="1" ht="19.350000000000001" customHeight="1">
      <c r="A24" s="43" t="s">
        <v>257</v>
      </c>
      <c r="C24" s="42"/>
      <c r="D24" s="42"/>
      <c r="E24" s="42"/>
      <c r="F24" s="46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6"/>
      <c r="S24" s="42"/>
      <c r="T24" s="42"/>
      <c r="U24" s="42"/>
      <c r="V24" s="42"/>
      <c r="W24" s="42"/>
      <c r="X24" s="42"/>
      <c r="Y24" s="44"/>
      <c r="Z24" s="44"/>
      <c r="AA24" s="44"/>
      <c r="AB24" s="44"/>
      <c r="AC24" s="44"/>
      <c r="AD24" s="42"/>
      <c r="AE24" s="42"/>
    </row>
    <row r="25" spans="1:31" s="27" customFormat="1" ht="19.350000000000001" customHeight="1">
      <c r="A25" s="43" t="s">
        <v>214</v>
      </c>
      <c r="C25" s="42">
        <v>-17406300</v>
      </c>
      <c r="D25" s="42"/>
      <c r="E25" s="42">
        <v>0</v>
      </c>
      <c r="F25" s="46"/>
      <c r="G25" s="42">
        <v>0</v>
      </c>
      <c r="H25" s="42"/>
      <c r="I25" s="42">
        <v>0</v>
      </c>
      <c r="J25" s="42"/>
      <c r="K25" s="42">
        <v>0</v>
      </c>
      <c r="L25" s="42"/>
      <c r="M25" s="42">
        <v>0</v>
      </c>
      <c r="N25" s="42"/>
      <c r="O25" s="42">
        <v>17406300</v>
      </c>
      <c r="P25" s="42"/>
      <c r="Q25" s="42">
        <v>0</v>
      </c>
      <c r="R25" s="46"/>
      <c r="S25" s="42">
        <v>0</v>
      </c>
      <c r="T25" s="42"/>
      <c r="U25" s="42">
        <v>0</v>
      </c>
      <c r="V25" s="42"/>
      <c r="W25" s="42">
        <v>0</v>
      </c>
      <c r="X25" s="42"/>
      <c r="Y25" s="42">
        <f>SUM(Q25:W25)</f>
        <v>0</v>
      </c>
      <c r="Z25" s="42"/>
      <c r="AA25" s="42">
        <f t="shared" si="7"/>
        <v>0</v>
      </c>
      <c r="AB25" s="42"/>
      <c r="AC25" s="42">
        <v>0</v>
      </c>
      <c r="AD25" s="42"/>
      <c r="AE25" s="42">
        <f>SUM(AA25:AC25)</f>
        <v>0</v>
      </c>
    </row>
    <row r="26" spans="1:31" s="27" customFormat="1" ht="19.350000000000001" customHeight="1">
      <c r="A26" s="43" t="s">
        <v>213</v>
      </c>
      <c r="C26" s="42"/>
      <c r="D26" s="42"/>
      <c r="E26" s="42"/>
      <c r="F26" s="4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6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</row>
    <row r="27" spans="1:31" s="27" customFormat="1" ht="19.350000000000001" customHeight="1">
      <c r="A27" s="43" t="s">
        <v>214</v>
      </c>
      <c r="C27" s="42">
        <v>0</v>
      </c>
      <c r="D27" s="42"/>
      <c r="E27" s="42">
        <v>0</v>
      </c>
      <c r="F27" s="46"/>
      <c r="G27" s="42">
        <v>0</v>
      </c>
      <c r="H27" s="42"/>
      <c r="I27" s="42">
        <v>75065252</v>
      </c>
      <c r="J27" s="42"/>
      <c r="K27" s="42">
        <v>0</v>
      </c>
      <c r="L27" s="42"/>
      <c r="M27" s="42">
        <v>-75065252</v>
      </c>
      <c r="N27" s="42"/>
      <c r="O27" s="42">
        <v>0</v>
      </c>
      <c r="P27" s="42"/>
      <c r="Q27" s="42">
        <v>0</v>
      </c>
      <c r="R27" s="46"/>
      <c r="S27" s="42">
        <v>0</v>
      </c>
      <c r="T27" s="42"/>
      <c r="U27" s="42">
        <v>0</v>
      </c>
      <c r="V27" s="42"/>
      <c r="W27" s="42">
        <v>0</v>
      </c>
      <c r="X27" s="42"/>
      <c r="Y27" s="42">
        <f>SUM(Q27:W27)</f>
        <v>0</v>
      </c>
      <c r="Z27" s="42"/>
      <c r="AA27" s="42">
        <f t="shared" ref="AA27:AA28" si="8">SUM(C27:O27,Y27)</f>
        <v>0</v>
      </c>
      <c r="AB27" s="42"/>
      <c r="AC27" s="42">
        <v>0</v>
      </c>
      <c r="AD27" s="42"/>
      <c r="AE27" s="42">
        <f>SUM(AA27:AC27)</f>
        <v>0</v>
      </c>
    </row>
    <row r="28" spans="1:31" s="27" customFormat="1" ht="19.350000000000001" customHeight="1">
      <c r="A28" s="43" t="s">
        <v>235</v>
      </c>
      <c r="C28" s="42">
        <v>0</v>
      </c>
      <c r="D28" s="42"/>
      <c r="E28" s="42">
        <v>0</v>
      </c>
      <c r="F28" s="46"/>
      <c r="G28" s="42">
        <v>0</v>
      </c>
      <c r="H28" s="42"/>
      <c r="I28" s="42">
        <v>0</v>
      </c>
      <c r="J28" s="42"/>
      <c r="K28" s="42">
        <v>0</v>
      </c>
      <c r="L28" s="42"/>
      <c r="M28" s="42">
        <v>0</v>
      </c>
      <c r="N28" s="42"/>
      <c r="O28" s="42">
        <v>-495238306</v>
      </c>
      <c r="P28" s="42"/>
      <c r="Q28" s="42">
        <v>0</v>
      </c>
      <c r="R28" s="46"/>
      <c r="S28" s="42">
        <v>0</v>
      </c>
      <c r="T28" s="42"/>
      <c r="U28" s="42">
        <v>0</v>
      </c>
      <c r="V28" s="42"/>
      <c r="W28" s="42">
        <v>0</v>
      </c>
      <c r="X28" s="42"/>
      <c r="Y28" s="42">
        <f>SUM(Q28:W28)</f>
        <v>0</v>
      </c>
      <c r="Z28" s="42"/>
      <c r="AA28" s="42">
        <f t="shared" si="8"/>
        <v>-495238306</v>
      </c>
      <c r="AB28" s="42"/>
      <c r="AC28" s="42">
        <v>0</v>
      </c>
      <c r="AD28" s="42"/>
      <c r="AE28" s="42">
        <f>SUM(AA28:AC28)</f>
        <v>-495238306</v>
      </c>
    </row>
    <row r="29" spans="1:31" s="27" customFormat="1" ht="19.350000000000001" customHeight="1">
      <c r="A29" s="58" t="s">
        <v>200</v>
      </c>
      <c r="C29" s="42"/>
      <c r="D29" s="42"/>
      <c r="E29" s="42"/>
      <c r="F29" s="46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6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</row>
    <row r="30" spans="1:31" s="27" customFormat="1" ht="19.350000000000001" customHeight="1">
      <c r="A30" s="58" t="s">
        <v>221</v>
      </c>
      <c r="AD30" s="42"/>
      <c r="AE30" s="42"/>
    </row>
    <row r="31" spans="1:31" s="27" customFormat="1" ht="19.350000000000001" customHeight="1">
      <c r="A31" s="58" t="s">
        <v>170</v>
      </c>
      <c r="C31" s="46">
        <v>0</v>
      </c>
      <c r="D31" s="42"/>
      <c r="E31" s="46">
        <v>0</v>
      </c>
      <c r="F31" s="46"/>
      <c r="G31" s="46">
        <v>0</v>
      </c>
      <c r="H31" s="42"/>
      <c r="I31" s="46">
        <v>0</v>
      </c>
      <c r="J31" s="42"/>
      <c r="K31" s="42">
        <v>0</v>
      </c>
      <c r="L31" s="42"/>
      <c r="M31" s="42">
        <v>0</v>
      </c>
      <c r="N31" s="42"/>
      <c r="O31" s="42">
        <v>3798116</v>
      </c>
      <c r="P31" s="42"/>
      <c r="Q31" s="46">
        <v>0</v>
      </c>
      <c r="R31" s="46"/>
      <c r="S31" s="46">
        <v>0</v>
      </c>
      <c r="T31" s="46"/>
      <c r="U31" s="46">
        <v>0</v>
      </c>
      <c r="V31" s="46"/>
      <c r="W31" s="46">
        <v>0</v>
      </c>
      <c r="X31" s="42"/>
      <c r="Y31" s="44">
        <f>SUM(Q31:W31)</f>
        <v>0</v>
      </c>
      <c r="Z31" s="44"/>
      <c r="AA31" s="44">
        <f t="shared" ref="AA31" si="9">SUM(C31:O31,Y31)</f>
        <v>3798116</v>
      </c>
      <c r="AB31" s="44"/>
      <c r="AC31" s="44">
        <v>0</v>
      </c>
      <c r="AD31" s="42"/>
      <c r="AE31" s="42">
        <f>SUM(AA31:AC31)</f>
        <v>3798116</v>
      </c>
    </row>
    <row r="32" spans="1:31" s="27" customFormat="1" ht="19.350000000000001" customHeight="1" thickBot="1">
      <c r="A32" s="24" t="s">
        <v>174</v>
      </c>
      <c r="C32" s="59">
        <f>SUM(C15,C18:C31)</f>
        <v>2153210026</v>
      </c>
      <c r="D32" s="42"/>
      <c r="E32" s="59">
        <f>SUM(E15,E18:E31)</f>
        <v>90203946</v>
      </c>
      <c r="F32" s="42"/>
      <c r="G32" s="59">
        <f>SUM(G15,G18:G31)</f>
        <v>29802760</v>
      </c>
      <c r="H32" s="42"/>
      <c r="I32" s="59">
        <f>SUM(I15,I18:I31)</f>
        <v>0</v>
      </c>
      <c r="J32" s="42"/>
      <c r="K32" s="59">
        <f>SUM(K15,K18:K31)</f>
        <v>231204338</v>
      </c>
      <c r="L32" s="42"/>
      <c r="M32" s="59">
        <f>SUM(M15,M18:M31)</f>
        <v>0</v>
      </c>
      <c r="N32" s="42"/>
      <c r="O32" s="59">
        <f>SUM(O15,O18:O31)</f>
        <v>4044805523</v>
      </c>
      <c r="P32" s="42"/>
      <c r="Q32" s="59">
        <f>SUM(Q15,Q18:Q31)</f>
        <v>-57909718</v>
      </c>
      <c r="R32" s="42"/>
      <c r="S32" s="59">
        <f>SUM(S15,S18:S31)</f>
        <v>-26521254</v>
      </c>
      <c r="T32" s="42"/>
      <c r="U32" s="59">
        <f>SUM(U15,U18:U31)</f>
        <v>16396548</v>
      </c>
      <c r="V32" s="42"/>
      <c r="W32" s="59">
        <f>SUM(W15,W18:W31)</f>
        <v>-1057292</v>
      </c>
      <c r="X32" s="42"/>
      <c r="Y32" s="59">
        <f>SUM(Y15,Y18:Y31)</f>
        <v>-69091716</v>
      </c>
      <c r="Z32" s="42"/>
      <c r="AA32" s="59">
        <f>SUM(AA15,AA18:AA31)</f>
        <v>6480134877</v>
      </c>
      <c r="AB32" s="42"/>
      <c r="AC32" s="59">
        <f>SUM(AC15,AC18:AC31)</f>
        <v>9617398</v>
      </c>
      <c r="AD32" s="42"/>
      <c r="AE32" s="59">
        <f>SUM(AE15,AE18:AE31)</f>
        <v>6489752275</v>
      </c>
    </row>
    <row r="33" spans="1:31" s="27" customFormat="1" ht="19.350000000000001" customHeight="1" thickTop="1">
      <c r="A33" s="24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</row>
    <row r="34" spans="1:31" s="27" customFormat="1" ht="19.350000000000001" customHeight="1">
      <c r="A34" s="24" t="s">
        <v>228</v>
      </c>
      <c r="C34" s="42">
        <v>2153210026</v>
      </c>
      <c r="D34" s="42"/>
      <c r="E34" s="42">
        <v>90203946</v>
      </c>
      <c r="F34" s="42"/>
      <c r="G34" s="42">
        <v>29802760</v>
      </c>
      <c r="H34" s="42"/>
      <c r="I34" s="42">
        <v>0</v>
      </c>
      <c r="J34" s="42"/>
      <c r="K34" s="42">
        <v>231204338</v>
      </c>
      <c r="L34" s="42"/>
      <c r="M34" s="42">
        <v>0</v>
      </c>
      <c r="N34" s="42"/>
      <c r="O34" s="42">
        <v>4044805523</v>
      </c>
      <c r="P34" s="42"/>
      <c r="Q34" s="42">
        <v>-57909718</v>
      </c>
      <c r="R34" s="42"/>
      <c r="S34" s="42">
        <v>-26521254</v>
      </c>
      <c r="T34" s="42"/>
      <c r="U34" s="42">
        <v>16396548</v>
      </c>
      <c r="V34" s="42"/>
      <c r="W34" s="42">
        <v>-1057292</v>
      </c>
      <c r="X34" s="42"/>
      <c r="Y34" s="198">
        <v>-69091716</v>
      </c>
      <c r="Z34" s="198"/>
      <c r="AA34" s="44">
        <f>SUM(C34:O34,Y34)</f>
        <v>6480134877</v>
      </c>
      <c r="AB34" s="198"/>
      <c r="AC34" s="42">
        <v>9617398</v>
      </c>
      <c r="AD34" s="198"/>
      <c r="AE34" s="42">
        <f>SUM(AA34:AC34)</f>
        <v>6489752275</v>
      </c>
    </row>
    <row r="35" spans="1:31" s="27" customFormat="1" ht="19.350000000000001" customHeight="1">
      <c r="A35" s="43" t="s">
        <v>110</v>
      </c>
      <c r="C35" s="42">
        <v>0</v>
      </c>
      <c r="D35" s="42"/>
      <c r="E35" s="42">
        <v>0</v>
      </c>
      <c r="F35" s="42"/>
      <c r="G35" s="42">
        <v>0</v>
      </c>
      <c r="H35" s="42"/>
      <c r="I35" s="42">
        <v>0</v>
      </c>
      <c r="J35" s="42"/>
      <c r="K35" s="42">
        <v>0</v>
      </c>
      <c r="L35" s="42"/>
      <c r="M35" s="42">
        <f>PL!B24</f>
        <v>0</v>
      </c>
      <c r="N35" s="42"/>
      <c r="O35" s="42">
        <f>PL!D27</f>
        <v>924476536</v>
      </c>
      <c r="P35" s="42"/>
      <c r="Q35" s="42">
        <v>0</v>
      </c>
      <c r="R35" s="42"/>
      <c r="S35" s="42">
        <v>0</v>
      </c>
      <c r="T35" s="42"/>
      <c r="U35" s="42">
        <v>0</v>
      </c>
      <c r="V35" s="42"/>
      <c r="W35" s="42"/>
      <c r="X35" s="42"/>
      <c r="Y35" s="44">
        <f>SUM(Q35:W35)</f>
        <v>0</v>
      </c>
      <c r="Z35" s="44"/>
      <c r="AA35" s="44">
        <f>SUM(C35:O35,Y35)</f>
        <v>924476536</v>
      </c>
      <c r="AB35" s="44"/>
      <c r="AC35" s="44">
        <v>-577527</v>
      </c>
      <c r="AD35" s="42"/>
      <c r="AE35" s="42">
        <f>SUM(AA35:AC35)</f>
        <v>923899009</v>
      </c>
    </row>
    <row r="36" spans="1:31" s="27" customFormat="1" ht="19.350000000000001" customHeight="1">
      <c r="A36" s="43" t="s">
        <v>81</v>
      </c>
      <c r="C36" s="45">
        <v>0</v>
      </c>
      <c r="D36" s="42"/>
      <c r="E36" s="45">
        <v>0</v>
      </c>
      <c r="F36" s="46"/>
      <c r="G36" s="45">
        <v>0</v>
      </c>
      <c r="H36" s="42"/>
      <c r="I36" s="45">
        <v>0</v>
      </c>
      <c r="J36" s="42"/>
      <c r="K36" s="45">
        <v>0</v>
      </c>
      <c r="L36" s="46"/>
      <c r="M36" s="47">
        <f>PL!B73</f>
        <v>0</v>
      </c>
      <c r="N36" s="46"/>
      <c r="O36" s="47">
        <f>PL!D70</f>
        <v>2880221</v>
      </c>
      <c r="P36" s="42"/>
      <c r="Q36" s="47">
        <v>1461027</v>
      </c>
      <c r="R36" s="42"/>
      <c r="S36" s="47">
        <f>PL!D54+PL!D67</f>
        <v>-64030916</v>
      </c>
      <c r="T36" s="42"/>
      <c r="U36" s="47">
        <f>PL!D57</f>
        <v>-5085137</v>
      </c>
      <c r="V36" s="42"/>
      <c r="W36" s="47">
        <v>0</v>
      </c>
      <c r="X36" s="42"/>
      <c r="Y36" s="48">
        <f>SUM(Q36:W36)</f>
        <v>-67655026</v>
      </c>
      <c r="Z36" s="44"/>
      <c r="AA36" s="48">
        <f t="shared" ref="AA36" si="10">SUM(C36:O36,Y36)</f>
        <v>-64774805</v>
      </c>
      <c r="AB36" s="44"/>
      <c r="AC36" s="48">
        <v>295101</v>
      </c>
      <c r="AD36" s="42"/>
      <c r="AE36" s="47">
        <f>SUM(AA36:AC36)</f>
        <v>-64479704</v>
      </c>
    </row>
    <row r="37" spans="1:31" s="27" customFormat="1" ht="19.350000000000001" customHeight="1">
      <c r="A37" s="43" t="s">
        <v>78</v>
      </c>
      <c r="C37" s="42">
        <f>SUM(C35:C36)</f>
        <v>0</v>
      </c>
      <c r="D37" s="42"/>
      <c r="E37" s="42">
        <f>SUM(E35:E36)</f>
        <v>0</v>
      </c>
      <c r="F37" s="46"/>
      <c r="G37" s="42">
        <f>SUM(G35:G36)</f>
        <v>0</v>
      </c>
      <c r="H37" s="42"/>
      <c r="I37" s="42">
        <f>SUM(I35:I36)</f>
        <v>0</v>
      </c>
      <c r="J37" s="42"/>
      <c r="K37" s="42">
        <f>SUM(K35:K36)</f>
        <v>0</v>
      </c>
      <c r="L37" s="42"/>
      <c r="M37" s="42">
        <f>SUM(M35:M36)</f>
        <v>0</v>
      </c>
      <c r="N37" s="42"/>
      <c r="O37" s="42">
        <f>SUM(O35:O36)</f>
        <v>927356757</v>
      </c>
      <c r="P37" s="42"/>
      <c r="Q37" s="42">
        <f>SUM(Q35:Q36)</f>
        <v>1461027</v>
      </c>
      <c r="R37" s="46"/>
      <c r="S37" s="42">
        <f>SUM(S35:S36)</f>
        <v>-64030916</v>
      </c>
      <c r="T37" s="42"/>
      <c r="U37" s="42">
        <f>SUM(U35:U36)</f>
        <v>-5085137</v>
      </c>
      <c r="V37" s="42"/>
      <c r="W37" s="42">
        <f>SUM(W35:W36)</f>
        <v>0</v>
      </c>
      <c r="X37" s="42"/>
      <c r="Y37" s="42">
        <f>SUM(Y35:Y36)</f>
        <v>-67655026</v>
      </c>
      <c r="Z37" s="42"/>
      <c r="AA37" s="42">
        <f>SUM(AA35:AA36)</f>
        <v>859701731</v>
      </c>
      <c r="AB37" s="42"/>
      <c r="AC37" s="42">
        <f>SUM(AC35:AC36)</f>
        <v>-282426</v>
      </c>
      <c r="AD37" s="42"/>
      <c r="AE37" s="42">
        <f>SUM(AE35:AE36)</f>
        <v>859419305</v>
      </c>
    </row>
    <row r="38" spans="1:31" s="27" customFormat="1" ht="19.350000000000001" customHeight="1">
      <c r="A38" s="43" t="s">
        <v>235</v>
      </c>
      <c r="C38" s="42">
        <v>0</v>
      </c>
      <c r="D38" s="42"/>
      <c r="E38" s="42">
        <v>0</v>
      </c>
      <c r="F38" s="46"/>
      <c r="G38" s="42">
        <v>0</v>
      </c>
      <c r="H38" s="42"/>
      <c r="I38" s="42">
        <v>0</v>
      </c>
      <c r="J38" s="42"/>
      <c r="K38" s="42">
        <v>0</v>
      </c>
      <c r="L38" s="42"/>
      <c r="M38" s="42">
        <v>0</v>
      </c>
      <c r="N38" s="42"/>
      <c r="O38" s="42">
        <v>-559834607</v>
      </c>
      <c r="P38" s="42"/>
      <c r="Q38" s="42">
        <v>0</v>
      </c>
      <c r="R38" s="46"/>
      <c r="S38" s="42">
        <v>0</v>
      </c>
      <c r="T38" s="42"/>
      <c r="U38" s="42">
        <v>0</v>
      </c>
      <c r="V38" s="42"/>
      <c r="W38" s="42">
        <v>0</v>
      </c>
      <c r="X38" s="42"/>
      <c r="Y38" s="42">
        <f>SUM(Q38:W38)</f>
        <v>0</v>
      </c>
      <c r="Z38" s="42"/>
      <c r="AA38" s="42">
        <f>SUM(C38:O38,Y38)</f>
        <v>-559834607</v>
      </c>
      <c r="AB38" s="42"/>
      <c r="AC38" s="42">
        <v>0</v>
      </c>
      <c r="AD38" s="42"/>
      <c r="AE38" s="42">
        <f>SUM(AA38:AC38)</f>
        <v>-559834607</v>
      </c>
    </row>
    <row r="39" spans="1:31" s="27" customFormat="1" ht="19.350000000000001" customHeight="1">
      <c r="A39" s="58" t="s">
        <v>200</v>
      </c>
      <c r="C39" s="42"/>
      <c r="D39" s="42"/>
      <c r="E39" s="42"/>
      <c r="F39" s="46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6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</row>
    <row r="40" spans="1:31" s="27" customFormat="1" ht="19.350000000000001" customHeight="1">
      <c r="A40" s="58" t="s">
        <v>221</v>
      </c>
      <c r="AD40" s="42"/>
      <c r="AE40" s="42"/>
    </row>
    <row r="41" spans="1:31" s="27" customFormat="1" ht="19.350000000000001" customHeight="1">
      <c r="A41" s="58" t="s">
        <v>170</v>
      </c>
      <c r="C41" s="46">
        <v>0</v>
      </c>
      <c r="D41" s="42"/>
      <c r="E41" s="46">
        <v>0</v>
      </c>
      <c r="F41" s="46"/>
      <c r="G41" s="46">
        <v>0</v>
      </c>
      <c r="H41" s="42"/>
      <c r="I41" s="46">
        <v>0</v>
      </c>
      <c r="J41" s="42"/>
      <c r="K41" s="42">
        <v>0</v>
      </c>
      <c r="L41" s="42"/>
      <c r="M41" s="42">
        <v>0</v>
      </c>
      <c r="N41" s="42"/>
      <c r="O41" s="42">
        <v>2137444</v>
      </c>
      <c r="P41" s="42"/>
      <c r="Q41" s="46">
        <v>0</v>
      </c>
      <c r="R41" s="46"/>
      <c r="S41" s="46">
        <v>0</v>
      </c>
      <c r="T41" s="46"/>
      <c r="U41" s="46">
        <v>0</v>
      </c>
      <c r="V41" s="46"/>
      <c r="W41" s="46">
        <v>0</v>
      </c>
      <c r="X41" s="42"/>
      <c r="Y41" s="44">
        <f>SUM(Q41:W41)</f>
        <v>0</v>
      </c>
      <c r="Z41" s="44"/>
      <c r="AA41" s="44">
        <f>SUM(C41:O41,Y41)</f>
        <v>2137444</v>
      </c>
      <c r="AB41" s="44"/>
      <c r="AC41" s="44">
        <v>0</v>
      </c>
      <c r="AD41" s="42"/>
      <c r="AE41" s="42">
        <f>SUM(AA41:AC41)</f>
        <v>2137444</v>
      </c>
    </row>
    <row r="42" spans="1:31" s="27" customFormat="1" ht="19.350000000000001" customHeight="1" thickBot="1">
      <c r="A42" s="24" t="s">
        <v>229</v>
      </c>
      <c r="C42" s="59">
        <f>SUM(C34,C37:C41)</f>
        <v>2153210026</v>
      </c>
      <c r="D42" s="42"/>
      <c r="E42" s="59">
        <f>SUM(E34,E37:E41)</f>
        <v>90203946</v>
      </c>
      <c r="F42" s="42"/>
      <c r="G42" s="59">
        <f>SUM(G34,G37:G41)</f>
        <v>29802760</v>
      </c>
      <c r="H42" s="42"/>
      <c r="I42" s="59">
        <f>SUM(I34,I37:I41)</f>
        <v>0</v>
      </c>
      <c r="J42" s="42"/>
      <c r="K42" s="59">
        <f>SUM(K34,K37:K41)</f>
        <v>231204338</v>
      </c>
      <c r="L42" s="42"/>
      <c r="M42" s="59">
        <f>SUM(M34,M37:M41)</f>
        <v>0</v>
      </c>
      <c r="N42" s="42"/>
      <c r="O42" s="59">
        <f>SUM(O34,O37:O41)</f>
        <v>4414465117</v>
      </c>
      <c r="P42" s="42"/>
      <c r="Q42" s="59">
        <f>SUM(Q34,Q37:Q41)</f>
        <v>-56448691</v>
      </c>
      <c r="R42" s="42"/>
      <c r="S42" s="59">
        <f>SUM(S34,S37:S41)</f>
        <v>-90552170</v>
      </c>
      <c r="T42" s="42"/>
      <c r="U42" s="59">
        <f>SUM(U34,U37:U41)</f>
        <v>11311411</v>
      </c>
      <c r="V42" s="42"/>
      <c r="W42" s="59">
        <f>SUM(W34,W37:W41)</f>
        <v>-1057292</v>
      </c>
      <c r="X42" s="42"/>
      <c r="Y42" s="59">
        <f>SUM(Y34,Y37:Y41)</f>
        <v>-136746742</v>
      </c>
      <c r="Z42" s="42"/>
      <c r="AA42" s="59">
        <f>SUM(AA34,AA37:AA41)</f>
        <v>6782139445</v>
      </c>
      <c r="AB42" s="42"/>
      <c r="AC42" s="59">
        <f>SUM(AC34,AC37:AC41)</f>
        <v>9334972</v>
      </c>
      <c r="AD42" s="42"/>
      <c r="AE42" s="59">
        <f>SUM(AE34,AE37:AE41)</f>
        <v>6791474417</v>
      </c>
    </row>
    <row r="43" spans="1:31" ht="19.350000000000001" customHeight="1" thickTop="1">
      <c r="C43" s="52">
        <f>C42-BS!D74</f>
        <v>0</v>
      </c>
      <c r="D43" s="52"/>
      <c r="E43" s="52">
        <f>E42-BS!D75</f>
        <v>0</v>
      </c>
      <c r="F43" s="52"/>
      <c r="G43" s="52">
        <f>G42-BS!D76</f>
        <v>0</v>
      </c>
      <c r="H43" s="52"/>
      <c r="I43" s="52"/>
      <c r="J43" s="52"/>
      <c r="K43" s="52">
        <f>K42-BS!D78</f>
        <v>0</v>
      </c>
      <c r="L43" s="52"/>
      <c r="M43" s="52"/>
      <c r="N43" s="52"/>
      <c r="O43" s="52">
        <f>O42-BS!D79</f>
        <v>0</v>
      </c>
      <c r="Y43" s="52"/>
      <c r="Z43" s="52"/>
      <c r="AA43" s="52"/>
      <c r="AB43" s="52"/>
      <c r="AC43" s="52"/>
      <c r="AE43" s="52"/>
    </row>
    <row r="44" spans="1:31" ht="19.350000000000001" customHeight="1"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Y44" s="52"/>
      <c r="Z44" s="52"/>
      <c r="AA44" s="52"/>
      <c r="AB44" s="52"/>
      <c r="AC44" s="52"/>
      <c r="AE44" s="52"/>
    </row>
    <row r="45" spans="1:31" ht="19.350000000000001" customHeight="1">
      <c r="A45" s="53" t="s">
        <v>15</v>
      </c>
      <c r="B45" s="53"/>
      <c r="F45" s="54"/>
      <c r="H45" s="54"/>
      <c r="J45" s="54"/>
      <c r="L45" s="54"/>
      <c r="N45" s="54"/>
    </row>
    <row r="46" spans="1:31" ht="19.350000000000001" customHeight="1"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</row>
  </sheetData>
  <mergeCells count="6">
    <mergeCell ref="C5:AE5"/>
    <mergeCell ref="Q7:Y7"/>
    <mergeCell ref="K11:O11"/>
    <mergeCell ref="K12:M12"/>
    <mergeCell ref="Q8:U8"/>
    <mergeCell ref="C6:AE6"/>
  </mergeCells>
  <pageMargins left="0.62992125984251968" right="0.24" top="0.98425196850393704" bottom="0.39370078740157483" header="0.19685039370078741" footer="0.19685039370078741"/>
  <pageSetup paperSize="9" scale="4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9"/>
  <sheetViews>
    <sheetView showGridLines="0" view="pageBreakPreview" topLeftCell="A4" zoomScale="85" zoomScaleNormal="70" zoomScaleSheetLayoutView="85" workbookViewId="0">
      <selection activeCell="B13" sqref="B13"/>
    </sheetView>
  </sheetViews>
  <sheetFormatPr defaultColWidth="14.42578125" defaultRowHeight="19.5" customHeight="1"/>
  <cols>
    <col min="1" max="1" width="28.85546875" style="49" customWidth="1"/>
    <col min="2" max="2" width="18.28515625" style="49" customWidth="1"/>
    <col min="3" max="3" width="2.7109375" style="51" customWidth="1"/>
    <col min="4" max="4" width="17" style="50" customWidth="1"/>
    <col min="5" max="5" width="1.7109375" style="51" customWidth="1"/>
    <col min="6" max="6" width="17" style="54" customWidth="1"/>
    <col min="7" max="7" width="1.7109375" style="51" customWidth="1"/>
    <col min="8" max="8" width="19.28515625" style="54" customWidth="1"/>
    <col min="9" max="9" width="1.7109375" style="51" customWidth="1"/>
    <col min="10" max="10" width="19.28515625" style="54" customWidth="1"/>
    <col min="11" max="11" width="1.7109375" style="51" customWidth="1"/>
    <col min="12" max="12" width="17" style="54" customWidth="1"/>
    <col min="13" max="13" width="1.7109375" style="51" customWidth="1"/>
    <col min="14" max="14" width="17" style="54" customWidth="1"/>
    <col min="15" max="15" width="1.7109375" style="51" customWidth="1"/>
    <col min="16" max="16" width="17" style="54" customWidth="1"/>
    <col min="17" max="17" width="1.7109375" style="51" customWidth="1"/>
    <col min="18" max="18" width="27.28515625" style="50" customWidth="1"/>
    <col min="19" max="19" width="1.7109375" style="49" customWidth="1"/>
    <col min="20" max="20" width="17" style="49" customWidth="1"/>
    <col min="21" max="253" width="14.42578125" style="49"/>
    <col min="254" max="254" width="33.140625" style="49" customWidth="1"/>
    <col min="255" max="255" width="8.140625" style="49" customWidth="1"/>
    <col min="256" max="256" width="9" style="49" customWidth="1"/>
    <col min="257" max="257" width="2.7109375" style="49" customWidth="1"/>
    <col min="258" max="258" width="17" style="49" customWidth="1"/>
    <col min="259" max="259" width="1.7109375" style="49" customWidth="1"/>
    <col min="260" max="260" width="17" style="49" customWidth="1"/>
    <col min="261" max="261" width="1.7109375" style="49" customWidth="1"/>
    <col min="262" max="262" width="17" style="49" customWidth="1"/>
    <col min="263" max="263" width="1.7109375" style="49" customWidth="1"/>
    <col min="264" max="264" width="17" style="49" customWidth="1"/>
    <col min="265" max="265" width="1.7109375" style="49" customWidth="1"/>
    <col min="266" max="266" width="17" style="49" customWidth="1"/>
    <col min="267" max="267" width="1.7109375" style="49" customWidth="1"/>
    <col min="268" max="268" width="17" style="49" customWidth="1"/>
    <col min="269" max="269" width="1.7109375" style="49" customWidth="1"/>
    <col min="270" max="270" width="17" style="49" customWidth="1"/>
    <col min="271" max="271" width="1.7109375" style="49" customWidth="1"/>
    <col min="272" max="272" width="17" style="49" customWidth="1"/>
    <col min="273" max="273" width="1.7109375" style="49" customWidth="1"/>
    <col min="274" max="274" width="17" style="49" customWidth="1"/>
    <col min="275" max="275" width="1.7109375" style="49" customWidth="1"/>
    <col min="276" max="276" width="17" style="49" customWidth="1"/>
    <col min="277" max="509" width="14.42578125" style="49"/>
    <col min="510" max="510" width="33.140625" style="49" customWidth="1"/>
    <col min="511" max="511" width="8.140625" style="49" customWidth="1"/>
    <col min="512" max="512" width="9" style="49" customWidth="1"/>
    <col min="513" max="513" width="2.7109375" style="49" customWidth="1"/>
    <col min="514" max="514" width="17" style="49" customWidth="1"/>
    <col min="515" max="515" width="1.7109375" style="49" customWidth="1"/>
    <col min="516" max="516" width="17" style="49" customWidth="1"/>
    <col min="517" max="517" width="1.7109375" style="49" customWidth="1"/>
    <col min="518" max="518" width="17" style="49" customWidth="1"/>
    <col min="519" max="519" width="1.7109375" style="49" customWidth="1"/>
    <col min="520" max="520" width="17" style="49" customWidth="1"/>
    <col min="521" max="521" width="1.7109375" style="49" customWidth="1"/>
    <col min="522" max="522" width="17" style="49" customWidth="1"/>
    <col min="523" max="523" width="1.7109375" style="49" customWidth="1"/>
    <col min="524" max="524" width="17" style="49" customWidth="1"/>
    <col min="525" max="525" width="1.7109375" style="49" customWidth="1"/>
    <col min="526" max="526" width="17" style="49" customWidth="1"/>
    <col min="527" max="527" width="1.7109375" style="49" customWidth="1"/>
    <col min="528" max="528" width="17" style="49" customWidth="1"/>
    <col min="529" max="529" width="1.7109375" style="49" customWidth="1"/>
    <col min="530" max="530" width="17" style="49" customWidth="1"/>
    <col min="531" max="531" width="1.7109375" style="49" customWidth="1"/>
    <col min="532" max="532" width="17" style="49" customWidth="1"/>
    <col min="533" max="765" width="14.42578125" style="49"/>
    <col min="766" max="766" width="33.140625" style="49" customWidth="1"/>
    <col min="767" max="767" width="8.140625" style="49" customWidth="1"/>
    <col min="768" max="768" width="9" style="49" customWidth="1"/>
    <col min="769" max="769" width="2.7109375" style="49" customWidth="1"/>
    <col min="770" max="770" width="17" style="49" customWidth="1"/>
    <col min="771" max="771" width="1.7109375" style="49" customWidth="1"/>
    <col min="772" max="772" width="17" style="49" customWidth="1"/>
    <col min="773" max="773" width="1.7109375" style="49" customWidth="1"/>
    <col min="774" max="774" width="17" style="49" customWidth="1"/>
    <col min="775" max="775" width="1.7109375" style="49" customWidth="1"/>
    <col min="776" max="776" width="17" style="49" customWidth="1"/>
    <col min="777" max="777" width="1.7109375" style="49" customWidth="1"/>
    <col min="778" max="778" width="17" style="49" customWidth="1"/>
    <col min="779" max="779" width="1.7109375" style="49" customWidth="1"/>
    <col min="780" max="780" width="17" style="49" customWidth="1"/>
    <col min="781" max="781" width="1.7109375" style="49" customWidth="1"/>
    <col min="782" max="782" width="17" style="49" customWidth="1"/>
    <col min="783" max="783" width="1.7109375" style="49" customWidth="1"/>
    <col min="784" max="784" width="17" style="49" customWidth="1"/>
    <col min="785" max="785" width="1.7109375" style="49" customWidth="1"/>
    <col min="786" max="786" width="17" style="49" customWidth="1"/>
    <col min="787" max="787" width="1.7109375" style="49" customWidth="1"/>
    <col min="788" max="788" width="17" style="49" customWidth="1"/>
    <col min="789" max="1021" width="14.42578125" style="49"/>
    <col min="1022" max="1022" width="33.140625" style="49" customWidth="1"/>
    <col min="1023" max="1023" width="8.140625" style="49" customWidth="1"/>
    <col min="1024" max="1024" width="9" style="49" customWidth="1"/>
    <col min="1025" max="1025" width="2.7109375" style="49" customWidth="1"/>
    <col min="1026" max="1026" width="17" style="49" customWidth="1"/>
    <col min="1027" max="1027" width="1.7109375" style="49" customWidth="1"/>
    <col min="1028" max="1028" width="17" style="49" customWidth="1"/>
    <col min="1029" max="1029" width="1.7109375" style="49" customWidth="1"/>
    <col min="1030" max="1030" width="17" style="49" customWidth="1"/>
    <col min="1031" max="1031" width="1.7109375" style="49" customWidth="1"/>
    <col min="1032" max="1032" width="17" style="49" customWidth="1"/>
    <col min="1033" max="1033" width="1.7109375" style="49" customWidth="1"/>
    <col min="1034" max="1034" width="17" style="49" customWidth="1"/>
    <col min="1035" max="1035" width="1.7109375" style="49" customWidth="1"/>
    <col min="1036" max="1036" width="17" style="49" customWidth="1"/>
    <col min="1037" max="1037" width="1.7109375" style="49" customWidth="1"/>
    <col min="1038" max="1038" width="17" style="49" customWidth="1"/>
    <col min="1039" max="1039" width="1.7109375" style="49" customWidth="1"/>
    <col min="1040" max="1040" width="17" style="49" customWidth="1"/>
    <col min="1041" max="1041" width="1.7109375" style="49" customWidth="1"/>
    <col min="1042" max="1042" width="17" style="49" customWidth="1"/>
    <col min="1043" max="1043" width="1.7109375" style="49" customWidth="1"/>
    <col min="1044" max="1044" width="17" style="49" customWidth="1"/>
    <col min="1045" max="1277" width="14.42578125" style="49"/>
    <col min="1278" max="1278" width="33.140625" style="49" customWidth="1"/>
    <col min="1279" max="1279" width="8.140625" style="49" customWidth="1"/>
    <col min="1280" max="1280" width="9" style="49" customWidth="1"/>
    <col min="1281" max="1281" width="2.7109375" style="49" customWidth="1"/>
    <col min="1282" max="1282" width="17" style="49" customWidth="1"/>
    <col min="1283" max="1283" width="1.7109375" style="49" customWidth="1"/>
    <col min="1284" max="1284" width="17" style="49" customWidth="1"/>
    <col min="1285" max="1285" width="1.7109375" style="49" customWidth="1"/>
    <col min="1286" max="1286" width="17" style="49" customWidth="1"/>
    <col min="1287" max="1287" width="1.7109375" style="49" customWidth="1"/>
    <col min="1288" max="1288" width="17" style="49" customWidth="1"/>
    <col min="1289" max="1289" width="1.7109375" style="49" customWidth="1"/>
    <col min="1290" max="1290" width="17" style="49" customWidth="1"/>
    <col min="1291" max="1291" width="1.7109375" style="49" customWidth="1"/>
    <col min="1292" max="1292" width="17" style="49" customWidth="1"/>
    <col min="1293" max="1293" width="1.7109375" style="49" customWidth="1"/>
    <col min="1294" max="1294" width="17" style="49" customWidth="1"/>
    <col min="1295" max="1295" width="1.7109375" style="49" customWidth="1"/>
    <col min="1296" max="1296" width="17" style="49" customWidth="1"/>
    <col min="1297" max="1297" width="1.7109375" style="49" customWidth="1"/>
    <col min="1298" max="1298" width="17" style="49" customWidth="1"/>
    <col min="1299" max="1299" width="1.7109375" style="49" customWidth="1"/>
    <col min="1300" max="1300" width="17" style="49" customWidth="1"/>
    <col min="1301" max="1533" width="14.42578125" style="49"/>
    <col min="1534" max="1534" width="33.140625" style="49" customWidth="1"/>
    <col min="1535" max="1535" width="8.140625" style="49" customWidth="1"/>
    <col min="1536" max="1536" width="9" style="49" customWidth="1"/>
    <col min="1537" max="1537" width="2.7109375" style="49" customWidth="1"/>
    <col min="1538" max="1538" width="17" style="49" customWidth="1"/>
    <col min="1539" max="1539" width="1.7109375" style="49" customWidth="1"/>
    <col min="1540" max="1540" width="17" style="49" customWidth="1"/>
    <col min="1541" max="1541" width="1.7109375" style="49" customWidth="1"/>
    <col min="1542" max="1542" width="17" style="49" customWidth="1"/>
    <col min="1543" max="1543" width="1.7109375" style="49" customWidth="1"/>
    <col min="1544" max="1544" width="17" style="49" customWidth="1"/>
    <col min="1545" max="1545" width="1.7109375" style="49" customWidth="1"/>
    <col min="1546" max="1546" width="17" style="49" customWidth="1"/>
    <col min="1547" max="1547" width="1.7109375" style="49" customWidth="1"/>
    <col min="1548" max="1548" width="17" style="49" customWidth="1"/>
    <col min="1549" max="1549" width="1.7109375" style="49" customWidth="1"/>
    <col min="1550" max="1550" width="17" style="49" customWidth="1"/>
    <col min="1551" max="1551" width="1.7109375" style="49" customWidth="1"/>
    <col min="1552" max="1552" width="17" style="49" customWidth="1"/>
    <col min="1553" max="1553" width="1.7109375" style="49" customWidth="1"/>
    <col min="1554" max="1554" width="17" style="49" customWidth="1"/>
    <col min="1555" max="1555" width="1.7109375" style="49" customWidth="1"/>
    <col min="1556" max="1556" width="17" style="49" customWidth="1"/>
    <col min="1557" max="1789" width="14.42578125" style="49"/>
    <col min="1790" max="1790" width="33.140625" style="49" customWidth="1"/>
    <col min="1791" max="1791" width="8.140625" style="49" customWidth="1"/>
    <col min="1792" max="1792" width="9" style="49" customWidth="1"/>
    <col min="1793" max="1793" width="2.7109375" style="49" customWidth="1"/>
    <col min="1794" max="1794" width="17" style="49" customWidth="1"/>
    <col min="1795" max="1795" width="1.7109375" style="49" customWidth="1"/>
    <col min="1796" max="1796" width="17" style="49" customWidth="1"/>
    <col min="1797" max="1797" width="1.7109375" style="49" customWidth="1"/>
    <col min="1798" max="1798" width="17" style="49" customWidth="1"/>
    <col min="1799" max="1799" width="1.7109375" style="49" customWidth="1"/>
    <col min="1800" max="1800" width="17" style="49" customWidth="1"/>
    <col min="1801" max="1801" width="1.7109375" style="49" customWidth="1"/>
    <col min="1802" max="1802" width="17" style="49" customWidth="1"/>
    <col min="1803" max="1803" width="1.7109375" style="49" customWidth="1"/>
    <col min="1804" max="1804" width="17" style="49" customWidth="1"/>
    <col min="1805" max="1805" width="1.7109375" style="49" customWidth="1"/>
    <col min="1806" max="1806" width="17" style="49" customWidth="1"/>
    <col min="1807" max="1807" width="1.7109375" style="49" customWidth="1"/>
    <col min="1808" max="1808" width="17" style="49" customWidth="1"/>
    <col min="1809" max="1809" width="1.7109375" style="49" customWidth="1"/>
    <col min="1810" max="1810" width="17" style="49" customWidth="1"/>
    <col min="1811" max="1811" width="1.7109375" style="49" customWidth="1"/>
    <col min="1812" max="1812" width="17" style="49" customWidth="1"/>
    <col min="1813" max="2045" width="14.42578125" style="49"/>
    <col min="2046" max="2046" width="33.140625" style="49" customWidth="1"/>
    <col min="2047" max="2047" width="8.140625" style="49" customWidth="1"/>
    <col min="2048" max="2048" width="9" style="49" customWidth="1"/>
    <col min="2049" max="2049" width="2.7109375" style="49" customWidth="1"/>
    <col min="2050" max="2050" width="17" style="49" customWidth="1"/>
    <col min="2051" max="2051" width="1.7109375" style="49" customWidth="1"/>
    <col min="2052" max="2052" width="17" style="49" customWidth="1"/>
    <col min="2053" max="2053" width="1.7109375" style="49" customWidth="1"/>
    <col min="2054" max="2054" width="17" style="49" customWidth="1"/>
    <col min="2055" max="2055" width="1.7109375" style="49" customWidth="1"/>
    <col min="2056" max="2056" width="17" style="49" customWidth="1"/>
    <col min="2057" max="2057" width="1.7109375" style="49" customWidth="1"/>
    <col min="2058" max="2058" width="17" style="49" customWidth="1"/>
    <col min="2059" max="2059" width="1.7109375" style="49" customWidth="1"/>
    <col min="2060" max="2060" width="17" style="49" customWidth="1"/>
    <col min="2061" max="2061" width="1.7109375" style="49" customWidth="1"/>
    <col min="2062" max="2062" width="17" style="49" customWidth="1"/>
    <col min="2063" max="2063" width="1.7109375" style="49" customWidth="1"/>
    <col min="2064" max="2064" width="17" style="49" customWidth="1"/>
    <col min="2065" max="2065" width="1.7109375" style="49" customWidth="1"/>
    <col min="2066" max="2066" width="17" style="49" customWidth="1"/>
    <col min="2067" max="2067" width="1.7109375" style="49" customWidth="1"/>
    <col min="2068" max="2068" width="17" style="49" customWidth="1"/>
    <col min="2069" max="2301" width="14.42578125" style="49"/>
    <col min="2302" max="2302" width="33.140625" style="49" customWidth="1"/>
    <col min="2303" max="2303" width="8.140625" style="49" customWidth="1"/>
    <col min="2304" max="2304" width="9" style="49" customWidth="1"/>
    <col min="2305" max="2305" width="2.7109375" style="49" customWidth="1"/>
    <col min="2306" max="2306" width="17" style="49" customWidth="1"/>
    <col min="2307" max="2307" width="1.7109375" style="49" customWidth="1"/>
    <col min="2308" max="2308" width="17" style="49" customWidth="1"/>
    <col min="2309" max="2309" width="1.7109375" style="49" customWidth="1"/>
    <col min="2310" max="2310" width="17" style="49" customWidth="1"/>
    <col min="2311" max="2311" width="1.7109375" style="49" customWidth="1"/>
    <col min="2312" max="2312" width="17" style="49" customWidth="1"/>
    <col min="2313" max="2313" width="1.7109375" style="49" customWidth="1"/>
    <col min="2314" max="2314" width="17" style="49" customWidth="1"/>
    <col min="2315" max="2315" width="1.7109375" style="49" customWidth="1"/>
    <col min="2316" max="2316" width="17" style="49" customWidth="1"/>
    <col min="2317" max="2317" width="1.7109375" style="49" customWidth="1"/>
    <col min="2318" max="2318" width="17" style="49" customWidth="1"/>
    <col min="2319" max="2319" width="1.7109375" style="49" customWidth="1"/>
    <col min="2320" max="2320" width="17" style="49" customWidth="1"/>
    <col min="2321" max="2321" width="1.7109375" style="49" customWidth="1"/>
    <col min="2322" max="2322" width="17" style="49" customWidth="1"/>
    <col min="2323" max="2323" width="1.7109375" style="49" customWidth="1"/>
    <col min="2324" max="2324" width="17" style="49" customWidth="1"/>
    <col min="2325" max="2557" width="14.42578125" style="49"/>
    <col min="2558" max="2558" width="33.140625" style="49" customWidth="1"/>
    <col min="2559" max="2559" width="8.140625" style="49" customWidth="1"/>
    <col min="2560" max="2560" width="9" style="49" customWidth="1"/>
    <col min="2561" max="2561" width="2.7109375" style="49" customWidth="1"/>
    <col min="2562" max="2562" width="17" style="49" customWidth="1"/>
    <col min="2563" max="2563" width="1.7109375" style="49" customWidth="1"/>
    <col min="2564" max="2564" width="17" style="49" customWidth="1"/>
    <col min="2565" max="2565" width="1.7109375" style="49" customWidth="1"/>
    <col min="2566" max="2566" width="17" style="49" customWidth="1"/>
    <col min="2567" max="2567" width="1.7109375" style="49" customWidth="1"/>
    <col min="2568" max="2568" width="17" style="49" customWidth="1"/>
    <col min="2569" max="2569" width="1.7109375" style="49" customWidth="1"/>
    <col min="2570" max="2570" width="17" style="49" customWidth="1"/>
    <col min="2571" max="2571" width="1.7109375" style="49" customWidth="1"/>
    <col min="2572" max="2572" width="17" style="49" customWidth="1"/>
    <col min="2573" max="2573" width="1.7109375" style="49" customWidth="1"/>
    <col min="2574" max="2574" width="17" style="49" customWidth="1"/>
    <col min="2575" max="2575" width="1.7109375" style="49" customWidth="1"/>
    <col min="2576" max="2576" width="17" style="49" customWidth="1"/>
    <col min="2577" max="2577" width="1.7109375" style="49" customWidth="1"/>
    <col min="2578" max="2578" width="17" style="49" customWidth="1"/>
    <col min="2579" max="2579" width="1.7109375" style="49" customWidth="1"/>
    <col min="2580" max="2580" width="17" style="49" customWidth="1"/>
    <col min="2581" max="2813" width="14.42578125" style="49"/>
    <col min="2814" max="2814" width="33.140625" style="49" customWidth="1"/>
    <col min="2815" max="2815" width="8.140625" style="49" customWidth="1"/>
    <col min="2816" max="2816" width="9" style="49" customWidth="1"/>
    <col min="2817" max="2817" width="2.7109375" style="49" customWidth="1"/>
    <col min="2818" max="2818" width="17" style="49" customWidth="1"/>
    <col min="2819" max="2819" width="1.7109375" style="49" customWidth="1"/>
    <col min="2820" max="2820" width="17" style="49" customWidth="1"/>
    <col min="2821" max="2821" width="1.7109375" style="49" customWidth="1"/>
    <col min="2822" max="2822" width="17" style="49" customWidth="1"/>
    <col min="2823" max="2823" width="1.7109375" style="49" customWidth="1"/>
    <col min="2824" max="2824" width="17" style="49" customWidth="1"/>
    <col min="2825" max="2825" width="1.7109375" style="49" customWidth="1"/>
    <col min="2826" max="2826" width="17" style="49" customWidth="1"/>
    <col min="2827" max="2827" width="1.7109375" style="49" customWidth="1"/>
    <col min="2828" max="2828" width="17" style="49" customWidth="1"/>
    <col min="2829" max="2829" width="1.7109375" style="49" customWidth="1"/>
    <col min="2830" max="2830" width="17" style="49" customWidth="1"/>
    <col min="2831" max="2831" width="1.7109375" style="49" customWidth="1"/>
    <col min="2832" max="2832" width="17" style="49" customWidth="1"/>
    <col min="2833" max="2833" width="1.7109375" style="49" customWidth="1"/>
    <col min="2834" max="2834" width="17" style="49" customWidth="1"/>
    <col min="2835" max="2835" width="1.7109375" style="49" customWidth="1"/>
    <col min="2836" max="2836" width="17" style="49" customWidth="1"/>
    <col min="2837" max="3069" width="14.42578125" style="49"/>
    <col min="3070" max="3070" width="33.140625" style="49" customWidth="1"/>
    <col min="3071" max="3071" width="8.140625" style="49" customWidth="1"/>
    <col min="3072" max="3072" width="9" style="49" customWidth="1"/>
    <col min="3073" max="3073" width="2.7109375" style="49" customWidth="1"/>
    <col min="3074" max="3074" width="17" style="49" customWidth="1"/>
    <col min="3075" max="3075" width="1.7109375" style="49" customWidth="1"/>
    <col min="3076" max="3076" width="17" style="49" customWidth="1"/>
    <col min="3077" max="3077" width="1.7109375" style="49" customWidth="1"/>
    <col min="3078" max="3078" width="17" style="49" customWidth="1"/>
    <col min="3079" max="3079" width="1.7109375" style="49" customWidth="1"/>
    <col min="3080" max="3080" width="17" style="49" customWidth="1"/>
    <col min="3081" max="3081" width="1.7109375" style="49" customWidth="1"/>
    <col min="3082" max="3082" width="17" style="49" customWidth="1"/>
    <col min="3083" max="3083" width="1.7109375" style="49" customWidth="1"/>
    <col min="3084" max="3084" width="17" style="49" customWidth="1"/>
    <col min="3085" max="3085" width="1.7109375" style="49" customWidth="1"/>
    <col min="3086" max="3086" width="17" style="49" customWidth="1"/>
    <col min="3087" max="3087" width="1.7109375" style="49" customWidth="1"/>
    <col min="3088" max="3088" width="17" style="49" customWidth="1"/>
    <col min="3089" max="3089" width="1.7109375" style="49" customWidth="1"/>
    <col min="3090" max="3090" width="17" style="49" customWidth="1"/>
    <col min="3091" max="3091" width="1.7109375" style="49" customWidth="1"/>
    <col min="3092" max="3092" width="17" style="49" customWidth="1"/>
    <col min="3093" max="3325" width="14.42578125" style="49"/>
    <col min="3326" max="3326" width="33.140625" style="49" customWidth="1"/>
    <col min="3327" max="3327" width="8.140625" style="49" customWidth="1"/>
    <col min="3328" max="3328" width="9" style="49" customWidth="1"/>
    <col min="3329" max="3329" width="2.7109375" style="49" customWidth="1"/>
    <col min="3330" max="3330" width="17" style="49" customWidth="1"/>
    <col min="3331" max="3331" width="1.7109375" style="49" customWidth="1"/>
    <col min="3332" max="3332" width="17" style="49" customWidth="1"/>
    <col min="3333" max="3333" width="1.7109375" style="49" customWidth="1"/>
    <col min="3334" max="3334" width="17" style="49" customWidth="1"/>
    <col min="3335" max="3335" width="1.7109375" style="49" customWidth="1"/>
    <col min="3336" max="3336" width="17" style="49" customWidth="1"/>
    <col min="3337" max="3337" width="1.7109375" style="49" customWidth="1"/>
    <col min="3338" max="3338" width="17" style="49" customWidth="1"/>
    <col min="3339" max="3339" width="1.7109375" style="49" customWidth="1"/>
    <col min="3340" max="3340" width="17" style="49" customWidth="1"/>
    <col min="3341" max="3341" width="1.7109375" style="49" customWidth="1"/>
    <col min="3342" max="3342" width="17" style="49" customWidth="1"/>
    <col min="3343" max="3343" width="1.7109375" style="49" customWidth="1"/>
    <col min="3344" max="3344" width="17" style="49" customWidth="1"/>
    <col min="3345" max="3345" width="1.7109375" style="49" customWidth="1"/>
    <col min="3346" max="3346" width="17" style="49" customWidth="1"/>
    <col min="3347" max="3347" width="1.7109375" style="49" customWidth="1"/>
    <col min="3348" max="3348" width="17" style="49" customWidth="1"/>
    <col min="3349" max="3581" width="14.42578125" style="49"/>
    <col min="3582" max="3582" width="33.140625" style="49" customWidth="1"/>
    <col min="3583" max="3583" width="8.140625" style="49" customWidth="1"/>
    <col min="3584" max="3584" width="9" style="49" customWidth="1"/>
    <col min="3585" max="3585" width="2.7109375" style="49" customWidth="1"/>
    <col min="3586" max="3586" width="17" style="49" customWidth="1"/>
    <col min="3587" max="3587" width="1.7109375" style="49" customWidth="1"/>
    <col min="3588" max="3588" width="17" style="49" customWidth="1"/>
    <col min="3589" max="3589" width="1.7109375" style="49" customWidth="1"/>
    <col min="3590" max="3590" width="17" style="49" customWidth="1"/>
    <col min="3591" max="3591" width="1.7109375" style="49" customWidth="1"/>
    <col min="3592" max="3592" width="17" style="49" customWidth="1"/>
    <col min="3593" max="3593" width="1.7109375" style="49" customWidth="1"/>
    <col min="3594" max="3594" width="17" style="49" customWidth="1"/>
    <col min="3595" max="3595" width="1.7109375" style="49" customWidth="1"/>
    <col min="3596" max="3596" width="17" style="49" customWidth="1"/>
    <col min="3597" max="3597" width="1.7109375" style="49" customWidth="1"/>
    <col min="3598" max="3598" width="17" style="49" customWidth="1"/>
    <col min="3599" max="3599" width="1.7109375" style="49" customWidth="1"/>
    <col min="3600" max="3600" width="17" style="49" customWidth="1"/>
    <col min="3601" max="3601" width="1.7109375" style="49" customWidth="1"/>
    <col min="3602" max="3602" width="17" style="49" customWidth="1"/>
    <col min="3603" max="3603" width="1.7109375" style="49" customWidth="1"/>
    <col min="3604" max="3604" width="17" style="49" customWidth="1"/>
    <col min="3605" max="3837" width="14.42578125" style="49"/>
    <col min="3838" max="3838" width="33.140625" style="49" customWidth="1"/>
    <col min="3839" max="3839" width="8.140625" style="49" customWidth="1"/>
    <col min="3840" max="3840" width="9" style="49" customWidth="1"/>
    <col min="3841" max="3841" width="2.7109375" style="49" customWidth="1"/>
    <col min="3842" max="3842" width="17" style="49" customWidth="1"/>
    <col min="3843" max="3843" width="1.7109375" style="49" customWidth="1"/>
    <col min="3844" max="3844" width="17" style="49" customWidth="1"/>
    <col min="3845" max="3845" width="1.7109375" style="49" customWidth="1"/>
    <col min="3846" max="3846" width="17" style="49" customWidth="1"/>
    <col min="3847" max="3847" width="1.7109375" style="49" customWidth="1"/>
    <col min="3848" max="3848" width="17" style="49" customWidth="1"/>
    <col min="3849" max="3849" width="1.7109375" style="49" customWidth="1"/>
    <col min="3850" max="3850" width="17" style="49" customWidth="1"/>
    <col min="3851" max="3851" width="1.7109375" style="49" customWidth="1"/>
    <col min="3852" max="3852" width="17" style="49" customWidth="1"/>
    <col min="3853" max="3853" width="1.7109375" style="49" customWidth="1"/>
    <col min="3854" max="3854" width="17" style="49" customWidth="1"/>
    <col min="3855" max="3855" width="1.7109375" style="49" customWidth="1"/>
    <col min="3856" max="3856" width="17" style="49" customWidth="1"/>
    <col min="3857" max="3857" width="1.7109375" style="49" customWidth="1"/>
    <col min="3858" max="3858" width="17" style="49" customWidth="1"/>
    <col min="3859" max="3859" width="1.7109375" style="49" customWidth="1"/>
    <col min="3860" max="3860" width="17" style="49" customWidth="1"/>
    <col min="3861" max="4093" width="14.42578125" style="49"/>
    <col min="4094" max="4094" width="33.140625" style="49" customWidth="1"/>
    <col min="4095" max="4095" width="8.140625" style="49" customWidth="1"/>
    <col min="4096" max="4096" width="9" style="49" customWidth="1"/>
    <col min="4097" max="4097" width="2.7109375" style="49" customWidth="1"/>
    <col min="4098" max="4098" width="17" style="49" customWidth="1"/>
    <col min="4099" max="4099" width="1.7109375" style="49" customWidth="1"/>
    <col min="4100" max="4100" width="17" style="49" customWidth="1"/>
    <col min="4101" max="4101" width="1.7109375" style="49" customWidth="1"/>
    <col min="4102" max="4102" width="17" style="49" customWidth="1"/>
    <col min="4103" max="4103" width="1.7109375" style="49" customWidth="1"/>
    <col min="4104" max="4104" width="17" style="49" customWidth="1"/>
    <col min="4105" max="4105" width="1.7109375" style="49" customWidth="1"/>
    <col min="4106" max="4106" width="17" style="49" customWidth="1"/>
    <col min="4107" max="4107" width="1.7109375" style="49" customWidth="1"/>
    <col min="4108" max="4108" width="17" style="49" customWidth="1"/>
    <col min="4109" max="4109" width="1.7109375" style="49" customWidth="1"/>
    <col min="4110" max="4110" width="17" style="49" customWidth="1"/>
    <col min="4111" max="4111" width="1.7109375" style="49" customWidth="1"/>
    <col min="4112" max="4112" width="17" style="49" customWidth="1"/>
    <col min="4113" max="4113" width="1.7109375" style="49" customWidth="1"/>
    <col min="4114" max="4114" width="17" style="49" customWidth="1"/>
    <col min="4115" max="4115" width="1.7109375" style="49" customWidth="1"/>
    <col min="4116" max="4116" width="17" style="49" customWidth="1"/>
    <col min="4117" max="4349" width="14.42578125" style="49"/>
    <col min="4350" max="4350" width="33.140625" style="49" customWidth="1"/>
    <col min="4351" max="4351" width="8.140625" style="49" customWidth="1"/>
    <col min="4352" max="4352" width="9" style="49" customWidth="1"/>
    <col min="4353" max="4353" width="2.7109375" style="49" customWidth="1"/>
    <col min="4354" max="4354" width="17" style="49" customWidth="1"/>
    <col min="4355" max="4355" width="1.7109375" style="49" customWidth="1"/>
    <col min="4356" max="4356" width="17" style="49" customWidth="1"/>
    <col min="4357" max="4357" width="1.7109375" style="49" customWidth="1"/>
    <col min="4358" max="4358" width="17" style="49" customWidth="1"/>
    <col min="4359" max="4359" width="1.7109375" style="49" customWidth="1"/>
    <col min="4360" max="4360" width="17" style="49" customWidth="1"/>
    <col min="4361" max="4361" width="1.7109375" style="49" customWidth="1"/>
    <col min="4362" max="4362" width="17" style="49" customWidth="1"/>
    <col min="4363" max="4363" width="1.7109375" style="49" customWidth="1"/>
    <col min="4364" max="4364" width="17" style="49" customWidth="1"/>
    <col min="4365" max="4365" width="1.7109375" style="49" customWidth="1"/>
    <col min="4366" max="4366" width="17" style="49" customWidth="1"/>
    <col min="4367" max="4367" width="1.7109375" style="49" customWidth="1"/>
    <col min="4368" max="4368" width="17" style="49" customWidth="1"/>
    <col min="4369" max="4369" width="1.7109375" style="49" customWidth="1"/>
    <col min="4370" max="4370" width="17" style="49" customWidth="1"/>
    <col min="4371" max="4371" width="1.7109375" style="49" customWidth="1"/>
    <col min="4372" max="4372" width="17" style="49" customWidth="1"/>
    <col min="4373" max="4605" width="14.42578125" style="49"/>
    <col min="4606" max="4606" width="33.140625" style="49" customWidth="1"/>
    <col min="4607" max="4607" width="8.140625" style="49" customWidth="1"/>
    <col min="4608" max="4608" width="9" style="49" customWidth="1"/>
    <col min="4609" max="4609" width="2.7109375" style="49" customWidth="1"/>
    <col min="4610" max="4610" width="17" style="49" customWidth="1"/>
    <col min="4611" max="4611" width="1.7109375" style="49" customWidth="1"/>
    <col min="4612" max="4612" width="17" style="49" customWidth="1"/>
    <col min="4613" max="4613" width="1.7109375" style="49" customWidth="1"/>
    <col min="4614" max="4614" width="17" style="49" customWidth="1"/>
    <col min="4615" max="4615" width="1.7109375" style="49" customWidth="1"/>
    <col min="4616" max="4616" width="17" style="49" customWidth="1"/>
    <col min="4617" max="4617" width="1.7109375" style="49" customWidth="1"/>
    <col min="4618" max="4618" width="17" style="49" customWidth="1"/>
    <col min="4619" max="4619" width="1.7109375" style="49" customWidth="1"/>
    <col min="4620" max="4620" width="17" style="49" customWidth="1"/>
    <col min="4621" max="4621" width="1.7109375" style="49" customWidth="1"/>
    <col min="4622" max="4622" width="17" style="49" customWidth="1"/>
    <col min="4623" max="4623" width="1.7109375" style="49" customWidth="1"/>
    <col min="4624" max="4624" width="17" style="49" customWidth="1"/>
    <col min="4625" max="4625" width="1.7109375" style="49" customWidth="1"/>
    <col min="4626" max="4626" width="17" style="49" customWidth="1"/>
    <col min="4627" max="4627" width="1.7109375" style="49" customWidth="1"/>
    <col min="4628" max="4628" width="17" style="49" customWidth="1"/>
    <col min="4629" max="4861" width="14.42578125" style="49"/>
    <col min="4862" max="4862" width="33.140625" style="49" customWidth="1"/>
    <col min="4863" max="4863" width="8.140625" style="49" customWidth="1"/>
    <col min="4864" max="4864" width="9" style="49" customWidth="1"/>
    <col min="4865" max="4865" width="2.7109375" style="49" customWidth="1"/>
    <col min="4866" max="4866" width="17" style="49" customWidth="1"/>
    <col min="4867" max="4867" width="1.7109375" style="49" customWidth="1"/>
    <col min="4868" max="4868" width="17" style="49" customWidth="1"/>
    <col min="4869" max="4869" width="1.7109375" style="49" customWidth="1"/>
    <col min="4870" max="4870" width="17" style="49" customWidth="1"/>
    <col min="4871" max="4871" width="1.7109375" style="49" customWidth="1"/>
    <col min="4872" max="4872" width="17" style="49" customWidth="1"/>
    <col min="4873" max="4873" width="1.7109375" style="49" customWidth="1"/>
    <col min="4874" max="4874" width="17" style="49" customWidth="1"/>
    <col min="4875" max="4875" width="1.7109375" style="49" customWidth="1"/>
    <col min="4876" max="4876" width="17" style="49" customWidth="1"/>
    <col min="4877" max="4877" width="1.7109375" style="49" customWidth="1"/>
    <col min="4878" max="4878" width="17" style="49" customWidth="1"/>
    <col min="4879" max="4879" width="1.7109375" style="49" customWidth="1"/>
    <col min="4880" max="4880" width="17" style="49" customWidth="1"/>
    <col min="4881" max="4881" width="1.7109375" style="49" customWidth="1"/>
    <col min="4882" max="4882" width="17" style="49" customWidth="1"/>
    <col min="4883" max="4883" width="1.7109375" style="49" customWidth="1"/>
    <col min="4884" max="4884" width="17" style="49" customWidth="1"/>
    <col min="4885" max="5117" width="14.42578125" style="49"/>
    <col min="5118" max="5118" width="33.140625" style="49" customWidth="1"/>
    <col min="5119" max="5119" width="8.140625" style="49" customWidth="1"/>
    <col min="5120" max="5120" width="9" style="49" customWidth="1"/>
    <col min="5121" max="5121" width="2.7109375" style="49" customWidth="1"/>
    <col min="5122" max="5122" width="17" style="49" customWidth="1"/>
    <col min="5123" max="5123" width="1.7109375" style="49" customWidth="1"/>
    <col min="5124" max="5124" width="17" style="49" customWidth="1"/>
    <col min="5125" max="5125" width="1.7109375" style="49" customWidth="1"/>
    <col min="5126" max="5126" width="17" style="49" customWidth="1"/>
    <col min="5127" max="5127" width="1.7109375" style="49" customWidth="1"/>
    <col min="5128" max="5128" width="17" style="49" customWidth="1"/>
    <col min="5129" max="5129" width="1.7109375" style="49" customWidth="1"/>
    <col min="5130" max="5130" width="17" style="49" customWidth="1"/>
    <col min="5131" max="5131" width="1.7109375" style="49" customWidth="1"/>
    <col min="5132" max="5132" width="17" style="49" customWidth="1"/>
    <col min="5133" max="5133" width="1.7109375" style="49" customWidth="1"/>
    <col min="5134" max="5134" width="17" style="49" customWidth="1"/>
    <col min="5135" max="5135" width="1.7109375" style="49" customWidth="1"/>
    <col min="5136" max="5136" width="17" style="49" customWidth="1"/>
    <col min="5137" max="5137" width="1.7109375" style="49" customWidth="1"/>
    <col min="5138" max="5138" width="17" style="49" customWidth="1"/>
    <col min="5139" max="5139" width="1.7109375" style="49" customWidth="1"/>
    <col min="5140" max="5140" width="17" style="49" customWidth="1"/>
    <col min="5141" max="5373" width="14.42578125" style="49"/>
    <col min="5374" max="5374" width="33.140625" style="49" customWidth="1"/>
    <col min="5375" max="5375" width="8.140625" style="49" customWidth="1"/>
    <col min="5376" max="5376" width="9" style="49" customWidth="1"/>
    <col min="5377" max="5377" width="2.7109375" style="49" customWidth="1"/>
    <col min="5378" max="5378" width="17" style="49" customWidth="1"/>
    <col min="5379" max="5379" width="1.7109375" style="49" customWidth="1"/>
    <col min="5380" max="5380" width="17" style="49" customWidth="1"/>
    <col min="5381" max="5381" width="1.7109375" style="49" customWidth="1"/>
    <col min="5382" max="5382" width="17" style="49" customWidth="1"/>
    <col min="5383" max="5383" width="1.7109375" style="49" customWidth="1"/>
    <col min="5384" max="5384" width="17" style="49" customWidth="1"/>
    <col min="5385" max="5385" width="1.7109375" style="49" customWidth="1"/>
    <col min="5386" max="5386" width="17" style="49" customWidth="1"/>
    <col min="5387" max="5387" width="1.7109375" style="49" customWidth="1"/>
    <col min="5388" max="5388" width="17" style="49" customWidth="1"/>
    <col min="5389" max="5389" width="1.7109375" style="49" customWidth="1"/>
    <col min="5390" max="5390" width="17" style="49" customWidth="1"/>
    <col min="5391" max="5391" width="1.7109375" style="49" customWidth="1"/>
    <col min="5392" max="5392" width="17" style="49" customWidth="1"/>
    <col min="5393" max="5393" width="1.7109375" style="49" customWidth="1"/>
    <col min="5394" max="5394" width="17" style="49" customWidth="1"/>
    <col min="5395" max="5395" width="1.7109375" style="49" customWidth="1"/>
    <col min="5396" max="5396" width="17" style="49" customWidth="1"/>
    <col min="5397" max="5629" width="14.42578125" style="49"/>
    <col min="5630" max="5630" width="33.140625" style="49" customWidth="1"/>
    <col min="5631" max="5631" width="8.140625" style="49" customWidth="1"/>
    <col min="5632" max="5632" width="9" style="49" customWidth="1"/>
    <col min="5633" max="5633" width="2.7109375" style="49" customWidth="1"/>
    <col min="5634" max="5634" width="17" style="49" customWidth="1"/>
    <col min="5635" max="5635" width="1.7109375" style="49" customWidth="1"/>
    <col min="5636" max="5636" width="17" style="49" customWidth="1"/>
    <col min="5637" max="5637" width="1.7109375" style="49" customWidth="1"/>
    <col min="5638" max="5638" width="17" style="49" customWidth="1"/>
    <col min="5639" max="5639" width="1.7109375" style="49" customWidth="1"/>
    <col min="5640" max="5640" width="17" style="49" customWidth="1"/>
    <col min="5641" max="5641" width="1.7109375" style="49" customWidth="1"/>
    <col min="5642" max="5642" width="17" style="49" customWidth="1"/>
    <col min="5643" max="5643" width="1.7109375" style="49" customWidth="1"/>
    <col min="5644" max="5644" width="17" style="49" customWidth="1"/>
    <col min="5645" max="5645" width="1.7109375" style="49" customWidth="1"/>
    <col min="5646" max="5646" width="17" style="49" customWidth="1"/>
    <col min="5647" max="5647" width="1.7109375" style="49" customWidth="1"/>
    <col min="5648" max="5648" width="17" style="49" customWidth="1"/>
    <col min="5649" max="5649" width="1.7109375" style="49" customWidth="1"/>
    <col min="5650" max="5650" width="17" style="49" customWidth="1"/>
    <col min="5651" max="5651" width="1.7109375" style="49" customWidth="1"/>
    <col min="5652" max="5652" width="17" style="49" customWidth="1"/>
    <col min="5653" max="5885" width="14.42578125" style="49"/>
    <col min="5886" max="5886" width="33.140625" style="49" customWidth="1"/>
    <col min="5887" max="5887" width="8.140625" style="49" customWidth="1"/>
    <col min="5888" max="5888" width="9" style="49" customWidth="1"/>
    <col min="5889" max="5889" width="2.7109375" style="49" customWidth="1"/>
    <col min="5890" max="5890" width="17" style="49" customWidth="1"/>
    <col min="5891" max="5891" width="1.7109375" style="49" customWidth="1"/>
    <col min="5892" max="5892" width="17" style="49" customWidth="1"/>
    <col min="5893" max="5893" width="1.7109375" style="49" customWidth="1"/>
    <col min="5894" max="5894" width="17" style="49" customWidth="1"/>
    <col min="5895" max="5895" width="1.7109375" style="49" customWidth="1"/>
    <col min="5896" max="5896" width="17" style="49" customWidth="1"/>
    <col min="5897" max="5897" width="1.7109375" style="49" customWidth="1"/>
    <col min="5898" max="5898" width="17" style="49" customWidth="1"/>
    <col min="5899" max="5899" width="1.7109375" style="49" customWidth="1"/>
    <col min="5900" max="5900" width="17" style="49" customWidth="1"/>
    <col min="5901" max="5901" width="1.7109375" style="49" customWidth="1"/>
    <col min="5902" max="5902" width="17" style="49" customWidth="1"/>
    <col min="5903" max="5903" width="1.7109375" style="49" customWidth="1"/>
    <col min="5904" max="5904" width="17" style="49" customWidth="1"/>
    <col min="5905" max="5905" width="1.7109375" style="49" customWidth="1"/>
    <col min="5906" max="5906" width="17" style="49" customWidth="1"/>
    <col min="5907" max="5907" width="1.7109375" style="49" customWidth="1"/>
    <col min="5908" max="5908" width="17" style="49" customWidth="1"/>
    <col min="5909" max="6141" width="14.42578125" style="49"/>
    <col min="6142" max="6142" width="33.140625" style="49" customWidth="1"/>
    <col min="6143" max="6143" width="8.140625" style="49" customWidth="1"/>
    <col min="6144" max="6144" width="9" style="49" customWidth="1"/>
    <col min="6145" max="6145" width="2.7109375" style="49" customWidth="1"/>
    <col min="6146" max="6146" width="17" style="49" customWidth="1"/>
    <col min="6147" max="6147" width="1.7109375" style="49" customWidth="1"/>
    <col min="6148" max="6148" width="17" style="49" customWidth="1"/>
    <col min="6149" max="6149" width="1.7109375" style="49" customWidth="1"/>
    <col min="6150" max="6150" width="17" style="49" customWidth="1"/>
    <col min="6151" max="6151" width="1.7109375" style="49" customWidth="1"/>
    <col min="6152" max="6152" width="17" style="49" customWidth="1"/>
    <col min="6153" max="6153" width="1.7109375" style="49" customWidth="1"/>
    <col min="6154" max="6154" width="17" style="49" customWidth="1"/>
    <col min="6155" max="6155" width="1.7109375" style="49" customWidth="1"/>
    <col min="6156" max="6156" width="17" style="49" customWidth="1"/>
    <col min="6157" max="6157" width="1.7109375" style="49" customWidth="1"/>
    <col min="6158" max="6158" width="17" style="49" customWidth="1"/>
    <col min="6159" max="6159" width="1.7109375" style="49" customWidth="1"/>
    <col min="6160" max="6160" width="17" style="49" customWidth="1"/>
    <col min="6161" max="6161" width="1.7109375" style="49" customWidth="1"/>
    <col min="6162" max="6162" width="17" style="49" customWidth="1"/>
    <col min="6163" max="6163" width="1.7109375" style="49" customWidth="1"/>
    <col min="6164" max="6164" width="17" style="49" customWidth="1"/>
    <col min="6165" max="6397" width="14.42578125" style="49"/>
    <col min="6398" max="6398" width="33.140625" style="49" customWidth="1"/>
    <col min="6399" max="6399" width="8.140625" style="49" customWidth="1"/>
    <col min="6400" max="6400" width="9" style="49" customWidth="1"/>
    <col min="6401" max="6401" width="2.7109375" style="49" customWidth="1"/>
    <col min="6402" max="6402" width="17" style="49" customWidth="1"/>
    <col min="6403" max="6403" width="1.7109375" style="49" customWidth="1"/>
    <col min="6404" max="6404" width="17" style="49" customWidth="1"/>
    <col min="6405" max="6405" width="1.7109375" style="49" customWidth="1"/>
    <col min="6406" max="6406" width="17" style="49" customWidth="1"/>
    <col min="6407" max="6407" width="1.7109375" style="49" customWidth="1"/>
    <col min="6408" max="6408" width="17" style="49" customWidth="1"/>
    <col min="6409" max="6409" width="1.7109375" style="49" customWidth="1"/>
    <col min="6410" max="6410" width="17" style="49" customWidth="1"/>
    <col min="6411" max="6411" width="1.7109375" style="49" customWidth="1"/>
    <col min="6412" max="6412" width="17" style="49" customWidth="1"/>
    <col min="6413" max="6413" width="1.7109375" style="49" customWidth="1"/>
    <col min="6414" max="6414" width="17" style="49" customWidth="1"/>
    <col min="6415" max="6415" width="1.7109375" style="49" customWidth="1"/>
    <col min="6416" max="6416" width="17" style="49" customWidth="1"/>
    <col min="6417" max="6417" width="1.7109375" style="49" customWidth="1"/>
    <col min="6418" max="6418" width="17" style="49" customWidth="1"/>
    <col min="6419" max="6419" width="1.7109375" style="49" customWidth="1"/>
    <col min="6420" max="6420" width="17" style="49" customWidth="1"/>
    <col min="6421" max="6653" width="14.42578125" style="49"/>
    <col min="6654" max="6654" width="33.140625" style="49" customWidth="1"/>
    <col min="6655" max="6655" width="8.140625" style="49" customWidth="1"/>
    <col min="6656" max="6656" width="9" style="49" customWidth="1"/>
    <col min="6657" max="6657" width="2.7109375" style="49" customWidth="1"/>
    <col min="6658" max="6658" width="17" style="49" customWidth="1"/>
    <col min="6659" max="6659" width="1.7109375" style="49" customWidth="1"/>
    <col min="6660" max="6660" width="17" style="49" customWidth="1"/>
    <col min="6661" max="6661" width="1.7109375" style="49" customWidth="1"/>
    <col min="6662" max="6662" width="17" style="49" customWidth="1"/>
    <col min="6663" max="6663" width="1.7109375" style="49" customWidth="1"/>
    <col min="6664" max="6664" width="17" style="49" customWidth="1"/>
    <col min="6665" max="6665" width="1.7109375" style="49" customWidth="1"/>
    <col min="6666" max="6666" width="17" style="49" customWidth="1"/>
    <col min="6667" max="6667" width="1.7109375" style="49" customWidth="1"/>
    <col min="6668" max="6668" width="17" style="49" customWidth="1"/>
    <col min="6669" max="6669" width="1.7109375" style="49" customWidth="1"/>
    <col min="6670" max="6670" width="17" style="49" customWidth="1"/>
    <col min="6671" max="6671" width="1.7109375" style="49" customWidth="1"/>
    <col min="6672" max="6672" width="17" style="49" customWidth="1"/>
    <col min="6673" max="6673" width="1.7109375" style="49" customWidth="1"/>
    <col min="6674" max="6674" width="17" style="49" customWidth="1"/>
    <col min="6675" max="6675" width="1.7109375" style="49" customWidth="1"/>
    <col min="6676" max="6676" width="17" style="49" customWidth="1"/>
    <col min="6677" max="6909" width="14.42578125" style="49"/>
    <col min="6910" max="6910" width="33.140625" style="49" customWidth="1"/>
    <col min="6911" max="6911" width="8.140625" style="49" customWidth="1"/>
    <col min="6912" max="6912" width="9" style="49" customWidth="1"/>
    <col min="6913" max="6913" width="2.7109375" style="49" customWidth="1"/>
    <col min="6914" max="6914" width="17" style="49" customWidth="1"/>
    <col min="6915" max="6915" width="1.7109375" style="49" customWidth="1"/>
    <col min="6916" max="6916" width="17" style="49" customWidth="1"/>
    <col min="6917" max="6917" width="1.7109375" style="49" customWidth="1"/>
    <col min="6918" max="6918" width="17" style="49" customWidth="1"/>
    <col min="6919" max="6919" width="1.7109375" style="49" customWidth="1"/>
    <col min="6920" max="6920" width="17" style="49" customWidth="1"/>
    <col min="6921" max="6921" width="1.7109375" style="49" customWidth="1"/>
    <col min="6922" max="6922" width="17" style="49" customWidth="1"/>
    <col min="6923" max="6923" width="1.7109375" style="49" customWidth="1"/>
    <col min="6924" max="6924" width="17" style="49" customWidth="1"/>
    <col min="6925" max="6925" width="1.7109375" style="49" customWidth="1"/>
    <col min="6926" max="6926" width="17" style="49" customWidth="1"/>
    <col min="6927" max="6927" width="1.7109375" style="49" customWidth="1"/>
    <col min="6928" max="6928" width="17" style="49" customWidth="1"/>
    <col min="6929" max="6929" width="1.7109375" style="49" customWidth="1"/>
    <col min="6930" max="6930" width="17" style="49" customWidth="1"/>
    <col min="6931" max="6931" width="1.7109375" style="49" customWidth="1"/>
    <col min="6932" max="6932" width="17" style="49" customWidth="1"/>
    <col min="6933" max="7165" width="14.42578125" style="49"/>
    <col min="7166" max="7166" width="33.140625" style="49" customWidth="1"/>
    <col min="7167" max="7167" width="8.140625" style="49" customWidth="1"/>
    <col min="7168" max="7168" width="9" style="49" customWidth="1"/>
    <col min="7169" max="7169" width="2.7109375" style="49" customWidth="1"/>
    <col min="7170" max="7170" width="17" style="49" customWidth="1"/>
    <col min="7171" max="7171" width="1.7109375" style="49" customWidth="1"/>
    <col min="7172" max="7172" width="17" style="49" customWidth="1"/>
    <col min="7173" max="7173" width="1.7109375" style="49" customWidth="1"/>
    <col min="7174" max="7174" width="17" style="49" customWidth="1"/>
    <col min="7175" max="7175" width="1.7109375" style="49" customWidth="1"/>
    <col min="7176" max="7176" width="17" style="49" customWidth="1"/>
    <col min="7177" max="7177" width="1.7109375" style="49" customWidth="1"/>
    <col min="7178" max="7178" width="17" style="49" customWidth="1"/>
    <col min="7179" max="7179" width="1.7109375" style="49" customWidth="1"/>
    <col min="7180" max="7180" width="17" style="49" customWidth="1"/>
    <col min="7181" max="7181" width="1.7109375" style="49" customWidth="1"/>
    <col min="7182" max="7182" width="17" style="49" customWidth="1"/>
    <col min="7183" max="7183" width="1.7109375" style="49" customWidth="1"/>
    <col min="7184" max="7184" width="17" style="49" customWidth="1"/>
    <col min="7185" max="7185" width="1.7109375" style="49" customWidth="1"/>
    <col min="7186" max="7186" width="17" style="49" customWidth="1"/>
    <col min="7187" max="7187" width="1.7109375" style="49" customWidth="1"/>
    <col min="7188" max="7188" width="17" style="49" customWidth="1"/>
    <col min="7189" max="7421" width="14.42578125" style="49"/>
    <col min="7422" max="7422" width="33.140625" style="49" customWidth="1"/>
    <col min="7423" max="7423" width="8.140625" style="49" customWidth="1"/>
    <col min="7424" max="7424" width="9" style="49" customWidth="1"/>
    <col min="7425" max="7425" width="2.7109375" style="49" customWidth="1"/>
    <col min="7426" max="7426" width="17" style="49" customWidth="1"/>
    <col min="7427" max="7427" width="1.7109375" style="49" customWidth="1"/>
    <col min="7428" max="7428" width="17" style="49" customWidth="1"/>
    <col min="7429" max="7429" width="1.7109375" style="49" customWidth="1"/>
    <col min="7430" max="7430" width="17" style="49" customWidth="1"/>
    <col min="7431" max="7431" width="1.7109375" style="49" customWidth="1"/>
    <col min="7432" max="7432" width="17" style="49" customWidth="1"/>
    <col min="7433" max="7433" width="1.7109375" style="49" customWidth="1"/>
    <col min="7434" max="7434" width="17" style="49" customWidth="1"/>
    <col min="7435" max="7435" width="1.7109375" style="49" customWidth="1"/>
    <col min="7436" max="7436" width="17" style="49" customWidth="1"/>
    <col min="7437" max="7437" width="1.7109375" style="49" customWidth="1"/>
    <col min="7438" max="7438" width="17" style="49" customWidth="1"/>
    <col min="7439" max="7439" width="1.7109375" style="49" customWidth="1"/>
    <col min="7440" max="7440" width="17" style="49" customWidth="1"/>
    <col min="7441" max="7441" width="1.7109375" style="49" customWidth="1"/>
    <col min="7442" max="7442" width="17" style="49" customWidth="1"/>
    <col min="7443" max="7443" width="1.7109375" style="49" customWidth="1"/>
    <col min="7444" max="7444" width="17" style="49" customWidth="1"/>
    <col min="7445" max="7677" width="14.42578125" style="49"/>
    <col min="7678" max="7678" width="33.140625" style="49" customWidth="1"/>
    <col min="7679" max="7679" width="8.140625" style="49" customWidth="1"/>
    <col min="7680" max="7680" width="9" style="49" customWidth="1"/>
    <col min="7681" max="7681" width="2.7109375" style="49" customWidth="1"/>
    <col min="7682" max="7682" width="17" style="49" customWidth="1"/>
    <col min="7683" max="7683" width="1.7109375" style="49" customWidth="1"/>
    <col min="7684" max="7684" width="17" style="49" customWidth="1"/>
    <col min="7685" max="7685" width="1.7109375" style="49" customWidth="1"/>
    <col min="7686" max="7686" width="17" style="49" customWidth="1"/>
    <col min="7687" max="7687" width="1.7109375" style="49" customWidth="1"/>
    <col min="7688" max="7688" width="17" style="49" customWidth="1"/>
    <col min="7689" max="7689" width="1.7109375" style="49" customWidth="1"/>
    <col min="7690" max="7690" width="17" style="49" customWidth="1"/>
    <col min="7691" max="7691" width="1.7109375" style="49" customWidth="1"/>
    <col min="7692" max="7692" width="17" style="49" customWidth="1"/>
    <col min="7693" max="7693" width="1.7109375" style="49" customWidth="1"/>
    <col min="7694" max="7694" width="17" style="49" customWidth="1"/>
    <col min="7695" max="7695" width="1.7109375" style="49" customWidth="1"/>
    <col min="7696" max="7696" width="17" style="49" customWidth="1"/>
    <col min="7697" max="7697" width="1.7109375" style="49" customWidth="1"/>
    <col min="7698" max="7698" width="17" style="49" customWidth="1"/>
    <col min="7699" max="7699" width="1.7109375" style="49" customWidth="1"/>
    <col min="7700" max="7700" width="17" style="49" customWidth="1"/>
    <col min="7701" max="7933" width="14.42578125" style="49"/>
    <col min="7934" max="7934" width="33.140625" style="49" customWidth="1"/>
    <col min="7935" max="7935" width="8.140625" style="49" customWidth="1"/>
    <col min="7936" max="7936" width="9" style="49" customWidth="1"/>
    <col min="7937" max="7937" width="2.7109375" style="49" customWidth="1"/>
    <col min="7938" max="7938" width="17" style="49" customWidth="1"/>
    <col min="7939" max="7939" width="1.7109375" style="49" customWidth="1"/>
    <col min="7940" max="7940" width="17" style="49" customWidth="1"/>
    <col min="7941" max="7941" width="1.7109375" style="49" customWidth="1"/>
    <col min="7942" max="7942" width="17" style="49" customWidth="1"/>
    <col min="7943" max="7943" width="1.7109375" style="49" customWidth="1"/>
    <col min="7944" max="7944" width="17" style="49" customWidth="1"/>
    <col min="7945" max="7945" width="1.7109375" style="49" customWidth="1"/>
    <col min="7946" max="7946" width="17" style="49" customWidth="1"/>
    <col min="7947" max="7947" width="1.7109375" style="49" customWidth="1"/>
    <col min="7948" max="7948" width="17" style="49" customWidth="1"/>
    <col min="7949" max="7949" width="1.7109375" style="49" customWidth="1"/>
    <col min="7950" max="7950" width="17" style="49" customWidth="1"/>
    <col min="7951" max="7951" width="1.7109375" style="49" customWidth="1"/>
    <col min="7952" max="7952" width="17" style="49" customWidth="1"/>
    <col min="7953" max="7953" width="1.7109375" style="49" customWidth="1"/>
    <col min="7954" max="7954" width="17" style="49" customWidth="1"/>
    <col min="7955" max="7955" width="1.7109375" style="49" customWidth="1"/>
    <col min="7956" max="7956" width="17" style="49" customWidth="1"/>
    <col min="7957" max="8189" width="14.42578125" style="49"/>
    <col min="8190" max="8190" width="33.140625" style="49" customWidth="1"/>
    <col min="8191" max="8191" width="8.140625" style="49" customWidth="1"/>
    <col min="8192" max="8192" width="9" style="49" customWidth="1"/>
    <col min="8193" max="8193" width="2.7109375" style="49" customWidth="1"/>
    <col min="8194" max="8194" width="17" style="49" customWidth="1"/>
    <col min="8195" max="8195" width="1.7109375" style="49" customWidth="1"/>
    <col min="8196" max="8196" width="17" style="49" customWidth="1"/>
    <col min="8197" max="8197" width="1.7109375" style="49" customWidth="1"/>
    <col min="8198" max="8198" width="17" style="49" customWidth="1"/>
    <col min="8199" max="8199" width="1.7109375" style="49" customWidth="1"/>
    <col min="8200" max="8200" width="17" style="49" customWidth="1"/>
    <col min="8201" max="8201" width="1.7109375" style="49" customWidth="1"/>
    <col min="8202" max="8202" width="17" style="49" customWidth="1"/>
    <col min="8203" max="8203" width="1.7109375" style="49" customWidth="1"/>
    <col min="8204" max="8204" width="17" style="49" customWidth="1"/>
    <col min="8205" max="8205" width="1.7109375" style="49" customWidth="1"/>
    <col min="8206" max="8206" width="17" style="49" customWidth="1"/>
    <col min="8207" max="8207" width="1.7109375" style="49" customWidth="1"/>
    <col min="8208" max="8208" width="17" style="49" customWidth="1"/>
    <col min="8209" max="8209" width="1.7109375" style="49" customWidth="1"/>
    <col min="8210" max="8210" width="17" style="49" customWidth="1"/>
    <col min="8211" max="8211" width="1.7109375" style="49" customWidth="1"/>
    <col min="8212" max="8212" width="17" style="49" customWidth="1"/>
    <col min="8213" max="8445" width="14.42578125" style="49"/>
    <col min="8446" max="8446" width="33.140625" style="49" customWidth="1"/>
    <col min="8447" max="8447" width="8.140625" style="49" customWidth="1"/>
    <col min="8448" max="8448" width="9" style="49" customWidth="1"/>
    <col min="8449" max="8449" width="2.7109375" style="49" customWidth="1"/>
    <col min="8450" max="8450" width="17" style="49" customWidth="1"/>
    <col min="8451" max="8451" width="1.7109375" style="49" customWidth="1"/>
    <col min="8452" max="8452" width="17" style="49" customWidth="1"/>
    <col min="8453" max="8453" width="1.7109375" style="49" customWidth="1"/>
    <col min="8454" max="8454" width="17" style="49" customWidth="1"/>
    <col min="8455" max="8455" width="1.7109375" style="49" customWidth="1"/>
    <col min="8456" max="8456" width="17" style="49" customWidth="1"/>
    <col min="8457" max="8457" width="1.7109375" style="49" customWidth="1"/>
    <col min="8458" max="8458" width="17" style="49" customWidth="1"/>
    <col min="8459" max="8459" width="1.7109375" style="49" customWidth="1"/>
    <col min="8460" max="8460" width="17" style="49" customWidth="1"/>
    <col min="8461" max="8461" width="1.7109375" style="49" customWidth="1"/>
    <col min="8462" max="8462" width="17" style="49" customWidth="1"/>
    <col min="8463" max="8463" width="1.7109375" style="49" customWidth="1"/>
    <col min="8464" max="8464" width="17" style="49" customWidth="1"/>
    <col min="8465" max="8465" width="1.7109375" style="49" customWidth="1"/>
    <col min="8466" max="8466" width="17" style="49" customWidth="1"/>
    <col min="8467" max="8467" width="1.7109375" style="49" customWidth="1"/>
    <col min="8468" max="8468" width="17" style="49" customWidth="1"/>
    <col min="8469" max="8701" width="14.42578125" style="49"/>
    <col min="8702" max="8702" width="33.140625" style="49" customWidth="1"/>
    <col min="8703" max="8703" width="8.140625" style="49" customWidth="1"/>
    <col min="8704" max="8704" width="9" style="49" customWidth="1"/>
    <col min="8705" max="8705" width="2.7109375" style="49" customWidth="1"/>
    <col min="8706" max="8706" width="17" style="49" customWidth="1"/>
    <col min="8707" max="8707" width="1.7109375" style="49" customWidth="1"/>
    <col min="8708" max="8708" width="17" style="49" customWidth="1"/>
    <col min="8709" max="8709" width="1.7109375" style="49" customWidth="1"/>
    <col min="8710" max="8710" width="17" style="49" customWidth="1"/>
    <col min="8711" max="8711" width="1.7109375" style="49" customWidth="1"/>
    <col min="8712" max="8712" width="17" style="49" customWidth="1"/>
    <col min="8713" max="8713" width="1.7109375" style="49" customWidth="1"/>
    <col min="8714" max="8714" width="17" style="49" customWidth="1"/>
    <col min="8715" max="8715" width="1.7109375" style="49" customWidth="1"/>
    <col min="8716" max="8716" width="17" style="49" customWidth="1"/>
    <col min="8717" max="8717" width="1.7109375" style="49" customWidth="1"/>
    <col min="8718" max="8718" width="17" style="49" customWidth="1"/>
    <col min="8719" max="8719" width="1.7109375" style="49" customWidth="1"/>
    <col min="8720" max="8720" width="17" style="49" customWidth="1"/>
    <col min="8721" max="8721" width="1.7109375" style="49" customWidth="1"/>
    <col min="8722" max="8722" width="17" style="49" customWidth="1"/>
    <col min="8723" max="8723" width="1.7109375" style="49" customWidth="1"/>
    <col min="8724" max="8724" width="17" style="49" customWidth="1"/>
    <col min="8725" max="8957" width="14.42578125" style="49"/>
    <col min="8958" max="8958" width="33.140625" style="49" customWidth="1"/>
    <col min="8959" max="8959" width="8.140625" style="49" customWidth="1"/>
    <col min="8960" max="8960" width="9" style="49" customWidth="1"/>
    <col min="8961" max="8961" width="2.7109375" style="49" customWidth="1"/>
    <col min="8962" max="8962" width="17" style="49" customWidth="1"/>
    <col min="8963" max="8963" width="1.7109375" style="49" customWidth="1"/>
    <col min="8964" max="8964" width="17" style="49" customWidth="1"/>
    <col min="8965" max="8965" width="1.7109375" style="49" customWidth="1"/>
    <col min="8966" max="8966" width="17" style="49" customWidth="1"/>
    <col min="8967" max="8967" width="1.7109375" style="49" customWidth="1"/>
    <col min="8968" max="8968" width="17" style="49" customWidth="1"/>
    <col min="8969" max="8969" width="1.7109375" style="49" customWidth="1"/>
    <col min="8970" max="8970" width="17" style="49" customWidth="1"/>
    <col min="8971" max="8971" width="1.7109375" style="49" customWidth="1"/>
    <col min="8972" max="8972" width="17" style="49" customWidth="1"/>
    <col min="8973" max="8973" width="1.7109375" style="49" customWidth="1"/>
    <col min="8974" max="8974" width="17" style="49" customWidth="1"/>
    <col min="8975" max="8975" width="1.7109375" style="49" customWidth="1"/>
    <col min="8976" max="8976" width="17" style="49" customWidth="1"/>
    <col min="8977" max="8977" width="1.7109375" style="49" customWidth="1"/>
    <col min="8978" max="8978" width="17" style="49" customWidth="1"/>
    <col min="8979" max="8979" width="1.7109375" style="49" customWidth="1"/>
    <col min="8980" max="8980" width="17" style="49" customWidth="1"/>
    <col min="8981" max="9213" width="14.42578125" style="49"/>
    <col min="9214" max="9214" width="33.140625" style="49" customWidth="1"/>
    <col min="9215" max="9215" width="8.140625" style="49" customWidth="1"/>
    <col min="9216" max="9216" width="9" style="49" customWidth="1"/>
    <col min="9217" max="9217" width="2.7109375" style="49" customWidth="1"/>
    <col min="9218" max="9218" width="17" style="49" customWidth="1"/>
    <col min="9219" max="9219" width="1.7109375" style="49" customWidth="1"/>
    <col min="9220" max="9220" width="17" style="49" customWidth="1"/>
    <col min="9221" max="9221" width="1.7109375" style="49" customWidth="1"/>
    <col min="9222" max="9222" width="17" style="49" customWidth="1"/>
    <col min="9223" max="9223" width="1.7109375" style="49" customWidth="1"/>
    <col min="9224" max="9224" width="17" style="49" customWidth="1"/>
    <col min="9225" max="9225" width="1.7109375" style="49" customWidth="1"/>
    <col min="9226" max="9226" width="17" style="49" customWidth="1"/>
    <col min="9227" max="9227" width="1.7109375" style="49" customWidth="1"/>
    <col min="9228" max="9228" width="17" style="49" customWidth="1"/>
    <col min="9229" max="9229" width="1.7109375" style="49" customWidth="1"/>
    <col min="9230" max="9230" width="17" style="49" customWidth="1"/>
    <col min="9231" max="9231" width="1.7109375" style="49" customWidth="1"/>
    <col min="9232" max="9232" width="17" style="49" customWidth="1"/>
    <col min="9233" max="9233" width="1.7109375" style="49" customWidth="1"/>
    <col min="9234" max="9234" width="17" style="49" customWidth="1"/>
    <col min="9235" max="9235" width="1.7109375" style="49" customWidth="1"/>
    <col min="9236" max="9236" width="17" style="49" customWidth="1"/>
    <col min="9237" max="9469" width="14.42578125" style="49"/>
    <col min="9470" max="9470" width="33.140625" style="49" customWidth="1"/>
    <col min="9471" max="9471" width="8.140625" style="49" customWidth="1"/>
    <col min="9472" max="9472" width="9" style="49" customWidth="1"/>
    <col min="9473" max="9473" width="2.7109375" style="49" customWidth="1"/>
    <col min="9474" max="9474" width="17" style="49" customWidth="1"/>
    <col min="9475" max="9475" width="1.7109375" style="49" customWidth="1"/>
    <col min="9476" max="9476" width="17" style="49" customWidth="1"/>
    <col min="9477" max="9477" width="1.7109375" style="49" customWidth="1"/>
    <col min="9478" max="9478" width="17" style="49" customWidth="1"/>
    <col min="9479" max="9479" width="1.7109375" style="49" customWidth="1"/>
    <col min="9480" max="9480" width="17" style="49" customWidth="1"/>
    <col min="9481" max="9481" width="1.7109375" style="49" customWidth="1"/>
    <col min="9482" max="9482" width="17" style="49" customWidth="1"/>
    <col min="9483" max="9483" width="1.7109375" style="49" customWidth="1"/>
    <col min="9484" max="9484" width="17" style="49" customWidth="1"/>
    <col min="9485" max="9485" width="1.7109375" style="49" customWidth="1"/>
    <col min="9486" max="9486" width="17" style="49" customWidth="1"/>
    <col min="9487" max="9487" width="1.7109375" style="49" customWidth="1"/>
    <col min="9488" max="9488" width="17" style="49" customWidth="1"/>
    <col min="9489" max="9489" width="1.7109375" style="49" customWidth="1"/>
    <col min="9490" max="9490" width="17" style="49" customWidth="1"/>
    <col min="9491" max="9491" width="1.7109375" style="49" customWidth="1"/>
    <col min="9492" max="9492" width="17" style="49" customWidth="1"/>
    <col min="9493" max="9725" width="14.42578125" style="49"/>
    <col min="9726" max="9726" width="33.140625" style="49" customWidth="1"/>
    <col min="9727" max="9727" width="8.140625" style="49" customWidth="1"/>
    <col min="9728" max="9728" width="9" style="49" customWidth="1"/>
    <col min="9729" max="9729" width="2.7109375" style="49" customWidth="1"/>
    <col min="9730" max="9730" width="17" style="49" customWidth="1"/>
    <col min="9731" max="9731" width="1.7109375" style="49" customWidth="1"/>
    <col min="9732" max="9732" width="17" style="49" customWidth="1"/>
    <col min="9733" max="9733" width="1.7109375" style="49" customWidth="1"/>
    <col min="9734" max="9734" width="17" style="49" customWidth="1"/>
    <col min="9735" max="9735" width="1.7109375" style="49" customWidth="1"/>
    <col min="9736" max="9736" width="17" style="49" customWidth="1"/>
    <col min="9737" max="9737" width="1.7109375" style="49" customWidth="1"/>
    <col min="9738" max="9738" width="17" style="49" customWidth="1"/>
    <col min="9739" max="9739" width="1.7109375" style="49" customWidth="1"/>
    <col min="9740" max="9740" width="17" style="49" customWidth="1"/>
    <col min="9741" max="9741" width="1.7109375" style="49" customWidth="1"/>
    <col min="9742" max="9742" width="17" style="49" customWidth="1"/>
    <col min="9743" max="9743" width="1.7109375" style="49" customWidth="1"/>
    <col min="9744" max="9744" width="17" style="49" customWidth="1"/>
    <col min="9745" max="9745" width="1.7109375" style="49" customWidth="1"/>
    <col min="9746" max="9746" width="17" style="49" customWidth="1"/>
    <col min="9747" max="9747" width="1.7109375" style="49" customWidth="1"/>
    <col min="9748" max="9748" width="17" style="49" customWidth="1"/>
    <col min="9749" max="9981" width="14.42578125" style="49"/>
    <col min="9982" max="9982" width="33.140625" style="49" customWidth="1"/>
    <col min="9983" max="9983" width="8.140625" style="49" customWidth="1"/>
    <col min="9984" max="9984" width="9" style="49" customWidth="1"/>
    <col min="9985" max="9985" width="2.7109375" style="49" customWidth="1"/>
    <col min="9986" max="9986" width="17" style="49" customWidth="1"/>
    <col min="9987" max="9987" width="1.7109375" style="49" customWidth="1"/>
    <col min="9988" max="9988" width="17" style="49" customWidth="1"/>
    <col min="9989" max="9989" width="1.7109375" style="49" customWidth="1"/>
    <col min="9990" max="9990" width="17" style="49" customWidth="1"/>
    <col min="9991" max="9991" width="1.7109375" style="49" customWidth="1"/>
    <col min="9992" max="9992" width="17" style="49" customWidth="1"/>
    <col min="9993" max="9993" width="1.7109375" style="49" customWidth="1"/>
    <col min="9994" max="9994" width="17" style="49" customWidth="1"/>
    <col min="9995" max="9995" width="1.7109375" style="49" customWidth="1"/>
    <col min="9996" max="9996" width="17" style="49" customWidth="1"/>
    <col min="9997" max="9997" width="1.7109375" style="49" customWidth="1"/>
    <col min="9998" max="9998" width="17" style="49" customWidth="1"/>
    <col min="9999" max="9999" width="1.7109375" style="49" customWidth="1"/>
    <col min="10000" max="10000" width="17" style="49" customWidth="1"/>
    <col min="10001" max="10001" width="1.7109375" style="49" customWidth="1"/>
    <col min="10002" max="10002" width="17" style="49" customWidth="1"/>
    <col min="10003" max="10003" width="1.7109375" style="49" customWidth="1"/>
    <col min="10004" max="10004" width="17" style="49" customWidth="1"/>
    <col min="10005" max="10237" width="14.42578125" style="49"/>
    <col min="10238" max="10238" width="33.140625" style="49" customWidth="1"/>
    <col min="10239" max="10239" width="8.140625" style="49" customWidth="1"/>
    <col min="10240" max="10240" width="9" style="49" customWidth="1"/>
    <col min="10241" max="10241" width="2.7109375" style="49" customWidth="1"/>
    <col min="10242" max="10242" width="17" style="49" customWidth="1"/>
    <col min="10243" max="10243" width="1.7109375" style="49" customWidth="1"/>
    <col min="10244" max="10244" width="17" style="49" customWidth="1"/>
    <col min="10245" max="10245" width="1.7109375" style="49" customWidth="1"/>
    <col min="10246" max="10246" width="17" style="49" customWidth="1"/>
    <col min="10247" max="10247" width="1.7109375" style="49" customWidth="1"/>
    <col min="10248" max="10248" width="17" style="49" customWidth="1"/>
    <col min="10249" max="10249" width="1.7109375" style="49" customWidth="1"/>
    <col min="10250" max="10250" width="17" style="49" customWidth="1"/>
    <col min="10251" max="10251" width="1.7109375" style="49" customWidth="1"/>
    <col min="10252" max="10252" width="17" style="49" customWidth="1"/>
    <col min="10253" max="10253" width="1.7109375" style="49" customWidth="1"/>
    <col min="10254" max="10254" width="17" style="49" customWidth="1"/>
    <col min="10255" max="10255" width="1.7109375" style="49" customWidth="1"/>
    <col min="10256" max="10256" width="17" style="49" customWidth="1"/>
    <col min="10257" max="10257" width="1.7109375" style="49" customWidth="1"/>
    <col min="10258" max="10258" width="17" style="49" customWidth="1"/>
    <col min="10259" max="10259" width="1.7109375" style="49" customWidth="1"/>
    <col min="10260" max="10260" width="17" style="49" customWidth="1"/>
    <col min="10261" max="10493" width="14.42578125" style="49"/>
    <col min="10494" max="10494" width="33.140625" style="49" customWidth="1"/>
    <col min="10495" max="10495" width="8.140625" style="49" customWidth="1"/>
    <col min="10496" max="10496" width="9" style="49" customWidth="1"/>
    <col min="10497" max="10497" width="2.7109375" style="49" customWidth="1"/>
    <col min="10498" max="10498" width="17" style="49" customWidth="1"/>
    <col min="10499" max="10499" width="1.7109375" style="49" customWidth="1"/>
    <col min="10500" max="10500" width="17" style="49" customWidth="1"/>
    <col min="10501" max="10501" width="1.7109375" style="49" customWidth="1"/>
    <col min="10502" max="10502" width="17" style="49" customWidth="1"/>
    <col min="10503" max="10503" width="1.7109375" style="49" customWidth="1"/>
    <col min="10504" max="10504" width="17" style="49" customWidth="1"/>
    <col min="10505" max="10505" width="1.7109375" style="49" customWidth="1"/>
    <col min="10506" max="10506" width="17" style="49" customWidth="1"/>
    <col min="10507" max="10507" width="1.7109375" style="49" customWidth="1"/>
    <col min="10508" max="10508" width="17" style="49" customWidth="1"/>
    <col min="10509" max="10509" width="1.7109375" style="49" customWidth="1"/>
    <col min="10510" max="10510" width="17" style="49" customWidth="1"/>
    <col min="10511" max="10511" width="1.7109375" style="49" customWidth="1"/>
    <col min="10512" max="10512" width="17" style="49" customWidth="1"/>
    <col min="10513" max="10513" width="1.7109375" style="49" customWidth="1"/>
    <col min="10514" max="10514" width="17" style="49" customWidth="1"/>
    <col min="10515" max="10515" width="1.7109375" style="49" customWidth="1"/>
    <col min="10516" max="10516" width="17" style="49" customWidth="1"/>
    <col min="10517" max="10749" width="14.42578125" style="49"/>
    <col min="10750" max="10750" width="33.140625" style="49" customWidth="1"/>
    <col min="10751" max="10751" width="8.140625" style="49" customWidth="1"/>
    <col min="10752" max="10752" width="9" style="49" customWidth="1"/>
    <col min="10753" max="10753" width="2.7109375" style="49" customWidth="1"/>
    <col min="10754" max="10754" width="17" style="49" customWidth="1"/>
    <col min="10755" max="10755" width="1.7109375" style="49" customWidth="1"/>
    <col min="10756" max="10756" width="17" style="49" customWidth="1"/>
    <col min="10757" max="10757" width="1.7109375" style="49" customWidth="1"/>
    <col min="10758" max="10758" width="17" style="49" customWidth="1"/>
    <col min="10759" max="10759" width="1.7109375" style="49" customWidth="1"/>
    <col min="10760" max="10760" width="17" style="49" customWidth="1"/>
    <col min="10761" max="10761" width="1.7109375" style="49" customWidth="1"/>
    <col min="10762" max="10762" width="17" style="49" customWidth="1"/>
    <col min="10763" max="10763" width="1.7109375" style="49" customWidth="1"/>
    <col min="10764" max="10764" width="17" style="49" customWidth="1"/>
    <col min="10765" max="10765" width="1.7109375" style="49" customWidth="1"/>
    <col min="10766" max="10766" width="17" style="49" customWidth="1"/>
    <col min="10767" max="10767" width="1.7109375" style="49" customWidth="1"/>
    <col min="10768" max="10768" width="17" style="49" customWidth="1"/>
    <col min="10769" max="10769" width="1.7109375" style="49" customWidth="1"/>
    <col min="10770" max="10770" width="17" style="49" customWidth="1"/>
    <col min="10771" max="10771" width="1.7109375" style="49" customWidth="1"/>
    <col min="10772" max="10772" width="17" style="49" customWidth="1"/>
    <col min="10773" max="11005" width="14.42578125" style="49"/>
    <col min="11006" max="11006" width="33.140625" style="49" customWidth="1"/>
    <col min="11007" max="11007" width="8.140625" style="49" customWidth="1"/>
    <col min="11008" max="11008" width="9" style="49" customWidth="1"/>
    <col min="11009" max="11009" width="2.7109375" style="49" customWidth="1"/>
    <col min="11010" max="11010" width="17" style="49" customWidth="1"/>
    <col min="11011" max="11011" width="1.7109375" style="49" customWidth="1"/>
    <col min="11012" max="11012" width="17" style="49" customWidth="1"/>
    <col min="11013" max="11013" width="1.7109375" style="49" customWidth="1"/>
    <col min="11014" max="11014" width="17" style="49" customWidth="1"/>
    <col min="11015" max="11015" width="1.7109375" style="49" customWidth="1"/>
    <col min="11016" max="11016" width="17" style="49" customWidth="1"/>
    <col min="11017" max="11017" width="1.7109375" style="49" customWidth="1"/>
    <col min="11018" max="11018" width="17" style="49" customWidth="1"/>
    <col min="11019" max="11019" width="1.7109375" style="49" customWidth="1"/>
    <col min="11020" max="11020" width="17" style="49" customWidth="1"/>
    <col min="11021" max="11021" width="1.7109375" style="49" customWidth="1"/>
    <col min="11022" max="11022" width="17" style="49" customWidth="1"/>
    <col min="11023" max="11023" width="1.7109375" style="49" customWidth="1"/>
    <col min="11024" max="11024" width="17" style="49" customWidth="1"/>
    <col min="11025" max="11025" width="1.7109375" style="49" customWidth="1"/>
    <col min="11026" max="11026" width="17" style="49" customWidth="1"/>
    <col min="11027" max="11027" width="1.7109375" style="49" customWidth="1"/>
    <col min="11028" max="11028" width="17" style="49" customWidth="1"/>
    <col min="11029" max="11261" width="14.42578125" style="49"/>
    <col min="11262" max="11262" width="33.140625" style="49" customWidth="1"/>
    <col min="11263" max="11263" width="8.140625" style="49" customWidth="1"/>
    <col min="11264" max="11264" width="9" style="49" customWidth="1"/>
    <col min="11265" max="11265" width="2.7109375" style="49" customWidth="1"/>
    <col min="11266" max="11266" width="17" style="49" customWidth="1"/>
    <col min="11267" max="11267" width="1.7109375" style="49" customWidth="1"/>
    <col min="11268" max="11268" width="17" style="49" customWidth="1"/>
    <col min="11269" max="11269" width="1.7109375" style="49" customWidth="1"/>
    <col min="11270" max="11270" width="17" style="49" customWidth="1"/>
    <col min="11271" max="11271" width="1.7109375" style="49" customWidth="1"/>
    <col min="11272" max="11272" width="17" style="49" customWidth="1"/>
    <col min="11273" max="11273" width="1.7109375" style="49" customWidth="1"/>
    <col min="11274" max="11274" width="17" style="49" customWidth="1"/>
    <col min="11275" max="11275" width="1.7109375" style="49" customWidth="1"/>
    <col min="11276" max="11276" width="17" style="49" customWidth="1"/>
    <col min="11277" max="11277" width="1.7109375" style="49" customWidth="1"/>
    <col min="11278" max="11278" width="17" style="49" customWidth="1"/>
    <col min="11279" max="11279" width="1.7109375" style="49" customWidth="1"/>
    <col min="11280" max="11280" width="17" style="49" customWidth="1"/>
    <col min="11281" max="11281" width="1.7109375" style="49" customWidth="1"/>
    <col min="11282" max="11282" width="17" style="49" customWidth="1"/>
    <col min="11283" max="11283" width="1.7109375" style="49" customWidth="1"/>
    <col min="11284" max="11284" width="17" style="49" customWidth="1"/>
    <col min="11285" max="11517" width="14.42578125" style="49"/>
    <col min="11518" max="11518" width="33.140625" style="49" customWidth="1"/>
    <col min="11519" max="11519" width="8.140625" style="49" customWidth="1"/>
    <col min="11520" max="11520" width="9" style="49" customWidth="1"/>
    <col min="11521" max="11521" width="2.7109375" style="49" customWidth="1"/>
    <col min="11522" max="11522" width="17" style="49" customWidth="1"/>
    <col min="11523" max="11523" width="1.7109375" style="49" customWidth="1"/>
    <col min="11524" max="11524" width="17" style="49" customWidth="1"/>
    <col min="11525" max="11525" width="1.7109375" style="49" customWidth="1"/>
    <col min="11526" max="11526" width="17" style="49" customWidth="1"/>
    <col min="11527" max="11527" width="1.7109375" style="49" customWidth="1"/>
    <col min="11528" max="11528" width="17" style="49" customWidth="1"/>
    <col min="11529" max="11529" width="1.7109375" style="49" customWidth="1"/>
    <col min="11530" max="11530" width="17" style="49" customWidth="1"/>
    <col min="11531" max="11531" width="1.7109375" style="49" customWidth="1"/>
    <col min="11532" max="11532" width="17" style="49" customWidth="1"/>
    <col min="11533" max="11533" width="1.7109375" style="49" customWidth="1"/>
    <col min="11534" max="11534" width="17" style="49" customWidth="1"/>
    <col min="11535" max="11535" width="1.7109375" style="49" customWidth="1"/>
    <col min="11536" max="11536" width="17" style="49" customWidth="1"/>
    <col min="11537" max="11537" width="1.7109375" style="49" customWidth="1"/>
    <col min="11538" max="11538" width="17" style="49" customWidth="1"/>
    <col min="11539" max="11539" width="1.7109375" style="49" customWidth="1"/>
    <col min="11540" max="11540" width="17" style="49" customWidth="1"/>
    <col min="11541" max="11773" width="14.42578125" style="49"/>
    <col min="11774" max="11774" width="33.140625" style="49" customWidth="1"/>
    <col min="11775" max="11775" width="8.140625" style="49" customWidth="1"/>
    <col min="11776" max="11776" width="9" style="49" customWidth="1"/>
    <col min="11777" max="11777" width="2.7109375" style="49" customWidth="1"/>
    <col min="11778" max="11778" width="17" style="49" customWidth="1"/>
    <col min="11779" max="11779" width="1.7109375" style="49" customWidth="1"/>
    <col min="11780" max="11780" width="17" style="49" customWidth="1"/>
    <col min="11781" max="11781" width="1.7109375" style="49" customWidth="1"/>
    <col min="11782" max="11782" width="17" style="49" customWidth="1"/>
    <col min="11783" max="11783" width="1.7109375" style="49" customWidth="1"/>
    <col min="11784" max="11784" width="17" style="49" customWidth="1"/>
    <col min="11785" max="11785" width="1.7109375" style="49" customWidth="1"/>
    <col min="11786" max="11786" width="17" style="49" customWidth="1"/>
    <col min="11787" max="11787" width="1.7109375" style="49" customWidth="1"/>
    <col min="11788" max="11788" width="17" style="49" customWidth="1"/>
    <col min="11789" max="11789" width="1.7109375" style="49" customWidth="1"/>
    <col min="11790" max="11790" width="17" style="49" customWidth="1"/>
    <col min="11791" max="11791" width="1.7109375" style="49" customWidth="1"/>
    <col min="11792" max="11792" width="17" style="49" customWidth="1"/>
    <col min="11793" max="11793" width="1.7109375" style="49" customWidth="1"/>
    <col min="11794" max="11794" width="17" style="49" customWidth="1"/>
    <col min="11795" max="11795" width="1.7109375" style="49" customWidth="1"/>
    <col min="11796" max="11796" width="17" style="49" customWidth="1"/>
    <col min="11797" max="12029" width="14.42578125" style="49"/>
    <col min="12030" max="12030" width="33.140625" style="49" customWidth="1"/>
    <col min="12031" max="12031" width="8.140625" style="49" customWidth="1"/>
    <col min="12032" max="12032" width="9" style="49" customWidth="1"/>
    <col min="12033" max="12033" width="2.7109375" style="49" customWidth="1"/>
    <col min="12034" max="12034" width="17" style="49" customWidth="1"/>
    <col min="12035" max="12035" width="1.7109375" style="49" customWidth="1"/>
    <col min="12036" max="12036" width="17" style="49" customWidth="1"/>
    <col min="12037" max="12037" width="1.7109375" style="49" customWidth="1"/>
    <col min="12038" max="12038" width="17" style="49" customWidth="1"/>
    <col min="12039" max="12039" width="1.7109375" style="49" customWidth="1"/>
    <col min="12040" max="12040" width="17" style="49" customWidth="1"/>
    <col min="12041" max="12041" width="1.7109375" style="49" customWidth="1"/>
    <col min="12042" max="12042" width="17" style="49" customWidth="1"/>
    <col min="12043" max="12043" width="1.7109375" style="49" customWidth="1"/>
    <col min="12044" max="12044" width="17" style="49" customWidth="1"/>
    <col min="12045" max="12045" width="1.7109375" style="49" customWidth="1"/>
    <col min="12046" max="12046" width="17" style="49" customWidth="1"/>
    <col min="12047" max="12047" width="1.7109375" style="49" customWidth="1"/>
    <col min="12048" max="12048" width="17" style="49" customWidth="1"/>
    <col min="12049" max="12049" width="1.7109375" style="49" customWidth="1"/>
    <col min="12050" max="12050" width="17" style="49" customWidth="1"/>
    <col min="12051" max="12051" width="1.7109375" style="49" customWidth="1"/>
    <col min="12052" max="12052" width="17" style="49" customWidth="1"/>
    <col min="12053" max="12285" width="14.42578125" style="49"/>
    <col min="12286" max="12286" width="33.140625" style="49" customWidth="1"/>
    <col min="12287" max="12287" width="8.140625" style="49" customWidth="1"/>
    <col min="12288" max="12288" width="9" style="49" customWidth="1"/>
    <col min="12289" max="12289" width="2.7109375" style="49" customWidth="1"/>
    <col min="12290" max="12290" width="17" style="49" customWidth="1"/>
    <col min="12291" max="12291" width="1.7109375" style="49" customWidth="1"/>
    <col min="12292" max="12292" width="17" style="49" customWidth="1"/>
    <col min="12293" max="12293" width="1.7109375" style="49" customWidth="1"/>
    <col min="12294" max="12294" width="17" style="49" customWidth="1"/>
    <col min="12295" max="12295" width="1.7109375" style="49" customWidth="1"/>
    <col min="12296" max="12296" width="17" style="49" customWidth="1"/>
    <col min="12297" max="12297" width="1.7109375" style="49" customWidth="1"/>
    <col min="12298" max="12298" width="17" style="49" customWidth="1"/>
    <col min="12299" max="12299" width="1.7109375" style="49" customWidth="1"/>
    <col min="12300" max="12300" width="17" style="49" customWidth="1"/>
    <col min="12301" max="12301" width="1.7109375" style="49" customWidth="1"/>
    <col min="12302" max="12302" width="17" style="49" customWidth="1"/>
    <col min="12303" max="12303" width="1.7109375" style="49" customWidth="1"/>
    <col min="12304" max="12304" width="17" style="49" customWidth="1"/>
    <col min="12305" max="12305" width="1.7109375" style="49" customWidth="1"/>
    <col min="12306" max="12306" width="17" style="49" customWidth="1"/>
    <col min="12307" max="12307" width="1.7109375" style="49" customWidth="1"/>
    <col min="12308" max="12308" width="17" style="49" customWidth="1"/>
    <col min="12309" max="12541" width="14.42578125" style="49"/>
    <col min="12542" max="12542" width="33.140625" style="49" customWidth="1"/>
    <col min="12543" max="12543" width="8.140625" style="49" customWidth="1"/>
    <col min="12544" max="12544" width="9" style="49" customWidth="1"/>
    <col min="12545" max="12545" width="2.7109375" style="49" customWidth="1"/>
    <col min="12546" max="12546" width="17" style="49" customWidth="1"/>
    <col min="12547" max="12547" width="1.7109375" style="49" customWidth="1"/>
    <col min="12548" max="12548" width="17" style="49" customWidth="1"/>
    <col min="12549" max="12549" width="1.7109375" style="49" customWidth="1"/>
    <col min="12550" max="12550" width="17" style="49" customWidth="1"/>
    <col min="12551" max="12551" width="1.7109375" style="49" customWidth="1"/>
    <col min="12552" max="12552" width="17" style="49" customWidth="1"/>
    <col min="12553" max="12553" width="1.7109375" style="49" customWidth="1"/>
    <col min="12554" max="12554" width="17" style="49" customWidth="1"/>
    <col min="12555" max="12555" width="1.7109375" style="49" customWidth="1"/>
    <col min="12556" max="12556" width="17" style="49" customWidth="1"/>
    <col min="12557" max="12557" width="1.7109375" style="49" customWidth="1"/>
    <col min="12558" max="12558" width="17" style="49" customWidth="1"/>
    <col min="12559" max="12559" width="1.7109375" style="49" customWidth="1"/>
    <col min="12560" max="12560" width="17" style="49" customWidth="1"/>
    <col min="12561" max="12561" width="1.7109375" style="49" customWidth="1"/>
    <col min="12562" max="12562" width="17" style="49" customWidth="1"/>
    <col min="12563" max="12563" width="1.7109375" style="49" customWidth="1"/>
    <col min="12564" max="12564" width="17" style="49" customWidth="1"/>
    <col min="12565" max="12797" width="14.42578125" style="49"/>
    <col min="12798" max="12798" width="33.140625" style="49" customWidth="1"/>
    <col min="12799" max="12799" width="8.140625" style="49" customWidth="1"/>
    <col min="12800" max="12800" width="9" style="49" customWidth="1"/>
    <col min="12801" max="12801" width="2.7109375" style="49" customWidth="1"/>
    <col min="12802" max="12802" width="17" style="49" customWidth="1"/>
    <col min="12803" max="12803" width="1.7109375" style="49" customWidth="1"/>
    <col min="12804" max="12804" width="17" style="49" customWidth="1"/>
    <col min="12805" max="12805" width="1.7109375" style="49" customWidth="1"/>
    <col min="12806" max="12806" width="17" style="49" customWidth="1"/>
    <col min="12807" max="12807" width="1.7109375" style="49" customWidth="1"/>
    <col min="12808" max="12808" width="17" style="49" customWidth="1"/>
    <col min="12809" max="12809" width="1.7109375" style="49" customWidth="1"/>
    <col min="12810" max="12810" width="17" style="49" customWidth="1"/>
    <col min="12811" max="12811" width="1.7109375" style="49" customWidth="1"/>
    <col min="12812" max="12812" width="17" style="49" customWidth="1"/>
    <col min="12813" max="12813" width="1.7109375" style="49" customWidth="1"/>
    <col min="12814" max="12814" width="17" style="49" customWidth="1"/>
    <col min="12815" max="12815" width="1.7109375" style="49" customWidth="1"/>
    <col min="12816" max="12816" width="17" style="49" customWidth="1"/>
    <col min="12817" max="12817" width="1.7109375" style="49" customWidth="1"/>
    <col min="12818" max="12818" width="17" style="49" customWidth="1"/>
    <col min="12819" max="12819" width="1.7109375" style="49" customWidth="1"/>
    <col min="12820" max="12820" width="17" style="49" customWidth="1"/>
    <col min="12821" max="13053" width="14.42578125" style="49"/>
    <col min="13054" max="13054" width="33.140625" style="49" customWidth="1"/>
    <col min="13055" max="13055" width="8.140625" style="49" customWidth="1"/>
    <col min="13056" max="13056" width="9" style="49" customWidth="1"/>
    <col min="13057" max="13057" width="2.7109375" style="49" customWidth="1"/>
    <col min="13058" max="13058" width="17" style="49" customWidth="1"/>
    <col min="13059" max="13059" width="1.7109375" style="49" customWidth="1"/>
    <col min="13060" max="13060" width="17" style="49" customWidth="1"/>
    <col min="13061" max="13061" width="1.7109375" style="49" customWidth="1"/>
    <col min="13062" max="13062" width="17" style="49" customWidth="1"/>
    <col min="13063" max="13063" width="1.7109375" style="49" customWidth="1"/>
    <col min="13064" max="13064" width="17" style="49" customWidth="1"/>
    <col min="13065" max="13065" width="1.7109375" style="49" customWidth="1"/>
    <col min="13066" max="13066" width="17" style="49" customWidth="1"/>
    <col min="13067" max="13067" width="1.7109375" style="49" customWidth="1"/>
    <col min="13068" max="13068" width="17" style="49" customWidth="1"/>
    <col min="13069" max="13069" width="1.7109375" style="49" customWidth="1"/>
    <col min="13070" max="13070" width="17" style="49" customWidth="1"/>
    <col min="13071" max="13071" width="1.7109375" style="49" customWidth="1"/>
    <col min="13072" max="13072" width="17" style="49" customWidth="1"/>
    <col min="13073" max="13073" width="1.7109375" style="49" customWidth="1"/>
    <col min="13074" max="13074" width="17" style="49" customWidth="1"/>
    <col min="13075" max="13075" width="1.7109375" style="49" customWidth="1"/>
    <col min="13076" max="13076" width="17" style="49" customWidth="1"/>
    <col min="13077" max="13309" width="14.42578125" style="49"/>
    <col min="13310" max="13310" width="33.140625" style="49" customWidth="1"/>
    <col min="13311" max="13311" width="8.140625" style="49" customWidth="1"/>
    <col min="13312" max="13312" width="9" style="49" customWidth="1"/>
    <col min="13313" max="13313" width="2.7109375" style="49" customWidth="1"/>
    <col min="13314" max="13314" width="17" style="49" customWidth="1"/>
    <col min="13315" max="13315" width="1.7109375" style="49" customWidth="1"/>
    <col min="13316" max="13316" width="17" style="49" customWidth="1"/>
    <col min="13317" max="13317" width="1.7109375" style="49" customWidth="1"/>
    <col min="13318" max="13318" width="17" style="49" customWidth="1"/>
    <col min="13319" max="13319" width="1.7109375" style="49" customWidth="1"/>
    <col min="13320" max="13320" width="17" style="49" customWidth="1"/>
    <col min="13321" max="13321" width="1.7109375" style="49" customWidth="1"/>
    <col min="13322" max="13322" width="17" style="49" customWidth="1"/>
    <col min="13323" max="13323" width="1.7109375" style="49" customWidth="1"/>
    <col min="13324" max="13324" width="17" style="49" customWidth="1"/>
    <col min="13325" max="13325" width="1.7109375" style="49" customWidth="1"/>
    <col min="13326" max="13326" width="17" style="49" customWidth="1"/>
    <col min="13327" max="13327" width="1.7109375" style="49" customWidth="1"/>
    <col min="13328" max="13328" width="17" style="49" customWidth="1"/>
    <col min="13329" max="13329" width="1.7109375" style="49" customWidth="1"/>
    <col min="13330" max="13330" width="17" style="49" customWidth="1"/>
    <col min="13331" max="13331" width="1.7109375" style="49" customWidth="1"/>
    <col min="13332" max="13332" width="17" style="49" customWidth="1"/>
    <col min="13333" max="13565" width="14.42578125" style="49"/>
    <col min="13566" max="13566" width="33.140625" style="49" customWidth="1"/>
    <col min="13567" max="13567" width="8.140625" style="49" customWidth="1"/>
    <col min="13568" max="13568" width="9" style="49" customWidth="1"/>
    <col min="13569" max="13569" width="2.7109375" style="49" customWidth="1"/>
    <col min="13570" max="13570" width="17" style="49" customWidth="1"/>
    <col min="13571" max="13571" width="1.7109375" style="49" customWidth="1"/>
    <col min="13572" max="13572" width="17" style="49" customWidth="1"/>
    <col min="13573" max="13573" width="1.7109375" style="49" customWidth="1"/>
    <col min="13574" max="13574" width="17" style="49" customWidth="1"/>
    <col min="13575" max="13575" width="1.7109375" style="49" customWidth="1"/>
    <col min="13576" max="13576" width="17" style="49" customWidth="1"/>
    <col min="13577" max="13577" width="1.7109375" style="49" customWidth="1"/>
    <col min="13578" max="13578" width="17" style="49" customWidth="1"/>
    <col min="13579" max="13579" width="1.7109375" style="49" customWidth="1"/>
    <col min="13580" max="13580" width="17" style="49" customWidth="1"/>
    <col min="13581" max="13581" width="1.7109375" style="49" customWidth="1"/>
    <col min="13582" max="13582" width="17" style="49" customWidth="1"/>
    <col min="13583" max="13583" width="1.7109375" style="49" customWidth="1"/>
    <col min="13584" max="13584" width="17" style="49" customWidth="1"/>
    <col min="13585" max="13585" width="1.7109375" style="49" customWidth="1"/>
    <col min="13586" max="13586" width="17" style="49" customWidth="1"/>
    <col min="13587" max="13587" width="1.7109375" style="49" customWidth="1"/>
    <col min="13588" max="13588" width="17" style="49" customWidth="1"/>
    <col min="13589" max="13821" width="14.42578125" style="49"/>
    <col min="13822" max="13822" width="33.140625" style="49" customWidth="1"/>
    <col min="13823" max="13823" width="8.140625" style="49" customWidth="1"/>
    <col min="13824" max="13824" width="9" style="49" customWidth="1"/>
    <col min="13825" max="13825" width="2.7109375" style="49" customWidth="1"/>
    <col min="13826" max="13826" width="17" style="49" customWidth="1"/>
    <col min="13827" max="13827" width="1.7109375" style="49" customWidth="1"/>
    <col min="13828" max="13828" width="17" style="49" customWidth="1"/>
    <col min="13829" max="13829" width="1.7109375" style="49" customWidth="1"/>
    <col min="13830" max="13830" width="17" style="49" customWidth="1"/>
    <col min="13831" max="13831" width="1.7109375" style="49" customWidth="1"/>
    <col min="13832" max="13832" width="17" style="49" customWidth="1"/>
    <col min="13833" max="13833" width="1.7109375" style="49" customWidth="1"/>
    <col min="13834" max="13834" width="17" style="49" customWidth="1"/>
    <col min="13835" max="13835" width="1.7109375" style="49" customWidth="1"/>
    <col min="13836" max="13836" width="17" style="49" customWidth="1"/>
    <col min="13837" max="13837" width="1.7109375" style="49" customWidth="1"/>
    <col min="13838" max="13838" width="17" style="49" customWidth="1"/>
    <col min="13839" max="13839" width="1.7109375" style="49" customWidth="1"/>
    <col min="13840" max="13840" width="17" style="49" customWidth="1"/>
    <col min="13841" max="13841" width="1.7109375" style="49" customWidth="1"/>
    <col min="13842" max="13842" width="17" style="49" customWidth="1"/>
    <col min="13843" max="13843" width="1.7109375" style="49" customWidth="1"/>
    <col min="13844" max="13844" width="17" style="49" customWidth="1"/>
    <col min="13845" max="14077" width="14.42578125" style="49"/>
    <col min="14078" max="14078" width="33.140625" style="49" customWidth="1"/>
    <col min="14079" max="14079" width="8.140625" style="49" customWidth="1"/>
    <col min="14080" max="14080" width="9" style="49" customWidth="1"/>
    <col min="14081" max="14081" width="2.7109375" style="49" customWidth="1"/>
    <col min="14082" max="14082" width="17" style="49" customWidth="1"/>
    <col min="14083" max="14083" width="1.7109375" style="49" customWidth="1"/>
    <col min="14084" max="14084" width="17" style="49" customWidth="1"/>
    <col min="14085" max="14085" width="1.7109375" style="49" customWidth="1"/>
    <col min="14086" max="14086" width="17" style="49" customWidth="1"/>
    <col min="14087" max="14087" width="1.7109375" style="49" customWidth="1"/>
    <col min="14088" max="14088" width="17" style="49" customWidth="1"/>
    <col min="14089" max="14089" width="1.7109375" style="49" customWidth="1"/>
    <col min="14090" max="14090" width="17" style="49" customWidth="1"/>
    <col min="14091" max="14091" width="1.7109375" style="49" customWidth="1"/>
    <col min="14092" max="14092" width="17" style="49" customWidth="1"/>
    <col min="14093" max="14093" width="1.7109375" style="49" customWidth="1"/>
    <col min="14094" max="14094" width="17" style="49" customWidth="1"/>
    <col min="14095" max="14095" width="1.7109375" style="49" customWidth="1"/>
    <col min="14096" max="14096" width="17" style="49" customWidth="1"/>
    <col min="14097" max="14097" width="1.7109375" style="49" customWidth="1"/>
    <col min="14098" max="14098" width="17" style="49" customWidth="1"/>
    <col min="14099" max="14099" width="1.7109375" style="49" customWidth="1"/>
    <col min="14100" max="14100" width="17" style="49" customWidth="1"/>
    <col min="14101" max="14333" width="14.42578125" style="49"/>
    <col min="14334" max="14334" width="33.140625" style="49" customWidth="1"/>
    <col min="14335" max="14335" width="8.140625" style="49" customWidth="1"/>
    <col min="14336" max="14336" width="9" style="49" customWidth="1"/>
    <col min="14337" max="14337" width="2.7109375" style="49" customWidth="1"/>
    <col min="14338" max="14338" width="17" style="49" customWidth="1"/>
    <col min="14339" max="14339" width="1.7109375" style="49" customWidth="1"/>
    <col min="14340" max="14340" width="17" style="49" customWidth="1"/>
    <col min="14341" max="14341" width="1.7109375" style="49" customWidth="1"/>
    <col min="14342" max="14342" width="17" style="49" customWidth="1"/>
    <col min="14343" max="14343" width="1.7109375" style="49" customWidth="1"/>
    <col min="14344" max="14344" width="17" style="49" customWidth="1"/>
    <col min="14345" max="14345" width="1.7109375" style="49" customWidth="1"/>
    <col min="14346" max="14346" width="17" style="49" customWidth="1"/>
    <col min="14347" max="14347" width="1.7109375" style="49" customWidth="1"/>
    <col min="14348" max="14348" width="17" style="49" customWidth="1"/>
    <col min="14349" max="14349" width="1.7109375" style="49" customWidth="1"/>
    <col min="14350" max="14350" width="17" style="49" customWidth="1"/>
    <col min="14351" max="14351" width="1.7109375" style="49" customWidth="1"/>
    <col min="14352" max="14352" width="17" style="49" customWidth="1"/>
    <col min="14353" max="14353" width="1.7109375" style="49" customWidth="1"/>
    <col min="14354" max="14354" width="17" style="49" customWidth="1"/>
    <col min="14355" max="14355" width="1.7109375" style="49" customWidth="1"/>
    <col min="14356" max="14356" width="17" style="49" customWidth="1"/>
    <col min="14357" max="14589" width="14.42578125" style="49"/>
    <col min="14590" max="14590" width="33.140625" style="49" customWidth="1"/>
    <col min="14591" max="14591" width="8.140625" style="49" customWidth="1"/>
    <col min="14592" max="14592" width="9" style="49" customWidth="1"/>
    <col min="14593" max="14593" width="2.7109375" style="49" customWidth="1"/>
    <col min="14594" max="14594" width="17" style="49" customWidth="1"/>
    <col min="14595" max="14595" width="1.7109375" style="49" customWidth="1"/>
    <col min="14596" max="14596" width="17" style="49" customWidth="1"/>
    <col min="14597" max="14597" width="1.7109375" style="49" customWidth="1"/>
    <col min="14598" max="14598" width="17" style="49" customWidth="1"/>
    <col min="14599" max="14599" width="1.7109375" style="49" customWidth="1"/>
    <col min="14600" max="14600" width="17" style="49" customWidth="1"/>
    <col min="14601" max="14601" width="1.7109375" style="49" customWidth="1"/>
    <col min="14602" max="14602" width="17" style="49" customWidth="1"/>
    <col min="14603" max="14603" width="1.7109375" style="49" customWidth="1"/>
    <col min="14604" max="14604" width="17" style="49" customWidth="1"/>
    <col min="14605" max="14605" width="1.7109375" style="49" customWidth="1"/>
    <col min="14606" max="14606" width="17" style="49" customWidth="1"/>
    <col min="14607" max="14607" width="1.7109375" style="49" customWidth="1"/>
    <col min="14608" max="14608" width="17" style="49" customWidth="1"/>
    <col min="14609" max="14609" width="1.7109375" style="49" customWidth="1"/>
    <col min="14610" max="14610" width="17" style="49" customWidth="1"/>
    <col min="14611" max="14611" width="1.7109375" style="49" customWidth="1"/>
    <col min="14612" max="14612" width="17" style="49" customWidth="1"/>
    <col min="14613" max="14845" width="14.42578125" style="49"/>
    <col min="14846" max="14846" width="33.140625" style="49" customWidth="1"/>
    <col min="14847" max="14847" width="8.140625" style="49" customWidth="1"/>
    <col min="14848" max="14848" width="9" style="49" customWidth="1"/>
    <col min="14849" max="14849" width="2.7109375" style="49" customWidth="1"/>
    <col min="14850" max="14850" width="17" style="49" customWidth="1"/>
    <col min="14851" max="14851" width="1.7109375" style="49" customWidth="1"/>
    <col min="14852" max="14852" width="17" style="49" customWidth="1"/>
    <col min="14853" max="14853" width="1.7109375" style="49" customWidth="1"/>
    <col min="14854" max="14854" width="17" style="49" customWidth="1"/>
    <col min="14855" max="14855" width="1.7109375" style="49" customWidth="1"/>
    <col min="14856" max="14856" width="17" style="49" customWidth="1"/>
    <col min="14857" max="14857" width="1.7109375" style="49" customWidth="1"/>
    <col min="14858" max="14858" width="17" style="49" customWidth="1"/>
    <col min="14859" max="14859" width="1.7109375" style="49" customWidth="1"/>
    <col min="14860" max="14860" width="17" style="49" customWidth="1"/>
    <col min="14861" max="14861" width="1.7109375" style="49" customWidth="1"/>
    <col min="14862" max="14862" width="17" style="49" customWidth="1"/>
    <col min="14863" max="14863" width="1.7109375" style="49" customWidth="1"/>
    <col min="14864" max="14864" width="17" style="49" customWidth="1"/>
    <col min="14865" max="14865" width="1.7109375" style="49" customWidth="1"/>
    <col min="14866" max="14866" width="17" style="49" customWidth="1"/>
    <col min="14867" max="14867" width="1.7109375" style="49" customWidth="1"/>
    <col min="14868" max="14868" width="17" style="49" customWidth="1"/>
    <col min="14869" max="15101" width="14.42578125" style="49"/>
    <col min="15102" max="15102" width="33.140625" style="49" customWidth="1"/>
    <col min="15103" max="15103" width="8.140625" style="49" customWidth="1"/>
    <col min="15104" max="15104" width="9" style="49" customWidth="1"/>
    <col min="15105" max="15105" width="2.7109375" style="49" customWidth="1"/>
    <col min="15106" max="15106" width="17" style="49" customWidth="1"/>
    <col min="15107" max="15107" width="1.7109375" style="49" customWidth="1"/>
    <col min="15108" max="15108" width="17" style="49" customWidth="1"/>
    <col min="15109" max="15109" width="1.7109375" style="49" customWidth="1"/>
    <col min="15110" max="15110" width="17" style="49" customWidth="1"/>
    <col min="15111" max="15111" width="1.7109375" style="49" customWidth="1"/>
    <col min="15112" max="15112" width="17" style="49" customWidth="1"/>
    <col min="15113" max="15113" width="1.7109375" style="49" customWidth="1"/>
    <col min="15114" max="15114" width="17" style="49" customWidth="1"/>
    <col min="15115" max="15115" width="1.7109375" style="49" customWidth="1"/>
    <col min="15116" max="15116" width="17" style="49" customWidth="1"/>
    <col min="15117" max="15117" width="1.7109375" style="49" customWidth="1"/>
    <col min="15118" max="15118" width="17" style="49" customWidth="1"/>
    <col min="15119" max="15119" width="1.7109375" style="49" customWidth="1"/>
    <col min="15120" max="15120" width="17" style="49" customWidth="1"/>
    <col min="15121" max="15121" width="1.7109375" style="49" customWidth="1"/>
    <col min="15122" max="15122" width="17" style="49" customWidth="1"/>
    <col min="15123" max="15123" width="1.7109375" style="49" customWidth="1"/>
    <col min="15124" max="15124" width="17" style="49" customWidth="1"/>
    <col min="15125" max="15357" width="14.42578125" style="49"/>
    <col min="15358" max="15358" width="33.140625" style="49" customWidth="1"/>
    <col min="15359" max="15359" width="8.140625" style="49" customWidth="1"/>
    <col min="15360" max="15360" width="9" style="49" customWidth="1"/>
    <col min="15361" max="15361" width="2.7109375" style="49" customWidth="1"/>
    <col min="15362" max="15362" width="17" style="49" customWidth="1"/>
    <col min="15363" max="15363" width="1.7109375" style="49" customWidth="1"/>
    <col min="15364" max="15364" width="17" style="49" customWidth="1"/>
    <col min="15365" max="15365" width="1.7109375" style="49" customWidth="1"/>
    <col min="15366" max="15366" width="17" style="49" customWidth="1"/>
    <col min="15367" max="15367" width="1.7109375" style="49" customWidth="1"/>
    <col min="15368" max="15368" width="17" style="49" customWidth="1"/>
    <col min="15369" max="15369" width="1.7109375" style="49" customWidth="1"/>
    <col min="15370" max="15370" width="17" style="49" customWidth="1"/>
    <col min="15371" max="15371" width="1.7109375" style="49" customWidth="1"/>
    <col min="15372" max="15372" width="17" style="49" customWidth="1"/>
    <col min="15373" max="15373" width="1.7109375" style="49" customWidth="1"/>
    <col min="15374" max="15374" width="17" style="49" customWidth="1"/>
    <col min="15375" max="15375" width="1.7109375" style="49" customWidth="1"/>
    <col min="15376" max="15376" width="17" style="49" customWidth="1"/>
    <col min="15377" max="15377" width="1.7109375" style="49" customWidth="1"/>
    <col min="15378" max="15378" width="17" style="49" customWidth="1"/>
    <col min="15379" max="15379" width="1.7109375" style="49" customWidth="1"/>
    <col min="15380" max="15380" width="17" style="49" customWidth="1"/>
    <col min="15381" max="15613" width="14.42578125" style="49"/>
    <col min="15614" max="15614" width="33.140625" style="49" customWidth="1"/>
    <col min="15615" max="15615" width="8.140625" style="49" customWidth="1"/>
    <col min="15616" max="15616" width="9" style="49" customWidth="1"/>
    <col min="15617" max="15617" width="2.7109375" style="49" customWidth="1"/>
    <col min="15618" max="15618" width="17" style="49" customWidth="1"/>
    <col min="15619" max="15619" width="1.7109375" style="49" customWidth="1"/>
    <col min="15620" max="15620" width="17" style="49" customWidth="1"/>
    <col min="15621" max="15621" width="1.7109375" style="49" customWidth="1"/>
    <col min="15622" max="15622" width="17" style="49" customWidth="1"/>
    <col min="15623" max="15623" width="1.7109375" style="49" customWidth="1"/>
    <col min="15624" max="15624" width="17" style="49" customWidth="1"/>
    <col min="15625" max="15625" width="1.7109375" style="49" customWidth="1"/>
    <col min="15626" max="15626" width="17" style="49" customWidth="1"/>
    <col min="15627" max="15627" width="1.7109375" style="49" customWidth="1"/>
    <col min="15628" max="15628" width="17" style="49" customWidth="1"/>
    <col min="15629" max="15629" width="1.7109375" style="49" customWidth="1"/>
    <col min="15630" max="15630" width="17" style="49" customWidth="1"/>
    <col min="15631" max="15631" width="1.7109375" style="49" customWidth="1"/>
    <col min="15632" max="15632" width="17" style="49" customWidth="1"/>
    <col min="15633" max="15633" width="1.7109375" style="49" customWidth="1"/>
    <col min="15634" max="15634" width="17" style="49" customWidth="1"/>
    <col min="15635" max="15635" width="1.7109375" style="49" customWidth="1"/>
    <col min="15636" max="15636" width="17" style="49" customWidth="1"/>
    <col min="15637" max="15869" width="14.42578125" style="49"/>
    <col min="15870" max="15870" width="33.140625" style="49" customWidth="1"/>
    <col min="15871" max="15871" width="8.140625" style="49" customWidth="1"/>
    <col min="15872" max="15872" width="9" style="49" customWidth="1"/>
    <col min="15873" max="15873" width="2.7109375" style="49" customWidth="1"/>
    <col min="15874" max="15874" width="17" style="49" customWidth="1"/>
    <col min="15875" max="15875" width="1.7109375" style="49" customWidth="1"/>
    <col min="15876" max="15876" width="17" style="49" customWidth="1"/>
    <col min="15877" max="15877" width="1.7109375" style="49" customWidth="1"/>
    <col min="15878" max="15878" width="17" style="49" customWidth="1"/>
    <col min="15879" max="15879" width="1.7109375" style="49" customWidth="1"/>
    <col min="15880" max="15880" width="17" style="49" customWidth="1"/>
    <col min="15881" max="15881" width="1.7109375" style="49" customWidth="1"/>
    <col min="15882" max="15882" width="17" style="49" customWidth="1"/>
    <col min="15883" max="15883" width="1.7109375" style="49" customWidth="1"/>
    <col min="15884" max="15884" width="17" style="49" customWidth="1"/>
    <col min="15885" max="15885" width="1.7109375" style="49" customWidth="1"/>
    <col min="15886" max="15886" width="17" style="49" customWidth="1"/>
    <col min="15887" max="15887" width="1.7109375" style="49" customWidth="1"/>
    <col min="15888" max="15888" width="17" style="49" customWidth="1"/>
    <col min="15889" max="15889" width="1.7109375" style="49" customWidth="1"/>
    <col min="15890" max="15890" width="17" style="49" customWidth="1"/>
    <col min="15891" max="15891" width="1.7109375" style="49" customWidth="1"/>
    <col min="15892" max="15892" width="17" style="49" customWidth="1"/>
    <col min="15893" max="16125" width="14.42578125" style="49"/>
    <col min="16126" max="16126" width="33.140625" style="49" customWidth="1"/>
    <col min="16127" max="16127" width="8.140625" style="49" customWidth="1"/>
    <col min="16128" max="16128" width="9" style="49" customWidth="1"/>
    <col min="16129" max="16129" width="2.7109375" style="49" customWidth="1"/>
    <col min="16130" max="16130" width="17" style="49" customWidth="1"/>
    <col min="16131" max="16131" width="1.7109375" style="49" customWidth="1"/>
    <col min="16132" max="16132" width="17" style="49" customWidth="1"/>
    <col min="16133" max="16133" width="1.7109375" style="49" customWidth="1"/>
    <col min="16134" max="16134" width="17" style="49" customWidth="1"/>
    <col min="16135" max="16135" width="1.7109375" style="49" customWidth="1"/>
    <col min="16136" max="16136" width="17" style="49" customWidth="1"/>
    <col min="16137" max="16137" width="1.7109375" style="49" customWidth="1"/>
    <col min="16138" max="16138" width="17" style="49" customWidth="1"/>
    <col min="16139" max="16139" width="1.7109375" style="49" customWidth="1"/>
    <col min="16140" max="16140" width="17" style="49" customWidth="1"/>
    <col min="16141" max="16141" width="1.7109375" style="49" customWidth="1"/>
    <col min="16142" max="16142" width="17" style="49" customWidth="1"/>
    <col min="16143" max="16143" width="1.7109375" style="49" customWidth="1"/>
    <col min="16144" max="16144" width="17" style="49" customWidth="1"/>
    <col min="16145" max="16145" width="1.7109375" style="49" customWidth="1"/>
    <col min="16146" max="16146" width="17" style="49" customWidth="1"/>
    <col min="16147" max="16147" width="1.7109375" style="49" customWidth="1"/>
    <col min="16148" max="16148" width="17" style="49" customWidth="1"/>
    <col min="16149" max="16384" width="14.42578125" style="49"/>
  </cols>
  <sheetData>
    <row r="1" spans="1:23" s="26" customFormat="1" ht="19.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23" s="26" customFormat="1" ht="19.5" customHeight="1">
      <c r="A2" s="24" t="s">
        <v>209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23" s="26" customFormat="1" ht="19.5" customHeight="1">
      <c r="A3" s="24" t="s">
        <v>227</v>
      </c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23" s="27" customFormat="1" ht="19.5" customHeight="1">
      <c r="B4" s="28"/>
      <c r="C4" s="29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30"/>
      <c r="T4" s="31" t="s">
        <v>1</v>
      </c>
    </row>
    <row r="5" spans="1:23" s="34" customFormat="1" ht="19.5" customHeight="1">
      <c r="A5" s="32"/>
      <c r="B5" s="32"/>
      <c r="C5" s="33"/>
      <c r="D5" s="206" t="s">
        <v>3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33"/>
      <c r="V5" s="33"/>
      <c r="W5" s="33"/>
    </row>
    <row r="6" spans="1:23" s="34" customFormat="1" ht="19.5" customHeight="1">
      <c r="A6" s="32"/>
      <c r="B6" s="32"/>
      <c r="C6" s="33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204" t="s">
        <v>283</v>
      </c>
      <c r="S6" s="38"/>
      <c r="T6" s="38"/>
      <c r="U6" s="33"/>
      <c r="V6" s="33"/>
      <c r="W6" s="33"/>
    </row>
    <row r="7" spans="1:23" s="34" customFormat="1" ht="19.5" customHeight="1">
      <c r="A7" s="32"/>
      <c r="B7" s="32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R7" s="192" t="s">
        <v>284</v>
      </c>
      <c r="S7" s="35"/>
      <c r="T7" s="35"/>
      <c r="U7" s="35"/>
      <c r="V7" s="35"/>
      <c r="W7" s="35"/>
    </row>
    <row r="8" spans="1:23" s="34" customFormat="1" ht="19.5" customHeight="1">
      <c r="A8" s="32"/>
      <c r="B8" s="32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R8" s="63" t="s">
        <v>70</v>
      </c>
      <c r="S8" s="63"/>
      <c r="T8" s="35"/>
      <c r="U8" s="35"/>
      <c r="V8" s="35"/>
      <c r="W8" s="35"/>
    </row>
    <row r="9" spans="1:23" s="34" customFormat="1" ht="19.5" customHeight="1">
      <c r="A9" s="32"/>
      <c r="B9" s="32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R9" s="62" t="s">
        <v>71</v>
      </c>
      <c r="S9" s="35"/>
      <c r="T9" s="35"/>
      <c r="U9" s="35"/>
      <c r="V9" s="35"/>
      <c r="W9" s="35"/>
    </row>
    <row r="10" spans="1:23" s="37" customFormat="1" ht="19.5" customHeight="1">
      <c r="C10" s="210"/>
      <c r="D10" s="210"/>
      <c r="L10" s="207" t="s">
        <v>99</v>
      </c>
      <c r="M10" s="207"/>
      <c r="N10" s="207"/>
      <c r="O10" s="207"/>
      <c r="P10" s="207"/>
      <c r="R10" s="37" t="s">
        <v>236</v>
      </c>
    </row>
    <row r="11" spans="1:23" s="37" customFormat="1" ht="19.5" customHeight="1">
      <c r="C11" s="63"/>
      <c r="D11" s="63" t="s">
        <v>63</v>
      </c>
      <c r="H11" s="37" t="s">
        <v>102</v>
      </c>
      <c r="L11" s="208" t="s">
        <v>64</v>
      </c>
      <c r="M11" s="208"/>
      <c r="N11" s="208"/>
      <c r="O11" s="36"/>
      <c r="P11" s="36"/>
      <c r="R11" s="39" t="s">
        <v>277</v>
      </c>
      <c r="T11" s="37" t="s">
        <v>54</v>
      </c>
    </row>
    <row r="12" spans="1:23" s="37" customFormat="1" ht="19.5" customHeight="1">
      <c r="C12" s="63"/>
      <c r="D12" s="63" t="s">
        <v>234</v>
      </c>
      <c r="F12" s="37" t="s">
        <v>89</v>
      </c>
      <c r="H12" s="37" t="s">
        <v>103</v>
      </c>
      <c r="L12" s="40" t="s">
        <v>94</v>
      </c>
      <c r="M12" s="36"/>
      <c r="N12" s="63" t="s">
        <v>125</v>
      </c>
      <c r="O12" s="35"/>
      <c r="P12" s="35"/>
      <c r="R12" s="37" t="s">
        <v>143</v>
      </c>
      <c r="T12" s="37" t="s">
        <v>67</v>
      </c>
    </row>
    <row r="13" spans="1:23" s="37" customFormat="1" ht="19.5" customHeight="1">
      <c r="C13" s="63"/>
      <c r="D13" s="62" t="s">
        <v>52</v>
      </c>
      <c r="F13" s="62" t="s">
        <v>82</v>
      </c>
      <c r="H13" s="62" t="s">
        <v>111</v>
      </c>
      <c r="J13" s="62" t="s">
        <v>124</v>
      </c>
      <c r="L13" s="62" t="s">
        <v>93</v>
      </c>
      <c r="N13" s="62" t="s">
        <v>126</v>
      </c>
      <c r="P13" s="62" t="s">
        <v>53</v>
      </c>
      <c r="R13" s="62" t="s">
        <v>144</v>
      </c>
      <c r="S13" s="63"/>
      <c r="T13" s="62" t="s">
        <v>68</v>
      </c>
    </row>
    <row r="14" spans="1:23" s="27" customFormat="1" ht="19.5" customHeight="1">
      <c r="A14" s="41" t="s">
        <v>173</v>
      </c>
      <c r="C14" s="126"/>
      <c r="D14" s="42">
        <v>2170616326</v>
      </c>
      <c r="E14" s="46"/>
      <c r="F14" s="42">
        <v>90203946</v>
      </c>
      <c r="G14" s="46"/>
      <c r="H14" s="42">
        <v>29802760</v>
      </c>
      <c r="I14" s="46"/>
      <c r="J14" s="42">
        <v>-75065252</v>
      </c>
      <c r="K14" s="46"/>
      <c r="L14" s="42">
        <v>231204338</v>
      </c>
      <c r="M14" s="46"/>
      <c r="N14" s="42">
        <v>75065252</v>
      </c>
      <c r="O14" s="46"/>
      <c r="P14" s="42">
        <v>2558720890</v>
      </c>
      <c r="Q14" s="46"/>
      <c r="R14" s="42">
        <v>-2510946</v>
      </c>
      <c r="S14" s="46"/>
      <c r="T14" s="42">
        <f>SUM(D14:P14,R14)</f>
        <v>5078037314</v>
      </c>
    </row>
    <row r="15" spans="1:23" s="27" customFormat="1" ht="19.5" customHeight="1">
      <c r="A15" s="43" t="s">
        <v>105</v>
      </c>
      <c r="C15" s="42"/>
      <c r="D15" s="42">
        <v>0</v>
      </c>
      <c r="E15" s="42"/>
      <c r="F15" s="42">
        <v>0</v>
      </c>
      <c r="G15" s="42"/>
      <c r="H15" s="42">
        <v>0</v>
      </c>
      <c r="I15" s="42"/>
      <c r="J15" s="42">
        <v>0</v>
      </c>
      <c r="K15" s="42"/>
      <c r="L15" s="42">
        <v>0</v>
      </c>
      <c r="M15" s="42"/>
      <c r="N15" s="42">
        <v>0</v>
      </c>
      <c r="O15" s="42"/>
      <c r="P15" s="42">
        <f>SUM(PL!J24)</f>
        <v>1529253371</v>
      </c>
      <c r="Q15" s="42"/>
      <c r="R15" s="42">
        <v>0</v>
      </c>
      <c r="S15" s="42"/>
      <c r="T15" s="42">
        <f t="shared" ref="T15:T16" si="0">SUM(D15:P15,R15)</f>
        <v>1529253371</v>
      </c>
    </row>
    <row r="16" spans="1:23" s="27" customFormat="1" ht="19.5" customHeight="1">
      <c r="A16" s="43" t="s">
        <v>81</v>
      </c>
      <c r="C16" s="42"/>
      <c r="D16" s="45">
        <v>0</v>
      </c>
      <c r="E16" s="42"/>
      <c r="F16" s="45">
        <v>0</v>
      </c>
      <c r="G16" s="46"/>
      <c r="H16" s="45">
        <v>0</v>
      </c>
      <c r="I16" s="42"/>
      <c r="J16" s="45">
        <v>0</v>
      </c>
      <c r="K16" s="42"/>
      <c r="L16" s="45">
        <v>0</v>
      </c>
      <c r="M16" s="46"/>
      <c r="N16" s="47">
        <v>0</v>
      </c>
      <c r="O16" s="46"/>
      <c r="P16" s="47">
        <f>SUM(PL!J70)</f>
        <v>0</v>
      </c>
      <c r="Q16" s="42"/>
      <c r="R16" s="45">
        <v>-24010308</v>
      </c>
      <c r="S16" s="42"/>
      <c r="T16" s="47">
        <f t="shared" si="0"/>
        <v>-24010308</v>
      </c>
    </row>
    <row r="17" spans="1:20" s="27" customFormat="1" ht="19.5" customHeight="1">
      <c r="A17" s="43" t="s">
        <v>78</v>
      </c>
      <c r="C17" s="42"/>
      <c r="D17" s="42">
        <f>SUM(D15:D16)</f>
        <v>0</v>
      </c>
      <c r="E17" s="42"/>
      <c r="F17" s="42">
        <f>SUM(F15:F16)</f>
        <v>0</v>
      </c>
      <c r="G17" s="46"/>
      <c r="H17" s="42">
        <f>SUM(H15:H16)</f>
        <v>0</v>
      </c>
      <c r="I17" s="42"/>
      <c r="J17" s="42">
        <f>SUM(J15:J16)</f>
        <v>0</v>
      </c>
      <c r="K17" s="42"/>
      <c r="L17" s="42">
        <f>SUM(L15:L16)</f>
        <v>0</v>
      </c>
      <c r="M17" s="42"/>
      <c r="N17" s="42">
        <f>SUM(N15:N16)</f>
        <v>0</v>
      </c>
      <c r="O17" s="42"/>
      <c r="P17" s="42">
        <f>SUM(P15:P16)</f>
        <v>1529253371</v>
      </c>
      <c r="Q17" s="42"/>
      <c r="R17" s="42">
        <f>SUM(R15:R16)</f>
        <v>-24010308</v>
      </c>
      <c r="S17" s="46"/>
      <c r="T17" s="42">
        <f>SUM(T15:T16)</f>
        <v>1505243063</v>
      </c>
    </row>
    <row r="18" spans="1:20" s="27" customFormat="1" ht="19.5" customHeight="1">
      <c r="A18" s="43" t="s">
        <v>257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</row>
    <row r="19" spans="1:20" s="27" customFormat="1" ht="19.5" customHeight="1">
      <c r="A19" s="43" t="s">
        <v>214</v>
      </c>
      <c r="C19" s="42"/>
      <c r="D19" s="42">
        <v>-17406300</v>
      </c>
      <c r="E19" s="42"/>
      <c r="F19" s="42">
        <v>0</v>
      </c>
      <c r="G19" s="42"/>
      <c r="H19" s="42">
        <v>0</v>
      </c>
      <c r="I19" s="42"/>
      <c r="J19" s="42">
        <v>0</v>
      </c>
      <c r="K19" s="42"/>
      <c r="L19" s="42">
        <v>0</v>
      </c>
      <c r="M19" s="42"/>
      <c r="N19" s="42">
        <v>0</v>
      </c>
      <c r="O19" s="42"/>
      <c r="P19" s="42">
        <v>17406300</v>
      </c>
      <c r="Q19" s="42"/>
      <c r="R19" s="42">
        <v>0</v>
      </c>
      <c r="S19" s="42"/>
      <c r="T19" s="42">
        <f>SUM(D19:P19,R19)</f>
        <v>0</v>
      </c>
    </row>
    <row r="20" spans="1:20" s="27" customFormat="1" ht="19.5" customHeight="1">
      <c r="A20" s="43" t="s">
        <v>258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</row>
    <row r="21" spans="1:20" s="27" customFormat="1" ht="19.5" customHeight="1">
      <c r="A21" s="43" t="s">
        <v>259</v>
      </c>
      <c r="C21" s="42"/>
      <c r="D21" s="42">
        <v>0</v>
      </c>
      <c r="E21" s="42"/>
      <c r="F21" s="42">
        <v>0</v>
      </c>
      <c r="G21" s="42"/>
      <c r="H21" s="42">
        <v>0</v>
      </c>
      <c r="I21" s="42"/>
      <c r="J21" s="42">
        <v>75065252</v>
      </c>
      <c r="K21" s="42"/>
      <c r="L21" s="42">
        <v>0</v>
      </c>
      <c r="M21" s="42"/>
      <c r="N21" s="42">
        <v>-75065252</v>
      </c>
      <c r="O21" s="42"/>
      <c r="P21" s="42">
        <v>0</v>
      </c>
      <c r="Q21" s="42"/>
      <c r="R21" s="42">
        <v>0</v>
      </c>
      <c r="S21" s="42"/>
      <c r="T21" s="42">
        <f>SUM(D21:P21,R21)</f>
        <v>0</v>
      </c>
    </row>
    <row r="22" spans="1:20" s="27" customFormat="1" ht="19.5" customHeight="1">
      <c r="A22" s="43" t="s">
        <v>235</v>
      </c>
      <c r="C22" s="42"/>
      <c r="D22" s="42">
        <v>0</v>
      </c>
      <c r="E22" s="42"/>
      <c r="F22" s="42">
        <v>0</v>
      </c>
      <c r="G22" s="42"/>
      <c r="H22" s="42">
        <v>0</v>
      </c>
      <c r="I22" s="42"/>
      <c r="J22" s="42">
        <v>0</v>
      </c>
      <c r="K22" s="42"/>
      <c r="L22" s="42">
        <v>0</v>
      </c>
      <c r="M22" s="42"/>
      <c r="N22" s="42">
        <v>0</v>
      </c>
      <c r="O22" s="42"/>
      <c r="P22" s="42">
        <v>-495238306</v>
      </c>
      <c r="Q22" s="42"/>
      <c r="R22" s="42">
        <v>0</v>
      </c>
      <c r="S22" s="42"/>
      <c r="T22" s="42">
        <f>SUM(D22:P22,R22)</f>
        <v>-495238306</v>
      </c>
    </row>
    <row r="23" spans="1:20" s="27" customFormat="1" ht="19.5" customHeight="1">
      <c r="A23" s="58" t="s">
        <v>222</v>
      </c>
      <c r="C23" s="126"/>
      <c r="D23" s="46"/>
      <c r="E23" s="46"/>
      <c r="F23" s="46"/>
      <c r="G23" s="46"/>
      <c r="H23" s="46"/>
      <c r="I23" s="42"/>
      <c r="J23" s="46"/>
      <c r="K23" s="42"/>
      <c r="L23" s="46"/>
      <c r="M23" s="46"/>
      <c r="N23" s="46"/>
      <c r="O23" s="46"/>
      <c r="P23" s="46"/>
      <c r="Q23" s="42"/>
      <c r="R23" s="46"/>
      <c r="S23" s="42"/>
      <c r="T23" s="46"/>
    </row>
    <row r="24" spans="1:20" s="27" customFormat="1" ht="19.5" customHeight="1">
      <c r="A24" s="58" t="s">
        <v>156</v>
      </c>
      <c r="C24" s="126"/>
      <c r="D24" s="46"/>
      <c r="E24" s="46"/>
      <c r="F24" s="46"/>
      <c r="G24" s="46"/>
      <c r="H24" s="46"/>
      <c r="I24" s="42"/>
      <c r="J24" s="46"/>
      <c r="K24" s="42"/>
      <c r="L24" s="46"/>
      <c r="M24" s="46"/>
      <c r="N24" s="46"/>
      <c r="O24" s="46"/>
      <c r="P24" s="46"/>
      <c r="Q24" s="42"/>
      <c r="R24" s="46"/>
      <c r="S24" s="42"/>
      <c r="T24" s="46"/>
    </row>
    <row r="25" spans="1:20" s="27" customFormat="1" ht="19.5" customHeight="1">
      <c r="A25" s="58" t="s">
        <v>171</v>
      </c>
      <c r="C25" s="126"/>
      <c r="D25" s="45">
        <v>0</v>
      </c>
      <c r="E25" s="46"/>
      <c r="F25" s="45">
        <v>0</v>
      </c>
      <c r="G25" s="46"/>
      <c r="H25" s="45">
        <v>0</v>
      </c>
      <c r="I25" s="42"/>
      <c r="J25" s="45">
        <v>0</v>
      </c>
      <c r="K25" s="42"/>
      <c r="L25" s="45">
        <v>0</v>
      </c>
      <c r="M25" s="46"/>
      <c r="N25" s="45">
        <v>0</v>
      </c>
      <c r="O25" s="46"/>
      <c r="P25" s="45">
        <v>3798116</v>
      </c>
      <c r="Q25" s="42"/>
      <c r="R25" s="45">
        <v>0</v>
      </c>
      <c r="S25" s="42"/>
      <c r="T25" s="45">
        <f>SUM(D25:P25,R25)</f>
        <v>3798116</v>
      </c>
    </row>
    <row r="26" spans="1:20" s="27" customFormat="1" ht="19.5" customHeight="1" thickBot="1">
      <c r="A26" s="24" t="s">
        <v>174</v>
      </c>
      <c r="C26" s="126"/>
      <c r="D26" s="66">
        <f>SUM(D14,D17:D25)</f>
        <v>2153210026</v>
      </c>
      <c r="E26" s="42"/>
      <c r="F26" s="66">
        <f>SUM(F14,F17:F25)</f>
        <v>90203946</v>
      </c>
      <c r="G26" s="42"/>
      <c r="H26" s="66">
        <f>SUM(H14,H17:H25)</f>
        <v>29802760</v>
      </c>
      <c r="I26" s="42"/>
      <c r="J26" s="66">
        <f>SUM(J14,J17:J25)</f>
        <v>0</v>
      </c>
      <c r="K26" s="42"/>
      <c r="L26" s="66">
        <f>SUM(L14,L17:L25)</f>
        <v>231204338</v>
      </c>
      <c r="M26" s="42"/>
      <c r="N26" s="66">
        <f>SUM(N14,N17:N25)</f>
        <v>0</v>
      </c>
      <c r="O26" s="42"/>
      <c r="P26" s="66">
        <f>SUM(P14,P17:P25)</f>
        <v>3613940371</v>
      </c>
      <c r="Q26" s="42"/>
      <c r="R26" s="66">
        <f>SUM(R14,R17:R25)</f>
        <v>-26521254</v>
      </c>
      <c r="S26" s="42"/>
      <c r="T26" s="66">
        <f>SUM(T14,T17:T25)</f>
        <v>6091840187</v>
      </c>
    </row>
    <row r="27" spans="1:20" s="27" customFormat="1" ht="19.5" customHeight="1" thickTop="1">
      <c r="A27" s="24"/>
      <c r="C27" s="126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</row>
    <row r="28" spans="1:20" s="27" customFormat="1" ht="19.5" customHeight="1">
      <c r="A28" s="41" t="s">
        <v>228</v>
      </c>
      <c r="C28" s="63"/>
      <c r="D28" s="42">
        <v>2153210026</v>
      </c>
      <c r="E28" s="46"/>
      <c r="F28" s="42">
        <v>90203946</v>
      </c>
      <c r="G28" s="46"/>
      <c r="H28" s="42">
        <v>29802760</v>
      </c>
      <c r="I28" s="46"/>
      <c r="J28" s="42">
        <v>0</v>
      </c>
      <c r="K28" s="46"/>
      <c r="L28" s="42">
        <v>231204338</v>
      </c>
      <c r="M28" s="46"/>
      <c r="N28" s="42">
        <v>0</v>
      </c>
      <c r="O28" s="46"/>
      <c r="P28" s="42">
        <v>3613940371</v>
      </c>
      <c r="Q28" s="46"/>
      <c r="R28" s="42">
        <v>-26521254</v>
      </c>
      <c r="S28" s="46"/>
      <c r="T28" s="42">
        <f>SUM(D28:P28,R28)</f>
        <v>6091840187</v>
      </c>
    </row>
    <row r="29" spans="1:20" s="27" customFormat="1" ht="19.5" customHeight="1">
      <c r="A29" s="43" t="s">
        <v>105</v>
      </c>
      <c r="C29" s="42"/>
      <c r="D29" s="42">
        <v>0</v>
      </c>
      <c r="E29" s="42"/>
      <c r="F29" s="42">
        <v>0</v>
      </c>
      <c r="G29" s="42"/>
      <c r="H29" s="42">
        <v>0</v>
      </c>
      <c r="I29" s="42"/>
      <c r="J29" s="42">
        <v>0</v>
      </c>
      <c r="K29" s="42"/>
      <c r="L29" s="42">
        <v>0</v>
      </c>
      <c r="M29" s="42"/>
      <c r="N29" s="42">
        <v>0</v>
      </c>
      <c r="O29" s="42"/>
      <c r="P29" s="42">
        <f>SUM(PL!H24)</f>
        <v>811250052</v>
      </c>
      <c r="Q29" s="42"/>
      <c r="R29" s="42">
        <v>0</v>
      </c>
      <c r="S29" s="42"/>
      <c r="T29" s="42">
        <f t="shared" ref="T29:T30" si="1">SUM(D29:P29,R29)</f>
        <v>811250052</v>
      </c>
    </row>
    <row r="30" spans="1:20" s="27" customFormat="1" ht="19.5" customHeight="1">
      <c r="A30" s="43" t="s">
        <v>81</v>
      </c>
      <c r="C30" s="42"/>
      <c r="D30" s="45">
        <v>0</v>
      </c>
      <c r="E30" s="42"/>
      <c r="F30" s="45">
        <v>0</v>
      </c>
      <c r="G30" s="46"/>
      <c r="H30" s="45">
        <v>0</v>
      </c>
      <c r="I30" s="42"/>
      <c r="J30" s="45">
        <v>0</v>
      </c>
      <c r="K30" s="42"/>
      <c r="L30" s="45">
        <v>0</v>
      </c>
      <c r="M30" s="46"/>
      <c r="N30" s="45">
        <v>0</v>
      </c>
      <c r="O30" s="46"/>
      <c r="P30" s="47">
        <f>SUM(PL!H70)</f>
        <v>7285159</v>
      </c>
      <c r="Q30" s="42"/>
      <c r="R30" s="45">
        <v>-64030916</v>
      </c>
      <c r="S30" s="42"/>
      <c r="T30" s="47">
        <f t="shared" si="1"/>
        <v>-56745757</v>
      </c>
    </row>
    <row r="31" spans="1:20" s="27" customFormat="1" ht="19.5" customHeight="1">
      <c r="A31" s="43" t="s">
        <v>78</v>
      </c>
      <c r="C31" s="42"/>
      <c r="D31" s="42">
        <f>SUM(D29:D30)</f>
        <v>0</v>
      </c>
      <c r="E31" s="42"/>
      <c r="F31" s="42">
        <f>SUM(F29:F30)</f>
        <v>0</v>
      </c>
      <c r="G31" s="46"/>
      <c r="H31" s="42">
        <f>SUM(H29:H30)</f>
        <v>0</v>
      </c>
      <c r="I31" s="42"/>
      <c r="J31" s="42">
        <f>SUM(J29:J30)</f>
        <v>0</v>
      </c>
      <c r="K31" s="42"/>
      <c r="L31" s="42">
        <f>SUM(L29:L30)</f>
        <v>0</v>
      </c>
      <c r="M31" s="42"/>
      <c r="N31" s="42">
        <f>SUM(N29:N30)</f>
        <v>0</v>
      </c>
      <c r="O31" s="42"/>
      <c r="P31" s="42">
        <f>SUM(P29:P30)</f>
        <v>818535211</v>
      </c>
      <c r="Q31" s="42"/>
      <c r="R31" s="42">
        <f>SUM(R29:R30)</f>
        <v>-64030916</v>
      </c>
      <c r="S31" s="46"/>
      <c r="T31" s="42">
        <f>SUM(T29:T30)</f>
        <v>754504295</v>
      </c>
    </row>
    <row r="32" spans="1:20" s="27" customFormat="1" ht="19.5" customHeight="1">
      <c r="A32" s="43" t="s">
        <v>235</v>
      </c>
      <c r="C32" s="42"/>
      <c r="D32" s="42">
        <v>0</v>
      </c>
      <c r="E32" s="42"/>
      <c r="F32" s="42">
        <v>0</v>
      </c>
      <c r="G32" s="42"/>
      <c r="H32" s="42">
        <v>0</v>
      </c>
      <c r="I32" s="42"/>
      <c r="J32" s="42">
        <v>0</v>
      </c>
      <c r="K32" s="42"/>
      <c r="L32" s="42">
        <v>0</v>
      </c>
      <c r="M32" s="42"/>
      <c r="N32" s="42">
        <v>0</v>
      </c>
      <c r="O32" s="42"/>
      <c r="P32" s="42">
        <v>-559834607</v>
      </c>
      <c r="Q32" s="42"/>
      <c r="R32" s="42">
        <v>0</v>
      </c>
      <c r="S32" s="42"/>
      <c r="T32" s="42">
        <f>SUM(D32:P32,R32)</f>
        <v>-559834607</v>
      </c>
    </row>
    <row r="33" spans="1:20" s="27" customFormat="1" ht="19.5" customHeight="1">
      <c r="A33" s="58" t="s">
        <v>222</v>
      </c>
      <c r="C33" s="63"/>
      <c r="D33" s="46"/>
      <c r="E33" s="46"/>
      <c r="F33" s="46"/>
      <c r="G33" s="46"/>
      <c r="H33" s="46"/>
      <c r="I33" s="42"/>
      <c r="J33" s="46"/>
      <c r="K33" s="42"/>
      <c r="L33" s="46"/>
      <c r="M33" s="46"/>
      <c r="N33" s="46"/>
      <c r="O33" s="46"/>
      <c r="P33" s="46"/>
      <c r="Q33" s="42"/>
      <c r="R33" s="46"/>
      <c r="S33" s="42"/>
      <c r="T33" s="46"/>
    </row>
    <row r="34" spans="1:20" s="27" customFormat="1" ht="19.5" customHeight="1">
      <c r="A34" s="58" t="s">
        <v>156</v>
      </c>
      <c r="C34" s="63"/>
      <c r="D34" s="46"/>
      <c r="E34" s="46"/>
      <c r="F34" s="46"/>
      <c r="G34" s="46"/>
      <c r="H34" s="46"/>
      <c r="I34" s="42"/>
      <c r="J34" s="46"/>
      <c r="K34" s="42"/>
      <c r="L34" s="46"/>
      <c r="M34" s="46"/>
      <c r="N34" s="46"/>
      <c r="O34" s="46"/>
      <c r="P34" s="46"/>
      <c r="Q34" s="42"/>
      <c r="R34" s="46"/>
      <c r="S34" s="42"/>
      <c r="T34" s="46"/>
    </row>
    <row r="35" spans="1:20" s="27" customFormat="1" ht="19.5" customHeight="1">
      <c r="A35" s="58" t="s">
        <v>171</v>
      </c>
      <c r="C35" s="63"/>
      <c r="D35" s="45">
        <v>0</v>
      </c>
      <c r="E35" s="46"/>
      <c r="F35" s="45">
        <v>0</v>
      </c>
      <c r="G35" s="46"/>
      <c r="H35" s="45">
        <v>0</v>
      </c>
      <c r="I35" s="42"/>
      <c r="J35" s="45">
        <v>0</v>
      </c>
      <c r="K35" s="42"/>
      <c r="L35" s="45">
        <v>0</v>
      </c>
      <c r="M35" s="46"/>
      <c r="N35" s="45">
        <v>0</v>
      </c>
      <c r="O35" s="46"/>
      <c r="P35" s="45">
        <v>2137444</v>
      </c>
      <c r="Q35" s="42"/>
      <c r="R35" s="45">
        <v>0</v>
      </c>
      <c r="S35" s="42"/>
      <c r="T35" s="45">
        <f>SUM(D35:P35,R35)</f>
        <v>2137444</v>
      </c>
    </row>
    <row r="36" spans="1:20" s="27" customFormat="1" ht="19.5" customHeight="1" thickBot="1">
      <c r="A36" s="24" t="s">
        <v>229</v>
      </c>
      <c r="C36" s="63"/>
      <c r="D36" s="66">
        <f>SUM(D28,D31:D35)</f>
        <v>2153210026</v>
      </c>
      <c r="E36" s="42"/>
      <c r="F36" s="66">
        <f>SUM(F28,F31:F35)</f>
        <v>90203946</v>
      </c>
      <c r="G36" s="42"/>
      <c r="H36" s="66">
        <f>SUM(H28,H31:H35)</f>
        <v>29802760</v>
      </c>
      <c r="I36" s="42"/>
      <c r="J36" s="66">
        <f>SUM(J28,J31:J35)</f>
        <v>0</v>
      </c>
      <c r="K36" s="42"/>
      <c r="L36" s="66">
        <f>SUM(L28,L31:L35)</f>
        <v>231204338</v>
      </c>
      <c r="M36" s="42"/>
      <c r="N36" s="66">
        <f>SUM(N28,N31:N35)</f>
        <v>0</v>
      </c>
      <c r="O36" s="42"/>
      <c r="P36" s="66">
        <f>SUM(P28,P31:P35)</f>
        <v>3874778419</v>
      </c>
      <c r="Q36" s="42"/>
      <c r="R36" s="66">
        <f>SUM(R28,R31:R35)</f>
        <v>-90552170</v>
      </c>
      <c r="S36" s="42"/>
      <c r="T36" s="66">
        <f>SUM(T28,T31:T35)</f>
        <v>6288647319</v>
      </c>
    </row>
    <row r="37" spans="1:20" s="27" customFormat="1" ht="19.5" customHeight="1" thickTop="1">
      <c r="A37" s="24"/>
      <c r="C37" s="63"/>
      <c r="D37" s="42">
        <f>D28-BS!F74</f>
        <v>0</v>
      </c>
      <c r="E37" s="42"/>
      <c r="F37" s="42">
        <f>F28-BS!F75</f>
        <v>0</v>
      </c>
      <c r="G37" s="42"/>
      <c r="H37" s="42">
        <f>H28-BS!J76</f>
        <v>0</v>
      </c>
      <c r="I37" s="42"/>
      <c r="J37" s="42"/>
      <c r="K37" s="42"/>
      <c r="L37" s="42">
        <f>L28-BS!J78</f>
        <v>0</v>
      </c>
      <c r="M37" s="42"/>
      <c r="N37" s="42"/>
      <c r="O37" s="42"/>
      <c r="P37" s="42">
        <f>P28-BS!J79</f>
        <v>0</v>
      </c>
      <c r="Q37" s="42"/>
      <c r="R37" s="42"/>
      <c r="S37" s="42"/>
      <c r="T37" s="42">
        <f>T28-BS!J83</f>
        <v>0</v>
      </c>
    </row>
    <row r="38" spans="1:20" ht="19.5" customHeight="1">
      <c r="D38" s="52">
        <f>SUM(D36-BS!D74)</f>
        <v>0</v>
      </c>
      <c r="E38" s="52"/>
      <c r="F38" s="52">
        <f>F36-BS!H75</f>
        <v>0</v>
      </c>
      <c r="G38" s="52"/>
      <c r="H38" s="52">
        <f>H36-BS!H76</f>
        <v>0</v>
      </c>
      <c r="I38" s="52"/>
      <c r="J38" s="52"/>
      <c r="K38" s="52"/>
      <c r="L38" s="52">
        <f>L36-BS!D78</f>
        <v>0</v>
      </c>
      <c r="M38" s="52"/>
      <c r="N38" s="52"/>
      <c r="O38" s="52"/>
      <c r="P38" s="52">
        <f>P36-BS!H79</f>
        <v>0</v>
      </c>
      <c r="Q38" s="52"/>
      <c r="R38" s="52"/>
      <c r="S38" s="52"/>
      <c r="T38" s="52">
        <f>T36-BS!H83</f>
        <v>0</v>
      </c>
    </row>
    <row r="39" spans="1:20" ht="19.5" customHeight="1">
      <c r="A39" s="53" t="s">
        <v>15</v>
      </c>
      <c r="B39" s="53"/>
    </row>
  </sheetData>
  <mergeCells count="4">
    <mergeCell ref="D5:T5"/>
    <mergeCell ref="C10:D10"/>
    <mergeCell ref="L10:P10"/>
    <mergeCell ref="L11:N11"/>
  </mergeCells>
  <printOptions horizontalCentered="1"/>
  <pageMargins left="0.19685039370078741" right="0.19685039370078741" top="0.55118110236220474" bottom="0.23622047244094491" header="0.19685039370078741" footer="0.51181102362204722"/>
  <pageSetup paperSize="9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2"/>
  <sheetViews>
    <sheetView showGridLines="0" view="pageBreakPreview" topLeftCell="A75" zoomScale="85" zoomScaleNormal="100" zoomScaleSheetLayoutView="85" workbookViewId="0">
      <selection activeCell="B13" sqref="B13"/>
    </sheetView>
  </sheetViews>
  <sheetFormatPr defaultColWidth="14.42578125" defaultRowHeight="21" customHeight="1"/>
  <cols>
    <col min="1" max="1" width="46.85546875" style="153" customWidth="1"/>
    <col min="2" max="2" width="7.85546875" style="153" customWidth="1"/>
    <col min="3" max="3" width="1.42578125" style="164" customWidth="1"/>
    <col min="4" max="4" width="15.7109375" style="153" customWidth="1"/>
    <col min="5" max="5" width="1.42578125" style="164" customWidth="1"/>
    <col min="6" max="6" width="15.7109375" style="153" customWidth="1"/>
    <col min="7" max="7" width="1.42578125" style="164" customWidth="1"/>
    <col min="8" max="8" width="15.7109375" style="153" customWidth="1"/>
    <col min="9" max="9" width="1.42578125" style="164" customWidth="1"/>
    <col min="10" max="10" width="15.7109375" style="153" customWidth="1"/>
    <col min="11" max="11" width="2" style="153" customWidth="1"/>
    <col min="12" max="12" width="16.140625" style="153" bestFit="1" customWidth="1"/>
    <col min="13" max="16384" width="14.42578125" style="153"/>
  </cols>
  <sheetData>
    <row r="1" spans="1:12" ht="21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2" s="154" customFormat="1" ht="21" customHeight="1">
      <c r="A2" s="152" t="s">
        <v>168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2" s="154" customFormat="1" ht="21" customHeight="1">
      <c r="A3" s="152" t="s">
        <v>227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2" ht="21" customHeight="1">
      <c r="A4" s="155"/>
      <c r="B4" s="155"/>
      <c r="C4" s="155"/>
      <c r="D4" s="155"/>
      <c r="E4" s="155"/>
      <c r="F4" s="155"/>
      <c r="G4" s="155"/>
      <c r="H4" s="155"/>
      <c r="I4" s="155"/>
      <c r="J4" s="156" t="s">
        <v>1</v>
      </c>
    </row>
    <row r="5" spans="1:12" s="152" customFormat="1" ht="21" customHeight="1">
      <c r="A5" s="157"/>
      <c r="B5" s="157"/>
      <c r="C5" s="157"/>
      <c r="D5" s="158"/>
      <c r="E5" s="159" t="s">
        <v>2</v>
      </c>
      <c r="F5" s="158"/>
      <c r="G5" s="157"/>
      <c r="H5" s="159"/>
      <c r="I5" s="159" t="s">
        <v>3</v>
      </c>
      <c r="J5" s="159"/>
    </row>
    <row r="6" spans="1:12" ht="21" customHeight="1">
      <c r="B6" s="160"/>
      <c r="C6" s="161"/>
      <c r="D6" s="162" t="s">
        <v>225</v>
      </c>
      <c r="E6" s="161"/>
      <c r="F6" s="162" t="s">
        <v>172</v>
      </c>
      <c r="G6" s="161"/>
      <c r="H6" s="162" t="s">
        <v>225</v>
      </c>
      <c r="I6" s="161"/>
      <c r="J6" s="162" t="s">
        <v>172</v>
      </c>
    </row>
    <row r="7" spans="1:12" ht="21" customHeight="1">
      <c r="A7" s="152" t="s">
        <v>39</v>
      </c>
      <c r="B7" s="163"/>
      <c r="C7" s="161"/>
      <c r="D7" s="164"/>
      <c r="E7" s="161"/>
      <c r="F7" s="164"/>
      <c r="G7" s="161"/>
      <c r="H7" s="165"/>
      <c r="I7" s="166"/>
      <c r="J7" s="167"/>
    </row>
    <row r="8" spans="1:12" ht="21" customHeight="1">
      <c r="A8" s="153" t="s">
        <v>120</v>
      </c>
      <c r="B8" s="168"/>
      <c r="C8" s="169"/>
      <c r="D8" s="170">
        <f>PL!D22</f>
        <v>1009864742</v>
      </c>
      <c r="E8" s="171"/>
      <c r="F8" s="170">
        <f>PL!F22</f>
        <v>1824632793</v>
      </c>
      <c r="G8" s="172"/>
      <c r="H8" s="170">
        <f>PL!H22</f>
        <v>848006892</v>
      </c>
      <c r="I8" s="171"/>
      <c r="J8" s="170">
        <f>PL!J22</f>
        <v>1553981986</v>
      </c>
      <c r="K8" s="172"/>
      <c r="L8" s="170"/>
    </row>
    <row r="9" spans="1:12" ht="21" customHeight="1">
      <c r="A9" s="153" t="s">
        <v>122</v>
      </c>
      <c r="B9" s="168"/>
      <c r="C9" s="169"/>
      <c r="D9" s="170"/>
      <c r="E9" s="171"/>
      <c r="F9" s="170"/>
      <c r="G9" s="171"/>
      <c r="H9" s="170"/>
      <c r="I9" s="171"/>
      <c r="J9" s="170"/>
      <c r="L9" s="170"/>
    </row>
    <row r="10" spans="1:12" ht="21" customHeight="1">
      <c r="A10" s="153" t="s">
        <v>40</v>
      </c>
      <c r="B10" s="168"/>
      <c r="C10" s="169"/>
      <c r="D10" s="170"/>
      <c r="E10" s="171"/>
      <c r="F10" s="170"/>
      <c r="G10" s="171"/>
      <c r="H10" s="170"/>
      <c r="I10" s="171"/>
      <c r="J10" s="170"/>
      <c r="L10" s="170"/>
    </row>
    <row r="11" spans="1:12" ht="21" customHeight="1">
      <c r="A11" s="153" t="s">
        <v>41</v>
      </c>
      <c r="B11" s="168"/>
      <c r="C11" s="169"/>
      <c r="D11" s="142">
        <v>302398661</v>
      </c>
      <c r="E11" s="173"/>
      <c r="F11" s="142">
        <v>271495326</v>
      </c>
      <c r="G11" s="173"/>
      <c r="H11" s="142">
        <v>177805030</v>
      </c>
      <c r="I11" s="173"/>
      <c r="J11" s="142">
        <v>167400047</v>
      </c>
      <c r="K11" s="172"/>
      <c r="L11" s="170"/>
    </row>
    <row r="12" spans="1:12" ht="21" customHeight="1">
      <c r="A12" s="153" t="s">
        <v>237</v>
      </c>
      <c r="B12" s="168"/>
      <c r="C12" s="169"/>
      <c r="D12" s="174">
        <v>9739511</v>
      </c>
      <c r="E12" s="173"/>
      <c r="F12" s="174">
        <v>20342902</v>
      </c>
      <c r="G12" s="173"/>
      <c r="H12" s="174">
        <v>7862128</v>
      </c>
      <c r="I12" s="173"/>
      <c r="J12" s="174">
        <v>10070578</v>
      </c>
      <c r="K12" s="172"/>
      <c r="L12" s="170"/>
    </row>
    <row r="13" spans="1:12" ht="21" customHeight="1">
      <c r="A13" s="153" t="s">
        <v>189</v>
      </c>
      <c r="B13" s="168"/>
      <c r="C13" s="169"/>
      <c r="D13" s="142">
        <v>47821811</v>
      </c>
      <c r="E13" s="173"/>
      <c r="F13" s="142">
        <v>77815027</v>
      </c>
      <c r="G13" s="173"/>
      <c r="H13" s="142">
        <v>40805451</v>
      </c>
      <c r="I13" s="173"/>
      <c r="J13" s="142">
        <v>38051417</v>
      </c>
      <c r="K13" s="172"/>
      <c r="L13" s="170"/>
    </row>
    <row r="14" spans="1:12" ht="21" customHeight="1">
      <c r="A14" s="153" t="s">
        <v>133</v>
      </c>
      <c r="B14" s="168"/>
      <c r="C14" s="169"/>
      <c r="D14" s="142">
        <v>2479524</v>
      </c>
      <c r="E14" s="173"/>
      <c r="F14" s="142">
        <v>4508549</v>
      </c>
      <c r="G14" s="173"/>
      <c r="H14" s="142">
        <v>2479524</v>
      </c>
      <c r="I14" s="173"/>
      <c r="J14" s="142">
        <v>4508549</v>
      </c>
      <c r="K14" s="172"/>
      <c r="L14" s="170"/>
    </row>
    <row r="15" spans="1:12" ht="21" customHeight="1">
      <c r="A15" s="153" t="s">
        <v>190</v>
      </c>
      <c r="B15" s="168"/>
      <c r="C15" s="169"/>
      <c r="D15" s="142">
        <v>2708965</v>
      </c>
      <c r="E15" s="173"/>
      <c r="F15" s="142">
        <v>15599845</v>
      </c>
      <c r="G15" s="173"/>
      <c r="H15" s="142">
        <v>1201729</v>
      </c>
      <c r="I15" s="173"/>
      <c r="J15" s="142">
        <v>14513540</v>
      </c>
      <c r="K15" s="172"/>
      <c r="L15" s="170"/>
    </row>
    <row r="16" spans="1:12" ht="21" customHeight="1">
      <c r="A16" s="153" t="s">
        <v>191</v>
      </c>
      <c r="B16" s="168"/>
      <c r="C16" s="169"/>
      <c r="D16" s="142">
        <v>29799011</v>
      </c>
      <c r="E16" s="173"/>
      <c r="F16" s="142">
        <v>17697898</v>
      </c>
      <c r="G16" s="173"/>
      <c r="H16" s="142">
        <v>17697618</v>
      </c>
      <c r="I16" s="173"/>
      <c r="J16" s="142">
        <v>17577534</v>
      </c>
      <c r="K16" s="172"/>
      <c r="L16" s="170"/>
    </row>
    <row r="17" spans="1:12" ht="21" customHeight="1">
      <c r="A17" s="153" t="s">
        <v>135</v>
      </c>
      <c r="B17" s="168"/>
      <c r="C17" s="169"/>
      <c r="D17" s="175">
        <v>-676433</v>
      </c>
      <c r="E17" s="173"/>
      <c r="F17" s="175">
        <v>0</v>
      </c>
      <c r="G17" s="173"/>
      <c r="H17" s="175">
        <v>-10636264</v>
      </c>
      <c r="I17" s="173"/>
      <c r="J17" s="175">
        <v>-5408585</v>
      </c>
      <c r="K17" s="172"/>
      <c r="L17" s="170"/>
    </row>
    <row r="18" spans="1:12" ht="21" customHeight="1">
      <c r="A18" s="153" t="s">
        <v>238</v>
      </c>
      <c r="B18" s="168"/>
      <c r="C18" s="169"/>
      <c r="D18" s="175">
        <v>13373618</v>
      </c>
      <c r="E18" s="173"/>
      <c r="F18" s="175">
        <v>5653101</v>
      </c>
      <c r="G18" s="173"/>
      <c r="H18" s="175">
        <v>88807</v>
      </c>
      <c r="I18" s="173"/>
      <c r="J18" s="175">
        <v>52010</v>
      </c>
      <c r="K18" s="172"/>
      <c r="L18" s="170"/>
    </row>
    <row r="19" spans="1:12" ht="21" customHeight="1">
      <c r="A19" s="153" t="s">
        <v>148</v>
      </c>
      <c r="B19" s="168"/>
      <c r="C19" s="169"/>
      <c r="D19" s="175">
        <v>37090490</v>
      </c>
      <c r="E19" s="173"/>
      <c r="F19" s="142">
        <v>-69849649</v>
      </c>
      <c r="G19" s="173"/>
      <c r="H19" s="142">
        <v>59292778</v>
      </c>
      <c r="I19" s="173"/>
      <c r="J19" s="142">
        <v>-20877540</v>
      </c>
      <c r="K19" s="172"/>
      <c r="L19" s="170"/>
    </row>
    <row r="20" spans="1:12" ht="21" customHeight="1">
      <c r="A20" s="153" t="s">
        <v>239</v>
      </c>
      <c r="B20" s="168"/>
      <c r="C20" s="169"/>
      <c r="D20" s="142">
        <v>0</v>
      </c>
      <c r="E20" s="173"/>
      <c r="F20" s="142">
        <v>314451</v>
      </c>
      <c r="G20" s="173"/>
      <c r="H20" s="142">
        <v>0</v>
      </c>
      <c r="I20" s="173"/>
      <c r="J20" s="142">
        <v>314451</v>
      </c>
      <c r="K20" s="172"/>
      <c r="L20" s="170"/>
    </row>
    <row r="21" spans="1:12" ht="21" customHeight="1">
      <c r="A21" s="153" t="s">
        <v>149</v>
      </c>
      <c r="B21" s="168"/>
      <c r="C21" s="169"/>
      <c r="D21" s="142">
        <v>-24109781</v>
      </c>
      <c r="E21" s="173"/>
      <c r="F21" s="142">
        <v>-24206313</v>
      </c>
      <c r="G21" s="173"/>
      <c r="H21" s="142">
        <v>-24109781</v>
      </c>
      <c r="I21" s="173"/>
      <c r="J21" s="142">
        <v>-54206313</v>
      </c>
      <c r="K21" s="172"/>
      <c r="L21" s="170"/>
    </row>
    <row r="22" spans="1:12" ht="21" customHeight="1">
      <c r="A22" s="153" t="s">
        <v>252</v>
      </c>
      <c r="B22" s="168"/>
      <c r="C22" s="169"/>
      <c r="D22" s="142">
        <v>5028995</v>
      </c>
      <c r="E22" s="173"/>
      <c r="F22" s="142">
        <v>-13530700</v>
      </c>
      <c r="G22" s="173"/>
      <c r="H22" s="142">
        <v>0</v>
      </c>
      <c r="I22" s="173"/>
      <c r="J22" s="142">
        <v>0</v>
      </c>
      <c r="K22" s="172"/>
      <c r="L22" s="170"/>
    </row>
    <row r="23" spans="1:12" ht="21" customHeight="1">
      <c r="A23" s="153" t="s">
        <v>150</v>
      </c>
      <c r="B23" s="168"/>
      <c r="C23" s="169"/>
      <c r="D23" s="142">
        <v>-14172067</v>
      </c>
      <c r="E23" s="173"/>
      <c r="F23" s="142">
        <v>-7649136</v>
      </c>
      <c r="G23" s="173"/>
      <c r="H23" s="142">
        <v>-82267598</v>
      </c>
      <c r="I23" s="173"/>
      <c r="J23" s="142">
        <v>-42049019</v>
      </c>
      <c r="K23" s="172"/>
      <c r="L23" s="170"/>
    </row>
    <row r="24" spans="1:12" ht="21" customHeight="1">
      <c r="A24" s="153" t="s">
        <v>240</v>
      </c>
      <c r="B24" s="168"/>
      <c r="C24" s="169"/>
      <c r="D24" s="176">
        <v>142860050</v>
      </c>
      <c r="E24" s="173"/>
      <c r="F24" s="176">
        <v>108814548</v>
      </c>
      <c r="G24" s="173"/>
      <c r="H24" s="176">
        <v>96575653</v>
      </c>
      <c r="I24" s="173"/>
      <c r="J24" s="176">
        <v>79549496</v>
      </c>
      <c r="K24" s="172"/>
      <c r="L24" s="170"/>
    </row>
    <row r="25" spans="1:12" ht="21" customHeight="1">
      <c r="A25" s="141" t="s">
        <v>192</v>
      </c>
      <c r="B25" s="168"/>
      <c r="C25" s="169"/>
      <c r="D25" s="170"/>
      <c r="E25" s="171"/>
      <c r="F25" s="170"/>
      <c r="G25" s="171"/>
      <c r="H25" s="170"/>
      <c r="I25" s="171"/>
      <c r="J25" s="177"/>
      <c r="L25" s="170"/>
    </row>
    <row r="26" spans="1:12" ht="21" customHeight="1">
      <c r="A26" s="141" t="s">
        <v>193</v>
      </c>
      <c r="B26" s="168"/>
      <c r="C26" s="169"/>
      <c r="D26" s="170">
        <f>SUM(D8:D24)</f>
        <v>1564207097</v>
      </c>
      <c r="E26" s="171"/>
      <c r="F26" s="170">
        <f>SUM(F8:F24)</f>
        <v>2231638642</v>
      </c>
      <c r="G26" s="171"/>
      <c r="H26" s="170">
        <f>SUM(H8:H24)</f>
        <v>1134801967</v>
      </c>
      <c r="I26" s="171"/>
      <c r="J26" s="170">
        <f>SUM(J8:J24)</f>
        <v>1763478151</v>
      </c>
      <c r="L26" s="170"/>
    </row>
    <row r="27" spans="1:12" ht="21" customHeight="1">
      <c r="A27" s="153" t="s">
        <v>42</v>
      </c>
      <c r="B27" s="168"/>
      <c r="C27" s="169"/>
      <c r="D27" s="170"/>
      <c r="E27" s="171"/>
      <c r="F27" s="170"/>
      <c r="G27" s="171"/>
      <c r="H27" s="170"/>
      <c r="I27" s="171"/>
      <c r="J27" s="170"/>
      <c r="L27" s="170"/>
    </row>
    <row r="28" spans="1:12" ht="21" customHeight="1">
      <c r="A28" s="153" t="s">
        <v>100</v>
      </c>
      <c r="B28" s="168"/>
      <c r="C28" s="178"/>
      <c r="D28" s="142">
        <v>685291914</v>
      </c>
      <c r="E28" s="173"/>
      <c r="F28" s="142">
        <v>-307071898</v>
      </c>
      <c r="G28" s="173"/>
      <c r="H28" s="142">
        <v>570186177</v>
      </c>
      <c r="I28" s="173"/>
      <c r="J28" s="142">
        <v>17665775</v>
      </c>
      <c r="K28" s="172"/>
      <c r="L28" s="170"/>
    </row>
    <row r="29" spans="1:12" ht="21" customHeight="1">
      <c r="A29" s="153" t="s">
        <v>43</v>
      </c>
      <c r="B29" s="168"/>
      <c r="C29" s="178"/>
      <c r="D29" s="142">
        <v>937712659</v>
      </c>
      <c r="E29" s="173"/>
      <c r="F29" s="142">
        <v>-1133979492</v>
      </c>
      <c r="G29" s="173"/>
      <c r="H29" s="142">
        <v>703921215</v>
      </c>
      <c r="I29" s="173"/>
      <c r="J29" s="142">
        <v>-537705021</v>
      </c>
      <c r="K29" s="172"/>
      <c r="L29" s="170"/>
    </row>
    <row r="30" spans="1:12" ht="21" customHeight="1">
      <c r="A30" s="153" t="s">
        <v>44</v>
      </c>
      <c r="B30" s="168"/>
      <c r="C30" s="178"/>
      <c r="D30" s="142">
        <v>-44172853</v>
      </c>
      <c r="E30" s="173"/>
      <c r="F30" s="142">
        <v>-11257774</v>
      </c>
      <c r="G30" s="173"/>
      <c r="H30" s="142">
        <v>-3715974</v>
      </c>
      <c r="I30" s="173"/>
      <c r="J30" s="142">
        <v>-7630628</v>
      </c>
      <c r="K30" s="172"/>
      <c r="L30" s="170"/>
    </row>
    <row r="31" spans="1:12" ht="21" customHeight="1">
      <c r="A31" s="153" t="s">
        <v>45</v>
      </c>
      <c r="B31" s="168"/>
      <c r="C31" s="178"/>
      <c r="D31" s="142">
        <v>-2109154</v>
      </c>
      <c r="E31" s="173"/>
      <c r="F31" s="142">
        <v>406339</v>
      </c>
      <c r="G31" s="173"/>
      <c r="H31" s="142">
        <v>-1492343</v>
      </c>
      <c r="I31" s="173"/>
      <c r="J31" s="142">
        <v>-29995</v>
      </c>
      <c r="K31" s="172"/>
      <c r="L31" s="170"/>
    </row>
    <row r="32" spans="1:12" ht="21" customHeight="1">
      <c r="A32" s="153" t="s">
        <v>46</v>
      </c>
      <c r="B32" s="168"/>
      <c r="C32" s="178"/>
      <c r="D32" s="142"/>
      <c r="E32" s="173"/>
      <c r="F32" s="142"/>
      <c r="G32" s="173"/>
      <c r="H32" s="142"/>
      <c r="I32" s="173"/>
      <c r="J32" s="142"/>
      <c r="L32" s="170"/>
    </row>
    <row r="33" spans="1:12" ht="21" customHeight="1">
      <c r="A33" s="153" t="s">
        <v>90</v>
      </c>
      <c r="B33" s="168"/>
      <c r="C33" s="178"/>
      <c r="D33" s="142">
        <v>-1126238607</v>
      </c>
      <c r="E33" s="173"/>
      <c r="F33" s="142">
        <v>199357044</v>
      </c>
      <c r="G33" s="173"/>
      <c r="H33" s="142">
        <v>-895455585</v>
      </c>
      <c r="I33" s="173"/>
      <c r="J33" s="142">
        <v>-227725349</v>
      </c>
      <c r="K33" s="172"/>
      <c r="L33" s="170"/>
    </row>
    <row r="34" spans="1:12" ht="21" customHeight="1">
      <c r="A34" s="153" t="s">
        <v>83</v>
      </c>
      <c r="B34" s="168"/>
      <c r="C34" s="178"/>
      <c r="D34" s="174">
        <v>-35876219</v>
      </c>
      <c r="E34" s="173"/>
      <c r="F34" s="174">
        <v>87379287</v>
      </c>
      <c r="G34" s="173"/>
      <c r="H34" s="174">
        <v>12494458</v>
      </c>
      <c r="I34" s="173"/>
      <c r="J34" s="174">
        <v>30633838</v>
      </c>
      <c r="K34" s="172"/>
      <c r="L34" s="170"/>
    </row>
    <row r="35" spans="1:12" ht="21" customHeight="1">
      <c r="A35" s="153" t="s">
        <v>151</v>
      </c>
      <c r="B35" s="168"/>
      <c r="C35" s="178"/>
      <c r="D35" s="174">
        <v>-9902727</v>
      </c>
      <c r="E35" s="173"/>
      <c r="F35" s="174">
        <v>-13530142</v>
      </c>
      <c r="G35" s="173"/>
      <c r="H35" s="174">
        <v>-3405189</v>
      </c>
      <c r="I35" s="173"/>
      <c r="J35" s="174">
        <v>-7093392</v>
      </c>
      <c r="K35" s="172"/>
      <c r="L35" s="170"/>
    </row>
    <row r="36" spans="1:12" ht="21" customHeight="1">
      <c r="A36" s="153" t="s">
        <v>39</v>
      </c>
      <c r="B36" s="168"/>
      <c r="C36" s="178"/>
      <c r="D36" s="179">
        <f>SUM(D26:D35)</f>
        <v>1968912110</v>
      </c>
      <c r="E36" s="170"/>
      <c r="F36" s="179">
        <f>SUM(F26:F35)</f>
        <v>1052942006</v>
      </c>
      <c r="G36" s="170"/>
      <c r="H36" s="179">
        <f>SUM(H26:H35)</f>
        <v>1517334726</v>
      </c>
      <c r="I36" s="170"/>
      <c r="J36" s="179">
        <f>SUM(J26:J35)</f>
        <v>1031593379</v>
      </c>
      <c r="L36" s="170"/>
    </row>
    <row r="37" spans="1:12" ht="21" customHeight="1">
      <c r="A37" s="153" t="s">
        <v>137</v>
      </c>
      <c r="B37" s="168"/>
      <c r="C37" s="178"/>
      <c r="D37" s="174">
        <v>-102852950</v>
      </c>
      <c r="E37" s="142"/>
      <c r="F37" s="174">
        <v>-76958728</v>
      </c>
      <c r="G37" s="142"/>
      <c r="H37" s="174">
        <v>-67887078</v>
      </c>
      <c r="I37" s="142"/>
      <c r="J37" s="174">
        <v>-54242625</v>
      </c>
      <c r="K37" s="172"/>
      <c r="L37" s="170"/>
    </row>
    <row r="38" spans="1:12" ht="21" customHeight="1">
      <c r="A38" s="153" t="s">
        <v>47</v>
      </c>
      <c r="B38" s="168"/>
      <c r="C38" s="178"/>
      <c r="D38" s="174">
        <v>-79200530</v>
      </c>
      <c r="E38" s="142"/>
      <c r="F38" s="174">
        <v>-28788008</v>
      </c>
      <c r="G38" s="142"/>
      <c r="H38" s="174">
        <v>-43915531</v>
      </c>
      <c r="I38" s="142"/>
      <c r="J38" s="174">
        <v>-10636399</v>
      </c>
      <c r="K38" s="172"/>
      <c r="L38" s="170"/>
    </row>
    <row r="39" spans="1:12" ht="21" customHeight="1">
      <c r="A39" s="152" t="s">
        <v>241</v>
      </c>
      <c r="B39" s="168"/>
      <c r="C39" s="168"/>
      <c r="D39" s="180">
        <f>SUM(D36:D38)</f>
        <v>1786858630</v>
      </c>
      <c r="E39" s="170"/>
      <c r="F39" s="180">
        <f>SUM(F36:F38)</f>
        <v>947195270</v>
      </c>
      <c r="G39" s="170"/>
      <c r="H39" s="180">
        <f>SUM(H36:H38)</f>
        <v>1405532117</v>
      </c>
      <c r="I39" s="177"/>
      <c r="J39" s="180">
        <f>SUM(J36:J38)</f>
        <v>966714355</v>
      </c>
      <c r="L39" s="170"/>
    </row>
    <row r="40" spans="1:12" ht="21" customHeight="1">
      <c r="B40" s="168"/>
      <c r="C40" s="168"/>
      <c r="E40" s="153"/>
      <c r="G40" s="153"/>
      <c r="I40" s="153"/>
      <c r="L40" s="170"/>
    </row>
    <row r="41" spans="1:12" ht="21" customHeight="1">
      <c r="A41" s="181" t="s">
        <v>15</v>
      </c>
      <c r="B41" s="168"/>
      <c r="C41" s="168"/>
      <c r="E41" s="153"/>
      <c r="G41" s="153"/>
      <c r="I41" s="168"/>
      <c r="J41" s="182"/>
      <c r="L41" s="170"/>
    </row>
    <row r="42" spans="1:12" ht="21" customHeight="1">
      <c r="A42" s="152" t="s">
        <v>0</v>
      </c>
      <c r="B42" s="152"/>
      <c r="C42" s="152"/>
      <c r="D42" s="152"/>
      <c r="E42" s="152"/>
      <c r="F42" s="152"/>
      <c r="G42" s="152"/>
      <c r="H42" s="152"/>
      <c r="I42" s="152"/>
      <c r="J42" s="152"/>
      <c r="L42" s="170"/>
    </row>
    <row r="43" spans="1:12" s="154" customFormat="1" ht="21" customHeight="1">
      <c r="A43" s="152" t="s">
        <v>167</v>
      </c>
      <c r="B43" s="152"/>
      <c r="C43" s="152"/>
      <c r="D43" s="152"/>
      <c r="E43" s="152"/>
      <c r="F43" s="152"/>
      <c r="G43" s="152"/>
      <c r="H43" s="152"/>
      <c r="I43" s="152"/>
      <c r="J43" s="152"/>
      <c r="L43" s="170"/>
    </row>
    <row r="44" spans="1:12" s="154" customFormat="1" ht="21" customHeight="1">
      <c r="A44" s="152" t="s">
        <v>227</v>
      </c>
      <c r="B44" s="152"/>
      <c r="C44" s="152"/>
      <c r="D44" s="152"/>
      <c r="E44" s="152"/>
      <c r="F44" s="152"/>
      <c r="G44" s="152"/>
      <c r="H44" s="152"/>
      <c r="I44" s="152"/>
      <c r="J44" s="152"/>
      <c r="L44" s="170"/>
    </row>
    <row r="45" spans="1:12" ht="21" customHeight="1">
      <c r="A45" s="155"/>
      <c r="B45" s="155"/>
      <c r="C45" s="155"/>
      <c r="D45" s="155"/>
      <c r="E45" s="155"/>
      <c r="F45" s="155"/>
      <c r="G45" s="155"/>
      <c r="H45" s="155"/>
      <c r="I45" s="155"/>
      <c r="J45" s="156" t="s">
        <v>1</v>
      </c>
      <c r="L45" s="170"/>
    </row>
    <row r="46" spans="1:12" s="152" customFormat="1" ht="21" customHeight="1">
      <c r="A46" s="157"/>
      <c r="B46" s="157"/>
      <c r="C46" s="157"/>
      <c r="D46" s="158"/>
      <c r="E46" s="159" t="s">
        <v>2</v>
      </c>
      <c r="F46" s="158"/>
      <c r="G46" s="157"/>
      <c r="H46" s="159"/>
      <c r="I46" s="159" t="s">
        <v>3</v>
      </c>
      <c r="J46" s="159"/>
      <c r="L46" s="170"/>
    </row>
    <row r="47" spans="1:12" ht="21" customHeight="1">
      <c r="B47" s="160"/>
      <c r="C47" s="161"/>
      <c r="D47" s="162" t="s">
        <v>225</v>
      </c>
      <c r="E47" s="161"/>
      <c r="F47" s="162" t="s">
        <v>172</v>
      </c>
      <c r="G47" s="161"/>
      <c r="H47" s="162" t="s">
        <v>225</v>
      </c>
      <c r="I47" s="161"/>
      <c r="J47" s="162" t="s">
        <v>172</v>
      </c>
      <c r="L47" s="170"/>
    </row>
    <row r="48" spans="1:12" ht="21" customHeight="1">
      <c r="A48" s="152" t="s">
        <v>48</v>
      </c>
      <c r="B48" s="168"/>
      <c r="C48" s="169"/>
      <c r="D48" s="178"/>
      <c r="E48" s="169"/>
      <c r="F48" s="178"/>
      <c r="G48" s="169"/>
      <c r="H48" s="165"/>
      <c r="I48" s="166"/>
      <c r="J48" s="167"/>
      <c r="L48" s="170"/>
    </row>
    <row r="49" spans="1:12" ht="21" customHeight="1">
      <c r="A49" s="153" t="s">
        <v>278</v>
      </c>
      <c r="B49" s="168"/>
      <c r="C49" s="169"/>
      <c r="D49" s="142">
        <v>362423090</v>
      </c>
      <c r="E49" s="173"/>
      <c r="F49" s="142">
        <v>-247520829</v>
      </c>
      <c r="G49" s="173"/>
      <c r="H49" s="142">
        <v>362423090</v>
      </c>
      <c r="I49" s="173"/>
      <c r="J49" s="142">
        <v>-247520829</v>
      </c>
      <c r="K49" s="172"/>
      <c r="L49" s="170"/>
    </row>
    <row r="50" spans="1:12" ht="21" customHeight="1">
      <c r="A50" s="153" t="s">
        <v>152</v>
      </c>
      <c r="B50" s="168"/>
      <c r="C50" s="169"/>
      <c r="D50" s="142">
        <v>24109781</v>
      </c>
      <c r="E50" s="173"/>
      <c r="F50" s="142">
        <v>24206313</v>
      </c>
      <c r="G50" s="173"/>
      <c r="H50" s="142">
        <v>24109781</v>
      </c>
      <c r="I50" s="173"/>
      <c r="J50" s="142">
        <v>24206313</v>
      </c>
      <c r="K50" s="172"/>
      <c r="L50" s="170"/>
    </row>
    <row r="51" spans="1:12" ht="21" customHeight="1">
      <c r="A51" s="153" t="s">
        <v>194</v>
      </c>
      <c r="B51" s="168"/>
      <c r="C51" s="169"/>
      <c r="D51" s="142">
        <v>0</v>
      </c>
      <c r="E51" s="173"/>
      <c r="F51" s="142">
        <v>0</v>
      </c>
      <c r="G51" s="173"/>
      <c r="H51" s="142">
        <v>0</v>
      </c>
      <c r="I51" s="173"/>
      <c r="J51" s="142">
        <v>30000000</v>
      </c>
      <c r="K51" s="172"/>
      <c r="L51" s="170"/>
    </row>
    <row r="52" spans="1:12" ht="21" customHeight="1">
      <c r="A52" s="153" t="s">
        <v>242</v>
      </c>
      <c r="B52" s="168"/>
      <c r="C52" s="169"/>
      <c r="D52" s="142">
        <v>0</v>
      </c>
      <c r="E52" s="173"/>
      <c r="F52" s="142">
        <v>0</v>
      </c>
      <c r="G52" s="173"/>
      <c r="H52" s="142">
        <v>0</v>
      </c>
      <c r="I52" s="173"/>
      <c r="J52" s="142">
        <v>-57537081</v>
      </c>
      <c r="K52" s="172"/>
      <c r="L52" s="170"/>
    </row>
    <row r="53" spans="1:12" ht="21" customHeight="1">
      <c r="A53" s="153" t="s">
        <v>280</v>
      </c>
      <c r="B53" s="168"/>
      <c r="C53" s="169"/>
      <c r="D53" s="142">
        <v>0</v>
      </c>
      <c r="E53" s="173"/>
      <c r="F53" s="142">
        <v>0</v>
      </c>
      <c r="G53" s="173"/>
      <c r="H53" s="142">
        <v>0</v>
      </c>
      <c r="I53" s="173"/>
      <c r="J53" s="142">
        <v>170000000</v>
      </c>
      <c r="K53" s="172"/>
      <c r="L53" s="170"/>
    </row>
    <row r="54" spans="1:12" ht="21" customHeight="1">
      <c r="A54" s="153" t="s">
        <v>279</v>
      </c>
      <c r="B54" s="168"/>
      <c r="C54" s="169"/>
      <c r="D54" s="142">
        <v>0</v>
      </c>
      <c r="E54" s="173"/>
      <c r="F54" s="142">
        <v>0</v>
      </c>
      <c r="G54" s="173"/>
      <c r="H54" s="142">
        <v>-149342018</v>
      </c>
      <c r="I54" s="173"/>
      <c r="J54" s="142">
        <v>-38110800</v>
      </c>
      <c r="K54" s="172"/>
      <c r="L54" s="170"/>
    </row>
    <row r="55" spans="1:12" ht="21" customHeight="1">
      <c r="A55" s="153" t="s">
        <v>201</v>
      </c>
      <c r="B55" s="168"/>
      <c r="C55" s="169"/>
      <c r="D55" s="142">
        <v>0</v>
      </c>
      <c r="E55" s="173"/>
      <c r="F55" s="142">
        <v>0</v>
      </c>
      <c r="G55" s="173"/>
      <c r="H55" s="142">
        <v>0</v>
      </c>
      <c r="I55" s="173"/>
      <c r="J55" s="142">
        <v>-664265928</v>
      </c>
      <c r="K55" s="172"/>
      <c r="L55" s="170"/>
    </row>
    <row r="56" spans="1:12" ht="21" customHeight="1">
      <c r="A56" s="153" t="s">
        <v>49</v>
      </c>
      <c r="B56" s="168"/>
      <c r="C56" s="169"/>
      <c r="D56" s="174">
        <v>14291128</v>
      </c>
      <c r="E56" s="173"/>
      <c r="F56" s="174">
        <v>7667519</v>
      </c>
      <c r="G56" s="173"/>
      <c r="H56" s="174">
        <v>83604764</v>
      </c>
      <c r="I56" s="173"/>
      <c r="J56" s="174">
        <v>39781287</v>
      </c>
      <c r="K56" s="172"/>
      <c r="L56" s="170"/>
    </row>
    <row r="57" spans="1:12" ht="21" customHeight="1">
      <c r="A57" s="153" t="s">
        <v>162</v>
      </c>
      <c r="B57" s="168"/>
      <c r="C57" s="169"/>
      <c r="D57" s="142">
        <v>721737</v>
      </c>
      <c r="E57" s="173"/>
      <c r="F57" s="142">
        <v>21067</v>
      </c>
      <c r="G57" s="173"/>
      <c r="H57" s="142">
        <v>54906006</v>
      </c>
      <c r="I57" s="173"/>
      <c r="J57" s="142">
        <v>33519507</v>
      </c>
      <c r="K57" s="172"/>
      <c r="L57" s="170"/>
    </row>
    <row r="58" spans="1:12" ht="21" customHeight="1">
      <c r="A58" s="153" t="s">
        <v>163</v>
      </c>
      <c r="B58" s="168"/>
      <c r="C58" s="169"/>
      <c r="D58" s="142">
        <v>-429378683</v>
      </c>
      <c r="E58" s="173"/>
      <c r="F58" s="142">
        <v>-563390353</v>
      </c>
      <c r="G58" s="173"/>
      <c r="H58" s="142">
        <v>-80479506</v>
      </c>
      <c r="I58" s="173"/>
      <c r="J58" s="142">
        <v>-264987218</v>
      </c>
      <c r="K58" s="172"/>
      <c r="L58" s="170"/>
    </row>
    <row r="59" spans="1:12" ht="21" customHeight="1">
      <c r="A59" s="153" t="s">
        <v>164</v>
      </c>
      <c r="B59" s="168"/>
      <c r="C59" s="169"/>
      <c r="D59" s="142">
        <v>-5732819</v>
      </c>
      <c r="E59" s="173"/>
      <c r="F59" s="142">
        <v>-17606890</v>
      </c>
      <c r="G59" s="173"/>
      <c r="H59" s="142">
        <v>-3680933</v>
      </c>
      <c r="I59" s="173"/>
      <c r="J59" s="142">
        <v>-14262653</v>
      </c>
      <c r="K59" s="172"/>
      <c r="L59" s="170"/>
    </row>
    <row r="60" spans="1:12" ht="21" customHeight="1">
      <c r="A60" s="152" t="s">
        <v>260</v>
      </c>
      <c r="B60" s="168"/>
      <c r="C60" s="168"/>
      <c r="D60" s="180">
        <f>SUM(D49:D59)</f>
        <v>-33565766</v>
      </c>
      <c r="E60" s="170"/>
      <c r="F60" s="180">
        <f>SUM(F49:F59)</f>
        <v>-796623173</v>
      </c>
      <c r="G60" s="170"/>
      <c r="H60" s="180">
        <f>SUM(H49:H59)</f>
        <v>291541184</v>
      </c>
      <c r="I60" s="177"/>
      <c r="J60" s="180">
        <f>SUM(J49:J59)</f>
        <v>-989177402</v>
      </c>
      <c r="L60" s="170"/>
    </row>
    <row r="61" spans="1:12" ht="21" customHeight="1">
      <c r="A61" s="152" t="s">
        <v>50</v>
      </c>
      <c r="B61" s="168"/>
      <c r="C61" s="169"/>
      <c r="D61" s="170"/>
      <c r="E61" s="171"/>
      <c r="F61" s="170"/>
      <c r="G61" s="171"/>
      <c r="H61" s="183"/>
      <c r="I61" s="184"/>
      <c r="J61" s="185"/>
      <c r="L61" s="170"/>
    </row>
    <row r="62" spans="1:12" ht="21" customHeight="1">
      <c r="A62" s="153" t="s">
        <v>158</v>
      </c>
      <c r="B62" s="168"/>
      <c r="C62" s="169"/>
      <c r="E62" s="153"/>
      <c r="G62" s="153"/>
      <c r="L62" s="170"/>
    </row>
    <row r="63" spans="1:12" ht="21" customHeight="1">
      <c r="A63" s="153" t="s">
        <v>113</v>
      </c>
      <c r="B63" s="168"/>
      <c r="C63" s="169"/>
      <c r="D63" s="142">
        <v>-436655836</v>
      </c>
      <c r="E63" s="173"/>
      <c r="F63" s="142">
        <v>-130346323</v>
      </c>
      <c r="G63" s="173"/>
      <c r="H63" s="142">
        <v>-380000000</v>
      </c>
      <c r="I63" s="173"/>
      <c r="J63" s="142">
        <v>142245850</v>
      </c>
      <c r="K63" s="172"/>
      <c r="L63" s="170"/>
    </row>
    <row r="64" spans="1:12" ht="21" customHeight="1">
      <c r="A64" s="153" t="s">
        <v>165</v>
      </c>
      <c r="B64" s="168"/>
      <c r="C64" s="169"/>
      <c r="D64" s="142">
        <v>-559834607</v>
      </c>
      <c r="E64" s="173"/>
      <c r="F64" s="142">
        <v>-495238306</v>
      </c>
      <c r="G64" s="173"/>
      <c r="H64" s="142">
        <v>-559834607</v>
      </c>
      <c r="I64" s="173"/>
      <c r="J64" s="142">
        <v>-495238306</v>
      </c>
      <c r="K64" s="172"/>
      <c r="L64" s="170"/>
    </row>
    <row r="65" spans="1:12" ht="21" customHeight="1">
      <c r="A65" s="153" t="s">
        <v>244</v>
      </c>
      <c r="B65" s="168"/>
      <c r="C65" s="169"/>
      <c r="D65" s="142">
        <v>52288841</v>
      </c>
      <c r="E65" s="173"/>
      <c r="F65" s="142">
        <v>1635295471</v>
      </c>
      <c r="G65" s="173"/>
      <c r="H65" s="142">
        <v>52288841</v>
      </c>
      <c r="I65" s="173"/>
      <c r="J65" s="142">
        <v>1144732285</v>
      </c>
      <c r="K65" s="172"/>
      <c r="L65" s="170"/>
    </row>
    <row r="66" spans="1:12" ht="21" customHeight="1">
      <c r="A66" s="153" t="s">
        <v>243</v>
      </c>
      <c r="B66" s="168"/>
      <c r="C66" s="169"/>
      <c r="D66" s="142">
        <v>-26040361</v>
      </c>
      <c r="E66" s="173"/>
      <c r="F66" s="142">
        <v>-30243383</v>
      </c>
      <c r="G66" s="173"/>
      <c r="H66" s="142">
        <v>-9070308</v>
      </c>
      <c r="I66" s="173"/>
      <c r="J66" s="142">
        <v>-7972127</v>
      </c>
      <c r="K66" s="172"/>
      <c r="L66" s="170"/>
    </row>
    <row r="67" spans="1:12" ht="21" customHeight="1">
      <c r="A67" s="153" t="s">
        <v>223</v>
      </c>
      <c r="B67" s="168"/>
      <c r="C67" s="169"/>
      <c r="D67" s="174">
        <v>-540822658</v>
      </c>
      <c r="E67" s="173"/>
      <c r="F67" s="174">
        <v>-971768839</v>
      </c>
      <c r="G67" s="173"/>
      <c r="H67" s="174">
        <v>-416992002</v>
      </c>
      <c r="I67" s="173"/>
      <c r="J67" s="174">
        <v>-632716798</v>
      </c>
      <c r="K67" s="172"/>
      <c r="L67" s="170"/>
    </row>
    <row r="68" spans="1:12" ht="21" customHeight="1">
      <c r="A68" s="153" t="s">
        <v>202</v>
      </c>
      <c r="B68" s="168"/>
      <c r="C68" s="169"/>
      <c r="D68" s="174">
        <v>0</v>
      </c>
      <c r="E68" s="173"/>
      <c r="F68" s="174">
        <v>-6000000</v>
      </c>
      <c r="G68" s="173"/>
      <c r="H68" s="174">
        <v>0</v>
      </c>
      <c r="I68" s="173"/>
      <c r="J68" s="174">
        <v>-6000000</v>
      </c>
      <c r="K68" s="172"/>
      <c r="L68" s="170"/>
    </row>
    <row r="69" spans="1:12" ht="21" customHeight="1">
      <c r="A69" s="153" t="s">
        <v>203</v>
      </c>
      <c r="B69" s="168"/>
      <c r="C69" s="169"/>
      <c r="D69" s="174">
        <v>0</v>
      </c>
      <c r="E69" s="173"/>
      <c r="F69" s="174">
        <v>8120442</v>
      </c>
      <c r="G69" s="173"/>
      <c r="H69" s="174">
        <v>0</v>
      </c>
      <c r="I69" s="173"/>
      <c r="J69" s="174">
        <v>0</v>
      </c>
      <c r="K69" s="172"/>
      <c r="L69" s="170"/>
    </row>
    <row r="70" spans="1:12" ht="21" customHeight="1">
      <c r="A70" s="153" t="s">
        <v>153</v>
      </c>
      <c r="B70" s="168"/>
      <c r="C70" s="169"/>
      <c r="D70" s="174">
        <v>-40946607</v>
      </c>
      <c r="E70" s="173"/>
      <c r="F70" s="174">
        <v>-29836769</v>
      </c>
      <c r="G70" s="173"/>
      <c r="H70" s="174">
        <v>-29628082</v>
      </c>
      <c r="I70" s="173"/>
      <c r="J70" s="174">
        <v>-23287821</v>
      </c>
      <c r="K70" s="172"/>
      <c r="L70" s="170"/>
    </row>
    <row r="71" spans="1:12" ht="21" customHeight="1">
      <c r="A71" s="152" t="s">
        <v>161</v>
      </c>
      <c r="B71" s="168"/>
      <c r="C71" s="168"/>
      <c r="D71" s="186">
        <f>SUM(D63:D70)</f>
        <v>-1552011228</v>
      </c>
      <c r="E71" s="170"/>
      <c r="F71" s="186">
        <f>SUM(F63:F70)</f>
        <v>-20017707</v>
      </c>
      <c r="G71" s="170"/>
      <c r="H71" s="186">
        <f>SUM(H63:H70)</f>
        <v>-1343236158</v>
      </c>
      <c r="I71" s="177"/>
      <c r="J71" s="186">
        <f>SUM(J63:J70)</f>
        <v>121763083</v>
      </c>
      <c r="L71" s="170"/>
    </row>
    <row r="72" spans="1:12" ht="21" customHeight="1">
      <c r="A72" s="153" t="s">
        <v>261</v>
      </c>
      <c r="B72" s="168"/>
      <c r="C72" s="168"/>
      <c r="D72" s="174">
        <v>32033297</v>
      </c>
      <c r="E72" s="142"/>
      <c r="F72" s="174">
        <v>-27158764</v>
      </c>
      <c r="G72" s="142"/>
      <c r="H72" s="174">
        <v>0</v>
      </c>
      <c r="I72" s="142"/>
      <c r="J72" s="174">
        <v>0</v>
      </c>
      <c r="K72" s="172"/>
      <c r="L72" s="170"/>
    </row>
    <row r="73" spans="1:12" ht="21" customHeight="1">
      <c r="A73" s="153" t="s">
        <v>155</v>
      </c>
      <c r="B73" s="168"/>
      <c r="C73" s="168"/>
      <c r="D73" s="174"/>
      <c r="E73" s="142"/>
      <c r="F73" s="174"/>
      <c r="G73" s="142"/>
      <c r="H73" s="174"/>
      <c r="I73" s="142"/>
      <c r="J73" s="174"/>
      <c r="L73" s="170"/>
    </row>
    <row r="74" spans="1:12" ht="21" customHeight="1">
      <c r="A74" s="153" t="s">
        <v>154</v>
      </c>
      <c r="B74" s="168"/>
      <c r="C74" s="168"/>
      <c r="D74" s="176">
        <v>-31343858</v>
      </c>
      <c r="E74" s="142"/>
      <c r="F74" s="176">
        <v>37180570</v>
      </c>
      <c r="G74" s="142"/>
      <c r="H74" s="176">
        <v>-31343857</v>
      </c>
      <c r="I74" s="142"/>
      <c r="J74" s="176">
        <v>37180570</v>
      </c>
      <c r="K74" s="172"/>
      <c r="L74" s="170"/>
    </row>
    <row r="75" spans="1:12" ht="21" customHeight="1">
      <c r="A75" s="154" t="s">
        <v>262</v>
      </c>
      <c r="B75" s="168"/>
      <c r="C75" s="169"/>
      <c r="D75" s="170">
        <f>SUM(D39,D60,D71,D74,D72)</f>
        <v>201971075</v>
      </c>
      <c r="E75" s="171"/>
      <c r="F75" s="170">
        <f>SUM(F39,F60,F71,F74,F72)</f>
        <v>140576196</v>
      </c>
      <c r="G75" s="171"/>
      <c r="H75" s="170">
        <f>SUM(H39,H60,H71,H74,H72)</f>
        <v>322493286</v>
      </c>
      <c r="I75" s="171"/>
      <c r="J75" s="170">
        <f>SUM(J39,J60,J71,J74,J72)</f>
        <v>136480606</v>
      </c>
      <c r="L75" s="170"/>
    </row>
    <row r="76" spans="1:12" ht="21" customHeight="1">
      <c r="A76" s="187" t="s">
        <v>51</v>
      </c>
      <c r="B76" s="168"/>
      <c r="C76" s="169"/>
      <c r="D76" s="142">
        <v>716017955</v>
      </c>
      <c r="E76" s="173"/>
      <c r="F76" s="142">
        <v>575441759</v>
      </c>
      <c r="G76" s="173"/>
      <c r="H76" s="142">
        <v>328992741</v>
      </c>
      <c r="I76" s="173"/>
      <c r="J76" s="142">
        <v>192512135</v>
      </c>
      <c r="K76" s="172"/>
      <c r="L76" s="170"/>
    </row>
    <row r="77" spans="1:12" ht="21" customHeight="1" thickBot="1">
      <c r="A77" s="154" t="s">
        <v>207</v>
      </c>
      <c r="B77" s="168"/>
      <c r="C77" s="168"/>
      <c r="D77" s="188">
        <f>SUM(D75:D76)</f>
        <v>917989030</v>
      </c>
      <c r="E77" s="170"/>
      <c r="F77" s="188">
        <f>SUM(F75:F76)</f>
        <v>716017955</v>
      </c>
      <c r="G77" s="170"/>
      <c r="H77" s="188">
        <f>SUM(H75:H76)</f>
        <v>651486027</v>
      </c>
      <c r="I77" s="177"/>
      <c r="J77" s="188">
        <f>SUM(J75:J76)</f>
        <v>328992741</v>
      </c>
      <c r="L77" s="170"/>
    </row>
    <row r="78" spans="1:12" ht="29.25" customHeight="1" thickTop="1">
      <c r="A78" s="187"/>
      <c r="B78" s="168"/>
      <c r="C78" s="168"/>
      <c r="D78" s="170">
        <f>D77-BS!D9</f>
        <v>0</v>
      </c>
      <c r="E78" s="170"/>
      <c r="F78" s="170">
        <f>F77-BS!F9</f>
        <v>0</v>
      </c>
      <c r="G78" s="170"/>
      <c r="H78" s="170">
        <f>H77-BS!H9</f>
        <v>0</v>
      </c>
      <c r="I78" s="177"/>
      <c r="J78" s="177">
        <f>J77-BS!J9</f>
        <v>0</v>
      </c>
    </row>
    <row r="79" spans="1:12" ht="21" customHeight="1">
      <c r="A79" s="181" t="s">
        <v>15</v>
      </c>
      <c r="B79" s="168"/>
      <c r="C79" s="168"/>
      <c r="E79" s="153"/>
      <c r="G79" s="153"/>
      <c r="I79" s="168"/>
      <c r="J79" s="182"/>
      <c r="L79" s="170"/>
    </row>
    <row r="80" spans="1:12" ht="21" customHeight="1">
      <c r="A80" s="152" t="s">
        <v>0</v>
      </c>
      <c r="B80" s="152"/>
      <c r="C80" s="152"/>
      <c r="D80" s="152"/>
      <c r="E80" s="152"/>
      <c r="F80" s="152"/>
      <c r="G80" s="152"/>
      <c r="H80" s="152"/>
      <c r="I80" s="152"/>
      <c r="J80" s="152"/>
      <c r="L80" s="170"/>
    </row>
    <row r="81" spans="1:12" s="154" customFormat="1" ht="21" customHeight="1">
      <c r="A81" s="152" t="s">
        <v>167</v>
      </c>
      <c r="B81" s="152"/>
      <c r="C81" s="152"/>
      <c r="D81" s="152"/>
      <c r="E81" s="152"/>
      <c r="F81" s="152"/>
      <c r="G81" s="152"/>
      <c r="H81" s="152"/>
      <c r="I81" s="152"/>
      <c r="J81" s="152"/>
      <c r="L81" s="170"/>
    </row>
    <row r="82" spans="1:12" s="154" customFormat="1" ht="21" customHeight="1">
      <c r="A82" s="152" t="s">
        <v>227</v>
      </c>
      <c r="B82" s="152"/>
      <c r="C82" s="152"/>
      <c r="D82" s="152"/>
      <c r="E82" s="152"/>
      <c r="F82" s="152"/>
      <c r="G82" s="152"/>
      <c r="H82" s="152"/>
      <c r="I82" s="152"/>
      <c r="J82" s="152"/>
      <c r="L82" s="170"/>
    </row>
    <row r="83" spans="1:12" ht="21" customHeight="1">
      <c r="A83" s="155"/>
      <c r="B83" s="155"/>
      <c r="C83" s="155"/>
      <c r="D83" s="155"/>
      <c r="E83" s="155"/>
      <c r="F83" s="155"/>
      <c r="G83" s="155"/>
      <c r="H83" s="155"/>
      <c r="I83" s="155"/>
      <c r="J83" s="156" t="s">
        <v>1</v>
      </c>
      <c r="L83" s="170"/>
    </row>
    <row r="84" spans="1:12" s="152" customFormat="1" ht="21" customHeight="1">
      <c r="A84" s="157"/>
      <c r="B84" s="157"/>
      <c r="C84" s="157"/>
      <c r="D84" s="158"/>
      <c r="E84" s="159" t="s">
        <v>2</v>
      </c>
      <c r="F84" s="158"/>
      <c r="G84" s="157"/>
      <c r="H84" s="159"/>
      <c r="I84" s="159" t="s">
        <v>3</v>
      </c>
      <c r="J84" s="159"/>
      <c r="L84" s="170"/>
    </row>
    <row r="85" spans="1:12" ht="21" customHeight="1">
      <c r="B85" s="160"/>
      <c r="C85" s="161"/>
      <c r="D85" s="162" t="s">
        <v>225</v>
      </c>
      <c r="E85" s="161"/>
      <c r="F85" s="162" t="s">
        <v>172</v>
      </c>
      <c r="G85" s="161"/>
      <c r="H85" s="162" t="s">
        <v>225</v>
      </c>
      <c r="I85" s="161"/>
      <c r="J85" s="162" t="s">
        <v>172</v>
      </c>
      <c r="L85" s="170"/>
    </row>
    <row r="86" spans="1:12" ht="21" customHeight="1">
      <c r="A86" s="154" t="s">
        <v>123</v>
      </c>
      <c r="B86" s="189"/>
      <c r="D86" s="170"/>
      <c r="E86" s="171"/>
      <c r="F86" s="170"/>
      <c r="G86" s="171"/>
      <c r="H86" s="170"/>
      <c r="I86" s="171"/>
      <c r="J86" s="170"/>
    </row>
    <row r="87" spans="1:12" ht="21" customHeight="1">
      <c r="A87" s="187" t="s">
        <v>91</v>
      </c>
      <c r="B87" s="189"/>
      <c r="D87" s="170"/>
      <c r="E87" s="171"/>
      <c r="F87" s="170"/>
      <c r="G87" s="171"/>
      <c r="H87" s="170"/>
      <c r="I87" s="171"/>
      <c r="J87" s="170"/>
    </row>
    <row r="88" spans="1:12" ht="21" customHeight="1">
      <c r="A88" s="143" t="s">
        <v>245</v>
      </c>
      <c r="B88" s="189"/>
      <c r="D88" s="170"/>
      <c r="E88" s="171"/>
      <c r="F88" s="170"/>
      <c r="G88" s="171"/>
      <c r="H88" s="170"/>
      <c r="I88" s="171"/>
      <c r="J88" s="170"/>
    </row>
    <row r="89" spans="1:12" ht="21" customHeight="1">
      <c r="A89" s="143" t="s">
        <v>166</v>
      </c>
      <c r="B89" s="189"/>
      <c r="D89" s="170"/>
      <c r="E89" s="171"/>
      <c r="F89" s="170"/>
      <c r="G89" s="171"/>
      <c r="H89" s="170"/>
      <c r="I89" s="171"/>
      <c r="J89" s="170"/>
    </row>
    <row r="90" spans="1:12" ht="21" customHeight="1">
      <c r="A90" s="143" t="s">
        <v>246</v>
      </c>
      <c r="B90" s="189"/>
      <c r="D90" s="142">
        <v>63173374</v>
      </c>
      <c r="E90" s="173"/>
      <c r="F90" s="142">
        <v>20912632</v>
      </c>
      <c r="G90" s="173"/>
      <c r="H90" s="190">
        <v>63173374</v>
      </c>
      <c r="I90" s="173"/>
      <c r="J90" s="190">
        <v>20912632</v>
      </c>
    </row>
    <row r="91" spans="1:12" ht="21" customHeight="1">
      <c r="A91" s="187" t="s">
        <v>195</v>
      </c>
      <c r="B91" s="189"/>
      <c r="D91" s="142"/>
      <c r="E91" s="173"/>
      <c r="F91" s="142"/>
      <c r="G91" s="173"/>
      <c r="H91" s="190"/>
      <c r="I91" s="173"/>
      <c r="J91" s="190"/>
    </row>
    <row r="92" spans="1:12" ht="21" customHeight="1">
      <c r="A92" s="143" t="s">
        <v>246</v>
      </c>
      <c r="B92" s="189"/>
      <c r="D92" s="190">
        <v>857542</v>
      </c>
      <c r="E92" s="173"/>
      <c r="F92" s="190">
        <v>3097676</v>
      </c>
      <c r="G92" s="173"/>
      <c r="H92" s="190">
        <v>857542</v>
      </c>
      <c r="I92" s="173"/>
      <c r="J92" s="190">
        <v>3097676</v>
      </c>
    </row>
    <row r="93" spans="1:12" ht="21" customHeight="1">
      <c r="A93" s="141" t="s">
        <v>169</v>
      </c>
      <c r="B93" s="189"/>
      <c r="D93" s="190">
        <v>6933452</v>
      </c>
      <c r="E93" s="173"/>
      <c r="F93" s="190">
        <v>-81612429</v>
      </c>
      <c r="G93" s="173"/>
      <c r="H93" s="190">
        <v>6933452</v>
      </c>
      <c r="I93" s="173"/>
      <c r="J93" s="190">
        <v>-81612429</v>
      </c>
    </row>
    <row r="94" spans="1:12" ht="21" customHeight="1">
      <c r="A94" s="141" t="s">
        <v>247</v>
      </c>
      <c r="B94" s="189"/>
      <c r="D94" s="174">
        <v>17393531</v>
      </c>
      <c r="E94" s="173"/>
      <c r="F94" s="174">
        <v>41677607</v>
      </c>
      <c r="G94" s="173"/>
      <c r="H94" s="174">
        <v>6687907</v>
      </c>
      <c r="I94" s="173"/>
      <c r="J94" s="190">
        <v>3380000</v>
      </c>
    </row>
    <row r="95" spans="1:12" ht="21" customHeight="1">
      <c r="A95" s="141" t="s">
        <v>196</v>
      </c>
      <c r="B95" s="189"/>
      <c r="D95" s="142">
        <v>-2812741</v>
      </c>
      <c r="E95" s="173"/>
      <c r="F95" s="142">
        <v>-9663206</v>
      </c>
      <c r="G95" s="173"/>
      <c r="H95" s="142">
        <v>-1690862</v>
      </c>
      <c r="I95" s="173"/>
      <c r="J95" s="142">
        <v>-8659981</v>
      </c>
    </row>
    <row r="96" spans="1:12" ht="21" customHeight="1">
      <c r="A96" s="141" t="s">
        <v>253</v>
      </c>
      <c r="B96" s="189"/>
      <c r="D96" s="142">
        <v>5085137</v>
      </c>
      <c r="E96" s="173"/>
      <c r="F96" s="142">
        <v>-17710227</v>
      </c>
      <c r="G96" s="173"/>
      <c r="H96" s="142">
        <v>0</v>
      </c>
      <c r="I96" s="173"/>
      <c r="J96" s="142">
        <v>0</v>
      </c>
    </row>
    <row r="97" spans="1:10" ht="21" customHeight="1">
      <c r="A97" s="141" t="s">
        <v>248</v>
      </c>
      <c r="B97" s="189"/>
      <c r="D97" s="142">
        <v>-2880221</v>
      </c>
      <c r="E97" s="191"/>
      <c r="F97" s="142">
        <v>-11025278</v>
      </c>
      <c r="G97" s="191"/>
      <c r="H97" s="142">
        <v>0</v>
      </c>
      <c r="I97" s="173"/>
      <c r="J97" s="142">
        <v>0</v>
      </c>
    </row>
    <row r="98" spans="1:10" ht="21" customHeight="1">
      <c r="A98" s="141" t="s">
        <v>285</v>
      </c>
      <c r="B98" s="189"/>
      <c r="D98" s="142">
        <v>0</v>
      </c>
      <c r="E98" s="191"/>
      <c r="F98" s="142">
        <v>0</v>
      </c>
      <c r="G98" s="191"/>
      <c r="H98" s="142">
        <v>52664229</v>
      </c>
      <c r="I98" s="173"/>
      <c r="J98" s="142">
        <v>63481195</v>
      </c>
    </row>
    <row r="99" spans="1:10" ht="21" customHeight="1">
      <c r="A99" s="141" t="s">
        <v>249</v>
      </c>
      <c r="B99" s="189"/>
      <c r="D99" s="142">
        <v>151843028</v>
      </c>
      <c r="E99" s="191"/>
      <c r="F99" s="142">
        <v>21516901</v>
      </c>
      <c r="G99" s="191"/>
      <c r="H99" s="142">
        <v>151843028</v>
      </c>
      <c r="I99" s="173"/>
      <c r="J99" s="142">
        <v>21516901</v>
      </c>
    </row>
    <row r="100" spans="1:10" ht="21" customHeight="1">
      <c r="A100" s="141" t="s">
        <v>250</v>
      </c>
      <c r="B100" s="189"/>
      <c r="D100" s="142">
        <v>1110522</v>
      </c>
      <c r="E100" s="173"/>
      <c r="F100" s="142">
        <v>96000</v>
      </c>
      <c r="G100" s="173"/>
      <c r="H100" s="142">
        <v>1110522</v>
      </c>
      <c r="I100" s="173"/>
      <c r="J100" s="142">
        <v>96000</v>
      </c>
    </row>
    <row r="101" spans="1:10" ht="23.25" customHeight="1"/>
    <row r="102" spans="1:10" ht="21" customHeight="1">
      <c r="A102" s="181" t="s">
        <v>15</v>
      </c>
      <c r="E102" s="153"/>
      <c r="G102" s="153"/>
      <c r="I102" s="153"/>
    </row>
  </sheetData>
  <pageMargins left="0.64" right="0.19685039370078741" top="0.78740157480314965" bottom="0.39370078740157483" header="0.19685039370078741" footer="0.19685039370078741"/>
  <pageSetup paperSize="9" scale="76" orientation="portrait" r:id="rId1"/>
  <rowBreaks count="2" manualBreakCount="2">
    <brk id="41" max="16383" man="1"/>
    <brk id="7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77076</vt:lpwstr>
  </property>
  <property fmtid="{D5CDD505-2E9C-101B-9397-08002B2CF9AE}" pid="4" name="OptimizationTime">
    <vt:lpwstr>20240206_2204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2024-02-06T14:23:17Z</cp:lastPrinted>
  <dcterms:created xsi:type="dcterms:W3CDTF">2011-09-30T07:10:47Z</dcterms:created>
  <dcterms:modified xsi:type="dcterms:W3CDTF">2024-02-06T14:23:20Z</dcterms:modified>
</cp:coreProperties>
</file>