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8680" yWindow="-120" windowWidth="23256" windowHeight="13176" tabRatio="774" activeTab="6"/>
  </bookViews>
  <sheets>
    <sheet name="BL conso" sheetId="1" r:id="rId1"/>
    <sheet name="PL 7-8" sheetId="2" r:id="rId2"/>
    <sheet name="SH 9" sheetId="8" r:id="rId3"/>
    <sheet name="SH 10" sheetId="12" r:id="rId4"/>
    <sheet name="SH11" sheetId="9" r:id="rId5"/>
    <sheet name="SH12" sheetId="11" r:id="rId6"/>
    <sheet name="CF 13" sheetId="7" r:id="rId7"/>
  </sheets>
  <definedNames>
    <definedName name="_xlnm.Print_Area" localSheetId="0">'BL conso'!$A$1:$J$85</definedName>
    <definedName name="_xlnm.Print_Area" localSheetId="6">'CF 13'!$A$1:$J$88</definedName>
    <definedName name="_xlnm.Print_Area" localSheetId="1">'PL 7-8'!$A$1:$I$67</definedName>
    <definedName name="_xlnm.Print_Area" localSheetId="3">'SH 10'!$A$1:$R$26</definedName>
    <definedName name="_xlnm.Print_Area" localSheetId="2">'SH 9'!$A$1:$R$33</definedName>
    <definedName name="_xlnm.Print_Area" localSheetId="4">'SH11'!$A$1:$N$26</definedName>
    <definedName name="_xlnm.Print_Area" localSheetId="5">'SH12'!$A$1:$N$25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9" i="12" l="1"/>
  <c r="N25" i="9"/>
  <c r="L25" i="9"/>
  <c r="J25" i="9"/>
  <c r="H25" i="9"/>
  <c r="F25" i="9"/>
  <c r="D25" i="9"/>
  <c r="J16" i="11"/>
  <c r="N16" i="11" s="1"/>
  <c r="J22" i="12"/>
  <c r="H17" i="1"/>
  <c r="D17" i="1"/>
  <c r="H75" i="7"/>
  <c r="D75" i="7"/>
  <c r="J21" i="9"/>
  <c r="N12" i="9"/>
  <c r="P22" i="12"/>
  <c r="P23" i="12" s="1"/>
  <c r="P28" i="8"/>
  <c r="P30" i="8" s="1"/>
  <c r="P32" i="8" s="1"/>
  <c r="P12" i="12" s="1"/>
  <c r="J28" i="8"/>
  <c r="R22" i="8"/>
  <c r="N22" i="8"/>
  <c r="N12" i="8"/>
  <c r="R12" i="8"/>
  <c r="E65" i="2"/>
  <c r="J87" i="7"/>
  <c r="H87" i="7"/>
  <c r="F87" i="7"/>
  <c r="D87" i="7"/>
  <c r="D72" i="7"/>
  <c r="H72" i="7"/>
  <c r="J72" i="7"/>
  <c r="J61" i="7"/>
  <c r="D61" i="7"/>
  <c r="F61" i="7"/>
  <c r="H61" i="7"/>
  <c r="F72" i="7"/>
  <c r="H25" i="12"/>
  <c r="L12" i="12"/>
  <c r="H12" i="12"/>
  <c r="F12" i="12"/>
  <c r="F25" i="12" s="1"/>
  <c r="D12" i="12"/>
  <c r="D25" i="12" s="1"/>
  <c r="N16" i="9"/>
  <c r="J18" i="12"/>
  <c r="J19" i="12" s="1"/>
  <c r="N19" i="12" s="1"/>
  <c r="N16" i="12"/>
  <c r="L23" i="12"/>
  <c r="N17" i="12"/>
  <c r="L32" i="8"/>
  <c r="H32" i="8"/>
  <c r="F32" i="8"/>
  <c r="D32" i="8"/>
  <c r="N29" i="8"/>
  <c r="R17" i="8"/>
  <c r="N17" i="8"/>
  <c r="N16" i="8"/>
  <c r="R16" i="8" s="1"/>
  <c r="J17" i="11" l="1"/>
  <c r="J23" i="12"/>
  <c r="N22" i="12"/>
  <c r="R22" i="12" s="1"/>
  <c r="R23" i="12" s="1"/>
  <c r="L25" i="12"/>
  <c r="R17" i="12"/>
  <c r="P18" i="12"/>
  <c r="R19" i="12" s="1"/>
  <c r="N18" i="12"/>
  <c r="R16" i="12"/>
  <c r="R29" i="8"/>
  <c r="J18" i="11" l="1"/>
  <c r="N17" i="11"/>
  <c r="N18" i="11" s="1"/>
  <c r="N23" i="12"/>
  <c r="R18" i="12"/>
  <c r="P25" i="12"/>
  <c r="J30" i="8"/>
  <c r="J32" i="8" s="1"/>
  <c r="J12" i="12" s="1"/>
  <c r="J25" i="8"/>
  <c r="N25" i="8"/>
  <c r="P25" i="8"/>
  <c r="R23" i="8"/>
  <c r="P23" i="8"/>
  <c r="R18" i="8"/>
  <c r="P18" i="8"/>
  <c r="N18" i="8"/>
  <c r="J18" i="8"/>
  <c r="J25" i="12" l="1"/>
  <c r="N12" i="12"/>
  <c r="R12" i="12" s="1"/>
  <c r="R25" i="8"/>
  <c r="L22" i="11" l="1"/>
  <c r="E67" i="2" l="1"/>
  <c r="E60" i="2"/>
  <c r="I67" i="2"/>
  <c r="I65" i="2"/>
  <c r="I60" i="2"/>
  <c r="E42" i="2"/>
  <c r="E44" i="2" s="1"/>
  <c r="I42" i="2"/>
  <c r="E23" i="2"/>
  <c r="E16" i="2"/>
  <c r="I23" i="2"/>
  <c r="I16" i="2"/>
  <c r="F80" i="1"/>
  <c r="F82" i="1" s="1"/>
  <c r="J80" i="1"/>
  <c r="F64" i="1"/>
  <c r="F56" i="1"/>
  <c r="J64" i="1"/>
  <c r="J56" i="1"/>
  <c r="F32" i="1"/>
  <c r="F17" i="1"/>
  <c r="J32" i="1"/>
  <c r="J17" i="1"/>
  <c r="C65" i="2"/>
  <c r="J22" i="9" l="1"/>
  <c r="I44" i="2"/>
  <c r="J34" i="1"/>
  <c r="F34" i="1"/>
  <c r="J65" i="1"/>
  <c r="J84" i="1" s="1"/>
  <c r="F65" i="1"/>
  <c r="F84" i="1" s="1"/>
  <c r="J82" i="1"/>
  <c r="D23" i="8"/>
  <c r="F23" i="8"/>
  <c r="H23" i="8"/>
  <c r="J23" i="8"/>
  <c r="L23" i="8"/>
  <c r="N23" i="8"/>
  <c r="H56" i="1" l="1"/>
  <c r="D56" i="1"/>
  <c r="H12" i="11" l="1"/>
  <c r="H24" i="11" s="1"/>
  <c r="F12" i="11"/>
  <c r="F24" i="11" s="1"/>
  <c r="D12" i="11"/>
  <c r="D24" i="11" s="1"/>
  <c r="L23" i="9"/>
  <c r="L12" i="11" s="1"/>
  <c r="L24" i="11" s="1"/>
  <c r="J23" i="9"/>
  <c r="N22" i="9"/>
  <c r="N21" i="9"/>
  <c r="J17" i="9"/>
  <c r="L30" i="8"/>
  <c r="N28" i="8"/>
  <c r="J18" i="9" l="1"/>
  <c r="N17" i="9"/>
  <c r="N18" i="9" s="1"/>
  <c r="R28" i="8"/>
  <c r="R30" i="8" s="1"/>
  <c r="R32" i="8" s="1"/>
  <c r="N30" i="8"/>
  <c r="N32" i="8" s="1"/>
  <c r="N25" i="12" s="1"/>
  <c r="N23" i="9"/>
  <c r="R25" i="12" l="1"/>
  <c r="J12" i="11"/>
  <c r="I25" i="2"/>
  <c r="I31" i="2" s="1"/>
  <c r="I33" i="2" s="1"/>
  <c r="E25" i="2"/>
  <c r="E31" i="2" s="1"/>
  <c r="E33" i="2" s="1"/>
  <c r="J11" i="7" l="1"/>
  <c r="J30" i="7" s="1"/>
  <c r="J39" i="7" s="1"/>
  <c r="J41" i="7" s="1"/>
  <c r="J74" i="7" s="1"/>
  <c r="J76" i="7" s="1"/>
  <c r="I46" i="2"/>
  <c r="F11" i="7"/>
  <c r="F30" i="7" s="1"/>
  <c r="F39" i="7" s="1"/>
  <c r="F41" i="7" s="1"/>
  <c r="F74" i="7" s="1"/>
  <c r="F76" i="7" s="1"/>
  <c r="E46" i="2"/>
  <c r="N12" i="11"/>
  <c r="D64" i="1"/>
  <c r="C42" i="2" l="1"/>
  <c r="C44" i="2" s="1"/>
  <c r="G42" i="2" l="1"/>
  <c r="G44" i="2" l="1"/>
  <c r="H32" i="1"/>
  <c r="C67" i="2" l="1"/>
  <c r="C16" i="2"/>
  <c r="D32" i="1" l="1"/>
  <c r="D34" i="1" s="1"/>
  <c r="C23" i="2" l="1"/>
  <c r="C25" i="2" s="1"/>
  <c r="C31" i="2" s="1"/>
  <c r="C60" i="2"/>
  <c r="C33" i="2" l="1"/>
  <c r="D11" i="7" s="1"/>
  <c r="D30" i="7" s="1"/>
  <c r="D39" i="7" s="1"/>
  <c r="D41" i="7" s="1"/>
  <c r="D74" i="7" s="1"/>
  <c r="D76" i="7" s="1"/>
  <c r="C46" i="2" l="1"/>
  <c r="G23" i="2"/>
  <c r="G16" i="2"/>
  <c r="H64" i="1"/>
  <c r="H80" i="1"/>
  <c r="H82" i="1" s="1"/>
  <c r="D80" i="1"/>
  <c r="D82" i="1" s="1"/>
  <c r="G25" i="2" l="1"/>
  <c r="G31" i="2" s="1"/>
  <c r="G33" i="2" s="1"/>
  <c r="H11" i="7" s="1"/>
  <c r="H30" i="7" s="1"/>
  <c r="H39" i="7" s="1"/>
  <c r="H41" i="7" s="1"/>
  <c r="H74" i="7" s="1"/>
  <c r="H76" i="7" s="1"/>
  <c r="H34" i="1"/>
  <c r="H65" i="1"/>
  <c r="H84" i="1" s="1"/>
  <c r="D65" i="1"/>
  <c r="D84" i="1" s="1"/>
  <c r="G46" i="2" l="1"/>
  <c r="G58" i="2" l="1"/>
  <c r="G67" i="2" s="1"/>
  <c r="G60" i="2" l="1"/>
  <c r="J21" i="11"/>
  <c r="G63" i="2"/>
  <c r="G65" i="2" s="1"/>
  <c r="N21" i="11" l="1"/>
  <c r="N22" i="11" s="1"/>
  <c r="N24" i="11" s="1"/>
  <c r="J22" i="11"/>
  <c r="J24" i="11" s="1"/>
</calcChain>
</file>

<file path=xl/sharedStrings.xml><?xml version="1.0" encoding="utf-8"?>
<sst xmlns="http://schemas.openxmlformats.org/spreadsheetml/2006/main" count="391" uniqueCount="223">
  <si>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</si>
  <si>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</si>
  <si>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</si>
  <si>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</si>
  <si>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</si>
  <si>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</si>
  <si>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</si>
  <si>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</si>
  <si>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 xml:space="preserve">(in Baht)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</si>
  <si>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</si>
  <si>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</si>
  <si>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</si>
  <si>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</si>
  <si>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</si>
  <si>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</si>
  <si>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</si>
  <si>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</si>
  <si>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</si>
  <si>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</si>
  <si>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</si>
  <si>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</si>
  <si>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</si>
  <si>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</si>
  <si>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</si>
  <si>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</si>
  <si>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</si>
  <si>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</si>
  <si>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</si>
  <si>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</si>
  <si>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Current portion of long-term loans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</si>
  <si>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</si>
  <si>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</si>
  <si>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</si>
  <si>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</si>
  <si>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</si>
  <si>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</si>
  <si>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</si>
  <si>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</si>
  <si>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</si>
  <si>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</si>
  <si>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</si>
  <si>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</si>
  <si>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</si>
  <si>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</si>
  <si>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</si>
  <si>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>Statement of comprehensive income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</si>
  <si>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</si>
  <si>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</si>
  <si>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</si>
  <si>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</si>
  <si>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</si>
  <si>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</si>
  <si>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</si>
  <si>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Finance costs</t>
  </si>
  <si>
    <t>Total expenses</t>
  </si>
  <si>
    <t>Profit before income tax expense</t>
  </si>
  <si>
    <t>Profit for the year</t>
  </si>
  <si>
    <t xml:space="preserve">Other comprehensive income </t>
  </si>
  <si>
    <t>Total comprehensive income for the year</t>
  </si>
  <si>
    <t xml:space="preserve">   Non-controlling interests</t>
  </si>
  <si>
    <t>Total comprehensive income attributable to:</t>
  </si>
  <si>
    <t>Statement of changes in equity</t>
  </si>
  <si>
    <t xml:space="preserve">           </t>
  </si>
  <si>
    <t>Consolidated financial statements</t>
  </si>
  <si>
    <t xml:space="preserve">Retained earnings </t>
  </si>
  <si>
    <t>Issued</t>
  </si>
  <si>
    <t>attributable to</t>
  </si>
  <si>
    <t>and paid-up</t>
  </si>
  <si>
    <t>Share</t>
  </si>
  <si>
    <t>Revaluation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</si>
  <si>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</si>
  <si>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</si>
  <si>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</si>
  <si>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</si>
  <si>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</si>
  <si>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</si>
  <si>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</si>
  <si>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interests</t>
  </si>
  <si>
    <t>equity</t>
  </si>
  <si>
    <t>Transactions with owners, recorded directly in equity</t>
  </si>
  <si>
    <t>Total transactions with owners, recorded directly in equity</t>
  </si>
  <si>
    <t>Comprehensive income for the year</t>
  </si>
  <si>
    <t xml:space="preserve">    Other comprehensive income</t>
  </si>
  <si>
    <t>Separate financial statements</t>
  </si>
  <si>
    <t>Statement of cash flows</t>
  </si>
  <si>
    <t xml:space="preserve">      (in Baht) 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</si>
  <si>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</si>
  <si>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</si>
  <si>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</si>
  <si>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</si>
  <si>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</si>
  <si>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</si>
  <si>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>Cash flows from investing activities</t>
  </si>
  <si>
    <t>Net cash from (used in) investing activities</t>
  </si>
  <si>
    <t>Cash flows from financing activities</t>
  </si>
  <si>
    <t>Dividends paid to owners of the Company</t>
  </si>
  <si>
    <t>Dividends paid to non-controlling interests</t>
  </si>
  <si>
    <t>Cash and cash equivalents at 1 January</t>
  </si>
  <si>
    <t>Cash and cash equivalents at 31 December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</si>
  <si>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</si>
  <si>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</si>
  <si>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</si>
  <si>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</si>
  <si>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</si>
  <si>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</si>
  <si>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 for the year, net of tax</t>
  </si>
  <si>
    <t xml:space="preserve">   Owners of the parent</t>
  </si>
  <si>
    <t>Interest income</t>
  </si>
  <si>
    <t>(Reversal of) losses on inventories devaluation</t>
  </si>
  <si>
    <t xml:space="preserve">Net cash from (used in) operating activities </t>
  </si>
  <si>
    <t xml:space="preserve">Dividends received </t>
  </si>
  <si>
    <t xml:space="preserve">Interest received  </t>
  </si>
  <si>
    <t>Interest paid</t>
  </si>
  <si>
    <t xml:space="preserve">Net cash generated from (used in) operating </t>
  </si>
  <si>
    <t>Dividends of subsidiaries to non-controlling interests</t>
  </si>
  <si>
    <t xml:space="preserve">Distributions to owners </t>
  </si>
  <si>
    <t xml:space="preserve">    Profit </t>
  </si>
  <si>
    <t xml:space="preserve"> Total distributions to owners</t>
  </si>
  <si>
    <t>Short-term loans to related parties</t>
  </si>
  <si>
    <t>Share premium on ordinary shares</t>
  </si>
  <si>
    <t xml:space="preserve">   Appropriated for legal reserve</t>
  </si>
  <si>
    <t>surplus</t>
  </si>
  <si>
    <t>Investment in an associate</t>
  </si>
  <si>
    <t xml:space="preserve">   plant and equipment</t>
  </si>
  <si>
    <t xml:space="preserve">Proceeds from sale of plant and equipment </t>
  </si>
  <si>
    <t>Non-cash transactions</t>
  </si>
  <si>
    <t xml:space="preserve">   are detailed as follows:</t>
  </si>
  <si>
    <t xml:space="preserve">(Increase) decrease in payables on purchases of </t>
  </si>
  <si>
    <t>Net purchase of plant and equipment paid by cash</t>
  </si>
  <si>
    <t>Plant and equipment purchased during the year</t>
  </si>
  <si>
    <t xml:space="preserve">         interest capitalised</t>
  </si>
  <si>
    <t>Dividends to owners of the parent</t>
  </si>
  <si>
    <t xml:space="preserve">Acquisitions of plant and equipment  </t>
  </si>
  <si>
    <t>Acquisitions of intangible assets</t>
  </si>
  <si>
    <t xml:space="preserve">    Profit</t>
  </si>
  <si>
    <t xml:space="preserve">Other current financial assets </t>
  </si>
  <si>
    <t>Right-of-use assets</t>
  </si>
  <si>
    <t>Other non-current financial assets</t>
  </si>
  <si>
    <t xml:space="preserve">  from financial institutions</t>
  </si>
  <si>
    <t>Long-term loans from related parties</t>
  </si>
  <si>
    <t xml:space="preserve">   using equity method</t>
  </si>
  <si>
    <t xml:space="preserve">  using equity method</t>
  </si>
  <si>
    <t>Equity attributable to owners of the parent</t>
  </si>
  <si>
    <t>Profit from operating activities</t>
  </si>
  <si>
    <t>Impairment gain and reversal of impairment loss</t>
  </si>
  <si>
    <t>Profit attributable to:</t>
  </si>
  <si>
    <t>Basic earnings per share</t>
  </si>
  <si>
    <t xml:space="preserve"> of equity</t>
  </si>
  <si>
    <t>Other components</t>
  </si>
  <si>
    <t>owners of the parent</t>
  </si>
  <si>
    <t>Reversal of impairment loss on equity instrument</t>
  </si>
  <si>
    <t>Proceeds from sale of equity instrument</t>
  </si>
  <si>
    <t>Net cash used in financing activities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</si>
  <si>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</si>
  <si>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</si>
  <si>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</si>
  <si>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</si>
  <si>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    Dividends to owners of the Company</t>
  </si>
  <si>
    <t>Current portion of lease liabilities</t>
  </si>
  <si>
    <t>Lease liabilities</t>
  </si>
  <si>
    <t>4, 17</t>
  </si>
  <si>
    <t xml:space="preserve">  from related parties</t>
  </si>
  <si>
    <t>4, 16</t>
  </si>
  <si>
    <t>4, 21</t>
  </si>
  <si>
    <t>4, 22</t>
  </si>
  <si>
    <t xml:space="preserve">Payment of lease liabilities </t>
  </si>
  <si>
    <t>5</t>
  </si>
  <si>
    <t>Less: advance payment for assets in prior period</t>
  </si>
  <si>
    <t xml:space="preserve">Advance payment for plant and equipment  </t>
  </si>
  <si>
    <t>Year ended</t>
  </si>
  <si>
    <t>Tax expense</t>
  </si>
  <si>
    <t>Increase in loans to related parties</t>
  </si>
  <si>
    <t>Current portion of long-term loans to related parties</t>
  </si>
  <si>
    <t>Long-term loan to related parties</t>
  </si>
  <si>
    <t>Short-term loans from related party</t>
  </si>
  <si>
    <t>Total distributions to owners</t>
  </si>
  <si>
    <t>Loss on fair value adjustment of equity instruments</t>
  </si>
  <si>
    <t>Year ended 31 December 2022</t>
  </si>
  <si>
    <t>Balance at 1 January 2022</t>
  </si>
  <si>
    <t>Balance at 31 December 2022</t>
  </si>
  <si>
    <t>Changes in ownership interests in subsidiaries</t>
  </si>
  <si>
    <t xml:space="preserve">Acquisition of non-controlling interests </t>
  </si>
  <si>
    <t>Total changes in ownership interests in subsidiaries</t>
  </si>
  <si>
    <t>4, 6</t>
  </si>
  <si>
    <t xml:space="preserve">      (Ordinary shares 270,000,000 shares,</t>
  </si>
  <si>
    <t xml:space="preserve">        Baht 1 par value)</t>
  </si>
  <si>
    <t xml:space="preserve">      (Ordinary shares 269,999,000 shares,</t>
  </si>
  <si>
    <t>Income</t>
  </si>
  <si>
    <t>Total income</t>
  </si>
  <si>
    <t xml:space="preserve">   determined in accordance with TFRS 9</t>
  </si>
  <si>
    <t>Loss on remeasurements of defined benefit plans</t>
  </si>
  <si>
    <t xml:space="preserve">Income tax relating to items that will not be </t>
  </si>
  <si>
    <t>Adjustments to reconcile profit to cash receipts (payments)</t>
  </si>
  <si>
    <t>Unrealised (gain) loss on exchange</t>
  </si>
  <si>
    <t>Reversal of impairment loss of trade and other receivables</t>
  </si>
  <si>
    <t>(Gain) loss on disposal and written-off plant and equipment</t>
  </si>
  <si>
    <t>Taxes received (paid) - net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</si>
  <si>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</si>
  <si>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</si>
  <si>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</si>
  <si>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</si>
  <si>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Net increase (decrease) in cash and cash equivalents</t>
  </si>
  <si>
    <t>Other comprehensive income (expense)</t>
  </si>
  <si>
    <t xml:space="preserve"> Separate</t>
  </si>
  <si>
    <t xml:space="preserve"> financial statements</t>
  </si>
  <si>
    <t>Other current financial liabilities</t>
  </si>
  <si>
    <t>without a change in control</t>
  </si>
  <si>
    <t>Provision for employee benefits paid</t>
  </si>
  <si>
    <t>Year ended 31 December 2023</t>
  </si>
  <si>
    <t>Balance at 1 January 2023</t>
  </si>
  <si>
    <t>Balance at 31 December 2023</t>
  </si>
  <si>
    <t>Corporate income tax payable</t>
  </si>
  <si>
    <t>4, 7</t>
  </si>
  <si>
    <t xml:space="preserve">Share of profit of an associate accounted for </t>
  </si>
  <si>
    <t xml:space="preserve">   reclassified subsequently to profit or loss</t>
  </si>
  <si>
    <t xml:space="preserve">Items that will not be reclassified subsequently </t>
  </si>
  <si>
    <t>to profit or loss</t>
  </si>
  <si>
    <t xml:space="preserve">Total items that will not be reclassified  </t>
  </si>
  <si>
    <t xml:space="preserve">     subsequently to profit or loss</t>
  </si>
  <si>
    <t>Loss on disposal of equity instrument</t>
  </si>
  <si>
    <t>Reversal of impairment loss on assets</t>
  </si>
  <si>
    <t>(Increase) decrease in retention payables</t>
  </si>
  <si>
    <t xml:space="preserve">    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</si>
</sst>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0.00\ ;\(#,##0.00\)"/>
  </numFmts>
  <fonts count="10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</cellStyleXfs>
  <cellXfs count="181">
    <xf numFmtId="0" fontId="0" fillId="0" borderId="0" xfId="0"/>
    <xf numFmtId="0" fontId="3" fillId="0" borderId="0" xfId="0" applyFont="1" applyFill="1" applyAlignment="1">
      <alignment horizontal="center"/>
    </xf>
    <xf numFmtId="189" fontId="1" fillId="0" borderId="0" xfId="0" applyNumberFormat="1" applyFont="1" applyFill="1" applyAlignment="1"/>
    <xf numFmtId="189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189" fontId="1" fillId="0" borderId="0" xfId="0" applyNumberFormat="1" applyFont="1" applyFill="1" applyBorder="1" applyAlignment="1">
      <alignment horizontal="right"/>
    </xf>
    <xf numFmtId="189" fontId="1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/>
    <xf numFmtId="0" fontId="1" fillId="0" borderId="0" xfId="0" applyFont="1" applyFill="1" applyAlignment="1"/>
    <xf numFmtId="189" fontId="5" fillId="0" borderId="0" xfId="0" applyNumberFormat="1" applyFont="1" applyFill="1" applyAlignment="1"/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89" fontId="5" fillId="0" borderId="1" xfId="0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189" fontId="5" fillId="0" borderId="3" xfId="0" applyNumberFormat="1" applyFont="1" applyFill="1" applyBorder="1" applyAlignment="1">
      <alignment horizontal="right"/>
    </xf>
    <xf numFmtId="188" fontId="0" fillId="0" borderId="0" xfId="1" applyFont="1" applyFill="1" applyBorder="1" applyAlignment="1">
      <alignment horizontal="center"/>
    </xf>
    <xf numFmtId="189" fontId="5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Border="1" applyAlignment="1">
      <alignment horizontal="center"/>
    </xf>
    <xf numFmtId="189" fontId="1" fillId="0" borderId="0" xfId="0" applyNumberFormat="1" applyFont="1" applyFill="1" applyBorder="1" applyAlignment="1">
      <alignment horizontal="center"/>
    </xf>
    <xf numFmtId="189" fontId="5" fillId="0" borderId="5" xfId="0" applyNumberFormat="1" applyFont="1" applyFill="1" applyBorder="1" applyAlignment="1">
      <alignment horizontal="right"/>
    </xf>
    <xf numFmtId="191" fontId="5" fillId="0" borderId="3" xfId="0" applyNumberFormat="1" applyFont="1" applyFill="1" applyBorder="1" applyAlignment="1">
      <alignment horizontal="right"/>
    </xf>
    <xf numFmtId="191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5" fillId="0" borderId="0" xfId="0" applyFont="1" applyFill="1"/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189" fontId="0" fillId="0" borderId="0" xfId="0" applyNumberFormat="1" applyFont="1" applyFill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37" fontId="0" fillId="0" borderId="2" xfId="0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49" fontId="0" fillId="0" borderId="0" xfId="0" applyNumberFormat="1" applyFont="1" applyFill="1" applyAlignment="1"/>
    <xf numFmtId="190" fontId="0" fillId="0" borderId="0" xfId="1" applyNumberFormat="1" applyFont="1" applyFill="1" applyAlignment="1"/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49" fontId="2" fillId="0" borderId="0" xfId="0" applyNumberFormat="1" applyFont="1" applyFill="1" applyAlignment="1"/>
    <xf numFmtId="49" fontId="4" fillId="0" borderId="0" xfId="0" applyNumberFormat="1" applyFont="1" applyFill="1" applyAlignment="1"/>
    <xf numFmtId="49" fontId="5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/>
    <xf numFmtId="189" fontId="0" fillId="0" borderId="0" xfId="0" applyNumberFormat="1" applyFont="1" applyFill="1" applyBorder="1" applyAlignment="1"/>
    <xf numFmtId="189" fontId="0" fillId="0" borderId="0" xfId="0" applyNumberFormat="1" applyFont="1" applyFill="1" applyAlignment="1">
      <alignment horizontal="right"/>
    </xf>
    <xf numFmtId="190" fontId="5" fillId="0" borderId="2" xfId="1" applyNumberFormat="1" applyFont="1" applyFill="1" applyBorder="1" applyAlignment="1"/>
    <xf numFmtId="0" fontId="8" fillId="0" borderId="0" xfId="0" applyFont="1" applyFill="1" applyAlignment="1"/>
    <xf numFmtId="49" fontId="3" fillId="0" borderId="0" xfId="0" applyNumberFormat="1" applyFont="1" applyFill="1" applyBorder="1" applyAlignment="1"/>
    <xf numFmtId="49" fontId="3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indent="1"/>
    </xf>
    <xf numFmtId="189" fontId="5" fillId="0" borderId="1" xfId="0" applyNumberFormat="1" applyFont="1" applyFill="1" applyBorder="1" applyAlignment="1"/>
    <xf numFmtId="188" fontId="0" fillId="0" borderId="0" xfId="1" applyFont="1" applyFill="1" applyAlignment="1"/>
    <xf numFmtId="190" fontId="5" fillId="0" borderId="0" xfId="0" applyNumberFormat="1" applyFont="1" applyFill="1" applyBorder="1" applyAlignment="1"/>
    <xf numFmtId="190" fontId="5" fillId="0" borderId="0" xfId="0" applyNumberFormat="1" applyFont="1" applyFill="1" applyAlignment="1"/>
    <xf numFmtId="190" fontId="5" fillId="0" borderId="2" xfId="0" applyNumberFormat="1" applyFont="1" applyFill="1" applyBorder="1" applyAlignment="1"/>
    <xf numFmtId="190" fontId="5" fillId="0" borderId="3" xfId="0" applyNumberFormat="1" applyFont="1" applyFill="1" applyBorder="1" applyAlignment="1"/>
    <xf numFmtId="190" fontId="1" fillId="0" borderId="0" xfId="0" applyNumberFormat="1" applyFont="1" applyFill="1" applyAlignment="1"/>
    <xf numFmtId="188" fontId="1" fillId="0" borderId="0" xfId="0" applyNumberFormat="1" applyFont="1" applyFill="1" applyAlignment="1"/>
    <xf numFmtId="190" fontId="1" fillId="0" borderId="0" xfId="1" applyNumberFormat="1" applyFont="1" applyFill="1" applyAlignment="1"/>
    <xf numFmtId="190" fontId="5" fillId="0" borderId="5" xfId="1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/>
    <xf numFmtId="190" fontId="1" fillId="0" borderId="0" xfId="0" applyNumberFormat="1" applyFont="1" applyFill="1" applyBorder="1" applyAlignment="1"/>
    <xf numFmtId="190" fontId="5" fillId="0" borderId="0" xfId="1" applyNumberFormat="1" applyFont="1" applyFill="1" applyBorder="1" applyAlignment="1">
      <alignment horizontal="right"/>
    </xf>
    <xf numFmtId="190" fontId="1" fillId="0" borderId="2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9" fontId="0" fillId="0" borderId="0" xfId="0" applyNumberFormat="1" applyFont="1" applyFill="1" applyBorder="1" applyAlignment="1">
      <alignment horizontal="right"/>
    </xf>
    <xf numFmtId="189" fontId="0" fillId="0" borderId="2" xfId="0" applyNumberFormat="1" applyFont="1" applyFill="1" applyBorder="1" applyAlignment="1"/>
    <xf numFmtId="189" fontId="0" fillId="0" borderId="0" xfId="0" applyNumberFormat="1" applyFont="1" applyFill="1" applyBorder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Alignment="1">
      <alignment horizontal="center"/>
    </xf>
    <xf numFmtId="190" fontId="1" fillId="0" borderId="0" xfId="0" applyNumberFormat="1" applyFont="1" applyFill="1" applyAlignment="1">
      <alignment horizontal="center"/>
    </xf>
    <xf numFmtId="190" fontId="1" fillId="0" borderId="2" xfId="1" applyNumberFormat="1" applyFont="1" applyFill="1" applyBorder="1" applyAlignment="1"/>
    <xf numFmtId="190" fontId="1" fillId="0" borderId="2" xfId="0" applyNumberFormat="1" applyFont="1" applyFill="1" applyBorder="1" applyAlignment="1"/>
    <xf numFmtId="190" fontId="1" fillId="0" borderId="2" xfId="0" applyNumberFormat="1" applyFont="1" applyFill="1" applyBorder="1" applyAlignment="1">
      <alignment horizontal="right"/>
    </xf>
    <xf numFmtId="190" fontId="1" fillId="0" borderId="0" xfId="0" applyNumberFormat="1" applyFont="1" applyFill="1" applyAlignment="1">
      <alignment horizontal="right"/>
    </xf>
    <xf numFmtId="190" fontId="1" fillId="0" borderId="0" xfId="0" applyNumberFormat="1" applyFont="1" applyFill="1" applyBorder="1" applyAlignment="1">
      <alignment horizontal="right"/>
    </xf>
    <xf numFmtId="37" fontId="1" fillId="0" borderId="2" xfId="0" applyNumberFormat="1" applyFont="1" applyFill="1" applyBorder="1" applyAlignment="1">
      <alignment horizontal="right"/>
    </xf>
    <xf numFmtId="37" fontId="1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center"/>
    </xf>
    <xf numFmtId="188" fontId="0" fillId="0" borderId="0" xfId="1" applyFont="1" applyFill="1" applyAlignment="1">
      <alignment horizontal="center"/>
    </xf>
    <xf numFmtId="188" fontId="0" fillId="0" borderId="0" xfId="1" applyFont="1" applyFill="1" applyBorder="1" applyAlignment="1"/>
    <xf numFmtId="188" fontId="0" fillId="0" borderId="0" xfId="1" applyFont="1" applyFill="1" applyBorder="1" applyAlignment="1">
      <alignment horizontal="right"/>
    </xf>
    <xf numFmtId="188" fontId="5" fillId="0" borderId="0" xfId="1" applyFont="1" applyFill="1" applyBorder="1" applyAlignment="1">
      <alignment horizontal="center"/>
    </xf>
    <xf numFmtId="188" fontId="5" fillId="0" borderId="0" xfId="1" applyFont="1" applyFill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5" fillId="0" borderId="0" xfId="1" applyFont="1" applyFill="1" applyAlignment="1">
      <alignment horizontal="center"/>
    </xf>
    <xf numFmtId="188" fontId="5" fillId="0" borderId="0" xfId="1" quotePrefix="1" applyFont="1" applyFill="1" applyBorder="1" applyAlignment="1">
      <alignment horizontal="center"/>
    </xf>
    <xf numFmtId="188" fontId="0" fillId="0" borderId="0" xfId="1" quotePrefix="1" applyFont="1" applyFill="1" applyBorder="1" applyAlignment="1">
      <alignment horizontal="center"/>
    </xf>
    <xf numFmtId="190" fontId="0" fillId="0" borderId="0" xfId="1" quotePrefix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5" fillId="0" borderId="0" xfId="1" applyNumberFormat="1" applyFont="1" applyFill="1" applyAlignment="1">
      <alignment horizontal="center"/>
    </xf>
    <xf numFmtId="190" fontId="5" fillId="0" borderId="0" xfId="1" applyNumberFormat="1" applyFont="1" applyFill="1" applyBorder="1" applyAlignment="1">
      <alignment horizontal="center"/>
    </xf>
    <xf numFmtId="190" fontId="5" fillId="0" borderId="1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190" fontId="5" fillId="0" borderId="2" xfId="1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5" fillId="0" borderId="2" xfId="1" applyNumberFormat="1" applyFont="1" applyFill="1" applyBorder="1" applyAlignment="1">
      <alignment horizontal="center"/>
    </xf>
    <xf numFmtId="188" fontId="1" fillId="0" borderId="0" xfId="1" applyFont="1" applyFill="1" applyBorder="1" applyAlignment="1">
      <alignment horizontal="right"/>
    </xf>
    <xf numFmtId="190" fontId="0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90" fontId="5" fillId="0" borderId="0" xfId="0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center"/>
    </xf>
    <xf numFmtId="37" fontId="0" fillId="0" borderId="2" xfId="0" applyNumberFormat="1" applyFill="1" applyBorder="1"/>
    <xf numFmtId="49" fontId="2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right"/>
    </xf>
    <xf numFmtId="188" fontId="0" fillId="0" borderId="2" xfId="1" applyFont="1" applyFill="1" applyBorder="1" applyAlignment="1">
      <alignment horizontal="center"/>
    </xf>
    <xf numFmtId="190" fontId="0" fillId="0" borderId="2" xfId="0" applyNumberFormat="1" applyFont="1" applyFill="1" applyBorder="1" applyAlignment="1">
      <alignment horizontal="right"/>
    </xf>
    <xf numFmtId="188" fontId="5" fillId="0" borderId="2" xfId="1" applyFont="1" applyFill="1" applyBorder="1" applyAlignment="1">
      <alignment horizontal="center"/>
    </xf>
    <xf numFmtId="190" fontId="5" fillId="0" borderId="1" xfId="0" applyNumberFormat="1" applyFont="1" applyFill="1" applyBorder="1" applyAlignment="1">
      <alignment horizontal="right"/>
    </xf>
    <xf numFmtId="190" fontId="0" fillId="0" borderId="0" xfId="0" applyNumberFormat="1" applyFont="1" applyFill="1" applyBorder="1" applyAlignment="1">
      <alignment horizontal="right"/>
    </xf>
    <xf numFmtId="188" fontId="1" fillId="0" borderId="2" xfId="1" applyNumberFormat="1" applyFont="1" applyFill="1" applyBorder="1" applyAlignment="1">
      <alignment horizontal="left"/>
    </xf>
    <xf numFmtId="190" fontId="5" fillId="0" borderId="3" xfId="1" applyNumberFormat="1" applyFont="1" applyFill="1" applyBorder="1" applyAlignment="1"/>
    <xf numFmtId="0" fontId="0" fillId="0" borderId="2" xfId="0" applyFill="1" applyBorder="1" applyAlignment="1">
      <alignment horizontal="center"/>
    </xf>
    <xf numFmtId="37" fontId="5" fillId="0" borderId="0" xfId="0" applyNumberFormat="1" applyFont="1" applyFill="1" applyBorder="1"/>
    <xf numFmtId="188" fontId="5" fillId="0" borderId="1" xfId="1" applyFont="1" applyFill="1" applyBorder="1" applyAlignment="1">
      <alignment horizontal="center"/>
    </xf>
    <xf numFmtId="0" fontId="6" fillId="0" borderId="0" xfId="0" applyFont="1" applyFill="1"/>
    <xf numFmtId="0" fontId="0" fillId="0" borderId="0" xfId="0" applyFont="1" applyFill="1" applyAlignment="1">
      <alignment horizontal="left" indent="2"/>
    </xf>
    <xf numFmtId="0" fontId="5" fillId="0" borderId="0" xfId="0" applyFont="1" applyFill="1" applyAlignment="1"/>
    <xf numFmtId="0" fontId="0" fillId="0" borderId="0" xfId="0" applyFill="1"/>
    <xf numFmtId="49" fontId="1" fillId="0" borderId="0" xfId="0" applyNumberFormat="1" applyFont="1" applyFill="1" applyAlignment="1">
      <alignment horizontal="center"/>
    </xf>
    <xf numFmtId="190" fontId="5" fillId="0" borderId="0" xfId="0" applyNumberFormat="1" applyFont="1" applyFill="1" applyBorder="1" applyAlignment="1">
      <alignment horizontal="right"/>
    </xf>
    <xf numFmtId="188" fontId="1" fillId="0" borderId="0" xfId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5" fillId="0" borderId="4" xfId="0" applyNumberFormat="1" applyFont="1" applyFill="1" applyBorder="1" applyAlignment="1">
      <alignment horizontal="right"/>
    </xf>
    <xf numFmtId="189" fontId="5" fillId="0" borderId="4" xfId="0" applyNumberFormat="1" applyFont="1" applyFill="1" applyBorder="1" applyAlignment="1">
      <alignment horizontal="right"/>
    </xf>
    <xf numFmtId="190" fontId="5" fillId="0" borderId="2" xfId="0" applyNumberFormat="1" applyFont="1" applyFill="1" applyBorder="1" applyAlignment="1">
      <alignment horizontal="right"/>
    </xf>
    <xf numFmtId="189" fontId="5" fillId="0" borderId="0" xfId="0" applyNumberFormat="1" applyFont="1" applyFill="1" applyBorder="1" applyAlignment="1">
      <alignment horizontal="center"/>
    </xf>
    <xf numFmtId="190" fontId="1" fillId="0" borderId="0" xfId="1" quotePrefix="1" applyNumberFormat="1" applyFont="1" applyFill="1" applyBorder="1" applyAlignment="1">
      <alignment horizontal="center"/>
    </xf>
    <xf numFmtId="190" fontId="5" fillId="0" borderId="2" xfId="1" quotePrefix="1" applyNumberFormat="1" applyFont="1" applyFill="1" applyBorder="1" applyAlignment="1">
      <alignment horizontal="center"/>
    </xf>
    <xf numFmtId="0" fontId="0" fillId="0" borderId="0" xfId="0" applyFill="1" applyAlignment="1"/>
    <xf numFmtId="190" fontId="0" fillId="0" borderId="0" xfId="0" applyNumberFormat="1" applyFont="1" applyFill="1" applyBorder="1" applyAlignment="1">
      <alignment horizontal="center"/>
    </xf>
    <xf numFmtId="190" fontId="5" fillId="0" borderId="2" xfId="0" quotePrefix="1" applyNumberFormat="1" applyFont="1" applyFill="1" applyBorder="1" applyAlignment="1">
      <alignment horizontal="right"/>
    </xf>
    <xf numFmtId="189" fontId="5" fillId="0" borderId="0" xfId="0" quotePrefix="1" applyNumberFormat="1" applyFont="1" applyFill="1" applyBorder="1" applyAlignment="1">
      <alignment horizontal="right"/>
    </xf>
    <xf numFmtId="190" fontId="5" fillId="0" borderId="3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89" fontId="5" fillId="0" borderId="2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189" fontId="5" fillId="0" borderId="2" xfId="0" applyNumberFormat="1" applyFont="1" applyFill="1" applyBorder="1" applyAlignment="1"/>
    <xf numFmtId="0" fontId="3" fillId="0" borderId="0" xfId="0" applyFont="1" applyFill="1" applyAlignment="1"/>
    <xf numFmtId="189" fontId="0" fillId="0" borderId="3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quotePrefix="1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90" fontId="1" fillId="0" borderId="0" xfId="0" quotePrefix="1" applyNumberFormat="1" applyFont="1" applyFill="1" applyBorder="1" applyAlignment="1">
      <alignment horizontal="center"/>
    </xf>
    <xf numFmtId="190" fontId="1" fillId="0" borderId="0" xfId="0" applyNumberFormat="1" applyFont="1" applyFill="1" applyBorder="1" applyAlignment="1">
      <alignment horizontal="center"/>
    </xf>
    <xf numFmtId="190" fontId="3" fillId="0" borderId="0" xfId="0" applyNumberFormat="1" applyFont="1" applyFill="1" applyBorder="1" applyAlignment="1">
      <alignment horizontal="center"/>
    </xf>
    <xf numFmtId="190" fontId="5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zoomScaleNormal="100" zoomScaleSheetLayoutView="100" workbookViewId="0">
      <selection activeCell="A69" sqref="A69"/>
    </sheetView>
  </sheetViews>
  <sheetFormatPr defaultColWidth="9.109375" defaultRowHeight="19.5" customHeight="1" x14ac:dyDescent="0.25"/>
  <cols>
    <col min="1" max="1" width="47.109375" style="14" customWidth="1"/>
    <col min="2" max="2" width="7.88671875" style="1" customWidth="1"/>
    <col min="3" max="3" width="1.109375" style="8" customWidth="1"/>
    <col min="4" max="4" width="15.6640625" style="8" bestFit="1" customWidth="1"/>
    <col min="5" max="5" width="1.109375" style="8" customWidth="1"/>
    <col min="6" max="6" width="14.88671875" style="8" customWidth="1"/>
    <col min="7" max="7" width="1.109375" style="8" customWidth="1"/>
    <col min="8" max="8" width="15.6640625" style="8" bestFit="1" customWidth="1"/>
    <col min="9" max="9" width="1.109375" style="8" customWidth="1"/>
    <col min="10" max="10" width="14.88671875" style="8" customWidth="1"/>
    <col min="11" max="16384" width="9.109375" style="8"/>
  </cols>
  <sheetData>
    <row r="1" spans="1:10" ht="19.5" customHeight="1" x14ac:dyDescent="0.3">
      <c r="A1" s="125" t="s">
        <v>0</v>
      </c>
    </row>
    <row r="2" spans="1:10" ht="19.5" customHeight="1" x14ac:dyDescent="0.3">
      <c r="A2" s="49" t="s">
        <v>1</v>
      </c>
    </row>
    <row r="3" spans="1:10" ht="19.5" customHeight="1" x14ac:dyDescent="0.3">
      <c r="A3" s="49"/>
    </row>
    <row r="4" spans="1:10" s="121" customFormat="1" ht="19.5" customHeight="1" x14ac:dyDescent="0.25">
      <c r="A4" s="160"/>
      <c r="B4" s="117"/>
      <c r="D4" s="168" t="s">
        <v>2</v>
      </c>
      <c r="E4" s="168"/>
      <c r="F4" s="168"/>
      <c r="H4" s="168" t="s">
        <v>3</v>
      </c>
      <c r="I4" s="169"/>
      <c r="J4" s="169"/>
    </row>
    <row r="5" spans="1:10" s="121" customFormat="1" ht="19.5" customHeight="1" x14ac:dyDescent="0.25">
      <c r="A5" s="160"/>
      <c r="B5" s="117"/>
      <c r="D5" s="168" t="s">
        <v>4</v>
      </c>
      <c r="E5" s="168"/>
      <c r="F5" s="168"/>
      <c r="H5" s="168" t="s">
        <v>4</v>
      </c>
      <c r="I5" s="168"/>
      <c r="J5" s="168"/>
    </row>
    <row r="6" spans="1:10" s="121" customFormat="1" ht="19.5" customHeight="1" x14ac:dyDescent="0.25">
      <c r="A6" s="160"/>
      <c r="B6" s="117"/>
      <c r="D6" s="171" t="s">
        <v>5</v>
      </c>
      <c r="E6" s="171"/>
      <c r="F6" s="171"/>
      <c r="H6" s="170" t="s">
        <v>5</v>
      </c>
      <c r="I6" s="170"/>
      <c r="J6" s="170"/>
    </row>
    <row r="7" spans="1:10" s="121" customFormat="1" ht="19.5" customHeight="1" x14ac:dyDescent="0.3">
      <c r="A7" s="161" t="s">
        <v>6</v>
      </c>
      <c r="B7" s="117" t="s">
        <v>7</v>
      </c>
      <c r="D7" s="121">
        <v>2023</v>
      </c>
      <c r="F7" s="121">
        <v>2022</v>
      </c>
      <c r="H7" s="121">
        <v>2023</v>
      </c>
      <c r="J7" s="121">
        <v>2022</v>
      </c>
    </row>
    <row r="8" spans="1:10" s="121" customFormat="1" ht="19.5" customHeight="1" x14ac:dyDescent="0.25">
      <c r="A8" s="160"/>
      <c r="B8" s="117"/>
      <c r="D8" s="167" t="s">
        <v>8</v>
      </c>
      <c r="E8" s="167"/>
      <c r="F8" s="167"/>
      <c r="G8" s="167"/>
      <c r="H8" s="167"/>
      <c r="I8" s="167"/>
      <c r="J8" s="167"/>
    </row>
    <row r="9" spans="1:10" ht="19.5" customHeight="1" x14ac:dyDescent="0.3">
      <c r="A9" s="38" t="s">
        <v>9</v>
      </c>
      <c r="C9" s="4"/>
      <c r="D9" s="6"/>
      <c r="E9" s="6"/>
      <c r="F9" s="6"/>
      <c r="G9" s="4"/>
      <c r="H9" s="6"/>
      <c r="I9" s="6"/>
      <c r="J9" s="6"/>
    </row>
    <row r="10" spans="1:10" ht="19.5" customHeight="1" x14ac:dyDescent="0.25">
      <c r="A10" s="14" t="s">
        <v>10</v>
      </c>
      <c r="B10" s="1">
        <v>5</v>
      </c>
      <c r="C10" s="4"/>
      <c r="D10" s="30">
        <v>458095399</v>
      </c>
      <c r="E10" s="55"/>
      <c r="F10" s="30">
        <v>325639636</v>
      </c>
      <c r="G10" s="39"/>
      <c r="H10" s="30">
        <v>5825322</v>
      </c>
      <c r="I10" s="55"/>
      <c r="J10" s="30">
        <v>4553278</v>
      </c>
    </row>
    <row r="11" spans="1:10" ht="19.5" customHeight="1" x14ac:dyDescent="0.25">
      <c r="A11" s="14" t="s">
        <v>11</v>
      </c>
      <c r="B11" s="1" t="s">
        <v>183</v>
      </c>
      <c r="C11" s="4"/>
      <c r="D11" s="30">
        <v>273310631</v>
      </c>
      <c r="E11" s="55"/>
      <c r="F11" s="30">
        <v>309770039</v>
      </c>
      <c r="G11" s="39"/>
      <c r="H11" s="30">
        <v>58902000</v>
      </c>
      <c r="I11" s="55"/>
      <c r="J11" s="30">
        <v>59490540</v>
      </c>
    </row>
    <row r="12" spans="1:10" ht="19.5" customHeight="1" x14ac:dyDescent="0.25">
      <c r="A12" s="12" t="s">
        <v>12</v>
      </c>
      <c r="B12" s="1">
        <v>4</v>
      </c>
      <c r="C12" s="4"/>
      <c r="D12" s="30">
        <v>37388363</v>
      </c>
      <c r="E12" s="55"/>
      <c r="F12" s="30">
        <v>42690178</v>
      </c>
      <c r="G12" s="39"/>
      <c r="H12" s="30">
        <v>90390110</v>
      </c>
      <c r="I12" s="55"/>
      <c r="J12" s="30">
        <v>6254606</v>
      </c>
    </row>
    <row r="13" spans="1:10" ht="19.5" customHeight="1" x14ac:dyDescent="0.25">
      <c r="A13" s="12" t="s">
        <v>135</v>
      </c>
      <c r="B13" s="1">
        <v>27</v>
      </c>
      <c r="C13" s="4"/>
      <c r="D13" s="30">
        <v>2520221</v>
      </c>
      <c r="E13" s="55"/>
      <c r="F13" s="30">
        <v>475080</v>
      </c>
      <c r="G13" s="39"/>
      <c r="H13" s="41">
        <v>94518</v>
      </c>
      <c r="I13" s="55"/>
      <c r="J13" s="41">
        <v>0</v>
      </c>
    </row>
    <row r="14" spans="1:10" ht="19.5" customHeight="1" x14ac:dyDescent="0.25">
      <c r="A14" s="40" t="s">
        <v>172</v>
      </c>
      <c r="B14" s="1">
        <v>4</v>
      </c>
      <c r="C14" s="4"/>
      <c r="D14" s="41">
        <v>0</v>
      </c>
      <c r="E14" s="41"/>
      <c r="F14" s="41">
        <v>0</v>
      </c>
      <c r="G14" s="113"/>
      <c r="H14" s="41">
        <v>53250000</v>
      </c>
      <c r="I14" s="148"/>
      <c r="J14" s="41">
        <v>0</v>
      </c>
    </row>
    <row r="15" spans="1:10" ht="19.5" customHeight="1" x14ac:dyDescent="0.25">
      <c r="A15" s="12" t="s">
        <v>118</v>
      </c>
      <c r="B15" s="1">
        <v>4</v>
      </c>
      <c r="C15" s="4"/>
      <c r="D15" s="41">
        <v>0</v>
      </c>
      <c r="E15" s="55"/>
      <c r="F15" s="41">
        <v>0</v>
      </c>
      <c r="G15" s="39"/>
      <c r="H15" s="30">
        <v>47500000</v>
      </c>
      <c r="I15" s="55"/>
      <c r="J15" s="30">
        <v>47000000</v>
      </c>
    </row>
    <row r="16" spans="1:10" ht="19.5" customHeight="1" x14ac:dyDescent="0.25">
      <c r="A16" s="12" t="s">
        <v>13</v>
      </c>
      <c r="B16" s="1">
        <v>7</v>
      </c>
      <c r="C16" s="4"/>
      <c r="D16" s="41">
        <v>653683914</v>
      </c>
      <c r="E16" s="55"/>
      <c r="F16" s="41">
        <v>652093557</v>
      </c>
      <c r="G16" s="39"/>
      <c r="H16" s="30">
        <v>130110124</v>
      </c>
      <c r="I16" s="55"/>
      <c r="J16" s="30">
        <v>158899456</v>
      </c>
    </row>
    <row r="17" spans="1:10" ht="19.5" customHeight="1" x14ac:dyDescent="0.25">
      <c r="A17" s="7" t="s">
        <v>14</v>
      </c>
      <c r="C17" s="4"/>
      <c r="D17" s="134">
        <f>SUM(D10:D16)</f>
        <v>1424998528</v>
      </c>
      <c r="E17" s="10"/>
      <c r="F17" s="13">
        <f>SUM(F10:F16)</f>
        <v>1330668490</v>
      </c>
      <c r="G17" s="76"/>
      <c r="H17" s="134">
        <f>SUM(H10:H16)</f>
        <v>386072074</v>
      </c>
      <c r="I17" s="10"/>
      <c r="J17" s="13">
        <f>SUM(J10:J16)</f>
        <v>276197880</v>
      </c>
    </row>
    <row r="18" spans="1:10" ht="19.5" customHeight="1" x14ac:dyDescent="0.3">
      <c r="A18" s="38"/>
      <c r="C18" s="4"/>
      <c r="D18" s="2"/>
      <c r="E18" s="6"/>
      <c r="F18" s="2"/>
      <c r="G18" s="4"/>
      <c r="H18" s="2"/>
      <c r="I18" s="6"/>
      <c r="J18" s="2"/>
    </row>
    <row r="19" spans="1:10" ht="19.5" customHeight="1" x14ac:dyDescent="0.3">
      <c r="A19" s="38" t="s">
        <v>15</v>
      </c>
      <c r="C19" s="4"/>
      <c r="D19" s="2"/>
      <c r="E19" s="6"/>
      <c r="F19" s="2"/>
      <c r="G19" s="4"/>
      <c r="H19" s="2"/>
      <c r="I19" s="6"/>
      <c r="J19" s="2"/>
    </row>
    <row r="20" spans="1:10" ht="19.5" customHeight="1" x14ac:dyDescent="0.25">
      <c r="A20" s="40" t="s">
        <v>122</v>
      </c>
      <c r="B20" s="1">
        <v>8</v>
      </c>
      <c r="C20" s="4"/>
      <c r="D20" s="30">
        <v>21798351</v>
      </c>
      <c r="E20" s="55"/>
      <c r="F20" s="30">
        <v>21728723</v>
      </c>
      <c r="G20" s="39"/>
      <c r="H20" s="30">
        <v>17150000</v>
      </c>
      <c r="I20" s="55"/>
      <c r="J20" s="30">
        <v>17150000</v>
      </c>
    </row>
    <row r="21" spans="1:10" ht="18" customHeight="1" x14ac:dyDescent="0.25">
      <c r="A21" s="14" t="s">
        <v>16</v>
      </c>
      <c r="B21" s="1">
        <v>9</v>
      </c>
      <c r="C21" s="4"/>
      <c r="D21" s="95">
        <v>0</v>
      </c>
      <c r="E21" s="55"/>
      <c r="F21" s="95">
        <v>0</v>
      </c>
      <c r="G21" s="39"/>
      <c r="H21" s="30">
        <v>844127375</v>
      </c>
      <c r="I21" s="55"/>
      <c r="J21" s="30">
        <v>844127375</v>
      </c>
    </row>
    <row r="22" spans="1:10" ht="18" customHeight="1" x14ac:dyDescent="0.25">
      <c r="A22" s="12" t="s">
        <v>137</v>
      </c>
      <c r="B22" s="1">
        <v>27</v>
      </c>
      <c r="C22" s="4"/>
      <c r="D22" s="30">
        <v>353689</v>
      </c>
      <c r="E22" s="55"/>
      <c r="F22" s="30">
        <v>1157473</v>
      </c>
      <c r="G22" s="39"/>
      <c r="H22" s="30">
        <v>353689</v>
      </c>
      <c r="I22" s="55"/>
      <c r="J22" s="30">
        <v>1157473</v>
      </c>
    </row>
    <row r="23" spans="1:10" ht="18" customHeight="1" x14ac:dyDescent="0.25">
      <c r="A23" s="40" t="s">
        <v>173</v>
      </c>
      <c r="B23" s="1">
        <v>4</v>
      </c>
      <c r="C23" s="4"/>
      <c r="D23" s="95">
        <v>0</v>
      </c>
      <c r="E23" s="55"/>
      <c r="F23" s="95">
        <v>0</v>
      </c>
      <c r="G23" s="39"/>
      <c r="H23" s="30">
        <v>80000000</v>
      </c>
      <c r="I23" s="55"/>
      <c r="J23" s="30">
        <v>133250000</v>
      </c>
    </row>
    <row r="24" spans="1:10" ht="18" customHeight="1" x14ac:dyDescent="0.25">
      <c r="A24" s="14" t="s">
        <v>17</v>
      </c>
      <c r="B24" s="1">
        <v>11</v>
      </c>
      <c r="C24" s="4"/>
      <c r="D24" s="30">
        <v>146556436</v>
      </c>
      <c r="E24" s="55"/>
      <c r="F24" s="30">
        <v>146556436</v>
      </c>
      <c r="G24" s="39"/>
      <c r="H24" s="30">
        <v>5000000</v>
      </c>
      <c r="I24" s="55"/>
      <c r="J24" s="30">
        <v>5000000</v>
      </c>
    </row>
    <row r="25" spans="1:10" ht="18" customHeight="1" x14ac:dyDescent="0.25">
      <c r="A25" s="14" t="s">
        <v>18</v>
      </c>
      <c r="B25" s="1">
        <v>12</v>
      </c>
      <c r="C25" s="4"/>
      <c r="D25" s="30">
        <v>2465357952</v>
      </c>
      <c r="E25" s="55"/>
      <c r="F25" s="30">
        <v>2636536207</v>
      </c>
      <c r="G25" s="39"/>
      <c r="H25" s="30">
        <v>645864877</v>
      </c>
      <c r="I25" s="55"/>
      <c r="J25" s="30">
        <v>686773179</v>
      </c>
    </row>
    <row r="26" spans="1:10" ht="18" customHeight="1" x14ac:dyDescent="0.25">
      <c r="A26" s="14" t="s">
        <v>136</v>
      </c>
      <c r="B26" s="1">
        <v>13</v>
      </c>
      <c r="C26" s="4"/>
      <c r="D26" s="30">
        <v>33324388</v>
      </c>
      <c r="E26" s="55"/>
      <c r="F26" s="30">
        <v>41324501</v>
      </c>
      <c r="G26" s="39"/>
      <c r="H26" s="30">
        <v>5587373</v>
      </c>
      <c r="I26" s="55"/>
      <c r="J26" s="30">
        <v>4493163</v>
      </c>
    </row>
    <row r="27" spans="1:10" ht="19.5" customHeight="1" x14ac:dyDescent="0.25">
      <c r="A27" s="14" t="s">
        <v>19</v>
      </c>
      <c r="B27" s="1">
        <v>15</v>
      </c>
      <c r="C27" s="4"/>
      <c r="D27" s="30">
        <v>25755003</v>
      </c>
      <c r="E27" s="55"/>
      <c r="F27" s="30">
        <v>23137488</v>
      </c>
      <c r="G27" s="39"/>
      <c r="H27" s="30">
        <v>4910215</v>
      </c>
      <c r="I27" s="55"/>
      <c r="J27" s="30">
        <v>5888771</v>
      </c>
    </row>
    <row r="28" spans="1:10" ht="19.5" customHeight="1" x14ac:dyDescent="0.25">
      <c r="A28" s="12" t="s">
        <v>20</v>
      </c>
      <c r="B28" s="1">
        <v>24</v>
      </c>
      <c r="C28" s="4"/>
      <c r="D28" s="30">
        <v>1224659</v>
      </c>
      <c r="E28" s="55"/>
      <c r="F28" s="30">
        <v>1580712</v>
      </c>
      <c r="G28" s="39"/>
      <c r="H28" s="95">
        <v>0</v>
      </c>
      <c r="I28" s="19"/>
      <c r="J28" s="95">
        <v>0</v>
      </c>
    </row>
    <row r="29" spans="1:10" ht="19.5" customHeight="1" x14ac:dyDescent="0.25">
      <c r="A29" s="12" t="s">
        <v>153</v>
      </c>
      <c r="C29" s="4"/>
      <c r="D29" s="30"/>
      <c r="E29" s="55"/>
      <c r="F29" s="30"/>
      <c r="G29" s="39"/>
      <c r="H29" s="95"/>
      <c r="I29" s="19"/>
      <c r="J29" s="95"/>
    </row>
    <row r="30" spans="1:10" ht="19.5" customHeight="1" x14ac:dyDescent="0.25">
      <c r="A30" s="19" t="s">
        <v>154</v>
      </c>
      <c r="B30" s="1">
        <v>29</v>
      </c>
      <c r="C30" s="4"/>
      <c r="D30" s="30">
        <v>2000000</v>
      </c>
      <c r="E30" s="55"/>
      <c r="F30" s="30">
        <v>2000000</v>
      </c>
      <c r="G30" s="39"/>
      <c r="H30" s="95">
        <v>0</v>
      </c>
      <c r="I30" s="19"/>
      <c r="J30" s="95">
        <v>0</v>
      </c>
    </row>
    <row r="31" spans="1:10" ht="19.5" customHeight="1" x14ac:dyDescent="0.25">
      <c r="A31" s="12" t="s">
        <v>21</v>
      </c>
      <c r="C31" s="4"/>
      <c r="D31" s="78">
        <v>34748947</v>
      </c>
      <c r="E31" s="55"/>
      <c r="F31" s="78">
        <v>20847176</v>
      </c>
      <c r="G31" s="39"/>
      <c r="H31" s="78">
        <v>11446049</v>
      </c>
      <c r="I31" s="55"/>
      <c r="J31" s="78">
        <v>10271040</v>
      </c>
    </row>
    <row r="32" spans="1:10" ht="19.5" customHeight="1" x14ac:dyDescent="0.25">
      <c r="A32" s="7" t="s">
        <v>22</v>
      </c>
      <c r="C32" s="4"/>
      <c r="D32" s="134">
        <f>SUM(D20:D31)</f>
        <v>2731119425</v>
      </c>
      <c r="E32" s="10"/>
      <c r="F32" s="162">
        <f>SUM(F20:F31)</f>
        <v>2894868716</v>
      </c>
      <c r="G32" s="76"/>
      <c r="H32" s="134">
        <f>SUM(H20:H31)</f>
        <v>1614439578</v>
      </c>
      <c r="I32" s="10"/>
      <c r="J32" s="162">
        <f>SUM(J20:J31)</f>
        <v>1708111001</v>
      </c>
    </row>
    <row r="33" spans="1:10" ht="19.5" customHeight="1" x14ac:dyDescent="0.25">
      <c r="C33" s="4"/>
      <c r="D33" s="143"/>
      <c r="E33" s="10"/>
      <c r="F33" s="143"/>
      <c r="G33" s="4"/>
      <c r="H33" s="143"/>
      <c r="I33" s="10"/>
      <c r="J33" s="143"/>
    </row>
    <row r="34" spans="1:10" ht="19.5" customHeight="1" thickBot="1" x14ac:dyDescent="0.3">
      <c r="A34" s="7" t="s">
        <v>23</v>
      </c>
      <c r="C34" s="4"/>
      <c r="D34" s="159">
        <f>D17+D32</f>
        <v>4156117953</v>
      </c>
      <c r="E34" s="10"/>
      <c r="F34" s="15">
        <f>F17+F32</f>
        <v>4225537206</v>
      </c>
      <c r="G34" s="76"/>
      <c r="H34" s="159">
        <f>H17+H32</f>
        <v>2000511652</v>
      </c>
      <c r="I34" s="10"/>
      <c r="J34" s="15">
        <f>J17+J32</f>
        <v>1984308881</v>
      </c>
    </row>
    <row r="35" spans="1:10" ht="19.5" customHeight="1" thickTop="1" x14ac:dyDescent="0.25">
      <c r="A35" s="7"/>
      <c r="C35" s="4"/>
      <c r="D35" s="163"/>
      <c r="E35" s="163"/>
      <c r="F35" s="163"/>
    </row>
    <row r="36" spans="1:10" ht="19.5" customHeight="1" x14ac:dyDescent="0.3">
      <c r="A36" s="125" t="s">
        <v>0</v>
      </c>
    </row>
    <row r="37" spans="1:10" ht="19.5" customHeight="1" x14ac:dyDescent="0.3">
      <c r="A37" s="49" t="s">
        <v>1</v>
      </c>
    </row>
    <row r="38" spans="1:10" ht="18.75" customHeight="1" x14ac:dyDescent="0.3">
      <c r="A38" s="49"/>
    </row>
    <row r="39" spans="1:10" s="121" customFormat="1" ht="19.5" customHeight="1" x14ac:dyDescent="0.25">
      <c r="B39" s="117"/>
      <c r="D39" s="168" t="s">
        <v>2</v>
      </c>
      <c r="E39" s="168"/>
      <c r="F39" s="168"/>
      <c r="H39" s="168" t="s">
        <v>3</v>
      </c>
      <c r="I39" s="169"/>
      <c r="J39" s="169"/>
    </row>
    <row r="40" spans="1:10" s="121" customFormat="1" ht="19.5" customHeight="1" x14ac:dyDescent="0.25">
      <c r="A40" s="160"/>
      <c r="B40" s="117"/>
      <c r="D40" s="168" t="s">
        <v>4</v>
      </c>
      <c r="E40" s="168"/>
      <c r="F40" s="168"/>
      <c r="H40" s="168" t="s">
        <v>4</v>
      </c>
      <c r="I40" s="168"/>
      <c r="J40" s="168"/>
    </row>
    <row r="41" spans="1:10" s="121" customFormat="1" ht="19.5" customHeight="1" x14ac:dyDescent="0.25">
      <c r="A41" s="160"/>
      <c r="B41" s="117"/>
      <c r="D41" s="171" t="s">
        <v>5</v>
      </c>
      <c r="E41" s="171"/>
      <c r="F41" s="171"/>
      <c r="H41" s="170" t="s">
        <v>5</v>
      </c>
      <c r="I41" s="170"/>
      <c r="J41" s="170"/>
    </row>
    <row r="42" spans="1:10" s="121" customFormat="1" ht="19.5" customHeight="1" x14ac:dyDescent="0.3">
      <c r="A42" s="161" t="s">
        <v>24</v>
      </c>
      <c r="B42" s="117" t="s">
        <v>7</v>
      </c>
      <c r="D42" s="121">
        <v>2023</v>
      </c>
      <c r="F42" s="121">
        <v>2022</v>
      </c>
      <c r="H42" s="121">
        <v>2023</v>
      </c>
      <c r="J42" s="121">
        <v>2022</v>
      </c>
    </row>
    <row r="43" spans="1:10" s="121" customFormat="1" ht="19.5" customHeight="1" x14ac:dyDescent="0.25">
      <c r="A43" s="160"/>
      <c r="B43" s="117"/>
      <c r="D43" s="167" t="s">
        <v>8</v>
      </c>
      <c r="E43" s="167"/>
      <c r="F43" s="167"/>
      <c r="G43" s="167"/>
      <c r="H43" s="167"/>
      <c r="I43" s="167"/>
      <c r="J43" s="167"/>
    </row>
    <row r="44" spans="1:10" ht="19.5" customHeight="1" x14ac:dyDescent="0.3">
      <c r="A44" s="38" t="s">
        <v>25</v>
      </c>
      <c r="C44" s="4"/>
      <c r="D44" s="6"/>
      <c r="E44" s="6"/>
      <c r="F44" s="6"/>
      <c r="G44" s="4"/>
      <c r="H44" s="6"/>
      <c r="I44" s="6"/>
      <c r="J44" s="6"/>
    </row>
    <row r="45" spans="1:10" ht="19.5" customHeight="1" x14ac:dyDescent="0.25">
      <c r="A45" s="12" t="s">
        <v>26</v>
      </c>
      <c r="B45" s="1">
        <v>16</v>
      </c>
      <c r="C45" s="4"/>
      <c r="D45" s="83">
        <v>624842267</v>
      </c>
      <c r="E45" s="55"/>
      <c r="F45" s="83">
        <v>675330563</v>
      </c>
      <c r="G45" s="39"/>
      <c r="H45" s="83">
        <v>88500000</v>
      </c>
      <c r="I45" s="55"/>
      <c r="J45" s="83">
        <v>72270563</v>
      </c>
    </row>
    <row r="46" spans="1:10" ht="19.5" customHeight="1" x14ac:dyDescent="0.25">
      <c r="A46" s="12" t="s">
        <v>27</v>
      </c>
      <c r="B46" s="1">
        <v>4</v>
      </c>
      <c r="C46" s="4"/>
      <c r="D46" s="30">
        <v>212432269</v>
      </c>
      <c r="E46" s="55"/>
      <c r="F46" s="30">
        <v>225076535</v>
      </c>
      <c r="G46" s="39"/>
      <c r="H46" s="83">
        <v>36433182</v>
      </c>
      <c r="I46" s="55"/>
      <c r="J46" s="83">
        <v>40497337</v>
      </c>
    </row>
    <row r="47" spans="1:10" ht="19.5" customHeight="1" x14ac:dyDescent="0.25">
      <c r="A47" s="12" t="s">
        <v>28</v>
      </c>
      <c r="B47" s="1" t="s">
        <v>160</v>
      </c>
      <c r="C47" s="4"/>
      <c r="D47" s="30">
        <v>314756984</v>
      </c>
      <c r="E47" s="55"/>
      <c r="F47" s="30">
        <v>266228622</v>
      </c>
      <c r="G47" s="39"/>
      <c r="H47" s="83">
        <v>43022701</v>
      </c>
      <c r="I47" s="55"/>
      <c r="J47" s="83">
        <v>66823400</v>
      </c>
    </row>
    <row r="48" spans="1:10" ht="19.5" customHeight="1" x14ac:dyDescent="0.25">
      <c r="A48" s="12" t="s">
        <v>205</v>
      </c>
      <c r="B48" s="1">
        <v>27</v>
      </c>
      <c r="C48" s="4"/>
      <c r="D48" s="83">
        <v>0</v>
      </c>
      <c r="E48" s="55"/>
      <c r="F48" s="83">
        <v>0</v>
      </c>
      <c r="G48" s="39"/>
      <c r="H48" s="63">
        <v>0</v>
      </c>
      <c r="I48" s="55"/>
      <c r="J48" s="30">
        <v>84685</v>
      </c>
    </row>
    <row r="49" spans="1:10" ht="19.5" customHeight="1" x14ac:dyDescent="0.25">
      <c r="A49" s="14" t="s">
        <v>29</v>
      </c>
      <c r="C49" s="4"/>
      <c r="D49" s="30"/>
      <c r="E49" s="55"/>
      <c r="F49" s="30"/>
      <c r="G49" s="39"/>
      <c r="I49" s="55"/>
    </row>
    <row r="50" spans="1:10" ht="19.5" customHeight="1" x14ac:dyDescent="0.25">
      <c r="A50" s="14" t="s">
        <v>138</v>
      </c>
      <c r="B50" s="1">
        <v>16</v>
      </c>
      <c r="C50" s="4"/>
      <c r="D50" s="30">
        <v>77862000</v>
      </c>
      <c r="E50" s="55"/>
      <c r="F50" s="30">
        <v>130571570</v>
      </c>
      <c r="G50" s="39"/>
      <c r="H50" s="83">
        <v>2592000</v>
      </c>
      <c r="I50" s="55"/>
      <c r="J50" s="83">
        <v>1944000</v>
      </c>
    </row>
    <row r="51" spans="1:10" ht="19.5" customHeight="1" x14ac:dyDescent="0.25">
      <c r="A51" s="14" t="s">
        <v>29</v>
      </c>
      <c r="C51" s="4"/>
      <c r="D51" s="30"/>
      <c r="E51" s="55"/>
      <c r="F51" s="30"/>
      <c r="G51" s="39"/>
      <c r="H51" s="83"/>
      <c r="I51" s="55"/>
      <c r="J51" s="83"/>
    </row>
    <row r="52" spans="1:10" ht="19.5" customHeight="1" x14ac:dyDescent="0.25">
      <c r="A52" s="40" t="s">
        <v>161</v>
      </c>
      <c r="B52" s="1" t="s">
        <v>162</v>
      </c>
      <c r="C52" s="4"/>
      <c r="D52" s="83">
        <v>17750000</v>
      </c>
      <c r="E52" s="55"/>
      <c r="F52" s="83">
        <v>0</v>
      </c>
      <c r="G52" s="39"/>
      <c r="H52" s="83">
        <v>0</v>
      </c>
      <c r="I52" s="55"/>
      <c r="J52" s="83">
        <v>0</v>
      </c>
    </row>
    <row r="53" spans="1:10" ht="19.5" customHeight="1" x14ac:dyDescent="0.25">
      <c r="A53" s="40" t="s">
        <v>174</v>
      </c>
      <c r="B53" s="1" t="s">
        <v>162</v>
      </c>
      <c r="C53" s="4"/>
      <c r="D53" s="30">
        <v>5000000</v>
      </c>
      <c r="E53" s="55"/>
      <c r="F53" s="30">
        <v>5000000</v>
      </c>
      <c r="G53" s="39"/>
      <c r="H53" s="83">
        <v>0</v>
      </c>
      <c r="I53" s="55"/>
      <c r="J53" s="83">
        <v>0</v>
      </c>
    </row>
    <row r="54" spans="1:10" ht="19.5" customHeight="1" x14ac:dyDescent="0.25">
      <c r="A54" s="40" t="s">
        <v>158</v>
      </c>
      <c r="B54" s="1" t="s">
        <v>162</v>
      </c>
      <c r="C54" s="4"/>
      <c r="D54" s="30">
        <v>14567724</v>
      </c>
      <c r="E54" s="55"/>
      <c r="F54" s="30">
        <v>28218332</v>
      </c>
      <c r="G54" s="39"/>
      <c r="H54" s="83">
        <v>2123919</v>
      </c>
      <c r="I54" s="55"/>
      <c r="J54" s="83">
        <v>2026185</v>
      </c>
    </row>
    <row r="55" spans="1:10" ht="19.5" customHeight="1" x14ac:dyDescent="0.25">
      <c r="A55" s="40" t="s">
        <v>211</v>
      </c>
      <c r="C55" s="4"/>
      <c r="D55" s="30">
        <v>13052806</v>
      </c>
      <c r="E55" s="55"/>
      <c r="F55" s="30">
        <v>9332539</v>
      </c>
      <c r="G55" s="39"/>
      <c r="H55" s="83">
        <v>0</v>
      </c>
      <c r="I55" s="55"/>
      <c r="J55" s="83">
        <v>0</v>
      </c>
    </row>
    <row r="56" spans="1:10" ht="19.5" customHeight="1" x14ac:dyDescent="0.25">
      <c r="A56" s="7" t="s">
        <v>30</v>
      </c>
      <c r="C56" s="4"/>
      <c r="D56" s="134">
        <f>SUM(D45:D55)</f>
        <v>1280264050</v>
      </c>
      <c r="E56" s="10"/>
      <c r="F56" s="13">
        <f>SUM(F45:F55)</f>
        <v>1339758161</v>
      </c>
      <c r="G56" s="76"/>
      <c r="H56" s="134">
        <f>SUM(H45:H55)</f>
        <v>172671802</v>
      </c>
      <c r="I56" s="10"/>
      <c r="J56" s="13">
        <f>SUM(J45:J55)</f>
        <v>183646170</v>
      </c>
    </row>
    <row r="57" spans="1:10" ht="18.75" customHeight="1" x14ac:dyDescent="0.25">
      <c r="A57" s="7"/>
      <c r="C57" s="4"/>
      <c r="D57" s="2"/>
      <c r="E57" s="6"/>
      <c r="F57" s="2"/>
      <c r="G57" s="4"/>
      <c r="H57" s="2"/>
      <c r="I57" s="6"/>
      <c r="J57" s="2"/>
    </row>
    <row r="58" spans="1:10" ht="19.5" customHeight="1" x14ac:dyDescent="0.3">
      <c r="A58" s="38" t="s">
        <v>31</v>
      </c>
      <c r="C58" s="4"/>
      <c r="D58" s="2"/>
      <c r="E58" s="6"/>
      <c r="F58" s="2"/>
      <c r="G58" s="4"/>
      <c r="H58" s="2"/>
      <c r="I58" s="6"/>
      <c r="J58" s="2"/>
    </row>
    <row r="59" spans="1:10" ht="19.5" customHeight="1" x14ac:dyDescent="0.25">
      <c r="A59" s="14" t="s">
        <v>32</v>
      </c>
      <c r="B59" s="1">
        <v>16</v>
      </c>
      <c r="C59" s="4"/>
      <c r="D59" s="30">
        <v>203471350</v>
      </c>
      <c r="E59" s="55"/>
      <c r="F59" s="30">
        <v>195691484</v>
      </c>
      <c r="G59" s="39"/>
      <c r="H59" s="41">
        <v>12749850</v>
      </c>
      <c r="I59" s="55"/>
      <c r="J59" s="41">
        <v>9579900</v>
      </c>
    </row>
    <row r="60" spans="1:10" ht="19.5" customHeight="1" x14ac:dyDescent="0.25">
      <c r="A60" s="40" t="s">
        <v>139</v>
      </c>
      <c r="B60" s="1" t="s">
        <v>162</v>
      </c>
      <c r="C60" s="4"/>
      <c r="D60" s="41">
        <v>0</v>
      </c>
      <c r="E60" s="55"/>
      <c r="F60" s="41">
        <v>17750000</v>
      </c>
      <c r="G60" s="39"/>
      <c r="H60" s="95">
        <v>0</v>
      </c>
      <c r="I60" s="55"/>
      <c r="J60" s="95">
        <v>0</v>
      </c>
    </row>
    <row r="61" spans="1:10" ht="19.5" customHeight="1" x14ac:dyDescent="0.25">
      <c r="A61" s="40" t="s">
        <v>159</v>
      </c>
      <c r="B61" s="1" t="s">
        <v>162</v>
      </c>
      <c r="C61" s="4"/>
      <c r="D61" s="30">
        <v>18790613</v>
      </c>
      <c r="E61" s="55"/>
      <c r="F61" s="30">
        <v>12973571</v>
      </c>
      <c r="G61" s="39"/>
      <c r="H61" s="30">
        <v>3430720</v>
      </c>
      <c r="I61" s="55"/>
      <c r="J61" s="30">
        <v>2348498</v>
      </c>
    </row>
    <row r="62" spans="1:10" ht="19.5" customHeight="1" x14ac:dyDescent="0.25">
      <c r="A62" s="12" t="s">
        <v>33</v>
      </c>
      <c r="B62" s="1">
        <v>24</v>
      </c>
      <c r="C62" s="4"/>
      <c r="D62" s="30">
        <v>129367669</v>
      </c>
      <c r="E62" s="55"/>
      <c r="F62" s="30">
        <v>127542208</v>
      </c>
      <c r="G62" s="39"/>
      <c r="H62" s="30">
        <v>65542737</v>
      </c>
      <c r="I62" s="55"/>
      <c r="J62" s="30">
        <v>65488860</v>
      </c>
    </row>
    <row r="63" spans="1:10" ht="19.5" customHeight="1" x14ac:dyDescent="0.25">
      <c r="A63" s="14" t="s">
        <v>102</v>
      </c>
      <c r="B63" s="1">
        <v>18</v>
      </c>
      <c r="C63" s="4"/>
      <c r="D63" s="30">
        <v>150039845</v>
      </c>
      <c r="E63" s="55"/>
      <c r="F63" s="30">
        <v>164076485</v>
      </c>
      <c r="G63" s="39"/>
      <c r="H63" s="30">
        <v>28226972</v>
      </c>
      <c r="I63" s="55"/>
      <c r="J63" s="30">
        <v>29499657</v>
      </c>
    </row>
    <row r="64" spans="1:10" ht="19.5" customHeight="1" x14ac:dyDescent="0.25">
      <c r="A64" s="7" t="s">
        <v>34</v>
      </c>
      <c r="C64" s="4"/>
      <c r="D64" s="134">
        <f>SUM(D59:D63)</f>
        <v>501669477</v>
      </c>
      <c r="E64" s="10"/>
      <c r="F64" s="13">
        <f>SUM(F59:F63)</f>
        <v>518033748</v>
      </c>
      <c r="G64" s="76"/>
      <c r="H64" s="134">
        <f>SUM(H59:H63)</f>
        <v>109950279</v>
      </c>
      <c r="I64" s="10"/>
      <c r="J64" s="13">
        <f>SUM(J59:J63)</f>
        <v>106916915</v>
      </c>
    </row>
    <row r="65" spans="1:10" ht="19.5" customHeight="1" x14ac:dyDescent="0.25">
      <c r="A65" s="7" t="s">
        <v>35</v>
      </c>
      <c r="C65" s="4"/>
      <c r="D65" s="134">
        <f>D56+D64</f>
        <v>1781933527</v>
      </c>
      <c r="E65" s="10"/>
      <c r="F65" s="164">
        <f>F56+F64</f>
        <v>1857791909</v>
      </c>
      <c r="G65" s="76"/>
      <c r="H65" s="134">
        <f>H56+H64</f>
        <v>282622081</v>
      </c>
      <c r="I65" s="10"/>
      <c r="J65" s="164">
        <f>J56+J64</f>
        <v>290563085</v>
      </c>
    </row>
    <row r="66" spans="1:10" ht="18.75" customHeight="1" x14ac:dyDescent="0.25">
      <c r="A66" s="7"/>
      <c r="C66" s="4"/>
      <c r="D66" s="17"/>
      <c r="E66" s="10"/>
      <c r="F66" s="17"/>
      <c r="G66" s="4"/>
      <c r="H66" s="17"/>
      <c r="I66" s="10"/>
      <c r="J66" s="17"/>
    </row>
    <row r="67" spans="1:10" ht="19.5" customHeight="1" x14ac:dyDescent="0.3">
      <c r="A67" s="38" t="s">
        <v>36</v>
      </c>
      <c r="C67" s="4"/>
      <c r="D67" s="6"/>
      <c r="E67" s="6"/>
      <c r="F67" s="6"/>
      <c r="G67" s="4"/>
      <c r="H67" s="6"/>
      <c r="I67" s="6"/>
      <c r="J67" s="6"/>
    </row>
    <row r="68" spans="1:10" ht="19.5" customHeight="1" x14ac:dyDescent="0.25">
      <c r="A68" s="14" t="s">
        <v>37</v>
      </c>
      <c r="C68" s="4"/>
      <c r="D68" s="6"/>
      <c r="E68" s="6"/>
      <c r="F68" s="6"/>
      <c r="G68" s="4"/>
      <c r="H68" s="6"/>
      <c r="I68" s="6"/>
      <c r="J68" s="6"/>
    </row>
    <row r="69" spans="1:10" ht="19.5" customHeight="1" x14ac:dyDescent="0.25">
      <c r="A69" s="14" t="s">
        <v>38</v>
      </c>
      <c r="C69" s="4"/>
      <c r="D69" s="6"/>
      <c r="E69" s="6"/>
      <c r="F69" s="6"/>
      <c r="G69" s="4"/>
      <c r="H69" s="6"/>
      <c r="I69" s="6"/>
      <c r="J69" s="6"/>
    </row>
    <row r="70" spans="1:10" ht="19.5" customHeight="1" x14ac:dyDescent="0.25">
      <c r="A70" s="53" t="s">
        <v>184</v>
      </c>
      <c r="C70" s="4"/>
      <c r="D70" s="6"/>
      <c r="E70" s="6"/>
      <c r="F70" s="6"/>
      <c r="G70" s="4"/>
      <c r="H70" s="6"/>
      <c r="I70" s="6"/>
      <c r="J70" s="6"/>
    </row>
    <row r="71" spans="1:10" ht="19.5" customHeight="1" thickBot="1" x14ac:dyDescent="0.3">
      <c r="A71" s="165" t="s">
        <v>185</v>
      </c>
      <c r="C71" s="4"/>
      <c r="D71" s="166">
        <v>270000000</v>
      </c>
      <c r="E71" s="55"/>
      <c r="F71" s="166">
        <v>270000000</v>
      </c>
      <c r="G71" s="39"/>
      <c r="H71" s="166">
        <v>270000000</v>
      </c>
      <c r="I71" s="55"/>
      <c r="J71" s="166">
        <v>270000000</v>
      </c>
    </row>
    <row r="72" spans="1:10" ht="19.5" customHeight="1" thickTop="1" x14ac:dyDescent="0.25">
      <c r="A72" s="40" t="s">
        <v>39</v>
      </c>
      <c r="C72" s="4"/>
      <c r="D72" s="77"/>
      <c r="E72" s="55"/>
      <c r="F72" s="77"/>
      <c r="G72" s="39"/>
      <c r="H72" s="77"/>
      <c r="I72" s="55"/>
      <c r="J72" s="77"/>
    </row>
    <row r="73" spans="1:10" ht="19.5" customHeight="1" x14ac:dyDescent="0.25">
      <c r="A73" s="53" t="s">
        <v>186</v>
      </c>
      <c r="C73" s="4"/>
      <c r="D73" s="77"/>
      <c r="E73" s="55"/>
      <c r="F73" s="77"/>
      <c r="G73" s="39"/>
      <c r="H73" s="77"/>
      <c r="I73" s="55"/>
      <c r="J73" s="77"/>
    </row>
    <row r="74" spans="1:10" ht="19.5" customHeight="1" x14ac:dyDescent="0.25">
      <c r="A74" s="165" t="s">
        <v>185</v>
      </c>
      <c r="C74" s="4"/>
      <c r="D74" s="55">
        <v>269999000</v>
      </c>
      <c r="E74" s="55"/>
      <c r="F74" s="55">
        <v>269999000</v>
      </c>
      <c r="G74" s="39"/>
      <c r="H74" s="55">
        <v>269999000</v>
      </c>
      <c r="I74" s="55"/>
      <c r="J74" s="55">
        <v>269999000</v>
      </c>
    </row>
    <row r="75" spans="1:10" ht="19.5" customHeight="1" x14ac:dyDescent="0.25">
      <c r="A75" s="14" t="s">
        <v>119</v>
      </c>
      <c r="B75" s="1">
        <v>19</v>
      </c>
      <c r="C75" s="4"/>
      <c r="D75" s="30">
        <v>270000000</v>
      </c>
      <c r="E75" s="55"/>
      <c r="F75" s="30">
        <v>270000000</v>
      </c>
      <c r="G75" s="39"/>
      <c r="H75" s="30">
        <v>270000000</v>
      </c>
      <c r="I75" s="55"/>
      <c r="J75" s="30">
        <v>270000000</v>
      </c>
    </row>
    <row r="76" spans="1:10" ht="19.5" customHeight="1" x14ac:dyDescent="0.25">
      <c r="A76" s="14" t="s">
        <v>40</v>
      </c>
      <c r="C76" s="4"/>
      <c r="D76" s="30"/>
      <c r="E76" s="55"/>
      <c r="F76" s="30"/>
      <c r="G76" s="39"/>
      <c r="H76" s="30"/>
      <c r="I76" s="55"/>
      <c r="J76" s="30"/>
    </row>
    <row r="77" spans="1:10" ht="19.5" customHeight="1" x14ac:dyDescent="0.25">
      <c r="A77" s="14" t="s">
        <v>120</v>
      </c>
      <c r="B77" s="1">
        <v>20</v>
      </c>
      <c r="C77" s="4"/>
      <c r="D77" s="30">
        <v>27000000</v>
      </c>
      <c r="E77" s="55"/>
      <c r="F77" s="30">
        <v>27000000</v>
      </c>
      <c r="G77" s="39"/>
      <c r="H77" s="30">
        <v>27000000</v>
      </c>
      <c r="I77" s="55"/>
      <c r="J77" s="30">
        <v>27000000</v>
      </c>
    </row>
    <row r="78" spans="1:10" ht="19.5" customHeight="1" x14ac:dyDescent="0.25">
      <c r="A78" s="14" t="s">
        <v>41</v>
      </c>
      <c r="C78" s="4"/>
      <c r="D78" s="54">
        <v>825034214</v>
      </c>
      <c r="E78" s="77"/>
      <c r="F78" s="54">
        <v>824588422</v>
      </c>
      <c r="G78" s="39"/>
      <c r="H78" s="54">
        <v>864628860</v>
      </c>
      <c r="I78" s="77"/>
      <c r="J78" s="54">
        <v>840485085</v>
      </c>
    </row>
    <row r="79" spans="1:10" ht="19.5" customHeight="1" x14ac:dyDescent="0.25">
      <c r="A79" s="12" t="s">
        <v>155</v>
      </c>
      <c r="B79" s="1">
        <v>20</v>
      </c>
      <c r="C79" s="4"/>
      <c r="D79" s="78">
        <v>477973918</v>
      </c>
      <c r="E79" s="55"/>
      <c r="F79" s="78">
        <v>477973918</v>
      </c>
      <c r="G79" s="39"/>
      <c r="H79" s="78">
        <v>286261711</v>
      </c>
      <c r="I79" s="55"/>
      <c r="J79" s="78">
        <v>286261711</v>
      </c>
    </row>
    <row r="80" spans="1:10" ht="19.5" customHeight="1" x14ac:dyDescent="0.25">
      <c r="A80" s="7" t="s">
        <v>142</v>
      </c>
      <c r="C80" s="4"/>
      <c r="D80" s="149">
        <f>SUM(D74:D79)</f>
        <v>1870007132</v>
      </c>
      <c r="E80" s="10"/>
      <c r="F80" s="9">
        <f>SUM(F74:F79)</f>
        <v>1869561340</v>
      </c>
      <c r="G80" s="76"/>
      <c r="H80" s="149">
        <f>SUM(H74:H79)</f>
        <v>1717889571</v>
      </c>
      <c r="I80" s="11"/>
      <c r="J80" s="11">
        <f>SUM(J74:J79)</f>
        <v>1693745796</v>
      </c>
    </row>
    <row r="81" spans="1:10" ht="19.5" customHeight="1" x14ac:dyDescent="0.25">
      <c r="A81" s="12" t="s">
        <v>42</v>
      </c>
      <c r="B81" s="1">
        <v>10</v>
      </c>
      <c r="C81" s="4"/>
      <c r="D81" s="78">
        <v>504177294</v>
      </c>
      <c r="E81" s="55"/>
      <c r="F81" s="30">
        <v>498183957</v>
      </c>
      <c r="G81" s="39"/>
      <c r="H81" s="131">
        <v>0</v>
      </c>
      <c r="I81" s="19"/>
      <c r="J81" s="131">
        <v>0</v>
      </c>
    </row>
    <row r="82" spans="1:10" ht="19.5" customHeight="1" x14ac:dyDescent="0.25">
      <c r="A82" s="7" t="s">
        <v>43</v>
      </c>
      <c r="C82" s="4"/>
      <c r="D82" s="151">
        <f>SUM(D80:D81)</f>
        <v>2374184426</v>
      </c>
      <c r="E82" s="10"/>
      <c r="F82" s="13">
        <f>SUM(F80:F81)</f>
        <v>2367745297</v>
      </c>
      <c r="G82" s="76"/>
      <c r="H82" s="151">
        <f>SUM(H80:H81)</f>
        <v>1717889571</v>
      </c>
      <c r="I82" s="10"/>
      <c r="J82" s="13">
        <f>SUM(J80:J81)</f>
        <v>1693745796</v>
      </c>
    </row>
    <row r="83" spans="1:10" ht="18.75" customHeight="1" x14ac:dyDescent="0.25">
      <c r="C83" s="4"/>
      <c r="D83" s="9"/>
      <c r="E83" s="10"/>
      <c r="F83" s="9"/>
      <c r="G83" s="143"/>
      <c r="H83" s="143"/>
      <c r="I83" s="143"/>
      <c r="J83" s="143"/>
    </row>
    <row r="84" spans="1:10" ht="19.5" customHeight="1" thickBot="1" x14ac:dyDescent="0.3">
      <c r="A84" s="7" t="s">
        <v>44</v>
      </c>
      <c r="C84" s="4"/>
      <c r="D84" s="15">
        <f>SUM(D65+D82)</f>
        <v>4156117953</v>
      </c>
      <c r="E84" s="10"/>
      <c r="F84" s="15">
        <f>SUM(F65+F82)</f>
        <v>4225537206</v>
      </c>
      <c r="G84" s="143"/>
      <c r="H84" s="15">
        <f>SUM(H65+H80)</f>
        <v>2000511652</v>
      </c>
      <c r="I84" s="10"/>
      <c r="J84" s="15">
        <f>SUM(J65+J80)</f>
        <v>1984308881</v>
      </c>
    </row>
    <row r="85" spans="1:10" ht="19.5" customHeight="1" thickTop="1" x14ac:dyDescent="0.25">
      <c r="A85" s="7"/>
      <c r="C85" s="4"/>
      <c r="D85" s="11"/>
      <c r="E85" s="10"/>
      <c r="F85" s="11"/>
    </row>
  </sheetData>
  <mergeCells count="14">
    <mergeCell ref="D4:F4"/>
    <mergeCell ref="H4:J4"/>
    <mergeCell ref="D5:F5"/>
    <mergeCell ref="H5:J5"/>
    <mergeCell ref="D6:F6"/>
    <mergeCell ref="H6:J6"/>
    <mergeCell ref="D43:J43"/>
    <mergeCell ref="D8:J8"/>
    <mergeCell ref="D39:F39"/>
    <mergeCell ref="H39:J39"/>
    <mergeCell ref="D40:F40"/>
    <mergeCell ref="H40:J40"/>
    <mergeCell ref="H41:J41"/>
    <mergeCell ref="D41:F41"/>
  </mergeCells>
  <pageMargins left="0.7" right="0.5" top="0.48" bottom="0.5" header="0.5" footer="0.5"/>
  <pageSetup paperSize="9" scale="74" firstPageNumber="5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zoomScaleNormal="100" zoomScaleSheetLayoutView="85" workbookViewId="0">
      <selection activeCell="A69" sqref="A69"/>
    </sheetView>
  </sheetViews>
  <sheetFormatPr defaultColWidth="9.109375" defaultRowHeight="19.5" customHeight="1" x14ac:dyDescent="0.25"/>
  <cols>
    <col min="1" max="1" width="43" style="144" customWidth="1"/>
    <col min="2" max="2" width="6.88671875" style="144" customWidth="1"/>
    <col min="3" max="3" width="14.44140625" style="144" customWidth="1"/>
    <col min="4" max="4" width="1.109375" style="144" customWidth="1"/>
    <col min="5" max="5" width="14.44140625" style="144" customWidth="1"/>
    <col min="6" max="6" width="1.109375" style="144" customWidth="1"/>
    <col min="7" max="7" width="14.44140625" style="144" customWidth="1"/>
    <col min="8" max="8" width="1.109375" style="144" customWidth="1"/>
    <col min="9" max="9" width="14.44140625" style="144" customWidth="1"/>
    <col min="10" max="16384" width="9.109375" style="144"/>
  </cols>
  <sheetData>
    <row r="1" spans="1:9" ht="19.5" customHeight="1" x14ac:dyDescent="0.3">
      <c r="A1" s="125" t="s">
        <v>0</v>
      </c>
      <c r="B1" s="1"/>
      <c r="C1" s="8"/>
      <c r="D1" s="8"/>
      <c r="E1" s="8"/>
      <c r="F1" s="8"/>
      <c r="G1" s="8"/>
      <c r="H1" s="8"/>
      <c r="I1" s="8"/>
    </row>
    <row r="2" spans="1:9" ht="19.5" customHeight="1" x14ac:dyDescent="0.3">
      <c r="A2" s="49" t="s">
        <v>45</v>
      </c>
      <c r="B2" s="1"/>
      <c r="C2" s="8"/>
      <c r="D2" s="8"/>
      <c r="E2" s="8"/>
      <c r="F2" s="8"/>
      <c r="G2" s="8"/>
      <c r="H2" s="8"/>
      <c r="I2" s="8"/>
    </row>
    <row r="3" spans="1:9" ht="19.5" customHeight="1" x14ac:dyDescent="0.3">
      <c r="A3" s="49"/>
      <c r="B3" s="1"/>
      <c r="C3" s="8"/>
      <c r="D3" s="8"/>
      <c r="E3" s="8"/>
      <c r="F3" s="8"/>
      <c r="G3" s="8"/>
      <c r="H3" s="8"/>
      <c r="I3" s="8"/>
    </row>
    <row r="4" spans="1:9" ht="19.5" customHeight="1" x14ac:dyDescent="0.25">
      <c r="A4" s="145"/>
      <c r="B4" s="117"/>
      <c r="C4" s="168" t="s">
        <v>46</v>
      </c>
      <c r="D4" s="168"/>
      <c r="E4" s="168"/>
      <c r="F4" s="118"/>
      <c r="G4" s="168" t="s">
        <v>3</v>
      </c>
      <c r="H4" s="168"/>
      <c r="I4" s="168"/>
    </row>
    <row r="5" spans="1:9" ht="19.5" customHeight="1" x14ac:dyDescent="0.25">
      <c r="A5" s="145"/>
      <c r="B5" s="117"/>
      <c r="C5" s="168" t="s">
        <v>4</v>
      </c>
      <c r="D5" s="168"/>
      <c r="E5" s="168"/>
      <c r="F5" s="118"/>
      <c r="G5" s="168" t="s">
        <v>4</v>
      </c>
      <c r="H5" s="168"/>
      <c r="I5" s="168"/>
    </row>
    <row r="6" spans="1:9" ht="19.5" customHeight="1" x14ac:dyDescent="0.25">
      <c r="A6" s="145"/>
      <c r="B6" s="117"/>
      <c r="C6" s="173" t="s">
        <v>169</v>
      </c>
      <c r="D6" s="173"/>
      <c r="E6" s="173"/>
      <c r="F6" s="120"/>
      <c r="G6" s="173" t="s">
        <v>169</v>
      </c>
      <c r="H6" s="173"/>
      <c r="I6" s="173"/>
    </row>
    <row r="7" spans="1:9" ht="19.5" customHeight="1" x14ac:dyDescent="0.25">
      <c r="A7" s="145"/>
      <c r="B7" s="117"/>
      <c r="C7" s="172" t="s">
        <v>5</v>
      </c>
      <c r="D7" s="173"/>
      <c r="E7" s="173"/>
      <c r="F7" s="120"/>
      <c r="G7" s="172" t="s">
        <v>5</v>
      </c>
      <c r="H7" s="173"/>
      <c r="I7" s="173"/>
    </row>
    <row r="8" spans="1:9" ht="19.5" customHeight="1" x14ac:dyDescent="0.25">
      <c r="A8" s="145"/>
      <c r="B8" s="117" t="s">
        <v>7</v>
      </c>
      <c r="C8" s="121">
        <v>2023</v>
      </c>
      <c r="D8" s="121"/>
      <c r="E8" s="121">
        <v>2022</v>
      </c>
      <c r="F8" s="121"/>
      <c r="G8" s="121">
        <v>2023</v>
      </c>
      <c r="H8" s="121"/>
      <c r="I8" s="121">
        <v>2022</v>
      </c>
    </row>
    <row r="9" spans="1:9" ht="19.5" customHeight="1" x14ac:dyDescent="0.25">
      <c r="A9" s="145"/>
      <c r="B9" s="117"/>
      <c r="C9" s="167" t="s">
        <v>8</v>
      </c>
      <c r="D9" s="167"/>
      <c r="E9" s="167"/>
      <c r="F9" s="167"/>
      <c r="G9" s="167"/>
      <c r="H9" s="167"/>
      <c r="I9" s="167"/>
    </row>
    <row r="10" spans="1:9" ht="19.5" customHeight="1" x14ac:dyDescent="0.3">
      <c r="A10" s="38" t="s">
        <v>187</v>
      </c>
      <c r="B10" s="1"/>
      <c r="C10" s="6"/>
      <c r="D10" s="6"/>
      <c r="E10" s="6"/>
      <c r="F10" s="6"/>
      <c r="G10" s="6"/>
      <c r="H10" s="6"/>
      <c r="I10" s="6"/>
    </row>
    <row r="11" spans="1:9" ht="19.5" customHeight="1" x14ac:dyDescent="0.25">
      <c r="A11" s="14" t="s">
        <v>47</v>
      </c>
      <c r="B11" s="1" t="s">
        <v>163</v>
      </c>
      <c r="C11" s="55">
        <v>5074685240</v>
      </c>
      <c r="D11" s="55"/>
      <c r="E11" s="55">
        <v>5718200803</v>
      </c>
      <c r="F11" s="55"/>
      <c r="G11" s="55">
        <v>507909927</v>
      </c>
      <c r="H11" s="55"/>
      <c r="I11" s="55">
        <v>578018883</v>
      </c>
    </row>
    <row r="12" spans="1:9" ht="19.5" customHeight="1" x14ac:dyDescent="0.25">
      <c r="A12" s="14" t="s">
        <v>99</v>
      </c>
      <c r="B12" s="1" t="s">
        <v>163</v>
      </c>
      <c r="C12" s="55">
        <v>174150871</v>
      </c>
      <c r="D12" s="55"/>
      <c r="E12" s="55">
        <v>130291611</v>
      </c>
      <c r="F12" s="55"/>
      <c r="G12" s="95">
        <v>0</v>
      </c>
      <c r="H12" s="55"/>
      <c r="I12" s="95">
        <v>0</v>
      </c>
    </row>
    <row r="13" spans="1:9" ht="19.5" customHeight="1" x14ac:dyDescent="0.25">
      <c r="A13" s="40" t="s">
        <v>103</v>
      </c>
      <c r="B13" s="1">
        <v>4</v>
      </c>
      <c r="C13" s="55">
        <v>4859269</v>
      </c>
      <c r="D13" s="55"/>
      <c r="E13" s="55">
        <v>1922229</v>
      </c>
      <c r="F13" s="55"/>
      <c r="G13" s="55">
        <v>234015449</v>
      </c>
      <c r="H13" s="55"/>
      <c r="I13" s="55">
        <v>263141752</v>
      </c>
    </row>
    <row r="14" spans="1:9" ht="19.5" customHeight="1" x14ac:dyDescent="0.25">
      <c r="A14" s="14" t="s">
        <v>48</v>
      </c>
      <c r="B14" s="1"/>
      <c r="C14" s="55">
        <v>50650813</v>
      </c>
      <c r="D14" s="55"/>
      <c r="E14" s="55">
        <v>54394699</v>
      </c>
      <c r="F14" s="55"/>
      <c r="G14" s="113">
        <v>1754718</v>
      </c>
      <c r="H14" s="55"/>
      <c r="I14" s="113">
        <v>272691</v>
      </c>
    </row>
    <row r="15" spans="1:9" ht="19.5" customHeight="1" x14ac:dyDescent="0.25">
      <c r="A15" s="14" t="s">
        <v>49</v>
      </c>
      <c r="B15" s="1" t="s">
        <v>164</v>
      </c>
      <c r="C15" s="55">
        <v>70203222</v>
      </c>
      <c r="D15" s="55"/>
      <c r="E15" s="55">
        <v>104779225</v>
      </c>
      <c r="F15" s="55"/>
      <c r="G15" s="55">
        <v>57880036</v>
      </c>
      <c r="H15" s="55"/>
      <c r="I15" s="55">
        <v>48511867</v>
      </c>
    </row>
    <row r="16" spans="1:9" ht="19.5" customHeight="1" x14ac:dyDescent="0.25">
      <c r="A16" s="7" t="s">
        <v>188</v>
      </c>
      <c r="B16" s="1"/>
      <c r="C16" s="134">
        <f>SUM(C11:C15)</f>
        <v>5374549415</v>
      </c>
      <c r="D16" s="10"/>
      <c r="E16" s="13">
        <f>SUM(E11:E15)</f>
        <v>6009588567</v>
      </c>
      <c r="F16" s="10"/>
      <c r="G16" s="134">
        <f>SUM(G11:G15)</f>
        <v>801560130</v>
      </c>
      <c r="H16" s="10"/>
      <c r="I16" s="13">
        <f>SUM(I11:I15)</f>
        <v>889945193</v>
      </c>
    </row>
    <row r="17" spans="1:9" ht="19.5" customHeight="1" x14ac:dyDescent="0.25">
      <c r="A17" s="14"/>
      <c r="B17" s="1"/>
      <c r="C17" s="8"/>
      <c r="D17" s="6"/>
      <c r="E17" s="8"/>
      <c r="F17" s="6"/>
      <c r="G17" s="8"/>
      <c r="H17" s="6"/>
      <c r="I17" s="8"/>
    </row>
    <row r="18" spans="1:9" ht="19.5" customHeight="1" x14ac:dyDescent="0.3">
      <c r="A18" s="38" t="s">
        <v>50</v>
      </c>
      <c r="B18" s="1"/>
      <c r="C18" s="8"/>
      <c r="D18" s="6"/>
      <c r="E18" s="8"/>
      <c r="F18" s="6"/>
      <c r="G18" s="8"/>
      <c r="H18" s="6"/>
      <c r="I18" s="8"/>
    </row>
    <row r="19" spans="1:9" ht="19.5" customHeight="1" x14ac:dyDescent="0.25">
      <c r="A19" s="12" t="s">
        <v>51</v>
      </c>
      <c r="B19" s="1" t="s">
        <v>212</v>
      </c>
      <c r="C19" s="55">
        <v>4383097813</v>
      </c>
      <c r="D19" s="55"/>
      <c r="E19" s="55">
        <v>5103625145</v>
      </c>
      <c r="F19" s="55"/>
      <c r="G19" s="55">
        <v>508793487</v>
      </c>
      <c r="H19" s="55"/>
      <c r="I19" s="55">
        <v>561974185</v>
      </c>
    </row>
    <row r="20" spans="1:9" ht="19.5" customHeight="1" x14ac:dyDescent="0.25">
      <c r="A20" s="12" t="s">
        <v>100</v>
      </c>
      <c r="B20" s="1"/>
      <c r="C20" s="55">
        <v>163873154</v>
      </c>
      <c r="D20" s="55"/>
      <c r="E20" s="55">
        <v>132209820</v>
      </c>
      <c r="F20" s="55"/>
      <c r="G20" s="95">
        <v>0</v>
      </c>
      <c r="H20" s="55"/>
      <c r="I20" s="95">
        <v>0</v>
      </c>
    </row>
    <row r="21" spans="1:9" ht="19.5" customHeight="1" x14ac:dyDescent="0.25">
      <c r="A21" s="12" t="s">
        <v>104</v>
      </c>
      <c r="B21" s="1">
        <v>4</v>
      </c>
      <c r="C21" s="55">
        <v>213791092</v>
      </c>
      <c r="D21" s="55"/>
      <c r="E21" s="55">
        <v>327186499</v>
      </c>
      <c r="F21" s="55"/>
      <c r="G21" s="55">
        <v>34759004</v>
      </c>
      <c r="H21" s="55"/>
      <c r="I21" s="55">
        <v>36762414</v>
      </c>
    </row>
    <row r="22" spans="1:9" ht="19.5" customHeight="1" x14ac:dyDescent="0.25">
      <c r="A22" s="12" t="s">
        <v>52</v>
      </c>
      <c r="B22" s="1">
        <v>4</v>
      </c>
      <c r="C22" s="55">
        <v>247502134</v>
      </c>
      <c r="D22" s="55"/>
      <c r="E22" s="55">
        <v>241978833</v>
      </c>
      <c r="F22" s="55"/>
      <c r="G22" s="55">
        <v>100773007</v>
      </c>
      <c r="H22" s="55"/>
      <c r="I22" s="55">
        <v>103396125</v>
      </c>
    </row>
    <row r="23" spans="1:9" ht="19.5" customHeight="1" x14ac:dyDescent="0.25">
      <c r="A23" s="7" t="s">
        <v>54</v>
      </c>
      <c r="B23" s="1"/>
      <c r="C23" s="134">
        <f>SUM(C19:C22)</f>
        <v>5008264193</v>
      </c>
      <c r="D23" s="10"/>
      <c r="E23" s="13">
        <f>SUM(E19:E22)</f>
        <v>5805000297</v>
      </c>
      <c r="F23" s="10"/>
      <c r="G23" s="134">
        <f>SUM(G19:G22)</f>
        <v>644325498</v>
      </c>
      <c r="H23" s="10"/>
      <c r="I23" s="13">
        <f>SUM(I19:I22)</f>
        <v>702132724</v>
      </c>
    </row>
    <row r="24" spans="1:9" ht="12.75" customHeight="1" x14ac:dyDescent="0.25">
      <c r="A24" s="7"/>
      <c r="B24" s="1"/>
      <c r="C24" s="11"/>
      <c r="D24" s="10"/>
      <c r="E24" s="11"/>
      <c r="F24" s="10"/>
      <c r="G24" s="11"/>
      <c r="H24" s="10"/>
      <c r="I24" s="11"/>
    </row>
    <row r="25" spans="1:9" ht="19.5" customHeight="1" x14ac:dyDescent="0.25">
      <c r="A25" s="7" t="s">
        <v>143</v>
      </c>
      <c r="B25" s="1"/>
      <c r="C25" s="146">
        <f>C16-C23</f>
        <v>366285222</v>
      </c>
      <c r="D25" s="10"/>
      <c r="E25" s="11">
        <f>E16-E23</f>
        <v>204588270</v>
      </c>
      <c r="F25" s="10"/>
      <c r="G25" s="146">
        <f>G16-G23</f>
        <v>157234632</v>
      </c>
      <c r="H25" s="10"/>
      <c r="I25" s="11">
        <f>I16-I23</f>
        <v>187812469</v>
      </c>
    </row>
    <row r="26" spans="1:9" ht="19.5" customHeight="1" x14ac:dyDescent="0.25">
      <c r="A26" s="12" t="s">
        <v>53</v>
      </c>
      <c r="B26" s="1">
        <v>4</v>
      </c>
      <c r="C26" s="70">
        <v>-31493642</v>
      </c>
      <c r="D26" s="80"/>
      <c r="E26" s="70">
        <v>-17750162</v>
      </c>
      <c r="F26" s="80"/>
      <c r="G26" s="70">
        <v>-3061435</v>
      </c>
      <c r="H26" s="80"/>
      <c r="I26" s="70">
        <v>-1379817</v>
      </c>
    </row>
    <row r="27" spans="1:9" ht="19.5" customHeight="1" x14ac:dyDescent="0.25">
      <c r="A27" s="12" t="s">
        <v>144</v>
      </c>
      <c r="B27" s="1"/>
      <c r="C27" s="8"/>
      <c r="D27" s="6"/>
      <c r="E27" s="8"/>
      <c r="F27" s="6"/>
      <c r="G27" s="8"/>
      <c r="H27" s="6"/>
      <c r="I27" s="8"/>
    </row>
    <row r="28" spans="1:9" ht="19.5" customHeight="1" x14ac:dyDescent="0.25">
      <c r="A28" s="12" t="s">
        <v>189</v>
      </c>
      <c r="B28" s="1"/>
      <c r="C28" s="70">
        <v>257422</v>
      </c>
      <c r="D28" s="6"/>
      <c r="E28" s="70">
        <v>372744</v>
      </c>
      <c r="F28" s="147"/>
      <c r="G28" s="70">
        <v>0</v>
      </c>
      <c r="H28" s="147"/>
      <c r="I28" s="70">
        <v>0</v>
      </c>
    </row>
    <row r="29" spans="1:9" ht="19.5" customHeight="1" x14ac:dyDescent="0.25">
      <c r="A29" s="12" t="s">
        <v>213</v>
      </c>
      <c r="B29" s="1"/>
      <c r="C29" s="70"/>
      <c r="D29" s="80"/>
      <c r="E29" s="70"/>
      <c r="F29" s="80"/>
      <c r="G29" s="70"/>
      <c r="H29" s="80"/>
      <c r="I29" s="70"/>
    </row>
    <row r="30" spans="1:9" ht="19.5" customHeight="1" x14ac:dyDescent="0.25">
      <c r="A30" s="12" t="s">
        <v>140</v>
      </c>
      <c r="B30" s="1">
        <v>8</v>
      </c>
      <c r="C30" s="112">
        <v>69628</v>
      </c>
      <c r="D30" s="148"/>
      <c r="E30" s="112">
        <v>63704</v>
      </c>
      <c r="F30" s="148"/>
      <c r="G30" s="131">
        <v>0</v>
      </c>
      <c r="H30" s="148"/>
      <c r="I30" s="131">
        <v>0</v>
      </c>
    </row>
    <row r="31" spans="1:9" ht="19.5" customHeight="1" x14ac:dyDescent="0.25">
      <c r="A31" s="7" t="s">
        <v>55</v>
      </c>
      <c r="B31" s="1"/>
      <c r="C31" s="149">
        <f>SUM(C25:C30)</f>
        <v>335118630</v>
      </c>
      <c r="D31" s="11"/>
      <c r="E31" s="150">
        <f>SUM(E25:E30)</f>
        <v>187274556</v>
      </c>
      <c r="F31" s="11"/>
      <c r="G31" s="149">
        <f>SUM(G25:G30)</f>
        <v>154173197</v>
      </c>
      <c r="H31" s="11"/>
      <c r="I31" s="150">
        <f>SUM(I25:I30)</f>
        <v>186432652</v>
      </c>
    </row>
    <row r="32" spans="1:9" ht="19.5" customHeight="1" x14ac:dyDescent="0.25">
      <c r="A32" s="12" t="s">
        <v>170</v>
      </c>
      <c r="B32" s="1">
        <v>24</v>
      </c>
      <c r="C32" s="78">
        <v>31667058</v>
      </c>
      <c r="D32" s="55"/>
      <c r="E32" s="78">
        <v>20544426</v>
      </c>
      <c r="F32" s="55"/>
      <c r="G32" s="75">
        <v>53877</v>
      </c>
      <c r="H32" s="55"/>
      <c r="I32" s="83">
        <v>157951</v>
      </c>
    </row>
    <row r="33" spans="1:9" ht="19.5" customHeight="1" x14ac:dyDescent="0.25">
      <c r="A33" s="7" t="s">
        <v>56</v>
      </c>
      <c r="B33" s="1"/>
      <c r="C33" s="151">
        <f>C31-C32</f>
        <v>303451572</v>
      </c>
      <c r="D33" s="10"/>
      <c r="E33" s="62">
        <f>E31-E32</f>
        <v>166730130</v>
      </c>
      <c r="F33" s="10"/>
      <c r="G33" s="151">
        <f>G31-G32</f>
        <v>154119320</v>
      </c>
      <c r="H33" s="10"/>
      <c r="I33" s="62">
        <f>I31-I32</f>
        <v>186274701</v>
      </c>
    </row>
    <row r="34" spans="1:9" ht="19.5" customHeight="1" x14ac:dyDescent="0.25">
      <c r="A34" s="7"/>
      <c r="B34" s="1"/>
      <c r="C34" s="17"/>
      <c r="D34" s="10"/>
      <c r="E34" s="17"/>
      <c r="F34" s="10"/>
      <c r="G34" s="17"/>
      <c r="H34" s="10"/>
      <c r="I34" s="17"/>
    </row>
    <row r="35" spans="1:9" ht="19.5" customHeight="1" x14ac:dyDescent="0.25">
      <c r="A35" s="7" t="s">
        <v>57</v>
      </c>
      <c r="B35" s="1"/>
      <c r="C35" s="102"/>
      <c r="D35" s="152"/>
      <c r="E35" s="102"/>
      <c r="F35" s="152"/>
      <c r="G35" s="102"/>
      <c r="H35" s="152"/>
      <c r="I35" s="102"/>
    </row>
    <row r="36" spans="1:9" s="155" customFormat="1" ht="19.5" customHeight="1" x14ac:dyDescent="0.3">
      <c r="A36" s="18" t="s">
        <v>215</v>
      </c>
      <c r="B36" s="1"/>
      <c r="C36" s="102"/>
      <c r="D36" s="152"/>
      <c r="E36" s="102"/>
      <c r="F36" s="152"/>
      <c r="G36" s="102"/>
      <c r="H36" s="152"/>
      <c r="I36" s="102"/>
    </row>
    <row r="37" spans="1:9" ht="14.4" x14ac:dyDescent="0.3">
      <c r="A37" s="47" t="s">
        <v>216</v>
      </c>
      <c r="B37" s="1"/>
      <c r="C37" s="153"/>
      <c r="D37" s="79"/>
      <c r="E37" s="153"/>
      <c r="F37" s="79"/>
      <c r="G37" s="153"/>
      <c r="H37" s="79"/>
      <c r="I37" s="153"/>
    </row>
    <row r="38" spans="1:9" ht="19.5" customHeight="1" x14ac:dyDescent="0.25">
      <c r="A38" s="12" t="s">
        <v>190</v>
      </c>
      <c r="B38" s="1">
        <v>18</v>
      </c>
      <c r="C38" s="113">
        <v>0</v>
      </c>
      <c r="D38" s="153"/>
      <c r="E38" s="113">
        <v>-12845779</v>
      </c>
      <c r="F38" s="153"/>
      <c r="G38" s="113">
        <v>0</v>
      </c>
      <c r="H38" s="153"/>
      <c r="I38" s="113">
        <v>-8662039</v>
      </c>
    </row>
    <row r="39" spans="1:9" ht="19.5" customHeight="1" x14ac:dyDescent="0.25">
      <c r="A39" s="19" t="s">
        <v>191</v>
      </c>
      <c r="C39" s="153"/>
      <c r="D39" s="156"/>
      <c r="E39" s="153"/>
      <c r="F39" s="156"/>
      <c r="G39" s="153"/>
      <c r="H39" s="79"/>
      <c r="I39" s="153"/>
    </row>
    <row r="40" spans="1:9" ht="19.5" customHeight="1" x14ac:dyDescent="0.25">
      <c r="A40" s="19" t="s">
        <v>214</v>
      </c>
      <c r="B40" s="1">
        <v>24</v>
      </c>
      <c r="C40" s="94">
        <v>0</v>
      </c>
      <c r="D40" s="156"/>
      <c r="E40" s="94">
        <v>2735577</v>
      </c>
      <c r="F40" s="156"/>
      <c r="G40" s="94">
        <v>0</v>
      </c>
      <c r="H40" s="79"/>
      <c r="I40" s="94">
        <v>1732406</v>
      </c>
    </row>
    <row r="41" spans="1:9" ht="19.5" customHeight="1" x14ac:dyDescent="0.25">
      <c r="A41" s="7" t="s">
        <v>217</v>
      </c>
      <c r="C41" s="153"/>
      <c r="D41" s="152"/>
      <c r="E41" s="153"/>
      <c r="F41" s="152"/>
      <c r="G41" s="153"/>
      <c r="H41" s="152"/>
      <c r="I41" s="153"/>
    </row>
    <row r="42" spans="1:9" ht="19.5" customHeight="1" x14ac:dyDescent="0.25">
      <c r="A42" s="7" t="s">
        <v>218</v>
      </c>
      <c r="B42" s="1"/>
      <c r="C42" s="154">
        <f>SUM(C37:C41)</f>
        <v>0</v>
      </c>
      <c r="D42" s="122"/>
      <c r="E42" s="154">
        <f>SUM(E37:E41)</f>
        <v>-10110202</v>
      </c>
      <c r="F42" s="122"/>
      <c r="G42" s="154">
        <f>SUM(G37:G41)</f>
        <v>0</v>
      </c>
      <c r="H42" s="152"/>
      <c r="I42" s="154">
        <f>SUM(I37:I41)</f>
        <v>-6929633</v>
      </c>
    </row>
    <row r="43" spans="1:9" ht="19.5" customHeight="1" x14ac:dyDescent="0.25">
      <c r="A43" s="7" t="s">
        <v>202</v>
      </c>
      <c r="B43" s="1"/>
      <c r="C43" s="102"/>
      <c r="D43" s="10"/>
      <c r="E43" s="102"/>
      <c r="F43" s="10"/>
      <c r="G43" s="152"/>
      <c r="H43" s="10"/>
      <c r="I43" s="152"/>
    </row>
    <row r="44" spans="1:9" ht="19.5" customHeight="1" x14ac:dyDescent="0.25">
      <c r="A44" s="7" t="s">
        <v>105</v>
      </c>
      <c r="B44" s="1"/>
      <c r="C44" s="157">
        <f>SUM(C42)</f>
        <v>0</v>
      </c>
      <c r="D44" s="74"/>
      <c r="E44" s="157">
        <f>SUM(E42)</f>
        <v>-10110202</v>
      </c>
      <c r="F44" s="74"/>
      <c r="G44" s="157">
        <f>SUM(G42)</f>
        <v>0</v>
      </c>
      <c r="H44" s="108"/>
      <c r="I44" s="157">
        <f>SUM(I42)</f>
        <v>-6929633</v>
      </c>
    </row>
    <row r="45" spans="1:9" ht="19.5" customHeight="1" x14ac:dyDescent="0.25">
      <c r="A45" s="7"/>
      <c r="B45" s="1"/>
      <c r="C45" s="158"/>
      <c r="D45" s="74"/>
      <c r="E45" s="158"/>
      <c r="F45" s="74"/>
      <c r="G45" s="158"/>
      <c r="H45" s="108"/>
      <c r="I45" s="158"/>
    </row>
    <row r="46" spans="1:9" ht="19.5" customHeight="1" thickBot="1" x14ac:dyDescent="0.3">
      <c r="A46" s="7" t="s">
        <v>58</v>
      </c>
      <c r="B46" s="1"/>
      <c r="C46" s="159">
        <f>SUM(C33,C44)</f>
        <v>303451572</v>
      </c>
      <c r="D46" s="10"/>
      <c r="E46" s="15">
        <f>SUM(E33,E44)</f>
        <v>156619928</v>
      </c>
      <c r="F46" s="10"/>
      <c r="G46" s="159">
        <f>SUM(G33,G44)</f>
        <v>154119320</v>
      </c>
      <c r="H46" s="10"/>
      <c r="I46" s="15">
        <f>SUM(I33,I44)</f>
        <v>179345068</v>
      </c>
    </row>
    <row r="47" spans="1:9" ht="19.5" customHeight="1" thickTop="1" x14ac:dyDescent="0.25">
      <c r="A47" s="7"/>
      <c r="B47" s="1"/>
      <c r="C47" s="17"/>
      <c r="D47" s="10"/>
      <c r="E47" s="17"/>
      <c r="F47" s="10"/>
      <c r="G47" s="17"/>
      <c r="H47" s="10"/>
      <c r="I47" s="17"/>
    </row>
    <row r="48" spans="1:9" ht="19.5" customHeight="1" x14ac:dyDescent="0.3">
      <c r="A48" s="125" t="s">
        <v>0</v>
      </c>
      <c r="B48" s="1"/>
      <c r="C48" s="8"/>
      <c r="D48" s="8"/>
      <c r="E48" s="8"/>
      <c r="F48" s="8"/>
      <c r="G48" s="8"/>
      <c r="H48" s="8"/>
      <c r="I48" s="8"/>
    </row>
    <row r="49" spans="1:9" ht="19.5" customHeight="1" x14ac:dyDescent="0.3">
      <c r="A49" s="49" t="s">
        <v>45</v>
      </c>
      <c r="B49" s="1"/>
      <c r="C49" s="8"/>
      <c r="D49" s="8"/>
      <c r="E49" s="8"/>
      <c r="F49" s="8"/>
      <c r="G49" s="8"/>
      <c r="H49" s="8"/>
      <c r="I49" s="8"/>
    </row>
    <row r="50" spans="1:9" ht="19.5" customHeight="1" x14ac:dyDescent="0.3">
      <c r="A50" s="49"/>
      <c r="B50" s="1"/>
      <c r="C50" s="8"/>
      <c r="D50" s="8"/>
      <c r="E50" s="8"/>
      <c r="F50" s="8"/>
      <c r="G50" s="8"/>
      <c r="H50" s="8"/>
      <c r="I50" s="8"/>
    </row>
    <row r="51" spans="1:9" ht="19.5" customHeight="1" x14ac:dyDescent="0.25">
      <c r="A51" s="145"/>
      <c r="B51" s="117"/>
      <c r="C51" s="168" t="s">
        <v>46</v>
      </c>
      <c r="D51" s="168"/>
      <c r="E51" s="168"/>
      <c r="F51" s="118"/>
      <c r="G51" s="168" t="s">
        <v>3</v>
      </c>
      <c r="H51" s="168"/>
      <c r="I51" s="168"/>
    </row>
    <row r="52" spans="1:9" ht="19.5" customHeight="1" x14ac:dyDescent="0.25">
      <c r="A52" s="145"/>
      <c r="B52" s="117"/>
      <c r="C52" s="168" t="s">
        <v>4</v>
      </c>
      <c r="D52" s="168"/>
      <c r="E52" s="168"/>
      <c r="F52" s="118"/>
      <c r="G52" s="168" t="s">
        <v>4</v>
      </c>
      <c r="H52" s="168"/>
      <c r="I52" s="168"/>
    </row>
    <row r="53" spans="1:9" ht="19.5" customHeight="1" x14ac:dyDescent="0.25">
      <c r="A53" s="145"/>
      <c r="B53" s="117"/>
      <c r="C53" s="173" t="s">
        <v>169</v>
      </c>
      <c r="D53" s="173"/>
      <c r="E53" s="173"/>
      <c r="F53" s="120"/>
      <c r="G53" s="173" t="s">
        <v>169</v>
      </c>
      <c r="H53" s="173"/>
      <c r="I53" s="173"/>
    </row>
    <row r="54" spans="1:9" ht="19.5" customHeight="1" x14ac:dyDescent="0.25">
      <c r="A54" s="145"/>
      <c r="B54" s="117"/>
      <c r="C54" s="172" t="s">
        <v>5</v>
      </c>
      <c r="D54" s="173"/>
      <c r="E54" s="173"/>
      <c r="F54" s="120"/>
      <c r="G54" s="172" t="s">
        <v>5</v>
      </c>
      <c r="H54" s="172"/>
      <c r="I54" s="172"/>
    </row>
    <row r="55" spans="1:9" ht="19.5" customHeight="1" x14ac:dyDescent="0.25">
      <c r="A55" s="145"/>
      <c r="B55" s="117" t="s">
        <v>7</v>
      </c>
      <c r="C55" s="121">
        <v>2023</v>
      </c>
      <c r="D55" s="121"/>
      <c r="E55" s="121">
        <v>2022</v>
      </c>
      <c r="F55" s="121"/>
      <c r="G55" s="121">
        <v>2023</v>
      </c>
      <c r="H55" s="121"/>
      <c r="I55" s="121">
        <v>2022</v>
      </c>
    </row>
    <row r="56" spans="1:9" ht="19.5" customHeight="1" x14ac:dyDescent="0.25">
      <c r="A56" s="145"/>
      <c r="B56" s="117"/>
      <c r="C56" s="167" t="s">
        <v>8</v>
      </c>
      <c r="D56" s="167"/>
      <c r="E56" s="167"/>
      <c r="F56" s="167"/>
      <c r="G56" s="167"/>
      <c r="H56" s="167"/>
      <c r="I56" s="167"/>
    </row>
    <row r="57" spans="1:9" ht="19.5" customHeight="1" x14ac:dyDescent="0.25">
      <c r="A57" s="7" t="s">
        <v>145</v>
      </c>
      <c r="B57" s="1"/>
      <c r="C57" s="3"/>
      <c r="D57" s="5"/>
      <c r="E57" s="3"/>
      <c r="F57" s="5"/>
      <c r="G57" s="21"/>
      <c r="H57" s="5"/>
      <c r="I57" s="21"/>
    </row>
    <row r="58" spans="1:9" ht="19.5" customHeight="1" x14ac:dyDescent="0.25">
      <c r="A58" s="12" t="s">
        <v>106</v>
      </c>
      <c r="B58" s="1"/>
      <c r="C58" s="54">
        <v>130421337</v>
      </c>
      <c r="D58" s="77"/>
      <c r="E58" s="54">
        <v>83471031</v>
      </c>
      <c r="F58" s="77"/>
      <c r="G58" s="77">
        <f>'PL 7-8'!G46</f>
        <v>154119320</v>
      </c>
      <c r="H58" s="77"/>
      <c r="I58" s="77">
        <v>186274701</v>
      </c>
    </row>
    <row r="59" spans="1:9" ht="19.5" customHeight="1" x14ac:dyDescent="0.25">
      <c r="A59" s="12" t="s">
        <v>59</v>
      </c>
      <c r="B59" s="1">
        <v>10</v>
      </c>
      <c r="C59" s="78">
        <v>173030235</v>
      </c>
      <c r="D59" s="77"/>
      <c r="E59" s="54">
        <v>83259099</v>
      </c>
      <c r="F59" s="77"/>
      <c r="G59" s="131">
        <v>0</v>
      </c>
      <c r="H59" s="79"/>
      <c r="I59" s="131">
        <v>0</v>
      </c>
    </row>
    <row r="60" spans="1:9" ht="19.5" customHeight="1" thickBot="1" x14ac:dyDescent="0.3">
      <c r="A60" s="7" t="s">
        <v>56</v>
      </c>
      <c r="B60" s="1"/>
      <c r="C60" s="159">
        <f>SUM(C58:C59)</f>
        <v>303451572</v>
      </c>
      <c r="D60" s="11"/>
      <c r="E60" s="22">
        <f>SUM(E58:E59)</f>
        <v>166730130</v>
      </c>
      <c r="F60" s="11"/>
      <c r="G60" s="159">
        <f>SUM(G58:G59)</f>
        <v>154119320</v>
      </c>
      <c r="H60" s="11"/>
      <c r="I60" s="22">
        <f>SUM(I58:I59)</f>
        <v>186274701</v>
      </c>
    </row>
    <row r="61" spans="1:9" ht="19.5" customHeight="1" thickTop="1" x14ac:dyDescent="0.25">
      <c r="A61" s="7"/>
      <c r="B61" s="1"/>
      <c r="C61" s="5"/>
      <c r="D61" s="6"/>
      <c r="E61" s="5"/>
      <c r="F61" s="6"/>
      <c r="G61" s="5"/>
      <c r="H61" s="6"/>
      <c r="I61" s="5"/>
    </row>
    <row r="62" spans="1:9" ht="19.5" customHeight="1" x14ac:dyDescent="0.25">
      <c r="A62" s="7" t="s">
        <v>60</v>
      </c>
      <c r="B62" s="1"/>
      <c r="C62" s="3"/>
      <c r="D62" s="5"/>
      <c r="E62" s="3"/>
      <c r="F62" s="5"/>
      <c r="G62" s="21"/>
      <c r="H62" s="5"/>
      <c r="I62" s="21"/>
    </row>
    <row r="63" spans="1:9" ht="19.5" customHeight="1" x14ac:dyDescent="0.25">
      <c r="A63" s="12" t="s">
        <v>106</v>
      </c>
      <c r="B63" s="1"/>
      <c r="C63" s="77">
        <v>130421337</v>
      </c>
      <c r="D63" s="77"/>
      <c r="E63" s="77">
        <v>73353051</v>
      </c>
      <c r="F63" s="77"/>
      <c r="G63" s="77">
        <f>G58</f>
        <v>154119320</v>
      </c>
      <c r="H63" s="77"/>
      <c r="I63" s="77">
        <v>179345068</v>
      </c>
    </row>
    <row r="64" spans="1:9" ht="19.5" customHeight="1" x14ac:dyDescent="0.25">
      <c r="A64" s="12" t="s">
        <v>59</v>
      </c>
      <c r="B64" s="1"/>
      <c r="C64" s="78">
        <v>173030235</v>
      </c>
      <c r="D64" s="77"/>
      <c r="E64" s="54">
        <v>83266877</v>
      </c>
      <c r="F64" s="77"/>
      <c r="G64" s="131">
        <v>0</v>
      </c>
      <c r="H64" s="79"/>
      <c r="I64" s="131">
        <v>0</v>
      </c>
    </row>
    <row r="65" spans="1:9" ht="19.5" customHeight="1" thickBot="1" x14ac:dyDescent="0.3">
      <c r="A65" s="7" t="s">
        <v>58</v>
      </c>
      <c r="B65" s="1"/>
      <c r="C65" s="159">
        <f>SUM(C63:C64)</f>
        <v>303451572</v>
      </c>
      <c r="D65" s="11"/>
      <c r="E65" s="22">
        <f>SUM(E63:E64)</f>
        <v>156619928</v>
      </c>
      <c r="F65" s="11"/>
      <c r="G65" s="159">
        <f>SUM(G63:G64)</f>
        <v>154119320</v>
      </c>
      <c r="H65" s="11"/>
      <c r="I65" s="22">
        <f>SUM(I63:I64)</f>
        <v>179345068</v>
      </c>
    </row>
    <row r="66" spans="1:9" ht="19.5" customHeight="1" thickTop="1" x14ac:dyDescent="0.25">
      <c r="A66" s="7"/>
      <c r="B66" s="1"/>
      <c r="C66" s="5"/>
      <c r="D66" s="6"/>
      <c r="E66" s="5"/>
      <c r="F66" s="6"/>
      <c r="G66" s="5"/>
      <c r="H66" s="6"/>
      <c r="I66" s="5"/>
    </row>
    <row r="67" spans="1:9" ht="19.5" customHeight="1" thickBot="1" x14ac:dyDescent="0.3">
      <c r="A67" s="7" t="s">
        <v>146</v>
      </c>
      <c r="B67" s="1">
        <v>25</v>
      </c>
      <c r="C67" s="23">
        <f>C58/269999999</f>
        <v>0.4830419906779333</v>
      </c>
      <c r="D67" s="24"/>
      <c r="E67" s="23">
        <f>E58/269999999</f>
        <v>0.30915196781167398</v>
      </c>
      <c r="F67" s="24"/>
      <c r="G67" s="23">
        <f>G58/269999999</f>
        <v>0.57081229841041592</v>
      </c>
      <c r="H67" s="24"/>
      <c r="I67" s="23">
        <f>I58/269999999</f>
        <v>0.68990630255520857</v>
      </c>
    </row>
    <row r="68" spans="1:9" ht="19.5" customHeight="1" thickTop="1" x14ac:dyDescent="0.25">
      <c r="A68" s="14"/>
      <c r="B68" s="1"/>
      <c r="C68" s="8"/>
      <c r="D68" s="8"/>
      <c r="E68" s="8"/>
      <c r="F68" s="8"/>
      <c r="G68" s="8"/>
      <c r="H68" s="8"/>
      <c r="I68" s="8"/>
    </row>
    <row r="69" spans="1:9" ht="19.5" customHeight="1" x14ac:dyDescent="0.25">
      <c r="A69" s="14"/>
      <c r="B69" s="1"/>
      <c r="C69" s="8"/>
      <c r="D69" s="8"/>
      <c r="E69" s="8"/>
      <c r="F69" s="8"/>
      <c r="G69" s="8"/>
      <c r="H69" s="8"/>
      <c r="I69" s="8"/>
    </row>
  </sheetData>
  <mergeCells count="18">
    <mergeCell ref="C54:E54"/>
    <mergeCell ref="G54:I54"/>
    <mergeCell ref="C56:I56"/>
    <mergeCell ref="C51:E51"/>
    <mergeCell ref="G51:I51"/>
    <mergeCell ref="C52:E52"/>
    <mergeCell ref="G52:I52"/>
    <mergeCell ref="C53:E53"/>
    <mergeCell ref="G53:I53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7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zoomScale="80" zoomScaleNormal="80" zoomScaleSheetLayoutView="85" workbookViewId="0">
      <selection activeCell="A69" sqref="A69"/>
    </sheetView>
  </sheetViews>
  <sheetFormatPr defaultColWidth="9.109375" defaultRowHeight="13.8" x14ac:dyDescent="0.25"/>
  <cols>
    <col min="1" max="1" width="53.44140625" style="14" customWidth="1"/>
    <col min="2" max="2" width="7.5546875" style="1" customWidth="1"/>
    <col min="3" max="3" width="1.109375" style="8" customWidth="1"/>
    <col min="4" max="4" width="15.5546875" style="8" customWidth="1"/>
    <col min="5" max="5" width="1.109375" style="8" customWidth="1"/>
    <col min="6" max="6" width="15.5546875" style="8" customWidth="1"/>
    <col min="7" max="7" width="1.109375" style="8" customWidth="1"/>
    <col min="8" max="8" width="15.5546875" style="8" customWidth="1"/>
    <col min="9" max="9" width="1.109375" style="8" customWidth="1"/>
    <col min="10" max="10" width="15.5546875" style="8" customWidth="1"/>
    <col min="11" max="11" width="1.109375" style="8" customWidth="1"/>
    <col min="12" max="12" width="15.5546875" style="8" customWidth="1"/>
    <col min="13" max="13" width="1.109375" style="8" customWidth="1"/>
    <col min="14" max="14" width="16.88671875" style="8" customWidth="1"/>
    <col min="15" max="15" width="1.109375" style="8" customWidth="1"/>
    <col min="16" max="16" width="15.5546875" style="8" customWidth="1"/>
    <col min="17" max="17" width="1.109375" style="8" customWidth="1"/>
    <col min="18" max="18" width="15.5546875" style="8" customWidth="1"/>
    <col min="19" max="16384" width="9.109375" style="8"/>
  </cols>
  <sheetData>
    <row r="1" spans="1:26" ht="19.5" customHeight="1" x14ac:dyDescent="0.35">
      <c r="A1" s="125" t="s">
        <v>0</v>
      </c>
      <c r="B1" s="125"/>
      <c r="C1" s="125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26"/>
    </row>
    <row r="2" spans="1:26" ht="19.5" customHeight="1" x14ac:dyDescent="0.3">
      <c r="A2" s="127" t="s">
        <v>61</v>
      </c>
      <c r="B2" s="128"/>
      <c r="C2" s="128"/>
      <c r="D2" s="19"/>
      <c r="E2" s="19"/>
      <c r="F2" s="19"/>
      <c r="G2" s="129"/>
      <c r="H2" s="19"/>
      <c r="I2" s="19"/>
      <c r="J2" s="19"/>
      <c r="K2" s="19"/>
      <c r="L2" s="129" t="s">
        <v>62</v>
      </c>
      <c r="M2" s="19"/>
      <c r="N2" s="19"/>
      <c r="O2" s="19"/>
      <c r="P2" s="19"/>
      <c r="Q2" s="19"/>
      <c r="R2" s="130"/>
    </row>
    <row r="3" spans="1:26" ht="19.5" customHeight="1" x14ac:dyDescent="0.25">
      <c r="A3" s="7"/>
      <c r="B3" s="7"/>
      <c r="C3" s="7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26" s="26" customFormat="1" ht="19.5" customHeight="1" x14ac:dyDescent="0.25">
      <c r="A4" s="50"/>
      <c r="B4" s="50"/>
      <c r="C4" s="50"/>
      <c r="D4" s="168" t="s">
        <v>63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26" s="26" customFormat="1" ht="19.5" customHeight="1" x14ac:dyDescent="0.25">
      <c r="A5" s="50"/>
      <c r="B5" s="50"/>
      <c r="C5" s="50"/>
      <c r="D5" s="118"/>
      <c r="E5" s="118"/>
      <c r="F5" s="118"/>
      <c r="G5" s="118"/>
      <c r="H5" s="118"/>
      <c r="I5" s="118"/>
      <c r="J5" s="118"/>
      <c r="K5" s="118"/>
      <c r="L5" s="120" t="s">
        <v>156</v>
      </c>
      <c r="M5" s="118"/>
      <c r="N5" s="118"/>
      <c r="O5" s="118"/>
      <c r="P5" s="118"/>
      <c r="Q5" s="118"/>
      <c r="R5" s="118"/>
    </row>
    <row r="6" spans="1:26" s="26" customFormat="1" ht="19.5" customHeight="1" x14ac:dyDescent="0.25">
      <c r="A6" s="51"/>
      <c r="B6" s="51"/>
      <c r="C6" s="51"/>
      <c r="E6" s="120"/>
      <c r="F6" s="120"/>
      <c r="G6" s="118"/>
      <c r="H6" s="174" t="s">
        <v>64</v>
      </c>
      <c r="I6" s="174"/>
      <c r="J6" s="174"/>
      <c r="K6" s="120"/>
      <c r="L6" s="138" t="s">
        <v>147</v>
      </c>
      <c r="M6" s="120"/>
      <c r="N6" s="120"/>
      <c r="O6" s="120"/>
      <c r="P6" s="120"/>
      <c r="Q6" s="120"/>
      <c r="R6" s="120"/>
    </row>
    <row r="7" spans="1:26" s="26" customFormat="1" ht="19.5" customHeight="1" x14ac:dyDescent="0.25">
      <c r="A7" s="51"/>
      <c r="B7" s="51"/>
      <c r="C7" s="51"/>
      <c r="D7" s="120" t="s">
        <v>65</v>
      </c>
      <c r="E7" s="120"/>
      <c r="F7" s="120"/>
      <c r="G7" s="120"/>
      <c r="H7" s="120"/>
      <c r="K7" s="117"/>
      <c r="L7" s="120"/>
      <c r="M7" s="117"/>
      <c r="N7" s="120" t="s">
        <v>36</v>
      </c>
      <c r="O7" s="120"/>
      <c r="Q7" s="120"/>
    </row>
    <row r="8" spans="1:26" s="26" customFormat="1" ht="19.5" customHeight="1" x14ac:dyDescent="0.25">
      <c r="A8" s="51"/>
      <c r="B8" s="51"/>
      <c r="C8" s="51"/>
      <c r="D8" s="120" t="s">
        <v>67</v>
      </c>
      <c r="E8" s="120"/>
      <c r="F8" s="120" t="s">
        <v>68</v>
      </c>
      <c r="G8" s="120"/>
      <c r="H8" s="120"/>
      <c r="K8" s="117"/>
      <c r="L8" s="120" t="s">
        <v>69</v>
      </c>
      <c r="M8" s="117"/>
      <c r="N8" s="120" t="s">
        <v>66</v>
      </c>
      <c r="O8" s="120"/>
      <c r="P8" s="120" t="s">
        <v>70</v>
      </c>
      <c r="Q8" s="120"/>
      <c r="R8" s="120" t="s">
        <v>71</v>
      </c>
    </row>
    <row r="9" spans="1:26" s="26" customFormat="1" ht="19.5" customHeight="1" x14ac:dyDescent="0.25">
      <c r="A9" s="51"/>
      <c r="B9" s="52" t="s">
        <v>72</v>
      </c>
      <c r="C9" s="51"/>
      <c r="D9" s="120" t="s">
        <v>73</v>
      </c>
      <c r="E9" s="120"/>
      <c r="F9" s="120" t="s">
        <v>74</v>
      </c>
      <c r="G9" s="120"/>
      <c r="H9" s="120" t="s">
        <v>75</v>
      </c>
      <c r="I9" s="120"/>
      <c r="J9" s="120" t="s">
        <v>76</v>
      </c>
      <c r="K9" s="120"/>
      <c r="L9" s="120" t="s">
        <v>121</v>
      </c>
      <c r="M9" s="120"/>
      <c r="N9" s="120" t="s">
        <v>149</v>
      </c>
      <c r="O9" s="120"/>
      <c r="P9" s="120" t="s">
        <v>77</v>
      </c>
      <c r="Q9" s="120"/>
      <c r="R9" s="120" t="s">
        <v>78</v>
      </c>
    </row>
    <row r="10" spans="1:26" s="26" customFormat="1" ht="19.5" customHeight="1" x14ac:dyDescent="0.25">
      <c r="A10" s="50"/>
      <c r="B10" s="50"/>
      <c r="C10" s="50"/>
      <c r="D10" s="167" t="s">
        <v>8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</row>
    <row r="11" spans="1:26" s="19" customFormat="1" ht="19.5" customHeight="1" x14ac:dyDescent="0.25">
      <c r="A11" s="50" t="s">
        <v>177</v>
      </c>
      <c r="B11" s="50"/>
      <c r="C11" s="50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</row>
    <row r="12" spans="1:26" s="26" customFormat="1" ht="19.5" customHeight="1" x14ac:dyDescent="0.25">
      <c r="A12" s="7" t="s">
        <v>178</v>
      </c>
      <c r="B12" s="1"/>
      <c r="C12" s="7"/>
      <c r="D12" s="28">
        <v>269999000</v>
      </c>
      <c r="E12" s="36"/>
      <c r="F12" s="28">
        <v>270000000</v>
      </c>
      <c r="G12" s="139"/>
      <c r="H12" s="28">
        <v>27000000</v>
      </c>
      <c r="I12" s="139"/>
      <c r="J12" s="28">
        <v>891229853</v>
      </c>
      <c r="K12" s="36"/>
      <c r="L12" s="28">
        <v>477973918</v>
      </c>
      <c r="M12" s="139"/>
      <c r="N12" s="28">
        <f>SUM(D12:L12)</f>
        <v>1936202771</v>
      </c>
      <c r="O12" s="139"/>
      <c r="P12" s="28">
        <v>654766903</v>
      </c>
      <c r="Q12" s="139"/>
      <c r="R12" s="28">
        <f>SUM(N12:P12)</f>
        <v>2590969674</v>
      </c>
      <c r="S12" s="25"/>
      <c r="T12" s="25"/>
      <c r="U12" s="25"/>
      <c r="V12" s="25"/>
      <c r="W12" s="25"/>
      <c r="X12" s="25"/>
      <c r="Y12" s="25"/>
      <c r="Z12" s="25"/>
    </row>
    <row r="13" spans="1:26" s="26" customFormat="1" ht="19.5" customHeight="1" x14ac:dyDescent="0.25">
      <c r="A13" s="7"/>
      <c r="B13" s="1"/>
      <c r="C13" s="7"/>
      <c r="D13" s="28"/>
      <c r="E13" s="36"/>
      <c r="F13" s="28"/>
      <c r="G13" s="139"/>
      <c r="H13" s="28"/>
      <c r="I13" s="139"/>
      <c r="J13" s="28"/>
      <c r="K13" s="36"/>
      <c r="L13" s="28"/>
      <c r="M13" s="139"/>
      <c r="N13" s="28"/>
      <c r="O13" s="139"/>
      <c r="P13" s="28"/>
      <c r="Q13" s="139"/>
      <c r="R13" s="28"/>
      <c r="S13" s="25"/>
      <c r="T13" s="25"/>
      <c r="U13" s="25"/>
      <c r="V13" s="25"/>
      <c r="W13" s="25"/>
      <c r="X13" s="25"/>
      <c r="Y13" s="25"/>
      <c r="Z13" s="25"/>
    </row>
    <row r="14" spans="1:26" s="26" customFormat="1" ht="19.5" customHeight="1" x14ac:dyDescent="0.25">
      <c r="A14" s="27" t="s">
        <v>79</v>
      </c>
      <c r="B14" s="7"/>
      <c r="C14" s="7"/>
      <c r="D14" s="28"/>
      <c r="E14" s="29"/>
      <c r="F14" s="28"/>
      <c r="G14" s="29"/>
      <c r="H14" s="28"/>
      <c r="I14" s="29"/>
      <c r="J14" s="28"/>
      <c r="K14" s="28"/>
      <c r="L14" s="28"/>
      <c r="M14" s="28"/>
      <c r="N14" s="28"/>
      <c r="O14" s="29"/>
      <c r="P14" s="28"/>
      <c r="Q14" s="29"/>
      <c r="R14" s="28"/>
      <c r="S14" s="25"/>
      <c r="T14" s="25"/>
      <c r="U14" s="25"/>
      <c r="V14" s="25"/>
      <c r="W14" s="25"/>
      <c r="X14" s="25"/>
      <c r="Y14" s="25"/>
      <c r="Z14" s="25"/>
    </row>
    <row r="15" spans="1:26" s="26" customFormat="1" ht="19.5" customHeight="1" x14ac:dyDescent="0.3">
      <c r="A15" s="47" t="s">
        <v>115</v>
      </c>
      <c r="B15" s="1"/>
      <c r="C15" s="30"/>
      <c r="D15" s="20"/>
      <c r="E15" s="20"/>
      <c r="F15" s="20"/>
      <c r="G15" s="31"/>
      <c r="H15" s="20"/>
      <c r="I15" s="31"/>
      <c r="J15" s="32"/>
      <c r="K15" s="20"/>
      <c r="L15" s="20"/>
      <c r="M15" s="31"/>
      <c r="N15" s="32"/>
      <c r="O15" s="31"/>
      <c r="P15" s="31"/>
      <c r="Q15" s="31"/>
      <c r="R15" s="32"/>
      <c r="S15" s="25"/>
      <c r="T15" s="25"/>
      <c r="U15" s="25"/>
      <c r="V15" s="25"/>
      <c r="W15" s="25"/>
      <c r="X15" s="25"/>
      <c r="Y15" s="25"/>
      <c r="Z15" s="25"/>
    </row>
    <row r="16" spans="1:26" s="26" customFormat="1" ht="19.5" customHeight="1" x14ac:dyDescent="0.25">
      <c r="A16" s="61" t="s">
        <v>131</v>
      </c>
      <c r="B16" s="1">
        <v>26</v>
      </c>
      <c r="C16" s="30"/>
      <c r="D16" s="106">
        <v>0</v>
      </c>
      <c r="E16" s="93"/>
      <c r="F16" s="106">
        <v>0</v>
      </c>
      <c r="G16" s="104"/>
      <c r="H16" s="106">
        <v>0</v>
      </c>
      <c r="I16" s="105"/>
      <c r="J16" s="93">
        <v>-139994482</v>
      </c>
      <c r="K16" s="106"/>
      <c r="L16" s="106">
        <v>0</v>
      </c>
      <c r="M16" s="96"/>
      <c r="N16" s="93">
        <f>SUM(D16:L16)</f>
        <v>-139994482</v>
      </c>
      <c r="O16" s="105"/>
      <c r="P16" s="106">
        <v>0</v>
      </c>
      <c r="Q16" s="105"/>
      <c r="R16" s="93">
        <f>SUM(N16:P16)</f>
        <v>-139994482</v>
      </c>
      <c r="S16" s="25"/>
      <c r="T16" s="25"/>
      <c r="U16" s="25"/>
      <c r="V16" s="25"/>
      <c r="W16" s="25"/>
      <c r="X16" s="25"/>
      <c r="Y16" s="25"/>
      <c r="Z16" s="25"/>
    </row>
    <row r="17" spans="1:19" s="19" customFormat="1" ht="19.5" customHeight="1" x14ac:dyDescent="0.25">
      <c r="A17" s="61" t="s">
        <v>114</v>
      </c>
      <c r="B17" s="1"/>
      <c r="C17" s="7"/>
      <c r="D17" s="131">
        <v>0</v>
      </c>
      <c r="E17" s="95"/>
      <c r="F17" s="131">
        <v>0</v>
      </c>
      <c r="G17" s="63"/>
      <c r="H17" s="131">
        <v>0</v>
      </c>
      <c r="I17" s="63"/>
      <c r="J17" s="131">
        <v>0</v>
      </c>
      <c r="K17" s="95"/>
      <c r="L17" s="131">
        <v>0</v>
      </c>
      <c r="M17" s="63"/>
      <c r="N17" s="131">
        <f>SUM(D17:L17)</f>
        <v>0</v>
      </c>
      <c r="O17" s="96"/>
      <c r="P17" s="94">
        <v>-239850038</v>
      </c>
      <c r="Q17" s="96"/>
      <c r="R17" s="112">
        <f>SUM(N17:P17)</f>
        <v>-239850038</v>
      </c>
    </row>
    <row r="18" spans="1:19" s="19" customFormat="1" ht="19.5" customHeight="1" x14ac:dyDescent="0.3">
      <c r="A18" s="47" t="s">
        <v>175</v>
      </c>
      <c r="B18" s="7"/>
      <c r="C18" s="7"/>
      <c r="D18" s="140">
        <v>0</v>
      </c>
      <c r="E18" s="99"/>
      <c r="F18" s="140">
        <v>0</v>
      </c>
      <c r="G18" s="99"/>
      <c r="H18" s="140">
        <v>0</v>
      </c>
      <c r="I18" s="99"/>
      <c r="J18" s="109">
        <f>SUM(J16:J17)</f>
        <v>-139994482</v>
      </c>
      <c r="K18" s="100"/>
      <c r="L18" s="140">
        <v>0</v>
      </c>
      <c r="M18" s="100"/>
      <c r="N18" s="109">
        <f>SUM(N16:N17)</f>
        <v>-139994482</v>
      </c>
      <c r="O18" s="99"/>
      <c r="P18" s="109">
        <f>SUM(P16:P17)</f>
        <v>-239850038</v>
      </c>
      <c r="Q18" s="99"/>
      <c r="R18" s="109">
        <f>SUM(R16:R17)</f>
        <v>-379844520</v>
      </c>
    </row>
    <row r="19" spans="1:19" s="19" customFormat="1" ht="19.5" customHeight="1" x14ac:dyDescent="0.3">
      <c r="A19" s="47"/>
      <c r="B19" s="7"/>
      <c r="C19" s="7"/>
      <c r="D19" s="98"/>
      <c r="E19" s="100"/>
      <c r="F19" s="98"/>
      <c r="G19" s="100"/>
      <c r="H19" s="98"/>
      <c r="I19" s="100"/>
      <c r="J19" s="74"/>
      <c r="K19" s="100"/>
      <c r="L19" s="98"/>
      <c r="M19" s="100"/>
      <c r="N19" s="74"/>
      <c r="O19" s="100"/>
      <c r="P19" s="74"/>
      <c r="Q19" s="100"/>
      <c r="R19" s="74"/>
    </row>
    <row r="20" spans="1:19" s="19" customFormat="1" ht="19.5" customHeight="1" x14ac:dyDescent="0.3">
      <c r="A20" s="141" t="s">
        <v>180</v>
      </c>
      <c r="B20" s="7"/>
      <c r="C20" s="7"/>
      <c r="D20" s="98"/>
      <c r="E20" s="100"/>
      <c r="F20" s="98"/>
      <c r="G20" s="100"/>
      <c r="H20" s="98"/>
      <c r="I20" s="100"/>
      <c r="J20" s="74"/>
      <c r="K20" s="100"/>
      <c r="L20" s="98"/>
      <c r="M20" s="100"/>
      <c r="N20" s="74"/>
      <c r="O20" s="100"/>
      <c r="P20" s="74"/>
      <c r="Q20" s="100"/>
      <c r="R20" s="74"/>
    </row>
    <row r="21" spans="1:19" s="19" customFormat="1" ht="19.5" customHeight="1" x14ac:dyDescent="0.25">
      <c r="A21" s="61" t="s">
        <v>181</v>
      </c>
      <c r="B21" s="7"/>
      <c r="C21" s="7"/>
      <c r="D21" s="98"/>
      <c r="E21" s="100"/>
      <c r="F21" s="98"/>
      <c r="G21" s="100"/>
      <c r="H21" s="98"/>
      <c r="I21" s="100"/>
      <c r="J21" s="74"/>
      <c r="K21" s="100"/>
      <c r="L21" s="98"/>
      <c r="M21" s="100"/>
      <c r="N21" s="74"/>
      <c r="O21" s="100"/>
      <c r="P21" s="74"/>
      <c r="Q21" s="100"/>
      <c r="R21" s="74"/>
    </row>
    <row r="22" spans="1:19" s="19" customFormat="1" ht="19.5" customHeight="1" x14ac:dyDescent="0.25">
      <c r="A22" s="142" t="s">
        <v>206</v>
      </c>
      <c r="B22" s="7"/>
      <c r="C22" s="7"/>
      <c r="D22" s="106">
        <v>0</v>
      </c>
      <c r="E22" s="100"/>
      <c r="F22" s="106">
        <v>0</v>
      </c>
      <c r="G22" s="100"/>
      <c r="H22" s="106">
        <v>0</v>
      </c>
      <c r="I22" s="100"/>
      <c r="J22" s="106">
        <v>0</v>
      </c>
      <c r="K22" s="100"/>
      <c r="L22" s="106">
        <v>0</v>
      </c>
      <c r="M22" s="100"/>
      <c r="N22" s="131">
        <f>SUM(D22:L22)</f>
        <v>0</v>
      </c>
      <c r="O22" s="100"/>
      <c r="P22" s="81">
        <v>215</v>
      </c>
      <c r="Q22" s="115"/>
      <c r="R22" s="112">
        <f>SUM(N22:P22)</f>
        <v>215</v>
      </c>
    </row>
    <row r="23" spans="1:19" s="19" customFormat="1" ht="19.5" customHeight="1" x14ac:dyDescent="0.3">
      <c r="A23" s="141" t="s">
        <v>182</v>
      </c>
      <c r="B23" s="7"/>
      <c r="C23" s="7"/>
      <c r="D23" s="109">
        <f>SUM(D22)</f>
        <v>0</v>
      </c>
      <c r="E23" s="100"/>
      <c r="F23" s="109">
        <f>SUM(F22)</f>
        <v>0</v>
      </c>
      <c r="G23" s="100"/>
      <c r="H23" s="109">
        <f>SUM(H22)</f>
        <v>0</v>
      </c>
      <c r="I23" s="100"/>
      <c r="J23" s="109">
        <f>SUM(J22)</f>
        <v>0</v>
      </c>
      <c r="K23" s="100"/>
      <c r="L23" s="109">
        <f>SUM(L22)</f>
        <v>0</v>
      </c>
      <c r="M23" s="100"/>
      <c r="N23" s="109">
        <f>SUM(N22)</f>
        <v>0</v>
      </c>
      <c r="O23" s="100"/>
      <c r="P23" s="109">
        <f>SUM(P22)</f>
        <v>215</v>
      </c>
      <c r="Q23" s="100"/>
      <c r="R23" s="109">
        <f>SUM(R22)</f>
        <v>215</v>
      </c>
    </row>
    <row r="24" spans="1:19" s="19" customFormat="1" ht="19.5" customHeight="1" x14ac:dyDescent="0.3">
      <c r="A24" s="47"/>
      <c r="B24" s="7"/>
      <c r="C24" s="7"/>
      <c r="D24" s="98"/>
      <c r="E24" s="100"/>
      <c r="F24" s="98"/>
      <c r="G24" s="100"/>
      <c r="H24" s="98"/>
      <c r="I24" s="100"/>
      <c r="J24" s="74"/>
      <c r="K24" s="100"/>
      <c r="L24" s="98"/>
      <c r="M24" s="100"/>
      <c r="N24" s="74"/>
      <c r="O24" s="100"/>
      <c r="P24" s="74"/>
      <c r="Q24" s="100"/>
      <c r="R24" s="74"/>
    </row>
    <row r="25" spans="1:19" s="19" customFormat="1" ht="19.5" customHeight="1" x14ac:dyDescent="0.25">
      <c r="A25" s="27" t="s">
        <v>80</v>
      </c>
      <c r="B25" s="7"/>
      <c r="C25" s="7"/>
      <c r="D25" s="133">
        <v>0</v>
      </c>
      <c r="E25" s="101"/>
      <c r="F25" s="133">
        <v>0</v>
      </c>
      <c r="G25" s="101"/>
      <c r="H25" s="133">
        <v>0</v>
      </c>
      <c r="I25" s="101"/>
      <c r="J25" s="114">
        <f>J18</f>
        <v>-139994482</v>
      </c>
      <c r="K25" s="107"/>
      <c r="L25" s="114">
        <v>0</v>
      </c>
      <c r="M25" s="108"/>
      <c r="N25" s="111">
        <f>SUM(J25,L25)</f>
        <v>-139994482</v>
      </c>
      <c r="O25" s="110"/>
      <c r="P25" s="111">
        <f>P18+P23</f>
        <v>-239849823</v>
      </c>
      <c r="Q25" s="110"/>
      <c r="R25" s="111">
        <f>SUM(N25,P25)</f>
        <v>-379844305</v>
      </c>
    </row>
    <row r="26" spans="1:19" s="19" customFormat="1" ht="19.5" customHeight="1" x14ac:dyDescent="0.25">
      <c r="A26" s="27"/>
      <c r="B26" s="7"/>
      <c r="C26" s="7"/>
      <c r="D26" s="98"/>
      <c r="E26" s="101"/>
      <c r="F26" s="98"/>
      <c r="G26" s="101"/>
      <c r="H26" s="98"/>
      <c r="I26" s="101"/>
      <c r="J26" s="98"/>
      <c r="K26" s="101"/>
      <c r="L26" s="102"/>
      <c r="M26" s="98"/>
      <c r="N26" s="100"/>
      <c r="O26" s="99"/>
      <c r="P26" s="100"/>
      <c r="Q26" s="99"/>
      <c r="R26" s="100"/>
    </row>
    <row r="27" spans="1:19" s="19" customFormat="1" ht="19.5" customHeight="1" x14ac:dyDescent="0.25">
      <c r="A27" s="7" t="s">
        <v>81</v>
      </c>
      <c r="B27" s="40"/>
      <c r="C27" s="40"/>
      <c r="D27" s="16"/>
      <c r="E27" s="16"/>
      <c r="F27" s="16"/>
      <c r="G27" s="96"/>
      <c r="H27" s="16"/>
      <c r="I27" s="16"/>
      <c r="J27" s="97"/>
      <c r="K27" s="95"/>
      <c r="L27" s="16"/>
      <c r="M27" s="95"/>
      <c r="N27" s="97"/>
      <c r="O27" s="63"/>
      <c r="P27" s="96"/>
      <c r="Q27" s="63"/>
      <c r="R27" s="97"/>
    </row>
    <row r="28" spans="1:19" s="19" customFormat="1" ht="19.5" customHeight="1" x14ac:dyDescent="0.25">
      <c r="A28" s="40" t="s">
        <v>134</v>
      </c>
      <c r="B28" s="40"/>
      <c r="C28" s="40"/>
      <c r="D28" s="16">
        <v>0</v>
      </c>
      <c r="E28" s="97"/>
      <c r="F28" s="16">
        <v>0</v>
      </c>
      <c r="G28" s="103"/>
      <c r="H28" s="16">
        <v>0</v>
      </c>
      <c r="I28" s="96"/>
      <c r="J28" s="93">
        <f>'PL 7-8'!E58</f>
        <v>83471031</v>
      </c>
      <c r="K28" s="106"/>
      <c r="L28" s="106">
        <v>0</v>
      </c>
      <c r="M28" s="93"/>
      <c r="N28" s="93">
        <f>SUM(D28:L28)</f>
        <v>83471031</v>
      </c>
      <c r="O28" s="93"/>
      <c r="P28" s="93">
        <f>'PL 7-8'!E59</f>
        <v>83259099</v>
      </c>
      <c r="Q28" s="93"/>
      <c r="R28" s="93">
        <f>SUM(N28:P28)</f>
        <v>166730130</v>
      </c>
    </row>
    <row r="29" spans="1:19" s="19" customFormat="1" ht="19.5" customHeight="1" x14ac:dyDescent="0.25">
      <c r="A29" s="40" t="s">
        <v>82</v>
      </c>
      <c r="B29" s="1"/>
      <c r="C29" s="7"/>
      <c r="D29" s="131">
        <v>0</v>
      </c>
      <c r="E29" s="95"/>
      <c r="F29" s="131">
        <v>0</v>
      </c>
      <c r="G29" s="63"/>
      <c r="H29" s="131">
        <v>0</v>
      </c>
      <c r="I29" s="63"/>
      <c r="J29" s="94">
        <v>-10117980</v>
      </c>
      <c r="K29" s="113"/>
      <c r="L29" s="94">
        <v>0</v>
      </c>
      <c r="M29" s="41"/>
      <c r="N29" s="93">
        <f>SUM(D29:L29)</f>
        <v>-10117980</v>
      </c>
      <c r="O29" s="105"/>
      <c r="P29" s="94">
        <v>7778</v>
      </c>
      <c r="Q29" s="105"/>
      <c r="R29" s="93">
        <f>SUM(N29:P29)</f>
        <v>-10110202</v>
      </c>
    </row>
    <row r="30" spans="1:19" s="19" customFormat="1" ht="19.5" customHeight="1" x14ac:dyDescent="0.25">
      <c r="A30" s="7" t="s">
        <v>58</v>
      </c>
      <c r="B30" s="7"/>
      <c r="C30" s="7"/>
      <c r="D30" s="133">
        <v>0</v>
      </c>
      <c r="E30" s="99"/>
      <c r="F30" s="133">
        <v>0</v>
      </c>
      <c r="G30" s="99"/>
      <c r="H30" s="133">
        <v>0</v>
      </c>
      <c r="I30" s="99"/>
      <c r="J30" s="109">
        <f>SUM(J28:J29)</f>
        <v>73353051</v>
      </c>
      <c r="K30" s="74"/>
      <c r="L30" s="109">
        <f>SUM(L28:L29)</f>
        <v>0</v>
      </c>
      <c r="M30" s="74"/>
      <c r="N30" s="109">
        <f>SUM(N28:N29)</f>
        <v>73353051</v>
      </c>
      <c r="O30" s="110"/>
      <c r="P30" s="109">
        <f>SUM(P28:P29)</f>
        <v>83266877</v>
      </c>
      <c r="Q30" s="110"/>
      <c r="R30" s="109">
        <f>SUM(R28:R29)</f>
        <v>156619928</v>
      </c>
    </row>
    <row r="31" spans="1:19" s="19" customFormat="1" ht="19.5" customHeight="1" x14ac:dyDescent="0.25">
      <c r="A31" s="40"/>
      <c r="B31" s="40"/>
      <c r="C31" s="40"/>
    </row>
    <row r="32" spans="1:19" s="19" customFormat="1" ht="19.5" customHeight="1" thickBot="1" x14ac:dyDescent="0.3">
      <c r="A32" s="7" t="s">
        <v>179</v>
      </c>
      <c r="B32" s="40"/>
      <c r="C32" s="40"/>
      <c r="D32" s="137">
        <f>D30+D25+D12</f>
        <v>269999000</v>
      </c>
      <c r="E32" s="143"/>
      <c r="F32" s="137">
        <f>F30+F25+F12</f>
        <v>270000000</v>
      </c>
      <c r="G32" s="143"/>
      <c r="H32" s="137">
        <f>H30+H25+H12</f>
        <v>27000000</v>
      </c>
      <c r="I32" s="143"/>
      <c r="J32" s="137">
        <f>J30+J25+J12</f>
        <v>824588422</v>
      </c>
      <c r="K32" s="143"/>
      <c r="L32" s="137">
        <f>L30+L25+L12</f>
        <v>477973918</v>
      </c>
      <c r="M32" s="143"/>
      <c r="N32" s="137">
        <f>N30+N25+N12</f>
        <v>1869561340</v>
      </c>
      <c r="O32" s="143"/>
      <c r="P32" s="137">
        <f>P30+P25+P12</f>
        <v>498183957</v>
      </c>
      <c r="Q32" s="143"/>
      <c r="R32" s="137">
        <f>R30+R25+R12</f>
        <v>2367745297</v>
      </c>
      <c r="S32" s="116"/>
    </row>
    <row r="33" spans="1:18" s="19" customFormat="1" ht="19.5" customHeight="1" thickTop="1" x14ac:dyDescent="0.25">
      <c r="A33" s="40"/>
      <c r="B33" s="1"/>
      <c r="J33" s="116"/>
      <c r="N33" s="116"/>
      <c r="P33" s="116"/>
      <c r="R33" s="116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68" firstPageNumber="9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zoomScale="80" zoomScaleNormal="80" zoomScaleSheetLayoutView="78" workbookViewId="0">
      <selection activeCell="A69" sqref="A69"/>
    </sheetView>
  </sheetViews>
  <sheetFormatPr defaultColWidth="9.109375" defaultRowHeight="13.8" x14ac:dyDescent="0.25"/>
  <cols>
    <col min="1" max="1" width="52.6640625" style="14" customWidth="1"/>
    <col min="2" max="2" width="7.5546875" style="1" customWidth="1"/>
    <col min="3" max="3" width="1.109375" style="8" customWidth="1"/>
    <col min="4" max="4" width="15.5546875" style="8" customWidth="1"/>
    <col min="5" max="5" width="1.109375" style="8" customWidth="1"/>
    <col min="6" max="6" width="15.5546875" style="8" customWidth="1"/>
    <col min="7" max="7" width="1.109375" style="8" customWidth="1"/>
    <col min="8" max="8" width="15.5546875" style="8" customWidth="1"/>
    <col min="9" max="9" width="1.109375" style="8" customWidth="1"/>
    <col min="10" max="10" width="16.5546875" style="8" bestFit="1" customWidth="1"/>
    <col min="11" max="11" width="1.109375" style="8" customWidth="1"/>
    <col min="12" max="12" width="15.5546875" style="8" customWidth="1"/>
    <col min="13" max="13" width="1.109375" style="8" customWidth="1"/>
    <col min="14" max="14" width="16.88671875" style="8" customWidth="1"/>
    <col min="15" max="15" width="1.109375" style="8" customWidth="1"/>
    <col min="16" max="16" width="15.6640625" style="8" bestFit="1" customWidth="1"/>
    <col min="17" max="17" width="1.109375" style="8" customWidth="1"/>
    <col min="18" max="18" width="15.5546875" style="8" customWidth="1"/>
    <col min="19" max="19" width="16.33203125" style="8" bestFit="1" customWidth="1"/>
    <col min="20" max="16384" width="9.109375" style="8"/>
  </cols>
  <sheetData>
    <row r="1" spans="1:26" ht="19.5" customHeight="1" x14ac:dyDescent="0.35">
      <c r="A1" s="125" t="s">
        <v>0</v>
      </c>
      <c r="B1" s="125"/>
      <c r="C1" s="125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26"/>
    </row>
    <row r="2" spans="1:26" ht="19.5" customHeight="1" x14ac:dyDescent="0.3">
      <c r="A2" s="127" t="s">
        <v>61</v>
      </c>
      <c r="B2" s="128"/>
      <c r="C2" s="128"/>
      <c r="D2" s="19"/>
      <c r="E2" s="19"/>
      <c r="F2" s="19"/>
      <c r="G2" s="129"/>
      <c r="H2" s="19"/>
      <c r="I2" s="19"/>
      <c r="J2" s="19"/>
      <c r="K2" s="19"/>
      <c r="L2" s="129" t="s">
        <v>62</v>
      </c>
      <c r="M2" s="19"/>
      <c r="N2" s="19"/>
      <c r="O2" s="19"/>
      <c r="P2" s="19"/>
      <c r="Q2" s="19"/>
      <c r="R2" s="130"/>
    </row>
    <row r="3" spans="1:26" ht="19.5" customHeight="1" x14ac:dyDescent="0.25">
      <c r="A3" s="7"/>
      <c r="B3" s="7"/>
      <c r="C3" s="7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26" s="26" customFormat="1" ht="19.5" customHeight="1" x14ac:dyDescent="0.25">
      <c r="A4" s="50"/>
      <c r="B4" s="50"/>
      <c r="C4" s="50"/>
      <c r="D4" s="168" t="s">
        <v>63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26" s="26" customFormat="1" ht="19.5" customHeight="1" x14ac:dyDescent="0.25">
      <c r="A5" s="50"/>
      <c r="B5" s="50"/>
      <c r="C5" s="50"/>
      <c r="D5" s="118"/>
      <c r="E5" s="118"/>
      <c r="F5" s="118"/>
      <c r="G5" s="118"/>
      <c r="H5" s="118"/>
      <c r="I5" s="118"/>
      <c r="J5" s="118"/>
      <c r="K5" s="118"/>
      <c r="L5" s="120" t="s">
        <v>156</v>
      </c>
      <c r="M5" s="118"/>
      <c r="N5" s="118"/>
      <c r="O5" s="118"/>
      <c r="P5" s="118"/>
      <c r="Q5" s="118"/>
      <c r="R5" s="118"/>
    </row>
    <row r="6" spans="1:26" s="26" customFormat="1" ht="19.5" customHeight="1" x14ac:dyDescent="0.25">
      <c r="A6" s="51"/>
      <c r="B6" s="51"/>
      <c r="C6" s="51"/>
      <c r="E6" s="120"/>
      <c r="F6" s="120"/>
      <c r="G6" s="118"/>
      <c r="H6" s="174" t="s">
        <v>64</v>
      </c>
      <c r="I6" s="174"/>
      <c r="J6" s="174"/>
      <c r="K6" s="120"/>
      <c r="L6" s="138" t="s">
        <v>147</v>
      </c>
      <c r="M6" s="120"/>
      <c r="N6" s="120"/>
      <c r="O6" s="120"/>
      <c r="P6" s="120"/>
      <c r="Q6" s="120"/>
      <c r="R6" s="120"/>
    </row>
    <row r="7" spans="1:26" s="26" customFormat="1" ht="19.5" customHeight="1" x14ac:dyDescent="0.25">
      <c r="A7" s="51"/>
      <c r="B7" s="51"/>
      <c r="C7" s="51"/>
      <c r="D7" s="120" t="s">
        <v>65</v>
      </c>
      <c r="E7" s="120"/>
      <c r="F7" s="120"/>
      <c r="G7" s="120"/>
      <c r="H7" s="120"/>
      <c r="K7" s="117"/>
      <c r="L7" s="120"/>
      <c r="M7" s="117"/>
      <c r="N7" s="120" t="s">
        <v>36</v>
      </c>
      <c r="O7" s="120"/>
      <c r="Q7" s="120"/>
    </row>
    <row r="8" spans="1:26" s="26" customFormat="1" ht="19.5" customHeight="1" x14ac:dyDescent="0.25">
      <c r="A8" s="51"/>
      <c r="B8" s="51"/>
      <c r="C8" s="51"/>
      <c r="D8" s="120" t="s">
        <v>67</v>
      </c>
      <c r="E8" s="120"/>
      <c r="F8" s="120" t="s">
        <v>68</v>
      </c>
      <c r="G8" s="120"/>
      <c r="H8" s="120"/>
      <c r="K8" s="117"/>
      <c r="L8" s="120" t="s">
        <v>69</v>
      </c>
      <c r="M8" s="117"/>
      <c r="N8" s="120" t="s">
        <v>66</v>
      </c>
      <c r="O8" s="120"/>
      <c r="P8" s="120" t="s">
        <v>70</v>
      </c>
      <c r="Q8" s="120"/>
      <c r="R8" s="120" t="s">
        <v>71</v>
      </c>
    </row>
    <row r="9" spans="1:26" s="26" customFormat="1" ht="19.5" customHeight="1" x14ac:dyDescent="0.25">
      <c r="A9" s="51"/>
      <c r="B9" s="52" t="s">
        <v>72</v>
      </c>
      <c r="C9" s="51"/>
      <c r="D9" s="120" t="s">
        <v>73</v>
      </c>
      <c r="E9" s="120"/>
      <c r="F9" s="120" t="s">
        <v>74</v>
      </c>
      <c r="G9" s="120"/>
      <c r="H9" s="120" t="s">
        <v>75</v>
      </c>
      <c r="I9" s="120"/>
      <c r="J9" s="120" t="s">
        <v>76</v>
      </c>
      <c r="K9" s="120"/>
      <c r="L9" s="120" t="s">
        <v>121</v>
      </c>
      <c r="M9" s="120"/>
      <c r="N9" s="120" t="s">
        <v>149</v>
      </c>
      <c r="O9" s="120"/>
      <c r="P9" s="120" t="s">
        <v>77</v>
      </c>
      <c r="Q9" s="120"/>
      <c r="R9" s="120" t="s">
        <v>78</v>
      </c>
    </row>
    <row r="10" spans="1:26" s="26" customFormat="1" ht="19.5" customHeight="1" x14ac:dyDescent="0.25">
      <c r="A10" s="50"/>
      <c r="B10" s="50"/>
      <c r="C10" s="50"/>
      <c r="D10" s="167" t="s">
        <v>8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</row>
    <row r="11" spans="1:26" s="19" customFormat="1" ht="19.5" customHeight="1" x14ac:dyDescent="0.25">
      <c r="A11" s="50" t="s">
        <v>208</v>
      </c>
      <c r="B11" s="50"/>
      <c r="C11" s="50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</row>
    <row r="12" spans="1:26" s="26" customFormat="1" ht="19.5" customHeight="1" x14ac:dyDescent="0.25">
      <c r="A12" s="7" t="s">
        <v>209</v>
      </c>
      <c r="B12" s="1"/>
      <c r="C12" s="7"/>
      <c r="D12" s="28">
        <f>'SH 9'!D32</f>
        <v>269999000</v>
      </c>
      <c r="E12" s="28"/>
      <c r="F12" s="28">
        <f>'SH 9'!F32</f>
        <v>270000000</v>
      </c>
      <c r="G12" s="28"/>
      <c r="H12" s="28">
        <f>'SH 9'!H32</f>
        <v>27000000</v>
      </c>
      <c r="I12" s="28"/>
      <c r="J12" s="28">
        <f>'SH 9'!J32</f>
        <v>824588422</v>
      </c>
      <c r="K12" s="28"/>
      <c r="L12" s="28">
        <f>'SH 9'!L32</f>
        <v>477973918</v>
      </c>
      <c r="M12" s="28"/>
      <c r="N12" s="28">
        <f>SUM(D12:L12)</f>
        <v>1869561340</v>
      </c>
      <c r="O12" s="28"/>
      <c r="P12" s="28">
        <f>'SH 9'!P32</f>
        <v>498183957</v>
      </c>
      <c r="Q12" s="28"/>
      <c r="R12" s="28">
        <f>SUM(N12:P12)</f>
        <v>2367745297</v>
      </c>
      <c r="S12" s="25"/>
      <c r="T12" s="25"/>
      <c r="U12" s="25"/>
      <c r="V12" s="25"/>
      <c r="W12" s="25"/>
      <c r="X12" s="25"/>
      <c r="Y12" s="25"/>
      <c r="Z12" s="25"/>
    </row>
    <row r="13" spans="1:26" s="26" customFormat="1" ht="19.5" customHeight="1" x14ac:dyDescent="0.25">
      <c r="A13" s="7"/>
      <c r="B13" s="1"/>
      <c r="C13" s="7"/>
      <c r="D13" s="28"/>
      <c r="E13" s="36"/>
      <c r="F13" s="28"/>
      <c r="G13" s="139"/>
      <c r="H13" s="28"/>
      <c r="I13" s="139"/>
      <c r="J13" s="28"/>
      <c r="K13" s="36"/>
      <c r="L13" s="28"/>
      <c r="M13" s="139"/>
      <c r="N13" s="28"/>
      <c r="O13" s="139"/>
      <c r="P13" s="28"/>
      <c r="Q13" s="139"/>
      <c r="R13" s="28"/>
      <c r="S13" s="25"/>
      <c r="T13" s="25"/>
      <c r="U13" s="25"/>
      <c r="V13" s="25"/>
      <c r="W13" s="25"/>
      <c r="X13" s="25"/>
      <c r="Y13" s="25"/>
      <c r="Z13" s="25"/>
    </row>
    <row r="14" spans="1:26" s="26" customFormat="1" ht="19.5" customHeight="1" x14ac:dyDescent="0.25">
      <c r="A14" s="27" t="s">
        <v>79</v>
      </c>
      <c r="B14" s="7"/>
      <c r="C14" s="7"/>
      <c r="D14" s="28"/>
      <c r="E14" s="29"/>
      <c r="F14" s="28"/>
      <c r="G14" s="29"/>
      <c r="H14" s="28"/>
      <c r="I14" s="29"/>
      <c r="J14" s="28"/>
      <c r="K14" s="28"/>
      <c r="L14" s="28"/>
      <c r="M14" s="28"/>
      <c r="N14" s="28"/>
      <c r="O14" s="29"/>
      <c r="P14" s="28"/>
      <c r="Q14" s="29"/>
      <c r="R14" s="28"/>
      <c r="S14" s="25"/>
      <c r="T14" s="25"/>
      <c r="U14" s="25"/>
      <c r="V14" s="25"/>
      <c r="W14" s="25"/>
      <c r="X14" s="25"/>
      <c r="Y14" s="25"/>
      <c r="Z14" s="25"/>
    </row>
    <row r="15" spans="1:26" s="26" customFormat="1" ht="19.5" customHeight="1" x14ac:dyDescent="0.3">
      <c r="A15" s="47" t="s">
        <v>115</v>
      </c>
      <c r="B15" s="1"/>
      <c r="C15" s="30"/>
      <c r="D15" s="20"/>
      <c r="E15" s="20"/>
      <c r="F15" s="20"/>
      <c r="G15" s="31"/>
      <c r="H15" s="20"/>
      <c r="I15" s="31"/>
      <c r="J15" s="32"/>
      <c r="K15" s="20"/>
      <c r="L15" s="20"/>
      <c r="M15" s="31"/>
      <c r="N15" s="32"/>
      <c r="O15" s="31"/>
      <c r="P15" s="31"/>
      <c r="Q15" s="31"/>
      <c r="R15" s="32"/>
      <c r="S15" s="25"/>
      <c r="T15" s="25"/>
      <c r="U15" s="25"/>
      <c r="V15" s="25"/>
      <c r="W15" s="25"/>
      <c r="X15" s="25"/>
      <c r="Y15" s="25"/>
      <c r="Z15" s="25"/>
    </row>
    <row r="16" spans="1:26" s="26" customFormat="1" ht="19.5" customHeight="1" x14ac:dyDescent="0.25">
      <c r="A16" s="61" t="s">
        <v>131</v>
      </c>
      <c r="B16" s="1">
        <v>26</v>
      </c>
      <c r="C16" s="30"/>
      <c r="D16" s="106">
        <v>0</v>
      </c>
      <c r="E16" s="93"/>
      <c r="F16" s="106">
        <v>0</v>
      </c>
      <c r="G16" s="104"/>
      <c r="H16" s="106">
        <v>0</v>
      </c>
      <c r="I16" s="105"/>
      <c r="J16" s="106">
        <v>-129975545</v>
      </c>
      <c r="K16" s="106"/>
      <c r="L16" s="106">
        <v>0</v>
      </c>
      <c r="M16" s="96"/>
      <c r="N16" s="93">
        <f>SUM(D16:L16)</f>
        <v>-129975545</v>
      </c>
      <c r="O16" s="105"/>
      <c r="P16" s="106">
        <v>0</v>
      </c>
      <c r="Q16" s="105"/>
      <c r="R16" s="93">
        <f>SUM(N16:P16)</f>
        <v>-129975545</v>
      </c>
      <c r="S16" s="25"/>
      <c r="T16" s="25"/>
      <c r="U16" s="25"/>
      <c r="V16" s="25"/>
      <c r="W16" s="25"/>
      <c r="X16" s="25"/>
      <c r="Y16" s="25"/>
      <c r="Z16" s="25"/>
    </row>
    <row r="17" spans="1:19" s="19" customFormat="1" ht="19.5" customHeight="1" x14ac:dyDescent="0.25">
      <c r="A17" s="61" t="s">
        <v>114</v>
      </c>
      <c r="B17" s="1"/>
      <c r="C17" s="7"/>
      <c r="D17" s="131">
        <v>0</v>
      </c>
      <c r="E17" s="95"/>
      <c r="F17" s="131">
        <v>0</v>
      </c>
      <c r="G17" s="63"/>
      <c r="H17" s="131">
        <v>0</v>
      </c>
      <c r="I17" s="63"/>
      <c r="J17" s="131">
        <v>0</v>
      </c>
      <c r="K17" s="95"/>
      <c r="L17" s="131">
        <v>0</v>
      </c>
      <c r="M17" s="63"/>
      <c r="N17" s="131">
        <f>SUM(D17:L17)</f>
        <v>0</v>
      </c>
      <c r="O17" s="96"/>
      <c r="P17" s="94">
        <v>-167036898</v>
      </c>
      <c r="Q17" s="96"/>
      <c r="R17" s="112">
        <f>SUM(N17:P17)</f>
        <v>-167036898</v>
      </c>
    </row>
    <row r="18" spans="1:19" s="19" customFormat="1" ht="19.5" customHeight="1" x14ac:dyDescent="0.3">
      <c r="A18" s="47" t="s">
        <v>175</v>
      </c>
      <c r="B18" s="7"/>
      <c r="C18" s="7"/>
      <c r="D18" s="140">
        <v>0</v>
      </c>
      <c r="E18" s="99"/>
      <c r="F18" s="140">
        <v>0</v>
      </c>
      <c r="G18" s="99"/>
      <c r="H18" s="140">
        <v>0</v>
      </c>
      <c r="I18" s="99"/>
      <c r="J18" s="109">
        <f>SUM(J16:J17)</f>
        <v>-129975545</v>
      </c>
      <c r="K18" s="100"/>
      <c r="L18" s="140">
        <v>0</v>
      </c>
      <c r="M18" s="100"/>
      <c r="N18" s="109">
        <f>SUM(N16:N17)</f>
        <v>-129975545</v>
      </c>
      <c r="O18" s="99"/>
      <c r="P18" s="109">
        <f>SUM(P16:P17)</f>
        <v>-167036898</v>
      </c>
      <c r="Q18" s="99"/>
      <c r="R18" s="109">
        <f>SUM(R16:R17)</f>
        <v>-297012443</v>
      </c>
    </row>
    <row r="19" spans="1:19" s="19" customFormat="1" ht="33" customHeight="1" x14ac:dyDescent="0.25">
      <c r="A19" s="27" t="s">
        <v>80</v>
      </c>
      <c r="B19" s="7"/>
      <c r="C19" s="7"/>
      <c r="D19" s="133">
        <v>0</v>
      </c>
      <c r="E19" s="101"/>
      <c r="F19" s="133">
        <v>0</v>
      </c>
      <c r="G19" s="101"/>
      <c r="H19" s="133">
        <v>0</v>
      </c>
      <c r="I19" s="101"/>
      <c r="J19" s="114">
        <f>J18</f>
        <v>-129975545</v>
      </c>
      <c r="K19" s="107"/>
      <c r="L19" s="114">
        <v>0</v>
      </c>
      <c r="M19" s="108"/>
      <c r="N19" s="111">
        <f>SUM(J19,L19)</f>
        <v>-129975545</v>
      </c>
      <c r="O19" s="110"/>
      <c r="P19" s="111">
        <f>P18</f>
        <v>-167036898</v>
      </c>
      <c r="Q19" s="110"/>
      <c r="R19" s="111">
        <f>SUM(N19,P19)</f>
        <v>-297012443</v>
      </c>
    </row>
    <row r="20" spans="1:19" s="19" customFormat="1" ht="19.5" customHeight="1" x14ac:dyDescent="0.25">
      <c r="A20" s="27"/>
      <c r="B20" s="7"/>
      <c r="C20" s="7"/>
      <c r="D20" s="98"/>
      <c r="E20" s="101"/>
      <c r="F20" s="98"/>
      <c r="G20" s="101"/>
      <c r="H20" s="98"/>
      <c r="I20" s="101"/>
      <c r="J20" s="98"/>
      <c r="K20" s="101"/>
      <c r="L20" s="102"/>
      <c r="M20" s="98"/>
      <c r="N20" s="100"/>
      <c r="O20" s="99"/>
      <c r="P20" s="100"/>
      <c r="Q20" s="99"/>
      <c r="R20" s="100"/>
    </row>
    <row r="21" spans="1:19" s="19" customFormat="1" ht="19.5" customHeight="1" x14ac:dyDescent="0.25">
      <c r="A21" s="7" t="s">
        <v>81</v>
      </c>
      <c r="B21" s="40"/>
      <c r="C21" s="40"/>
      <c r="D21" s="16"/>
      <c r="E21" s="16"/>
      <c r="F21" s="16"/>
      <c r="G21" s="96"/>
      <c r="H21" s="16"/>
      <c r="I21" s="16"/>
      <c r="J21" s="97"/>
      <c r="K21" s="95"/>
      <c r="L21" s="16"/>
      <c r="M21" s="95"/>
      <c r="N21" s="97"/>
      <c r="O21" s="63"/>
      <c r="P21" s="96"/>
      <c r="Q21" s="63"/>
      <c r="R21" s="97"/>
    </row>
    <row r="22" spans="1:19" s="19" customFormat="1" ht="19.5" customHeight="1" x14ac:dyDescent="0.25">
      <c r="A22" s="40" t="s">
        <v>134</v>
      </c>
      <c r="B22" s="40"/>
      <c r="C22" s="40"/>
      <c r="D22" s="131">
        <v>0</v>
      </c>
      <c r="E22" s="97"/>
      <c r="F22" s="131">
        <v>0</v>
      </c>
      <c r="G22" s="103"/>
      <c r="H22" s="131">
        <v>0</v>
      </c>
      <c r="I22" s="96"/>
      <c r="J22" s="106">
        <f>'PL 7-8'!C58</f>
        <v>130421337</v>
      </c>
      <c r="K22" s="106"/>
      <c r="L22" s="106">
        <v>0</v>
      </c>
      <c r="M22" s="93"/>
      <c r="N22" s="93">
        <f>SUM(D22:L22)</f>
        <v>130421337</v>
      </c>
      <c r="O22" s="93"/>
      <c r="P22" s="106">
        <f>'PL 7-8'!C59</f>
        <v>173030235</v>
      </c>
      <c r="Q22" s="93"/>
      <c r="R22" s="93">
        <f>SUM(N22:P22)</f>
        <v>303451572</v>
      </c>
    </row>
    <row r="23" spans="1:19" s="19" customFormat="1" ht="19.5" customHeight="1" x14ac:dyDescent="0.25">
      <c r="A23" s="7" t="s">
        <v>58</v>
      </c>
      <c r="B23" s="7"/>
      <c r="C23" s="7"/>
      <c r="D23" s="133">
        <v>0</v>
      </c>
      <c r="E23" s="99"/>
      <c r="F23" s="133">
        <v>0</v>
      </c>
      <c r="G23" s="99"/>
      <c r="H23" s="133">
        <v>0</v>
      </c>
      <c r="I23" s="99"/>
      <c r="J23" s="109">
        <f>SUM(J22:J22)</f>
        <v>130421337</v>
      </c>
      <c r="K23" s="74"/>
      <c r="L23" s="109">
        <f>SUM(L22:L22)</f>
        <v>0</v>
      </c>
      <c r="M23" s="74"/>
      <c r="N23" s="109">
        <f>SUM(N22:N22)</f>
        <v>130421337</v>
      </c>
      <c r="O23" s="110"/>
      <c r="P23" s="109">
        <f>SUM(P22:P22)</f>
        <v>173030235</v>
      </c>
      <c r="Q23" s="110"/>
      <c r="R23" s="109">
        <f>SUM(R22:R22)</f>
        <v>303451572</v>
      </c>
    </row>
    <row r="24" spans="1:19" s="19" customFormat="1" ht="19.5" customHeight="1" x14ac:dyDescent="0.25">
      <c r="A24" s="40"/>
      <c r="B24" s="40"/>
      <c r="C24" s="40"/>
    </row>
    <row r="25" spans="1:19" s="19" customFormat="1" ht="19.5" customHeight="1" thickBot="1" x14ac:dyDescent="0.3">
      <c r="A25" s="7" t="s">
        <v>210</v>
      </c>
      <c r="B25" s="40"/>
      <c r="C25" s="40"/>
      <c r="D25" s="137">
        <f>D23+D19+D12</f>
        <v>269999000</v>
      </c>
      <c r="E25" s="143"/>
      <c r="F25" s="137">
        <f>F23+F19+F12</f>
        <v>270000000</v>
      </c>
      <c r="G25" s="143"/>
      <c r="H25" s="137">
        <f>H23+H19+H12</f>
        <v>27000000</v>
      </c>
      <c r="I25" s="143"/>
      <c r="J25" s="137">
        <f>J23+J19+J12</f>
        <v>825034214</v>
      </c>
      <c r="K25" s="143"/>
      <c r="L25" s="137">
        <f>L23+L19+L12</f>
        <v>477973918</v>
      </c>
      <c r="M25" s="143"/>
      <c r="N25" s="137">
        <f>N23+N19+N12</f>
        <v>1870007132</v>
      </c>
      <c r="O25" s="143"/>
      <c r="P25" s="137">
        <f>P23+P19+P12</f>
        <v>504177294</v>
      </c>
      <c r="Q25" s="143"/>
      <c r="R25" s="137">
        <f>R23+R19+R12</f>
        <v>2374184426</v>
      </c>
      <c r="S25" s="116"/>
    </row>
    <row r="26" spans="1:19" s="19" customFormat="1" ht="19.5" customHeight="1" thickTop="1" x14ac:dyDescent="0.25">
      <c r="A26" s="40"/>
      <c r="B26" s="1"/>
      <c r="J26" s="116"/>
      <c r="N26" s="116"/>
      <c r="P26" s="116"/>
      <c r="R26" s="116"/>
    </row>
  </sheetData>
  <mergeCells count="3">
    <mergeCell ref="D4:R4"/>
    <mergeCell ref="H6:J6"/>
    <mergeCell ref="D10:R10"/>
  </mergeCells>
  <pageMargins left="0.7" right="0.7" top="0.48" bottom="0.5" header="0.5" footer="0.5"/>
  <pageSetup paperSize="9" scale="68" firstPageNumber="10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"/>
  <sheetViews>
    <sheetView zoomScale="90" zoomScaleNormal="90" zoomScaleSheetLayoutView="85" workbookViewId="0">
      <selection activeCell="A69" sqref="A69"/>
    </sheetView>
  </sheetViews>
  <sheetFormatPr defaultColWidth="20" defaultRowHeight="13.8" x14ac:dyDescent="0.25"/>
  <cols>
    <col min="1" max="1" width="53.44140625" style="14" customWidth="1"/>
    <col min="2" max="2" width="6.88671875" style="1" customWidth="1"/>
    <col min="3" max="3" width="1.109375" style="8" customWidth="1"/>
    <col min="4" max="4" width="14.88671875" style="8" customWidth="1"/>
    <col min="5" max="5" width="1.109375" style="8" customWidth="1"/>
    <col min="6" max="6" width="14.88671875" style="8" customWidth="1"/>
    <col min="7" max="7" width="1.109375" style="8" customWidth="1"/>
    <col min="8" max="8" width="14.88671875" style="8" customWidth="1"/>
    <col min="9" max="9" width="1.109375" style="8" customWidth="1"/>
    <col min="10" max="10" width="14.88671875" style="8" customWidth="1"/>
    <col min="11" max="11" width="1.109375" style="8" customWidth="1"/>
    <col min="12" max="12" width="15.109375" style="8" customWidth="1"/>
    <col min="13" max="13" width="1.109375" style="8" customWidth="1"/>
    <col min="14" max="14" width="15.44140625" style="8" customWidth="1"/>
    <col min="15" max="16384" width="20" style="8"/>
  </cols>
  <sheetData>
    <row r="1" spans="1:22" ht="18.75" customHeight="1" x14ac:dyDescent="0.35">
      <c r="A1" s="125" t="s">
        <v>0</v>
      </c>
      <c r="B1" s="125"/>
      <c r="C1" s="125"/>
      <c r="D1" s="57"/>
      <c r="E1" s="57"/>
      <c r="F1" s="57"/>
      <c r="G1" s="57"/>
      <c r="H1" s="57"/>
      <c r="I1" s="57"/>
      <c r="J1" s="57"/>
      <c r="K1" s="57"/>
      <c r="L1" s="57"/>
      <c r="M1" s="57"/>
      <c r="N1" s="126"/>
    </row>
    <row r="2" spans="1:22" ht="18.75" customHeight="1" x14ac:dyDescent="0.3">
      <c r="A2" s="127" t="s">
        <v>61</v>
      </c>
      <c r="B2" s="128"/>
      <c r="C2" s="128"/>
      <c r="D2" s="19"/>
      <c r="E2" s="19"/>
      <c r="F2" s="19"/>
      <c r="G2" s="129"/>
      <c r="H2" s="19"/>
      <c r="I2" s="19"/>
      <c r="J2" s="19"/>
      <c r="K2" s="19"/>
      <c r="L2" s="129" t="s">
        <v>62</v>
      </c>
      <c r="M2" s="19"/>
      <c r="N2" s="130"/>
    </row>
    <row r="3" spans="1:22" ht="18.75" customHeight="1" x14ac:dyDescent="0.25">
      <c r="A3" s="7"/>
      <c r="B3" s="7"/>
      <c r="C3" s="7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2" s="26" customFormat="1" ht="18.75" customHeight="1" x14ac:dyDescent="0.25">
      <c r="A4" s="50"/>
      <c r="B4" s="50"/>
      <c r="C4" s="50"/>
      <c r="D4" s="168" t="s">
        <v>83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22" s="26" customFormat="1" ht="18.75" customHeight="1" x14ac:dyDescent="0.25">
      <c r="A5" s="50"/>
      <c r="B5" s="50"/>
      <c r="C5" s="50"/>
      <c r="D5" s="118"/>
      <c r="E5" s="118"/>
      <c r="F5" s="118"/>
      <c r="G5" s="118"/>
      <c r="H5" s="118"/>
      <c r="I5" s="118"/>
      <c r="J5" s="118"/>
      <c r="K5" s="118"/>
      <c r="L5" s="120" t="s">
        <v>148</v>
      </c>
      <c r="M5" s="118"/>
      <c r="N5" s="118"/>
    </row>
    <row r="6" spans="1:22" s="26" customFormat="1" ht="18.75" customHeight="1" x14ac:dyDescent="0.25">
      <c r="A6" s="51"/>
      <c r="B6" s="51"/>
      <c r="C6" s="51"/>
      <c r="E6" s="120"/>
      <c r="F6" s="120"/>
      <c r="G6" s="118"/>
      <c r="H6" s="174" t="s">
        <v>64</v>
      </c>
      <c r="I6" s="174"/>
      <c r="J6" s="174"/>
      <c r="K6" s="120"/>
      <c r="L6" s="175" t="s">
        <v>147</v>
      </c>
      <c r="M6" s="174"/>
      <c r="N6" s="120"/>
    </row>
    <row r="7" spans="1:22" s="26" customFormat="1" ht="18.75" customHeight="1" x14ac:dyDescent="0.25">
      <c r="A7" s="51"/>
      <c r="B7" s="51"/>
      <c r="C7" s="51"/>
      <c r="D7" s="120" t="s">
        <v>65</v>
      </c>
      <c r="E7" s="120"/>
      <c r="F7" s="120"/>
      <c r="G7" s="120"/>
      <c r="H7" s="120"/>
      <c r="K7" s="117"/>
      <c r="L7" s="120"/>
      <c r="M7" s="117"/>
    </row>
    <row r="8" spans="1:22" s="26" customFormat="1" ht="18.75" customHeight="1" x14ac:dyDescent="0.25">
      <c r="A8" s="51"/>
      <c r="B8" s="51"/>
      <c r="C8" s="51"/>
      <c r="D8" s="120" t="s">
        <v>67</v>
      </c>
      <c r="E8" s="120"/>
      <c r="F8" s="120" t="s">
        <v>68</v>
      </c>
      <c r="G8" s="120"/>
      <c r="H8" s="120"/>
      <c r="K8" s="117"/>
      <c r="L8" s="120" t="s">
        <v>69</v>
      </c>
      <c r="M8" s="117"/>
      <c r="N8" s="120" t="s">
        <v>71</v>
      </c>
    </row>
    <row r="9" spans="1:22" s="26" customFormat="1" ht="18.75" customHeight="1" x14ac:dyDescent="0.25">
      <c r="A9" s="51"/>
      <c r="B9" s="52" t="s">
        <v>72</v>
      </c>
      <c r="C9" s="51"/>
      <c r="D9" s="120" t="s">
        <v>73</v>
      </c>
      <c r="E9" s="120"/>
      <c r="F9" s="120" t="s">
        <v>74</v>
      </c>
      <c r="G9" s="120"/>
      <c r="H9" s="120" t="s">
        <v>75</v>
      </c>
      <c r="I9" s="120"/>
      <c r="J9" s="120" t="s">
        <v>76</v>
      </c>
      <c r="K9" s="120"/>
      <c r="L9" s="120" t="s">
        <v>121</v>
      </c>
      <c r="M9" s="120"/>
      <c r="N9" s="120" t="s">
        <v>78</v>
      </c>
    </row>
    <row r="10" spans="1:22" s="26" customFormat="1" ht="18.75" customHeight="1" x14ac:dyDescent="0.25">
      <c r="A10" s="50"/>
      <c r="B10" s="50"/>
      <c r="C10" s="50"/>
      <c r="D10" s="167" t="s">
        <v>8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22" s="19" customFormat="1" ht="18.75" customHeight="1" x14ac:dyDescent="0.25">
      <c r="A11" s="50" t="s">
        <v>177</v>
      </c>
      <c r="B11" s="50"/>
      <c r="C11" s="50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</row>
    <row r="12" spans="1:22" s="26" customFormat="1" ht="18.75" customHeight="1" x14ac:dyDescent="0.25">
      <c r="A12" s="7" t="s">
        <v>178</v>
      </c>
      <c r="B12" s="7"/>
      <c r="C12" s="7"/>
      <c r="D12" s="28">
        <v>269999000</v>
      </c>
      <c r="E12" s="28"/>
      <c r="F12" s="28">
        <v>270000000</v>
      </c>
      <c r="G12" s="28">
        <v>0</v>
      </c>
      <c r="H12" s="28">
        <v>27000000</v>
      </c>
      <c r="I12" s="28"/>
      <c r="J12" s="28">
        <v>801134499</v>
      </c>
      <c r="K12" s="28"/>
      <c r="L12" s="28">
        <v>286261711</v>
      </c>
      <c r="M12" s="28"/>
      <c r="N12" s="28">
        <f>SUM(D12:L12)</f>
        <v>1654395210</v>
      </c>
      <c r="O12" s="25"/>
      <c r="P12" s="25"/>
      <c r="Q12" s="25"/>
      <c r="R12" s="25"/>
      <c r="S12" s="25"/>
      <c r="T12" s="25"/>
      <c r="U12" s="25"/>
      <c r="V12" s="25"/>
    </row>
    <row r="13" spans="1:22" s="26" customFormat="1" ht="18.75" customHeight="1" x14ac:dyDescent="0.25">
      <c r="A13" s="7"/>
      <c r="B13" s="7"/>
      <c r="C13" s="7"/>
      <c r="D13" s="28"/>
      <c r="E13" s="29"/>
      <c r="F13" s="28"/>
      <c r="G13" s="29"/>
      <c r="H13" s="28"/>
      <c r="I13" s="29"/>
      <c r="J13" s="28"/>
      <c r="K13" s="28"/>
      <c r="L13" s="28"/>
      <c r="M13" s="28"/>
      <c r="N13" s="28"/>
      <c r="O13" s="25"/>
      <c r="P13" s="25"/>
      <c r="Q13" s="25"/>
      <c r="R13" s="25"/>
      <c r="S13" s="25"/>
      <c r="T13" s="25"/>
      <c r="U13" s="25"/>
      <c r="V13" s="25"/>
    </row>
    <row r="14" spans="1:22" s="26" customFormat="1" ht="18.75" customHeight="1" x14ac:dyDescent="0.25">
      <c r="A14" s="27" t="s">
        <v>79</v>
      </c>
      <c r="B14" s="7"/>
      <c r="C14" s="7"/>
      <c r="D14" s="28"/>
      <c r="E14" s="29"/>
      <c r="F14" s="28"/>
      <c r="G14" s="29"/>
      <c r="H14" s="28"/>
      <c r="I14" s="29"/>
      <c r="J14" s="28"/>
      <c r="K14" s="28"/>
      <c r="L14" s="28"/>
      <c r="M14" s="28"/>
      <c r="N14" s="28"/>
      <c r="O14" s="25"/>
      <c r="P14" s="25"/>
      <c r="Q14" s="25"/>
      <c r="R14" s="25"/>
      <c r="S14" s="25"/>
      <c r="T14" s="25"/>
      <c r="U14" s="25"/>
      <c r="V14" s="25"/>
    </row>
    <row r="15" spans="1:22" s="26" customFormat="1" ht="18.75" customHeight="1" x14ac:dyDescent="0.3">
      <c r="A15" s="47" t="s">
        <v>115</v>
      </c>
      <c r="B15" s="1"/>
      <c r="C15" s="30"/>
      <c r="D15" s="20"/>
      <c r="E15" s="20"/>
      <c r="F15" s="20"/>
      <c r="G15" s="31"/>
      <c r="H15" s="20"/>
      <c r="I15" s="31"/>
      <c r="J15" s="32"/>
      <c r="K15" s="20"/>
      <c r="L15" s="20"/>
      <c r="M15" s="31"/>
      <c r="N15" s="32"/>
      <c r="O15" s="25"/>
      <c r="P15" s="25"/>
      <c r="Q15" s="25"/>
      <c r="R15" s="25"/>
      <c r="S15" s="25"/>
      <c r="T15" s="25"/>
      <c r="U15" s="25"/>
      <c r="V15" s="25"/>
    </row>
    <row r="16" spans="1:22" s="26" customFormat="1" ht="18.75" customHeight="1" x14ac:dyDescent="0.25">
      <c r="A16" s="19" t="s">
        <v>157</v>
      </c>
      <c r="B16" s="1">
        <v>26</v>
      </c>
      <c r="C16" s="30"/>
      <c r="D16" s="131">
        <v>0</v>
      </c>
      <c r="E16" s="33"/>
      <c r="F16" s="131">
        <v>0</v>
      </c>
      <c r="G16" s="34"/>
      <c r="H16" s="131">
        <v>0</v>
      </c>
      <c r="I16" s="34"/>
      <c r="J16" s="35">
        <v>-139994482</v>
      </c>
      <c r="K16" s="33"/>
      <c r="L16" s="131">
        <v>0</v>
      </c>
      <c r="M16" s="34"/>
      <c r="N16" s="32">
        <f>SUM(D16:L16)</f>
        <v>-139994482</v>
      </c>
      <c r="O16" s="25"/>
      <c r="P16" s="25"/>
      <c r="Q16" s="25"/>
      <c r="R16" s="25"/>
      <c r="S16" s="25"/>
      <c r="T16" s="25"/>
      <c r="U16" s="25"/>
      <c r="V16" s="25"/>
    </row>
    <row r="17" spans="1:22" s="26" customFormat="1" ht="18.75" customHeight="1" x14ac:dyDescent="0.3">
      <c r="A17" s="47" t="s">
        <v>117</v>
      </c>
      <c r="B17" s="1"/>
      <c r="C17" s="30"/>
      <c r="D17" s="133">
        <v>0</v>
      </c>
      <c r="E17" s="36"/>
      <c r="F17" s="133">
        <v>0</v>
      </c>
      <c r="G17" s="25"/>
      <c r="H17" s="133">
        <v>0</v>
      </c>
      <c r="I17" s="25"/>
      <c r="J17" s="37">
        <f>SUM(J16)</f>
        <v>-139994482</v>
      </c>
      <c r="K17" s="36"/>
      <c r="L17" s="133">
        <v>0</v>
      </c>
      <c r="M17" s="25"/>
      <c r="N17" s="37">
        <f>J17</f>
        <v>-139994482</v>
      </c>
      <c r="O17" s="25"/>
      <c r="P17" s="25"/>
      <c r="Q17" s="25"/>
      <c r="R17" s="25"/>
      <c r="S17" s="25"/>
      <c r="T17" s="25"/>
      <c r="U17" s="25"/>
      <c r="V17" s="25"/>
    </row>
    <row r="18" spans="1:22" s="19" customFormat="1" ht="28.5" customHeight="1" x14ac:dyDescent="0.25">
      <c r="A18" s="27" t="s">
        <v>80</v>
      </c>
      <c r="B18" s="7"/>
      <c r="C18" s="7"/>
      <c r="D18" s="133">
        <v>0</v>
      </c>
      <c r="E18" s="42"/>
      <c r="F18" s="133">
        <v>0</v>
      </c>
      <c r="G18" s="42"/>
      <c r="H18" s="133">
        <v>0</v>
      </c>
      <c r="I18" s="42"/>
      <c r="J18" s="37">
        <f>SUM(J17)</f>
        <v>-139994482</v>
      </c>
      <c r="K18" s="42"/>
      <c r="L18" s="133">
        <v>0</v>
      </c>
      <c r="M18" s="43"/>
      <c r="N18" s="37">
        <f>SUM(N17)</f>
        <v>-139994482</v>
      </c>
    </row>
    <row r="19" spans="1:22" s="19" customFormat="1" ht="18.75" customHeight="1" x14ac:dyDescent="0.25">
      <c r="A19" s="27"/>
      <c r="B19" s="7"/>
      <c r="C19" s="7"/>
      <c r="D19" s="44"/>
      <c r="E19" s="42"/>
      <c r="F19" s="44"/>
      <c r="G19" s="42"/>
      <c r="H19" s="44"/>
      <c r="I19" s="42"/>
      <c r="J19" s="44"/>
      <c r="K19" s="42"/>
      <c r="L19" s="45"/>
      <c r="M19" s="43"/>
      <c r="N19" s="46"/>
    </row>
    <row r="20" spans="1:22" s="19" customFormat="1" ht="18.75" customHeight="1" x14ac:dyDescent="0.25">
      <c r="A20" s="7" t="s">
        <v>81</v>
      </c>
      <c r="B20" s="40"/>
      <c r="C20" s="40"/>
      <c r="D20" s="16"/>
      <c r="E20" s="20"/>
      <c r="F20" s="16"/>
      <c r="G20" s="31"/>
      <c r="H20" s="16"/>
      <c r="I20" s="20"/>
      <c r="J20" s="32"/>
      <c r="K20" s="33"/>
      <c r="L20" s="16"/>
      <c r="M20" s="33"/>
      <c r="N20" s="32"/>
    </row>
    <row r="21" spans="1:22" s="19" customFormat="1" ht="18.75" customHeight="1" x14ac:dyDescent="0.25">
      <c r="A21" s="40" t="s">
        <v>116</v>
      </c>
      <c r="B21" s="40"/>
      <c r="C21" s="40"/>
      <c r="D21" s="16">
        <v>0</v>
      </c>
      <c r="E21" s="20"/>
      <c r="F21" s="16">
        <v>0</v>
      </c>
      <c r="G21" s="31"/>
      <c r="H21" s="16">
        <v>0</v>
      </c>
      <c r="I21" s="31"/>
      <c r="J21" s="32">
        <f>'PL 7-8'!I58</f>
        <v>186274701</v>
      </c>
      <c r="K21" s="20"/>
      <c r="L21" s="16">
        <v>0</v>
      </c>
      <c r="M21" s="31"/>
      <c r="N21" s="31">
        <f>SUM(D21:L21)</f>
        <v>186274701</v>
      </c>
    </row>
    <row r="22" spans="1:22" s="19" customFormat="1" ht="18.75" customHeight="1" x14ac:dyDescent="0.25">
      <c r="A22" s="40" t="s">
        <v>222</v>
      </c>
      <c r="B22" s="40"/>
      <c r="C22" s="40"/>
      <c r="D22" s="131">
        <v>0</v>
      </c>
      <c r="E22" s="20"/>
      <c r="F22" s="131">
        <v>0</v>
      </c>
      <c r="G22" s="31"/>
      <c r="H22" s="131">
        <v>0</v>
      </c>
      <c r="I22" s="31"/>
      <c r="J22" s="93">
        <f>'PL 7-8'!I44</f>
        <v>-6929633</v>
      </c>
      <c r="K22" s="20"/>
      <c r="L22" s="136">
        <v>0</v>
      </c>
      <c r="M22" s="31"/>
      <c r="N22" s="31">
        <f t="shared" ref="N22" si="0">SUM(D22:L22)</f>
        <v>-6929633</v>
      </c>
    </row>
    <row r="23" spans="1:22" s="19" customFormat="1" ht="18.75" customHeight="1" x14ac:dyDescent="0.25">
      <c r="A23" s="7" t="s">
        <v>58</v>
      </c>
      <c r="B23" s="7"/>
      <c r="C23" s="7"/>
      <c r="D23" s="133">
        <v>0</v>
      </c>
      <c r="E23" s="110"/>
      <c r="F23" s="133">
        <v>0</v>
      </c>
      <c r="G23" s="110"/>
      <c r="H23" s="133">
        <v>0</v>
      </c>
      <c r="I23" s="110"/>
      <c r="J23" s="109">
        <f>SUM(J21:J22)</f>
        <v>179345068</v>
      </c>
      <c r="K23" s="74"/>
      <c r="L23" s="109">
        <f>SUM(L21:L22)</f>
        <v>0</v>
      </c>
      <c r="M23" s="74"/>
      <c r="N23" s="109">
        <f>SUM(N21:N22)</f>
        <v>179345068</v>
      </c>
    </row>
    <row r="24" spans="1:22" s="19" customFormat="1" ht="18.75" customHeight="1" x14ac:dyDescent="0.25">
      <c r="A24" s="40"/>
      <c r="B24" s="40"/>
      <c r="C24" s="40"/>
    </row>
    <row r="25" spans="1:22" s="19" customFormat="1" ht="18.75" customHeight="1" thickBot="1" x14ac:dyDescent="0.3">
      <c r="A25" s="7" t="s">
        <v>179</v>
      </c>
      <c r="B25" s="40"/>
      <c r="C25" s="40"/>
      <c r="D25" s="137">
        <f>D23+D18+D12</f>
        <v>269999000</v>
      </c>
      <c r="F25" s="137">
        <f>F23+F18+F12</f>
        <v>270000000</v>
      </c>
      <c r="H25" s="137">
        <f>H23+H18+H12</f>
        <v>27000000</v>
      </c>
      <c r="J25" s="137">
        <f>J23+J18+J12</f>
        <v>840485085</v>
      </c>
      <c r="L25" s="137">
        <f>L23+L18+L12</f>
        <v>286261711</v>
      </c>
      <c r="N25" s="137">
        <f>N23+N18+N12</f>
        <v>1693745796</v>
      </c>
      <c r="O25" s="63"/>
    </row>
    <row r="26" spans="1:22" ht="18.75" customHeight="1" thickTop="1" x14ac:dyDescent="0.25"/>
  </sheetData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5" firstPageNumber="11" orientation="landscape" useFirstPageNumber="1" r:id="rId1"/>
  <headerFooter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zoomScale="90" zoomScaleNormal="90" zoomScaleSheetLayoutView="85" workbookViewId="0">
      <selection activeCell="O15" sqref="O15"/>
    </sheetView>
  </sheetViews>
  <sheetFormatPr defaultColWidth="20" defaultRowHeight="13.8" x14ac:dyDescent="0.25"/>
  <cols>
    <col min="1" max="1" width="53.44140625" style="14" customWidth="1"/>
    <col min="2" max="2" width="6.88671875" style="1" customWidth="1"/>
    <col min="3" max="3" width="1.109375" style="8" customWidth="1"/>
    <col min="4" max="4" width="14.88671875" style="8" customWidth="1"/>
    <col min="5" max="5" width="1.109375" style="8" customWidth="1"/>
    <col min="6" max="6" width="14.88671875" style="8" customWidth="1"/>
    <col min="7" max="7" width="1.109375" style="8" customWidth="1"/>
    <col min="8" max="8" width="14.88671875" style="8" customWidth="1"/>
    <col min="9" max="9" width="1.109375" style="8" customWidth="1"/>
    <col min="10" max="10" width="14.6640625" style="8" bestFit="1" customWidth="1"/>
    <col min="11" max="11" width="1.109375" style="8" customWidth="1"/>
    <col min="12" max="12" width="15.109375" style="8" customWidth="1"/>
    <col min="13" max="13" width="1.109375" style="8" customWidth="1"/>
    <col min="14" max="14" width="15.44140625" style="8" customWidth="1"/>
    <col min="15" max="16384" width="20" style="8"/>
  </cols>
  <sheetData>
    <row r="1" spans="1:22" ht="18.75" customHeight="1" x14ac:dyDescent="0.35">
      <c r="A1" s="125" t="s">
        <v>0</v>
      </c>
      <c r="B1" s="125"/>
      <c r="C1" s="125"/>
      <c r="D1" s="57"/>
      <c r="E1" s="57"/>
      <c r="F1" s="57"/>
      <c r="G1" s="57"/>
      <c r="H1" s="57"/>
      <c r="I1" s="57"/>
      <c r="J1" s="57"/>
      <c r="K1" s="57"/>
      <c r="L1" s="57"/>
      <c r="M1" s="57"/>
      <c r="N1" s="126"/>
    </row>
    <row r="2" spans="1:22" ht="18.75" customHeight="1" x14ac:dyDescent="0.3">
      <c r="A2" s="127" t="s">
        <v>61</v>
      </c>
      <c r="B2" s="128"/>
      <c r="C2" s="128"/>
      <c r="D2" s="19"/>
      <c r="E2" s="19"/>
      <c r="F2" s="19"/>
      <c r="G2" s="129"/>
      <c r="H2" s="19"/>
      <c r="I2" s="19"/>
      <c r="J2" s="19"/>
      <c r="K2" s="19"/>
      <c r="L2" s="129" t="s">
        <v>62</v>
      </c>
      <c r="M2" s="19"/>
      <c r="N2" s="130"/>
    </row>
    <row r="3" spans="1:22" ht="18.75" customHeight="1" x14ac:dyDescent="0.25">
      <c r="A3" s="7"/>
      <c r="B3" s="7"/>
      <c r="C3" s="7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22" s="26" customFormat="1" ht="18.75" customHeight="1" x14ac:dyDescent="0.25">
      <c r="A4" s="50"/>
      <c r="B4" s="50"/>
      <c r="C4" s="50"/>
      <c r="D4" s="168" t="s">
        <v>83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22" s="26" customFormat="1" ht="18.75" customHeight="1" x14ac:dyDescent="0.25">
      <c r="A5" s="50"/>
      <c r="B5" s="50"/>
      <c r="C5" s="50"/>
      <c r="D5" s="118"/>
      <c r="E5" s="118"/>
      <c r="F5" s="118"/>
      <c r="G5" s="118"/>
      <c r="H5" s="118"/>
      <c r="I5" s="118"/>
      <c r="J5" s="118"/>
      <c r="K5" s="118"/>
      <c r="L5" s="120" t="s">
        <v>148</v>
      </c>
      <c r="M5" s="118"/>
      <c r="N5" s="118"/>
    </row>
    <row r="6" spans="1:22" s="26" customFormat="1" ht="18.75" customHeight="1" x14ac:dyDescent="0.25">
      <c r="A6" s="51"/>
      <c r="B6" s="51"/>
      <c r="C6" s="51"/>
      <c r="E6" s="120"/>
      <c r="F6" s="120"/>
      <c r="G6" s="118"/>
      <c r="H6" s="174" t="s">
        <v>64</v>
      </c>
      <c r="I6" s="174"/>
      <c r="J6" s="174"/>
      <c r="K6" s="120"/>
      <c r="L6" s="175" t="s">
        <v>147</v>
      </c>
      <c r="M6" s="174"/>
      <c r="N6" s="120"/>
    </row>
    <row r="7" spans="1:22" s="26" customFormat="1" ht="18.75" customHeight="1" x14ac:dyDescent="0.25">
      <c r="A7" s="51"/>
      <c r="B7" s="51"/>
      <c r="C7" s="51"/>
      <c r="D7" s="120" t="s">
        <v>65</v>
      </c>
      <c r="E7" s="120"/>
      <c r="F7" s="120"/>
      <c r="G7" s="120"/>
      <c r="H7" s="120"/>
      <c r="K7" s="117"/>
      <c r="L7" s="120"/>
      <c r="M7" s="117"/>
    </row>
    <row r="8" spans="1:22" s="26" customFormat="1" ht="18.75" customHeight="1" x14ac:dyDescent="0.25">
      <c r="A8" s="51"/>
      <c r="B8" s="51"/>
      <c r="C8" s="51"/>
      <c r="D8" s="120" t="s">
        <v>67</v>
      </c>
      <c r="E8" s="120"/>
      <c r="F8" s="120" t="s">
        <v>68</v>
      </c>
      <c r="G8" s="120"/>
      <c r="H8" s="120"/>
      <c r="K8" s="117"/>
      <c r="L8" s="120" t="s">
        <v>69</v>
      </c>
      <c r="M8" s="117"/>
      <c r="N8" s="120" t="s">
        <v>71</v>
      </c>
    </row>
    <row r="9" spans="1:22" s="26" customFormat="1" ht="18.75" customHeight="1" x14ac:dyDescent="0.25">
      <c r="A9" s="51"/>
      <c r="B9" s="52" t="s">
        <v>72</v>
      </c>
      <c r="C9" s="51"/>
      <c r="D9" s="120" t="s">
        <v>73</v>
      </c>
      <c r="E9" s="120"/>
      <c r="F9" s="120" t="s">
        <v>74</v>
      </c>
      <c r="G9" s="120"/>
      <c r="H9" s="120" t="s">
        <v>75</v>
      </c>
      <c r="I9" s="120"/>
      <c r="J9" s="120" t="s">
        <v>76</v>
      </c>
      <c r="K9" s="120"/>
      <c r="L9" s="120" t="s">
        <v>121</v>
      </c>
      <c r="M9" s="120"/>
      <c r="N9" s="120" t="s">
        <v>78</v>
      </c>
    </row>
    <row r="10" spans="1:22" s="26" customFormat="1" ht="18.75" customHeight="1" x14ac:dyDescent="0.25">
      <c r="A10" s="50"/>
      <c r="B10" s="50"/>
      <c r="C10" s="50"/>
      <c r="D10" s="167" t="s">
        <v>8</v>
      </c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22" s="19" customFormat="1" ht="18.75" customHeight="1" x14ac:dyDescent="0.25">
      <c r="A11" s="50" t="s">
        <v>208</v>
      </c>
      <c r="B11" s="50"/>
      <c r="C11" s="50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</row>
    <row r="12" spans="1:22" s="26" customFormat="1" ht="18.75" customHeight="1" x14ac:dyDescent="0.25">
      <c r="A12" s="7" t="s">
        <v>209</v>
      </c>
      <c r="B12" s="7"/>
      <c r="C12" s="7"/>
      <c r="D12" s="28">
        <f>'SH11'!D25</f>
        <v>269999000</v>
      </c>
      <c r="E12" s="28"/>
      <c r="F12" s="28">
        <f>'SH11'!F25</f>
        <v>270000000</v>
      </c>
      <c r="G12" s="28"/>
      <c r="H12" s="28">
        <f>'SH11'!H25</f>
        <v>27000000</v>
      </c>
      <c r="I12" s="28"/>
      <c r="J12" s="28">
        <f>'SH11'!J25</f>
        <v>840485085</v>
      </c>
      <c r="K12" s="28"/>
      <c r="L12" s="28">
        <f>'SH11'!L25</f>
        <v>286261711</v>
      </c>
      <c r="M12" s="28"/>
      <c r="N12" s="28">
        <f>SUM(D12:L12)</f>
        <v>1693745796</v>
      </c>
      <c r="O12" s="25"/>
      <c r="P12" s="25"/>
      <c r="Q12" s="25"/>
      <c r="R12" s="25"/>
      <c r="S12" s="25"/>
      <c r="T12" s="25"/>
      <c r="U12" s="25"/>
      <c r="V12" s="25"/>
    </row>
    <row r="13" spans="1:22" s="26" customFormat="1" ht="18.75" customHeight="1" x14ac:dyDescent="0.25">
      <c r="A13" s="7"/>
      <c r="B13" s="7"/>
      <c r="C13" s="7"/>
      <c r="D13" s="28"/>
      <c r="E13" s="29"/>
      <c r="F13" s="28"/>
      <c r="G13" s="29"/>
      <c r="H13" s="28"/>
      <c r="I13" s="29"/>
      <c r="J13" s="28"/>
      <c r="K13" s="28"/>
      <c r="L13" s="28"/>
      <c r="M13" s="28"/>
      <c r="N13" s="28"/>
      <c r="O13" s="25"/>
      <c r="P13" s="25"/>
      <c r="Q13" s="25"/>
      <c r="R13" s="25"/>
      <c r="S13" s="25"/>
      <c r="T13" s="25"/>
      <c r="U13" s="25"/>
      <c r="V13" s="25"/>
    </row>
    <row r="14" spans="1:22" s="26" customFormat="1" ht="18.75" customHeight="1" x14ac:dyDescent="0.25">
      <c r="A14" s="27" t="s">
        <v>79</v>
      </c>
      <c r="B14" s="7"/>
      <c r="C14" s="7"/>
      <c r="D14" s="28"/>
      <c r="E14" s="29"/>
      <c r="F14" s="28"/>
      <c r="G14" s="29"/>
      <c r="H14" s="28"/>
      <c r="I14" s="29"/>
      <c r="J14" s="28"/>
      <c r="K14" s="28"/>
      <c r="L14" s="28"/>
      <c r="M14" s="28"/>
      <c r="N14" s="28"/>
      <c r="O14" s="25"/>
      <c r="P14" s="25"/>
      <c r="Q14" s="25"/>
      <c r="R14" s="25"/>
      <c r="S14" s="25"/>
      <c r="T14" s="25"/>
      <c r="U14" s="25"/>
      <c r="V14" s="25"/>
    </row>
    <row r="15" spans="1:22" s="26" customFormat="1" ht="18.75" customHeight="1" x14ac:dyDescent="0.3">
      <c r="A15" s="47" t="s">
        <v>115</v>
      </c>
      <c r="B15" s="1"/>
      <c r="C15" s="30"/>
      <c r="D15" s="20"/>
      <c r="E15" s="20"/>
      <c r="F15" s="20"/>
      <c r="G15" s="31"/>
      <c r="H15" s="20"/>
      <c r="I15" s="31"/>
      <c r="J15" s="32"/>
      <c r="K15" s="20"/>
      <c r="L15" s="20"/>
      <c r="M15" s="31"/>
      <c r="N15" s="32"/>
      <c r="O15" s="25"/>
      <c r="P15" s="25"/>
      <c r="Q15" s="25"/>
      <c r="R15" s="25"/>
      <c r="S15" s="25"/>
      <c r="T15" s="25"/>
      <c r="U15" s="25"/>
      <c r="V15" s="25"/>
    </row>
    <row r="16" spans="1:22" s="26" customFormat="1" ht="18.75" customHeight="1" x14ac:dyDescent="0.25">
      <c r="A16" s="19" t="s">
        <v>157</v>
      </c>
      <c r="B16" s="1">
        <v>26</v>
      </c>
      <c r="C16" s="30"/>
      <c r="D16" s="131">
        <v>0</v>
      </c>
      <c r="E16" s="33"/>
      <c r="F16" s="131">
        <v>0</v>
      </c>
      <c r="G16" s="34"/>
      <c r="H16" s="131">
        <v>0</v>
      </c>
      <c r="I16" s="34"/>
      <c r="J16" s="94">
        <f>'SH 10'!J16</f>
        <v>-129975545</v>
      </c>
      <c r="K16" s="33"/>
      <c r="L16" s="131">
        <v>0</v>
      </c>
      <c r="M16" s="34"/>
      <c r="N16" s="132">
        <f>SUM(D16:L16)</f>
        <v>-129975545</v>
      </c>
      <c r="O16" s="25"/>
      <c r="P16" s="25"/>
      <c r="Q16" s="25"/>
      <c r="R16" s="25"/>
      <c r="S16" s="25"/>
      <c r="T16" s="25"/>
      <c r="U16" s="25"/>
      <c r="V16" s="25"/>
    </row>
    <row r="17" spans="1:22" s="26" customFormat="1" ht="18.75" customHeight="1" x14ac:dyDescent="0.3">
      <c r="A17" s="47" t="s">
        <v>117</v>
      </c>
      <c r="B17" s="1"/>
      <c r="C17" s="30"/>
      <c r="D17" s="133">
        <v>0</v>
      </c>
      <c r="E17" s="36"/>
      <c r="F17" s="133">
        <v>0</v>
      </c>
      <c r="G17" s="25"/>
      <c r="H17" s="133">
        <v>0</v>
      </c>
      <c r="I17" s="25"/>
      <c r="J17" s="114">
        <f>J16</f>
        <v>-129975545</v>
      </c>
      <c r="K17" s="36"/>
      <c r="L17" s="133">
        <v>0</v>
      </c>
      <c r="M17" s="25"/>
      <c r="N17" s="134">
        <f>J17</f>
        <v>-129975545</v>
      </c>
      <c r="O17" s="25"/>
      <c r="P17" s="25"/>
      <c r="Q17" s="25"/>
      <c r="R17" s="25"/>
      <c r="S17" s="25"/>
      <c r="T17" s="25"/>
      <c r="U17" s="25"/>
      <c r="V17" s="25"/>
    </row>
    <row r="18" spans="1:22" s="19" customFormat="1" ht="31.5" customHeight="1" x14ac:dyDescent="0.25">
      <c r="A18" s="27" t="s">
        <v>80</v>
      </c>
      <c r="B18" s="7"/>
      <c r="C18" s="7"/>
      <c r="D18" s="133">
        <v>0</v>
      </c>
      <c r="E18" s="42"/>
      <c r="F18" s="133">
        <v>0</v>
      </c>
      <c r="G18" s="42"/>
      <c r="H18" s="133">
        <v>0</v>
      </c>
      <c r="I18" s="42"/>
      <c r="J18" s="114">
        <f>J17</f>
        <v>-129975545</v>
      </c>
      <c r="K18" s="42"/>
      <c r="L18" s="133">
        <v>0</v>
      </c>
      <c r="M18" s="43"/>
      <c r="N18" s="134">
        <f>SUM(N17)</f>
        <v>-129975545</v>
      </c>
    </row>
    <row r="19" spans="1:22" s="19" customFormat="1" ht="18.75" customHeight="1" x14ac:dyDescent="0.25">
      <c r="A19" s="27"/>
      <c r="B19" s="7"/>
      <c r="C19" s="7"/>
      <c r="D19" s="44"/>
      <c r="E19" s="42"/>
      <c r="F19" s="44"/>
      <c r="G19" s="42"/>
      <c r="H19" s="44"/>
      <c r="I19" s="42"/>
      <c r="J19" s="44"/>
      <c r="K19" s="42"/>
      <c r="L19" s="45"/>
      <c r="M19" s="43"/>
      <c r="N19" s="46"/>
    </row>
    <row r="20" spans="1:22" s="19" customFormat="1" ht="18.75" customHeight="1" x14ac:dyDescent="0.25">
      <c r="A20" s="7" t="s">
        <v>81</v>
      </c>
      <c r="B20" s="40"/>
      <c r="C20" s="40"/>
      <c r="D20" s="16"/>
      <c r="E20" s="20"/>
      <c r="F20" s="16"/>
      <c r="G20" s="31"/>
      <c r="H20" s="16"/>
      <c r="I20" s="20"/>
      <c r="J20" s="32"/>
      <c r="K20" s="33"/>
      <c r="L20" s="16"/>
      <c r="M20" s="33"/>
      <c r="N20" s="32"/>
    </row>
    <row r="21" spans="1:22" s="19" customFormat="1" ht="18.75" customHeight="1" x14ac:dyDescent="0.25">
      <c r="A21" s="40" t="s">
        <v>116</v>
      </c>
      <c r="B21" s="40"/>
      <c r="C21" s="40"/>
      <c r="D21" s="131">
        <v>0</v>
      </c>
      <c r="E21" s="20"/>
      <c r="F21" s="131">
        <v>0</v>
      </c>
      <c r="G21" s="31"/>
      <c r="H21" s="131">
        <v>0</v>
      </c>
      <c r="I21" s="31"/>
      <c r="J21" s="106">
        <f>'PL 7-8'!G58</f>
        <v>154119320</v>
      </c>
      <c r="K21" s="20"/>
      <c r="L21" s="16">
        <v>0</v>
      </c>
      <c r="M21" s="31"/>
      <c r="N21" s="135">
        <f>SUM(D21:L21)</f>
        <v>154119320</v>
      </c>
    </row>
    <row r="22" spans="1:22" s="19" customFormat="1" ht="18.75" customHeight="1" x14ac:dyDescent="0.25">
      <c r="A22" s="7" t="s">
        <v>58</v>
      </c>
      <c r="B22" s="7"/>
      <c r="C22" s="7"/>
      <c r="D22" s="133">
        <v>0</v>
      </c>
      <c r="E22" s="110"/>
      <c r="F22" s="133">
        <v>0</v>
      </c>
      <c r="G22" s="110"/>
      <c r="H22" s="133">
        <v>0</v>
      </c>
      <c r="I22" s="110"/>
      <c r="J22" s="109">
        <f>SUM(J21:J21)</f>
        <v>154119320</v>
      </c>
      <c r="K22" s="74"/>
      <c r="L22" s="109">
        <f>SUM(L21:L21)</f>
        <v>0</v>
      </c>
      <c r="M22" s="74"/>
      <c r="N22" s="134">
        <f>SUM(N21:N21)</f>
        <v>154119320</v>
      </c>
    </row>
    <row r="23" spans="1:22" s="19" customFormat="1" ht="18.75" customHeight="1" x14ac:dyDescent="0.25">
      <c r="A23" s="40"/>
      <c r="B23" s="40"/>
      <c r="C23" s="40"/>
    </row>
    <row r="24" spans="1:22" s="19" customFormat="1" ht="18.75" customHeight="1" thickBot="1" x14ac:dyDescent="0.3">
      <c r="A24" s="7" t="s">
        <v>210</v>
      </c>
      <c r="B24" s="40"/>
      <c r="C24" s="40"/>
      <c r="D24" s="137">
        <f>D22+D18+D12</f>
        <v>269999000</v>
      </c>
      <c r="F24" s="137">
        <f>F22+F18+F12</f>
        <v>270000000</v>
      </c>
      <c r="H24" s="137">
        <f>H22+H18+H12</f>
        <v>27000000</v>
      </c>
      <c r="J24" s="137">
        <f>J22+J18+J12</f>
        <v>864628860</v>
      </c>
      <c r="L24" s="137">
        <f>L22+L18+L12</f>
        <v>286261711</v>
      </c>
      <c r="N24" s="137">
        <f>N22+N18+N12</f>
        <v>1717889571</v>
      </c>
      <c r="O24" s="63"/>
    </row>
    <row r="25" spans="1:22" ht="18.75" customHeight="1" thickTop="1" x14ac:dyDescent="0.25"/>
  </sheetData>
  <mergeCells count="4">
    <mergeCell ref="D4:N4"/>
    <mergeCell ref="H6:J6"/>
    <mergeCell ref="L6:M6"/>
    <mergeCell ref="D10:N10"/>
  </mergeCells>
  <pageMargins left="0.7" right="0.7" top="0.48" bottom="0.5" header="0.5" footer="0.5"/>
  <pageSetup paperSize="9" scale="83" firstPageNumber="12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"/>
  <sheetViews>
    <sheetView tabSelected="1" zoomScale="85" zoomScaleNormal="85" zoomScaleSheetLayoutView="90" workbookViewId="0">
      <selection activeCell="K13" sqref="K13"/>
    </sheetView>
  </sheetViews>
  <sheetFormatPr defaultColWidth="9.109375" defaultRowHeight="19.5" customHeight="1" x14ac:dyDescent="0.25"/>
  <cols>
    <col min="1" max="1" width="53.109375" style="40" customWidth="1"/>
    <col min="2" max="2" width="5.88671875" style="40" customWidth="1"/>
    <col min="3" max="3" width="1.44140625" style="40" customWidth="1"/>
    <col min="4" max="4" width="15.109375" style="19" bestFit="1" customWidth="1"/>
    <col min="5" max="5" width="1.44140625" style="19" customWidth="1"/>
    <col min="6" max="6" width="15.109375" style="19" bestFit="1" customWidth="1"/>
    <col min="7" max="7" width="1.44140625" style="19" customWidth="1"/>
    <col min="8" max="8" width="15.44140625" style="19" bestFit="1" customWidth="1"/>
    <col min="9" max="9" width="1.44140625" style="19" customWidth="1"/>
    <col min="10" max="10" width="13.5546875" style="19" customWidth="1"/>
    <col min="11" max="16384" width="9.109375" style="19"/>
  </cols>
  <sheetData>
    <row r="1" spans="1:10" ht="19.5" customHeight="1" x14ac:dyDescent="0.3">
      <c r="A1" s="48" t="s">
        <v>0</v>
      </c>
      <c r="B1" s="7"/>
      <c r="C1" s="7"/>
    </row>
    <row r="2" spans="1:10" ht="19.5" customHeight="1" x14ac:dyDescent="0.3">
      <c r="A2" s="49" t="s">
        <v>84</v>
      </c>
      <c r="B2" s="7"/>
      <c r="C2" s="7"/>
    </row>
    <row r="3" spans="1:10" ht="19.5" customHeight="1" x14ac:dyDescent="0.25">
      <c r="A3" s="7"/>
      <c r="B3" s="7"/>
      <c r="C3" s="7"/>
    </row>
    <row r="4" spans="1:10" s="26" customFormat="1" ht="19.5" customHeight="1" x14ac:dyDescent="0.25">
      <c r="A4" s="50"/>
      <c r="B4" s="50"/>
      <c r="C4" s="50"/>
      <c r="D4" s="168" t="s">
        <v>46</v>
      </c>
      <c r="E4" s="168"/>
      <c r="F4" s="168"/>
      <c r="G4" s="119"/>
      <c r="H4" s="168" t="s">
        <v>203</v>
      </c>
      <c r="I4" s="168"/>
      <c r="J4" s="168"/>
    </row>
    <row r="5" spans="1:10" s="26" customFormat="1" ht="19.5" customHeight="1" x14ac:dyDescent="0.25">
      <c r="A5" s="51"/>
      <c r="B5" s="51"/>
      <c r="C5" s="51"/>
      <c r="D5" s="168" t="s">
        <v>4</v>
      </c>
      <c r="E5" s="168"/>
      <c r="F5" s="168"/>
      <c r="G5" s="119"/>
      <c r="H5" s="168" t="s">
        <v>204</v>
      </c>
      <c r="I5" s="168"/>
      <c r="J5" s="168"/>
    </row>
    <row r="6" spans="1:10" s="26" customFormat="1" ht="19.5" customHeight="1" x14ac:dyDescent="0.25">
      <c r="A6" s="51"/>
      <c r="B6" s="51"/>
      <c r="C6" s="51"/>
      <c r="D6" s="176" t="s">
        <v>169</v>
      </c>
      <c r="E6" s="173"/>
      <c r="F6" s="173"/>
      <c r="G6" s="119"/>
      <c r="H6" s="176" t="s">
        <v>169</v>
      </c>
      <c r="I6" s="173"/>
      <c r="J6" s="173"/>
    </row>
    <row r="7" spans="1:10" s="26" customFormat="1" ht="19.5" customHeight="1" x14ac:dyDescent="0.25">
      <c r="A7" s="51"/>
      <c r="B7" s="51"/>
      <c r="C7" s="51"/>
      <c r="D7" s="172" t="s">
        <v>5</v>
      </c>
      <c r="E7" s="173"/>
      <c r="F7" s="173"/>
      <c r="G7" s="119"/>
      <c r="H7" s="172" t="s">
        <v>5</v>
      </c>
      <c r="I7" s="173"/>
      <c r="J7" s="173"/>
    </row>
    <row r="8" spans="1:10" s="26" customFormat="1" ht="19.5" customHeight="1" x14ac:dyDescent="0.25">
      <c r="A8" s="51"/>
      <c r="B8" s="52"/>
      <c r="C8" s="52"/>
      <c r="D8" s="121">
        <v>2023</v>
      </c>
      <c r="E8" s="121"/>
      <c r="F8" s="121">
        <v>2022</v>
      </c>
      <c r="G8" s="121"/>
      <c r="H8" s="121">
        <v>2023</v>
      </c>
      <c r="I8" s="121"/>
      <c r="J8" s="121">
        <v>2022</v>
      </c>
    </row>
    <row r="9" spans="1:10" s="26" customFormat="1" ht="19.5" customHeight="1" x14ac:dyDescent="0.25">
      <c r="A9" s="51"/>
      <c r="B9" s="51"/>
      <c r="C9" s="51"/>
      <c r="D9" s="167" t="s">
        <v>85</v>
      </c>
      <c r="E9" s="167"/>
      <c r="F9" s="167"/>
      <c r="G9" s="167"/>
      <c r="H9" s="167"/>
      <c r="I9" s="167"/>
      <c r="J9" s="167"/>
    </row>
    <row r="10" spans="1:10" ht="19.5" customHeight="1" x14ac:dyDescent="0.3">
      <c r="A10" s="38" t="s">
        <v>86</v>
      </c>
      <c r="B10" s="38"/>
      <c r="C10" s="38"/>
      <c r="D10" s="55"/>
      <c r="E10" s="30"/>
      <c r="F10" s="55"/>
      <c r="G10" s="30"/>
      <c r="H10" s="63"/>
      <c r="I10" s="30"/>
      <c r="J10" s="63"/>
    </row>
    <row r="11" spans="1:10" ht="19.5" customHeight="1" x14ac:dyDescent="0.25">
      <c r="A11" s="40" t="s">
        <v>56</v>
      </c>
      <c r="D11" s="80">
        <f>'PL 7-8'!C33</f>
        <v>303451572</v>
      </c>
      <c r="E11" s="70"/>
      <c r="F11" s="80">
        <f>'PL 7-8'!E33</f>
        <v>166730130</v>
      </c>
      <c r="G11" s="68"/>
      <c r="H11" s="80">
        <f>'PL 7-8'!G33</f>
        <v>154119320</v>
      </c>
      <c r="I11" s="68"/>
      <c r="J11" s="80">
        <f>'PL 7-8'!I33</f>
        <v>186274701</v>
      </c>
    </row>
    <row r="12" spans="1:10" ht="19.5" customHeight="1" x14ac:dyDescent="0.25">
      <c r="A12" s="53" t="s">
        <v>192</v>
      </c>
      <c r="D12" s="80"/>
      <c r="E12" s="70"/>
      <c r="F12" s="80"/>
      <c r="G12" s="68"/>
      <c r="H12" s="70"/>
      <c r="I12" s="68"/>
      <c r="J12" s="70"/>
    </row>
    <row r="13" spans="1:10" ht="19.5" customHeight="1" x14ac:dyDescent="0.25">
      <c r="A13" s="40" t="s">
        <v>170</v>
      </c>
      <c r="D13" s="81">
        <v>31667058</v>
      </c>
      <c r="E13" s="82"/>
      <c r="F13" s="81">
        <v>20544426</v>
      </c>
      <c r="G13" s="73"/>
      <c r="H13" s="81">
        <v>53877</v>
      </c>
      <c r="I13" s="73"/>
      <c r="J13" s="81">
        <v>157951</v>
      </c>
    </row>
    <row r="14" spans="1:10" ht="19.5" customHeight="1" x14ac:dyDescent="0.25">
      <c r="A14" s="40" t="s">
        <v>53</v>
      </c>
      <c r="D14" s="81">
        <v>31493642</v>
      </c>
      <c r="E14" s="70"/>
      <c r="F14" s="81">
        <v>17750162</v>
      </c>
      <c r="G14" s="68"/>
      <c r="H14" s="82">
        <v>3061435</v>
      </c>
      <c r="I14" s="68"/>
      <c r="J14" s="82">
        <v>1379817</v>
      </c>
    </row>
    <row r="15" spans="1:10" ht="19.5" customHeight="1" x14ac:dyDescent="0.25">
      <c r="A15" s="40" t="s">
        <v>87</v>
      </c>
      <c r="D15" s="81">
        <v>325711278</v>
      </c>
      <c r="E15" s="82"/>
      <c r="F15" s="81">
        <v>325912277</v>
      </c>
      <c r="G15" s="73"/>
      <c r="H15" s="82">
        <v>59435569</v>
      </c>
      <c r="I15" s="73"/>
      <c r="J15" s="82">
        <v>65782930</v>
      </c>
    </row>
    <row r="16" spans="1:10" ht="19.5" customHeight="1" x14ac:dyDescent="0.25">
      <c r="A16" s="40" t="s">
        <v>101</v>
      </c>
      <c r="D16" s="81">
        <v>3821048</v>
      </c>
      <c r="E16" s="82"/>
      <c r="F16" s="81">
        <v>3852761</v>
      </c>
      <c r="G16" s="73"/>
      <c r="H16" s="82">
        <v>1220351</v>
      </c>
      <c r="I16" s="73"/>
      <c r="J16" s="82">
        <v>1403352</v>
      </c>
    </row>
    <row r="17" spans="1:10" ht="19.5" customHeight="1" x14ac:dyDescent="0.25">
      <c r="A17" s="40" t="s">
        <v>88</v>
      </c>
      <c r="D17" s="81">
        <v>-650000</v>
      </c>
      <c r="E17" s="82"/>
      <c r="F17" s="81">
        <v>-800000</v>
      </c>
      <c r="G17" s="73"/>
      <c r="H17" s="82">
        <v>-227261742</v>
      </c>
      <c r="I17" s="73"/>
      <c r="J17" s="82">
        <v>-258219962</v>
      </c>
    </row>
    <row r="18" spans="1:10" ht="19.5" customHeight="1" x14ac:dyDescent="0.25">
      <c r="A18" s="40" t="s">
        <v>89</v>
      </c>
      <c r="D18" s="80">
        <v>21774538</v>
      </c>
      <c r="E18" s="70"/>
      <c r="F18" s="80">
        <v>15022928</v>
      </c>
      <c r="G18" s="68"/>
      <c r="H18" s="82">
        <v>3754966</v>
      </c>
      <c r="I18" s="68"/>
      <c r="J18" s="82">
        <v>2132933</v>
      </c>
    </row>
    <row r="19" spans="1:10" ht="19.5" customHeight="1" x14ac:dyDescent="0.25">
      <c r="A19" s="40" t="s">
        <v>193</v>
      </c>
      <c r="D19" s="80">
        <v>492219</v>
      </c>
      <c r="E19" s="70"/>
      <c r="F19" s="80">
        <v>-7370158</v>
      </c>
      <c r="G19" s="68"/>
      <c r="H19" s="70">
        <v>452567</v>
      </c>
      <c r="I19" s="68"/>
      <c r="J19" s="70">
        <v>237539</v>
      </c>
    </row>
    <row r="20" spans="1:10" ht="19.5" customHeight="1" x14ac:dyDescent="0.25">
      <c r="A20" s="40" t="s">
        <v>176</v>
      </c>
      <c r="D20" s="80">
        <v>803784</v>
      </c>
      <c r="E20" s="70"/>
      <c r="F20" s="80">
        <v>1724699</v>
      </c>
      <c r="G20" s="68"/>
      <c r="H20" s="70">
        <v>803784</v>
      </c>
      <c r="I20" s="68"/>
      <c r="J20" s="70">
        <v>1724699</v>
      </c>
    </row>
    <row r="21" spans="1:10" ht="19.5" customHeight="1" x14ac:dyDescent="0.25">
      <c r="A21" s="40" t="s">
        <v>213</v>
      </c>
      <c r="D21" s="80"/>
      <c r="E21" s="70"/>
      <c r="F21" s="80"/>
      <c r="G21" s="68"/>
      <c r="H21" s="70"/>
      <c r="I21" s="68"/>
      <c r="J21" s="70"/>
    </row>
    <row r="22" spans="1:10" ht="19.5" customHeight="1" x14ac:dyDescent="0.25">
      <c r="A22" s="40" t="s">
        <v>141</v>
      </c>
      <c r="D22" s="80">
        <v>-69628</v>
      </c>
      <c r="E22" s="70"/>
      <c r="F22" s="80">
        <v>-63704</v>
      </c>
      <c r="G22" s="68"/>
      <c r="H22" s="95">
        <v>0</v>
      </c>
      <c r="I22" s="68"/>
      <c r="J22" s="95">
        <v>0</v>
      </c>
    </row>
    <row r="23" spans="1:10" ht="19.5" customHeight="1" x14ac:dyDescent="0.25">
      <c r="A23" s="40" t="s">
        <v>194</v>
      </c>
      <c r="D23" s="70">
        <v>-257422</v>
      </c>
      <c r="E23" s="70"/>
      <c r="F23" s="70">
        <v>-372744</v>
      </c>
      <c r="G23" s="68"/>
      <c r="H23" s="82">
        <v>0</v>
      </c>
      <c r="I23" s="68"/>
      <c r="J23" s="82">
        <v>0</v>
      </c>
    </row>
    <row r="24" spans="1:10" ht="19.5" customHeight="1" x14ac:dyDescent="0.25">
      <c r="A24" s="40" t="s">
        <v>108</v>
      </c>
      <c r="D24" s="70">
        <v>-4589777</v>
      </c>
      <c r="E24" s="70"/>
      <c r="F24" s="70">
        <v>-1755452</v>
      </c>
      <c r="G24" s="70"/>
      <c r="H24" s="82">
        <v>266771</v>
      </c>
      <c r="I24" s="70"/>
      <c r="J24" s="82">
        <v>750568</v>
      </c>
    </row>
    <row r="25" spans="1:10" ht="19.5" customHeight="1" x14ac:dyDescent="0.25">
      <c r="A25" s="40" t="s">
        <v>150</v>
      </c>
      <c r="D25" s="81">
        <v>0</v>
      </c>
      <c r="E25" s="70"/>
      <c r="F25" s="81">
        <v>-1784</v>
      </c>
      <c r="G25" s="68"/>
      <c r="H25" s="95">
        <v>0</v>
      </c>
      <c r="I25" s="68"/>
      <c r="J25" s="95">
        <v>0</v>
      </c>
    </row>
    <row r="26" spans="1:10" ht="19.5" customHeight="1" x14ac:dyDescent="0.25">
      <c r="A26" s="40" t="s">
        <v>219</v>
      </c>
      <c r="D26" s="80">
        <v>0</v>
      </c>
      <c r="E26" s="70"/>
      <c r="F26" s="80">
        <v>1680</v>
      </c>
      <c r="G26" s="68"/>
      <c r="H26" s="95">
        <v>0</v>
      </c>
      <c r="I26" s="68"/>
      <c r="J26" s="95">
        <v>0</v>
      </c>
    </row>
    <row r="27" spans="1:10" ht="19.5" customHeight="1" x14ac:dyDescent="0.25">
      <c r="A27" s="40" t="s">
        <v>220</v>
      </c>
      <c r="D27" s="81">
        <v>0</v>
      </c>
      <c r="E27" s="70"/>
      <c r="F27" s="81">
        <v>-165542</v>
      </c>
      <c r="G27" s="68"/>
      <c r="H27" s="113">
        <v>0</v>
      </c>
      <c r="I27" s="68"/>
      <c r="J27" s="113">
        <v>-165542</v>
      </c>
    </row>
    <row r="28" spans="1:10" ht="19.5" customHeight="1" x14ac:dyDescent="0.25">
      <c r="A28" s="40" t="s">
        <v>195</v>
      </c>
      <c r="D28" s="70">
        <v>201397</v>
      </c>
      <c r="E28" s="70"/>
      <c r="F28" s="70">
        <v>-2162229</v>
      </c>
      <c r="G28" s="68"/>
      <c r="H28" s="70">
        <v>-20641</v>
      </c>
      <c r="I28" s="68"/>
      <c r="J28" s="70">
        <v>-625777</v>
      </c>
    </row>
    <row r="29" spans="1:10" ht="19.5" customHeight="1" x14ac:dyDescent="0.25">
      <c r="A29" s="40" t="s">
        <v>107</v>
      </c>
      <c r="D29" s="85">
        <v>-4209269</v>
      </c>
      <c r="E29" s="70"/>
      <c r="F29" s="85">
        <v>-1122229</v>
      </c>
      <c r="G29" s="73"/>
      <c r="H29" s="85">
        <v>-6753706</v>
      </c>
      <c r="I29" s="73"/>
      <c r="J29" s="85">
        <v>-4921790</v>
      </c>
    </row>
    <row r="30" spans="1:10" ht="19.5" customHeight="1" x14ac:dyDescent="0.25">
      <c r="A30" s="7"/>
      <c r="B30" s="7"/>
      <c r="C30" s="7"/>
      <c r="D30" s="68">
        <f>SUM(D11:D29)</f>
        <v>709640440</v>
      </c>
      <c r="E30" s="68"/>
      <c r="F30" s="68">
        <f>SUM(F11:F29)</f>
        <v>537725221</v>
      </c>
      <c r="G30" s="73"/>
      <c r="H30" s="73">
        <f>SUM(H11:H29)</f>
        <v>-10867449</v>
      </c>
      <c r="I30" s="73"/>
      <c r="J30" s="73">
        <f>SUM(J11:J29)</f>
        <v>-4088581</v>
      </c>
    </row>
    <row r="31" spans="1:10" ht="19.5" customHeight="1" x14ac:dyDescent="0.25">
      <c r="A31" s="53" t="s">
        <v>90</v>
      </c>
      <c r="B31" s="53"/>
      <c r="C31" s="53"/>
      <c r="D31" s="68"/>
      <c r="E31" s="68"/>
      <c r="F31" s="68"/>
      <c r="G31" s="68"/>
      <c r="H31" s="68"/>
      <c r="I31" s="68"/>
      <c r="J31" s="68"/>
    </row>
    <row r="32" spans="1:10" ht="19.5" customHeight="1" x14ac:dyDescent="0.25">
      <c r="A32" s="40" t="s">
        <v>91</v>
      </c>
      <c r="D32" s="116">
        <v>34413093</v>
      </c>
      <c r="E32" s="68"/>
      <c r="F32" s="116">
        <v>-27059685</v>
      </c>
      <c r="G32" s="68"/>
      <c r="H32" s="68">
        <v>560002</v>
      </c>
      <c r="I32" s="68"/>
      <c r="J32" s="68">
        <v>5336989</v>
      </c>
    </row>
    <row r="33" spans="1:10" ht="19.5" customHeight="1" x14ac:dyDescent="0.25">
      <c r="A33" s="40" t="s">
        <v>12</v>
      </c>
      <c r="D33" s="68">
        <v>5031581</v>
      </c>
      <c r="E33" s="68"/>
      <c r="F33" s="68">
        <v>-6213209</v>
      </c>
      <c r="G33" s="68"/>
      <c r="H33" s="68">
        <v>637179</v>
      </c>
      <c r="I33" s="68"/>
      <c r="J33" s="68">
        <v>-1750937</v>
      </c>
    </row>
    <row r="34" spans="1:10" ht="19.5" customHeight="1" x14ac:dyDescent="0.25">
      <c r="A34" s="40" t="s">
        <v>13</v>
      </c>
      <c r="D34" s="68">
        <v>2999420</v>
      </c>
      <c r="E34" s="68"/>
      <c r="F34" s="68">
        <v>-97282596</v>
      </c>
      <c r="G34" s="68"/>
      <c r="H34" s="68">
        <v>28522561</v>
      </c>
      <c r="I34" s="68"/>
      <c r="J34" s="68">
        <v>-25089919</v>
      </c>
    </row>
    <row r="35" spans="1:10" ht="19.5" customHeight="1" x14ac:dyDescent="0.25">
      <c r="A35" s="40" t="s">
        <v>21</v>
      </c>
      <c r="D35" s="68">
        <v>-5715791</v>
      </c>
      <c r="E35" s="68"/>
      <c r="F35" s="68">
        <v>396787</v>
      </c>
      <c r="G35" s="68"/>
      <c r="H35" s="68">
        <v>107836</v>
      </c>
      <c r="I35" s="68"/>
      <c r="J35" s="68">
        <v>40070</v>
      </c>
    </row>
    <row r="36" spans="1:10" ht="19.5" customHeight="1" x14ac:dyDescent="0.25">
      <c r="A36" s="40" t="s">
        <v>27</v>
      </c>
      <c r="D36" s="68">
        <v>-13080114</v>
      </c>
      <c r="E36" s="68"/>
      <c r="F36" s="68">
        <v>-66045518</v>
      </c>
      <c r="G36" s="68"/>
      <c r="H36" s="68">
        <v>-4596082</v>
      </c>
      <c r="I36" s="68"/>
      <c r="J36" s="68">
        <v>-11984111</v>
      </c>
    </row>
    <row r="37" spans="1:10" ht="19.5" customHeight="1" x14ac:dyDescent="0.25">
      <c r="A37" s="40" t="s">
        <v>28</v>
      </c>
      <c r="D37" s="68">
        <v>-21447838</v>
      </c>
      <c r="E37" s="68"/>
      <c r="F37" s="68">
        <v>-3145559</v>
      </c>
      <c r="G37" s="68"/>
      <c r="H37" s="68">
        <v>-17045558</v>
      </c>
      <c r="I37" s="68"/>
      <c r="J37" s="68">
        <v>-5033543</v>
      </c>
    </row>
    <row r="38" spans="1:10" ht="19.5" customHeight="1" x14ac:dyDescent="0.25">
      <c r="A38" s="40" t="s">
        <v>207</v>
      </c>
      <c r="D38" s="86">
        <v>-35811177</v>
      </c>
      <c r="E38" s="68"/>
      <c r="F38" s="86">
        <v>-22356735</v>
      </c>
      <c r="G38" s="84"/>
      <c r="H38" s="87">
        <v>-5027651</v>
      </c>
      <c r="I38" s="84"/>
      <c r="J38" s="87">
        <v>-6134203</v>
      </c>
    </row>
    <row r="39" spans="1:10" ht="19.5" customHeight="1" x14ac:dyDescent="0.25">
      <c r="A39" s="19" t="s">
        <v>113</v>
      </c>
      <c r="B39" s="7"/>
      <c r="C39" s="7"/>
      <c r="D39" s="73">
        <f>SUM(D30:D38)</f>
        <v>676029614</v>
      </c>
      <c r="E39" s="73"/>
      <c r="F39" s="73">
        <f>SUM(F30:F38)</f>
        <v>316018706</v>
      </c>
      <c r="G39" s="73"/>
      <c r="H39" s="73">
        <f>SUM(H30:H38)</f>
        <v>-7709162</v>
      </c>
      <c r="I39" s="73"/>
      <c r="J39" s="73">
        <f>SUM(J30:J38)</f>
        <v>-48704235</v>
      </c>
    </row>
    <row r="40" spans="1:10" ht="19.5" customHeight="1" x14ac:dyDescent="0.25">
      <c r="A40" s="40" t="s">
        <v>196</v>
      </c>
      <c r="D40" s="86">
        <v>-31936655</v>
      </c>
      <c r="E40" s="68"/>
      <c r="F40" s="86">
        <v>-19467156</v>
      </c>
      <c r="G40" s="68"/>
      <c r="H40" s="86">
        <v>-1803639</v>
      </c>
      <c r="I40" s="68"/>
      <c r="J40" s="86">
        <v>712662</v>
      </c>
    </row>
    <row r="41" spans="1:10" ht="19.5" customHeight="1" x14ac:dyDescent="0.25">
      <c r="A41" s="7" t="s">
        <v>109</v>
      </c>
      <c r="B41" s="7"/>
      <c r="C41" s="7"/>
      <c r="D41" s="56">
        <f>SUM(D39:D40)</f>
        <v>644092959</v>
      </c>
      <c r="E41" s="88"/>
      <c r="F41" s="56">
        <f>SUM(F39:F40)</f>
        <v>296551550</v>
      </c>
      <c r="G41" s="88"/>
      <c r="H41" s="56">
        <f>SUM(H39:H40)</f>
        <v>-9512801</v>
      </c>
      <c r="I41" s="84"/>
      <c r="J41" s="56">
        <f>SUM(J39:J40)</f>
        <v>-47991573</v>
      </c>
    </row>
    <row r="42" spans="1:10" ht="19.5" customHeight="1" x14ac:dyDescent="0.25">
      <c r="A42" s="7"/>
      <c r="B42" s="7"/>
      <c r="C42" s="7"/>
      <c r="D42" s="64"/>
      <c r="E42" s="65"/>
      <c r="F42" s="64"/>
      <c r="G42" s="65"/>
      <c r="H42" s="64"/>
      <c r="I42" s="65"/>
      <c r="J42" s="64"/>
    </row>
    <row r="43" spans="1:10" s="57" customFormat="1" ht="18.75" customHeight="1" x14ac:dyDescent="0.35">
      <c r="A43" s="48" t="s">
        <v>0</v>
      </c>
      <c r="B43" s="7"/>
      <c r="C43" s="7"/>
      <c r="D43" s="68"/>
      <c r="E43" s="68"/>
      <c r="F43" s="68"/>
      <c r="G43" s="68"/>
      <c r="H43" s="68"/>
      <c r="I43" s="68"/>
      <c r="J43" s="68"/>
    </row>
    <row r="44" spans="1:10" ht="18.75" customHeight="1" x14ac:dyDescent="0.3">
      <c r="A44" s="49" t="s">
        <v>84</v>
      </c>
      <c r="B44" s="7"/>
      <c r="C44" s="7"/>
      <c r="D44" s="68"/>
      <c r="E44" s="68"/>
      <c r="F44" s="68"/>
      <c r="G44" s="68"/>
      <c r="H44" s="68"/>
      <c r="I44" s="68"/>
      <c r="J44" s="68"/>
    </row>
    <row r="45" spans="1:10" s="26" customFormat="1" ht="11.25" customHeight="1" x14ac:dyDescent="0.25">
      <c r="A45" s="50"/>
      <c r="B45" s="50"/>
      <c r="C45" s="50"/>
      <c r="D45" s="73"/>
      <c r="E45" s="73"/>
      <c r="F45" s="73"/>
      <c r="G45" s="73"/>
      <c r="H45" s="73"/>
      <c r="I45" s="73"/>
      <c r="J45" s="73"/>
    </row>
    <row r="46" spans="1:10" s="26" customFormat="1" ht="18.75" customHeight="1" x14ac:dyDescent="0.25">
      <c r="A46" s="51"/>
      <c r="B46" s="51"/>
      <c r="C46" s="51"/>
      <c r="D46" s="180" t="s">
        <v>46</v>
      </c>
      <c r="E46" s="180"/>
      <c r="F46" s="180"/>
      <c r="G46" s="64"/>
      <c r="H46" s="168" t="s">
        <v>203</v>
      </c>
      <c r="I46" s="168"/>
      <c r="J46" s="168"/>
    </row>
    <row r="47" spans="1:10" s="26" customFormat="1" ht="18.75" customHeight="1" x14ac:dyDescent="0.25">
      <c r="A47" s="51"/>
      <c r="B47" s="51"/>
      <c r="C47" s="51"/>
      <c r="D47" s="180" t="s">
        <v>4</v>
      </c>
      <c r="E47" s="180"/>
      <c r="F47" s="180"/>
      <c r="G47" s="64"/>
      <c r="H47" s="168" t="s">
        <v>204</v>
      </c>
      <c r="I47" s="168"/>
      <c r="J47" s="168"/>
    </row>
    <row r="48" spans="1:10" s="26" customFormat="1" ht="18.75" customHeight="1" x14ac:dyDescent="0.25">
      <c r="A48" s="51"/>
      <c r="B48" s="51"/>
      <c r="C48" s="51"/>
      <c r="D48" s="176" t="s">
        <v>169</v>
      </c>
      <c r="E48" s="173"/>
      <c r="F48" s="173"/>
      <c r="G48" s="119"/>
      <c r="H48" s="176" t="s">
        <v>169</v>
      </c>
      <c r="I48" s="173"/>
      <c r="J48" s="173"/>
    </row>
    <row r="49" spans="1:10" s="26" customFormat="1" ht="18.75" customHeight="1" x14ac:dyDescent="0.25">
      <c r="A49" s="51"/>
      <c r="B49" s="51"/>
      <c r="C49" s="51"/>
      <c r="D49" s="177" t="s">
        <v>5</v>
      </c>
      <c r="E49" s="178"/>
      <c r="F49" s="178"/>
      <c r="G49" s="64"/>
      <c r="H49" s="177" t="s">
        <v>5</v>
      </c>
      <c r="I49" s="178"/>
      <c r="J49" s="178"/>
    </row>
    <row r="50" spans="1:10" s="26" customFormat="1" ht="18.75" customHeight="1" x14ac:dyDescent="0.25">
      <c r="A50" s="51"/>
      <c r="B50" s="52" t="s">
        <v>72</v>
      </c>
      <c r="C50" s="58"/>
      <c r="D50" s="121">
        <v>2023</v>
      </c>
      <c r="E50" s="121"/>
      <c r="F50" s="121">
        <v>2022</v>
      </c>
      <c r="G50" s="121"/>
      <c r="H50" s="121">
        <v>2023</v>
      </c>
      <c r="I50" s="121"/>
      <c r="J50" s="121">
        <v>2022</v>
      </c>
    </row>
    <row r="51" spans="1:10" s="26" customFormat="1" ht="13.8" x14ac:dyDescent="0.25">
      <c r="A51" s="51"/>
      <c r="B51" s="51"/>
      <c r="C51" s="51"/>
      <c r="D51" s="179" t="s">
        <v>8</v>
      </c>
      <c r="E51" s="179"/>
      <c r="F51" s="179"/>
      <c r="G51" s="179"/>
      <c r="H51" s="179"/>
      <c r="I51" s="179"/>
      <c r="J51" s="179"/>
    </row>
    <row r="52" spans="1:10" ht="18.75" customHeight="1" x14ac:dyDescent="0.3">
      <c r="A52" s="38" t="s">
        <v>92</v>
      </c>
      <c r="B52" s="38"/>
      <c r="C52" s="38"/>
      <c r="D52" s="68"/>
      <c r="E52" s="68"/>
      <c r="F52" s="68"/>
      <c r="G52" s="68"/>
      <c r="H52" s="68"/>
      <c r="I52" s="68"/>
      <c r="J52" s="68"/>
    </row>
    <row r="53" spans="1:10" ht="18.75" customHeight="1" x14ac:dyDescent="0.25">
      <c r="A53" s="40" t="s">
        <v>151</v>
      </c>
      <c r="D53" s="84">
        <v>0</v>
      </c>
      <c r="E53" s="68"/>
      <c r="F53" s="84">
        <v>320</v>
      </c>
      <c r="G53" s="68"/>
      <c r="H53" s="70">
        <v>0</v>
      </c>
      <c r="I53" s="68"/>
      <c r="J53" s="70">
        <v>0</v>
      </c>
    </row>
    <row r="54" spans="1:10" ht="18.75" customHeight="1" x14ac:dyDescent="0.25">
      <c r="A54" s="40" t="s">
        <v>124</v>
      </c>
      <c r="D54" s="84">
        <v>713240</v>
      </c>
      <c r="E54" s="68"/>
      <c r="F54" s="84">
        <v>4233472</v>
      </c>
      <c r="G54" s="68"/>
      <c r="H54" s="70">
        <v>176258</v>
      </c>
      <c r="I54" s="68"/>
      <c r="J54" s="70">
        <v>1006318</v>
      </c>
    </row>
    <row r="55" spans="1:10" ht="18.75" customHeight="1" x14ac:dyDescent="0.25">
      <c r="A55" s="40" t="s">
        <v>132</v>
      </c>
      <c r="D55" s="84">
        <v>-133562508</v>
      </c>
      <c r="E55" s="68"/>
      <c r="F55" s="84">
        <v>-303702756</v>
      </c>
      <c r="G55" s="68"/>
      <c r="H55" s="70">
        <v>-22106263</v>
      </c>
      <c r="I55" s="68"/>
      <c r="J55" s="70">
        <v>-71239234</v>
      </c>
    </row>
    <row r="56" spans="1:10" ht="18.75" customHeight="1" x14ac:dyDescent="0.25">
      <c r="A56" s="40" t="s">
        <v>168</v>
      </c>
      <c r="D56" s="84">
        <v>-6186406</v>
      </c>
      <c r="E56" s="68"/>
      <c r="F56" s="84">
        <v>-9789682</v>
      </c>
      <c r="G56" s="68"/>
      <c r="H56" s="70">
        <v>0</v>
      </c>
      <c r="I56" s="68"/>
      <c r="J56" s="70">
        <v>-255000</v>
      </c>
    </row>
    <row r="57" spans="1:10" ht="18.75" customHeight="1" x14ac:dyDescent="0.25">
      <c r="A57" s="40" t="s">
        <v>133</v>
      </c>
      <c r="D57" s="123">
        <v>-2862778</v>
      </c>
      <c r="E57" s="68"/>
      <c r="F57" s="123">
        <v>-627247</v>
      </c>
      <c r="G57" s="68"/>
      <c r="H57" s="113">
        <v>-61650</v>
      </c>
      <c r="I57" s="68"/>
      <c r="J57" s="70">
        <v>-412782</v>
      </c>
    </row>
    <row r="58" spans="1:10" ht="18.75" customHeight="1" x14ac:dyDescent="0.25">
      <c r="A58" s="40" t="s">
        <v>171</v>
      </c>
      <c r="D58" s="95">
        <v>0</v>
      </c>
      <c r="E58" s="123"/>
      <c r="F58" s="95">
        <v>0</v>
      </c>
      <c r="G58" s="73"/>
      <c r="H58" s="70">
        <v>-500000</v>
      </c>
      <c r="I58" s="73"/>
      <c r="J58" s="70">
        <v>-560000</v>
      </c>
    </row>
    <row r="59" spans="1:10" ht="18.75" customHeight="1" x14ac:dyDescent="0.25">
      <c r="A59" s="40" t="s">
        <v>110</v>
      </c>
      <c r="D59" s="123">
        <v>650000</v>
      </c>
      <c r="E59" s="68"/>
      <c r="F59" s="123">
        <v>800000</v>
      </c>
      <c r="G59" s="68"/>
      <c r="H59" s="70">
        <v>142500392</v>
      </c>
      <c r="I59" s="68"/>
      <c r="J59" s="70">
        <v>258219962</v>
      </c>
    </row>
    <row r="60" spans="1:10" ht="18.75" customHeight="1" x14ac:dyDescent="0.25">
      <c r="A60" s="40" t="s">
        <v>111</v>
      </c>
      <c r="D60" s="124">
        <v>3991632</v>
      </c>
      <c r="E60" s="68"/>
      <c r="F60" s="124">
        <v>1139387</v>
      </c>
      <c r="G60" s="68"/>
      <c r="H60" s="85">
        <v>6706819</v>
      </c>
      <c r="I60" s="68"/>
      <c r="J60" s="85">
        <v>4952845</v>
      </c>
    </row>
    <row r="61" spans="1:10" ht="18.75" customHeight="1" x14ac:dyDescent="0.25">
      <c r="A61" s="7" t="s">
        <v>93</v>
      </c>
      <c r="B61" s="7"/>
      <c r="C61" s="7"/>
      <c r="D61" s="66">
        <f>SUM(D53:D60)</f>
        <v>-137256820</v>
      </c>
      <c r="E61" s="65"/>
      <c r="F61" s="66">
        <f>SUM(F53:F60)</f>
        <v>-307946506</v>
      </c>
      <c r="G61" s="65"/>
      <c r="H61" s="66">
        <f>SUM(H53:H60)</f>
        <v>126715556</v>
      </c>
      <c r="I61" s="65"/>
      <c r="J61" s="66">
        <f>SUM(J53:J60)</f>
        <v>191712109</v>
      </c>
    </row>
    <row r="62" spans="1:10" ht="15.6" customHeight="1" x14ac:dyDescent="0.25">
      <c r="A62" s="7"/>
      <c r="B62" s="7"/>
      <c r="C62" s="7"/>
      <c r="D62" s="68"/>
      <c r="E62" s="68"/>
      <c r="F62" s="68"/>
      <c r="G62" s="68"/>
      <c r="H62" s="68"/>
      <c r="I62" s="68"/>
      <c r="J62" s="68"/>
    </row>
    <row r="63" spans="1:10" ht="18.75" customHeight="1" x14ac:dyDescent="0.3">
      <c r="A63" s="38" t="s">
        <v>94</v>
      </c>
      <c r="B63" s="38"/>
      <c r="C63" s="38"/>
      <c r="D63" s="68"/>
      <c r="E63" s="68"/>
      <c r="F63" s="68"/>
      <c r="G63" s="68"/>
      <c r="H63" s="68"/>
      <c r="I63" s="68"/>
      <c r="J63" s="68"/>
    </row>
    <row r="64" spans="1:10" ht="18.600000000000001" customHeight="1" x14ac:dyDescent="0.25">
      <c r="A64" s="40" t="s">
        <v>197</v>
      </c>
      <c r="D64" s="73">
        <v>3602063364</v>
      </c>
      <c r="E64" s="89"/>
      <c r="F64" s="73">
        <v>3321886097</v>
      </c>
      <c r="G64" s="89"/>
      <c r="H64" s="89">
        <v>776413868</v>
      </c>
      <c r="I64" s="89"/>
      <c r="J64" s="89">
        <v>602490691</v>
      </c>
    </row>
    <row r="65" spans="1:10" ht="18.600000000000001" customHeight="1" x14ac:dyDescent="0.25">
      <c r="A65" s="40" t="s">
        <v>198</v>
      </c>
      <c r="D65" s="73">
        <v>-3652837895</v>
      </c>
      <c r="E65" s="89"/>
      <c r="F65" s="73">
        <v>-2902376250</v>
      </c>
      <c r="G65" s="89"/>
      <c r="H65" s="89">
        <v>-760184431</v>
      </c>
      <c r="I65" s="89"/>
      <c r="J65" s="89">
        <v>-582033244</v>
      </c>
    </row>
    <row r="66" spans="1:10" ht="18.600000000000001" customHeight="1" x14ac:dyDescent="0.25">
      <c r="A66" s="40" t="s">
        <v>165</v>
      </c>
      <c r="D66" s="73">
        <v>-37969159</v>
      </c>
      <c r="E66" s="89"/>
      <c r="F66" s="73">
        <v>-33020211</v>
      </c>
      <c r="G66" s="89"/>
      <c r="H66" s="92">
        <v>-2453400</v>
      </c>
      <c r="I66" s="89"/>
      <c r="J66" s="92">
        <v>-2569323</v>
      </c>
    </row>
    <row r="67" spans="1:10" ht="18.600000000000001" customHeight="1" x14ac:dyDescent="0.25">
      <c r="A67" s="40" t="s">
        <v>199</v>
      </c>
      <c r="D67" s="73">
        <v>86331866</v>
      </c>
      <c r="E67" s="89"/>
      <c r="F67" s="73">
        <v>133585483</v>
      </c>
      <c r="G67" s="123"/>
      <c r="H67" s="113">
        <v>5761950</v>
      </c>
      <c r="I67" s="123"/>
      <c r="J67" s="113">
        <v>11523900</v>
      </c>
    </row>
    <row r="68" spans="1:10" ht="17.25" customHeight="1" x14ac:dyDescent="0.25">
      <c r="A68" s="40" t="s">
        <v>200</v>
      </c>
      <c r="D68" s="91">
        <v>-131261570</v>
      </c>
      <c r="E68" s="89"/>
      <c r="F68" s="91">
        <v>-189992860</v>
      </c>
      <c r="G68" s="89"/>
      <c r="H68" s="92">
        <v>-1944000</v>
      </c>
      <c r="I68" s="89"/>
      <c r="J68" s="92">
        <v>-31400000</v>
      </c>
    </row>
    <row r="69" spans="1:10" ht="18.600000000000001" customHeight="1" x14ac:dyDescent="0.25">
      <c r="A69" s="40" t="s">
        <v>95</v>
      </c>
      <c r="D69" s="91">
        <v>-129975545</v>
      </c>
      <c r="E69" s="89"/>
      <c r="F69" s="91">
        <v>-139994482</v>
      </c>
      <c r="G69" s="89"/>
      <c r="H69" s="91">
        <v>-129975545</v>
      </c>
      <c r="I69" s="89"/>
      <c r="J69" s="91">
        <v>-139994482</v>
      </c>
    </row>
    <row r="70" spans="1:10" ht="18.600000000000001" customHeight="1" x14ac:dyDescent="0.25">
      <c r="A70" s="40" t="s">
        <v>96</v>
      </c>
      <c r="D70" s="91">
        <v>-78798248</v>
      </c>
      <c r="E70" s="89"/>
      <c r="F70" s="91">
        <v>-239850038</v>
      </c>
      <c r="G70" s="89"/>
      <c r="H70" s="95">
        <v>0</v>
      </c>
      <c r="I70" s="89"/>
      <c r="J70" s="95">
        <v>0</v>
      </c>
    </row>
    <row r="71" spans="1:10" ht="18.600000000000001" customHeight="1" x14ac:dyDescent="0.25">
      <c r="A71" s="40" t="s">
        <v>112</v>
      </c>
      <c r="D71" s="75">
        <v>-31933189</v>
      </c>
      <c r="E71" s="68"/>
      <c r="F71" s="75">
        <v>-17473342</v>
      </c>
      <c r="G71" s="68"/>
      <c r="H71" s="75">
        <v>-3549153</v>
      </c>
      <c r="I71" s="68"/>
      <c r="J71" s="75">
        <v>-1195212</v>
      </c>
    </row>
    <row r="72" spans="1:10" ht="18.75" customHeight="1" x14ac:dyDescent="0.25">
      <c r="A72" s="7" t="s">
        <v>152</v>
      </c>
      <c r="B72" s="7"/>
      <c r="C72" s="7"/>
      <c r="D72" s="66">
        <f>SUM(D64:D71)</f>
        <v>-374380376</v>
      </c>
      <c r="E72" s="65"/>
      <c r="F72" s="66">
        <f>SUM(F64:F71)</f>
        <v>-67235603</v>
      </c>
      <c r="G72" s="65"/>
      <c r="H72" s="66">
        <f>SUM(H64:H71)</f>
        <v>-115930711</v>
      </c>
      <c r="I72" s="65"/>
      <c r="J72" s="66">
        <f>SUM(J64:J71)</f>
        <v>-143177670</v>
      </c>
    </row>
    <row r="73" spans="1:10" ht="18.600000000000001" customHeight="1" x14ac:dyDescent="0.25">
      <c r="A73" s="7"/>
      <c r="B73" s="7"/>
      <c r="C73" s="7"/>
      <c r="D73" s="73"/>
      <c r="E73" s="68"/>
      <c r="F73" s="73"/>
      <c r="G73" s="68"/>
      <c r="H73" s="73"/>
      <c r="I73" s="68"/>
      <c r="J73" s="73"/>
    </row>
    <row r="74" spans="1:10" ht="18.75" customHeight="1" x14ac:dyDescent="0.25">
      <c r="A74" s="7" t="s">
        <v>201</v>
      </c>
      <c r="B74" s="7"/>
      <c r="C74" s="7"/>
      <c r="D74" s="65">
        <f>D41+D61+D72</f>
        <v>132455763</v>
      </c>
      <c r="E74" s="65"/>
      <c r="F74" s="65">
        <f>F41+F61+F72</f>
        <v>-78630559</v>
      </c>
      <c r="G74" s="65"/>
      <c r="H74" s="65">
        <f>H41+H61+H72</f>
        <v>1272044</v>
      </c>
      <c r="I74" s="65"/>
      <c r="J74" s="65">
        <f>J41+J61+J72</f>
        <v>542866</v>
      </c>
    </row>
    <row r="75" spans="1:10" ht="18.75" customHeight="1" x14ac:dyDescent="0.25">
      <c r="A75" s="40" t="s">
        <v>97</v>
      </c>
      <c r="B75" s="59"/>
      <c r="C75" s="59"/>
      <c r="D75" s="90">
        <f>'BL conso'!F10</f>
        <v>325639636</v>
      </c>
      <c r="E75" s="68"/>
      <c r="F75" s="90">
        <v>404270195</v>
      </c>
      <c r="G75" s="68"/>
      <c r="H75" s="90">
        <f>'BL conso'!J10</f>
        <v>4553278</v>
      </c>
      <c r="I75" s="68"/>
      <c r="J75" s="90">
        <v>4010412</v>
      </c>
    </row>
    <row r="76" spans="1:10" ht="18.75" customHeight="1" thickBot="1" x14ac:dyDescent="0.35">
      <c r="A76" s="7" t="s">
        <v>98</v>
      </c>
      <c r="B76" s="59" t="s">
        <v>166</v>
      </c>
      <c r="C76" s="60"/>
      <c r="D76" s="67">
        <f>SUM(D74:D75)</f>
        <v>458095399</v>
      </c>
      <c r="E76" s="65"/>
      <c r="F76" s="67">
        <f>SUM(F74:F75)</f>
        <v>325639636</v>
      </c>
      <c r="G76" s="65"/>
      <c r="H76" s="67">
        <f>SUM(H74:H75)</f>
        <v>5825322</v>
      </c>
      <c r="I76" s="65"/>
      <c r="J76" s="67">
        <f>SUM(J74:J75)</f>
        <v>4553278</v>
      </c>
    </row>
    <row r="77" spans="1:10" ht="18.899999999999999" customHeight="1" thickTop="1" x14ac:dyDescent="0.25">
      <c r="D77" s="3"/>
      <c r="E77" s="2"/>
      <c r="F77" s="3"/>
      <c r="G77" s="2"/>
      <c r="H77" s="3"/>
      <c r="I77" s="2"/>
      <c r="J77" s="3"/>
    </row>
    <row r="78" spans="1:10" s="8" customFormat="1" ht="18.75" customHeight="1" x14ac:dyDescent="0.25">
      <c r="A78" s="7" t="s">
        <v>125</v>
      </c>
      <c r="B78" s="7"/>
      <c r="H78" s="69"/>
      <c r="J78" s="69"/>
    </row>
    <row r="79" spans="1:10" s="8" customFormat="1" ht="18.600000000000001" customHeight="1" x14ac:dyDescent="0.25">
      <c r="A79" s="12" t="s">
        <v>129</v>
      </c>
      <c r="B79" s="12"/>
      <c r="C79" s="68"/>
      <c r="D79" s="68"/>
      <c r="E79" s="68"/>
      <c r="F79" s="68"/>
      <c r="G79" s="68"/>
      <c r="H79" s="68"/>
      <c r="I79" s="68"/>
      <c r="J79" s="68"/>
    </row>
    <row r="80" spans="1:10" s="8" customFormat="1" ht="18.600000000000001" customHeight="1" x14ac:dyDescent="0.25">
      <c r="A80" s="12" t="s">
        <v>126</v>
      </c>
      <c r="B80" s="12"/>
    </row>
    <row r="81" spans="1:10" s="8" customFormat="1" ht="18.600000000000001" customHeight="1" x14ac:dyDescent="0.25">
      <c r="A81" s="12" t="s">
        <v>129</v>
      </c>
      <c r="B81" s="12"/>
      <c r="C81" s="68"/>
      <c r="D81" s="91">
        <v>120607314</v>
      </c>
      <c r="E81" s="70"/>
      <c r="F81" s="91">
        <v>342804844</v>
      </c>
      <c r="G81" s="70"/>
      <c r="H81" s="92">
        <v>16372159</v>
      </c>
      <c r="I81" s="70"/>
      <c r="J81" s="92">
        <v>76035829</v>
      </c>
    </row>
    <row r="82" spans="1:10" s="8" customFormat="1" ht="18.600000000000001" customHeight="1" x14ac:dyDescent="0.25">
      <c r="A82" s="40" t="s">
        <v>167</v>
      </c>
      <c r="B82" s="12"/>
      <c r="C82" s="68"/>
      <c r="D82" s="91">
        <v>-2152914</v>
      </c>
      <c r="E82" s="70"/>
      <c r="F82" s="91">
        <v>-29401821</v>
      </c>
      <c r="G82" s="70"/>
      <c r="H82" s="113">
        <v>-336000</v>
      </c>
      <c r="I82" s="70"/>
      <c r="J82" s="70">
        <v>-3856819</v>
      </c>
    </row>
    <row r="83" spans="1:10" s="8" customFormat="1" ht="18.600000000000001" customHeight="1" x14ac:dyDescent="0.25">
      <c r="A83" s="40" t="s">
        <v>130</v>
      </c>
      <c r="B83" s="14"/>
      <c r="C83" s="68"/>
      <c r="D83" s="91">
        <v>-2607744</v>
      </c>
      <c r="E83" s="68"/>
      <c r="F83" s="91">
        <v>-1975320</v>
      </c>
      <c r="G83" s="68"/>
      <c r="H83" s="70">
        <v>-787772</v>
      </c>
      <c r="I83" s="68"/>
      <c r="J83" s="95">
        <v>0</v>
      </c>
    </row>
    <row r="84" spans="1:10" s="8" customFormat="1" ht="18.600000000000001" customHeight="1" x14ac:dyDescent="0.25">
      <c r="A84" s="40" t="s">
        <v>127</v>
      </c>
      <c r="B84" s="14"/>
      <c r="C84" s="68"/>
      <c r="D84" s="91"/>
      <c r="E84" s="70"/>
      <c r="F84" s="91"/>
      <c r="G84" s="70"/>
      <c r="H84" s="70"/>
      <c r="I84" s="70"/>
      <c r="J84" s="70"/>
    </row>
    <row r="85" spans="1:10" s="8" customFormat="1" ht="18.600000000000001" customHeight="1" x14ac:dyDescent="0.25">
      <c r="A85" s="40" t="s">
        <v>123</v>
      </c>
      <c r="B85" s="14"/>
      <c r="C85" s="68"/>
      <c r="D85" s="91">
        <v>13362304</v>
      </c>
      <c r="E85" s="68"/>
      <c r="F85" s="91">
        <v>-2899951</v>
      </c>
      <c r="G85" s="68"/>
      <c r="H85" s="70">
        <v>6829480</v>
      </c>
      <c r="I85" s="68"/>
      <c r="J85" s="70">
        <v>-103629</v>
      </c>
    </row>
    <row r="86" spans="1:10" s="8" customFormat="1" ht="18.600000000000001" customHeight="1" x14ac:dyDescent="0.25">
      <c r="A86" s="40" t="s">
        <v>221</v>
      </c>
      <c r="B86" s="72"/>
      <c r="C86" s="73"/>
      <c r="D86" s="91">
        <v>4353548</v>
      </c>
      <c r="E86" s="68"/>
      <c r="F86" s="91">
        <v>-4824996</v>
      </c>
      <c r="G86" s="68"/>
      <c r="H86" s="70">
        <v>28396</v>
      </c>
      <c r="I86" s="68"/>
      <c r="J86" s="70">
        <v>-836147</v>
      </c>
    </row>
    <row r="87" spans="1:10" s="8" customFormat="1" ht="18.75" customHeight="1" thickBot="1" x14ac:dyDescent="0.3">
      <c r="A87" s="7" t="s">
        <v>128</v>
      </c>
      <c r="B87" s="72"/>
      <c r="C87" s="74"/>
      <c r="D87" s="71">
        <f>SUM(D81:D86)</f>
        <v>133562508</v>
      </c>
      <c r="E87" s="74"/>
      <c r="F87" s="71">
        <f>SUM(F81:F86)</f>
        <v>303702756</v>
      </c>
      <c r="G87" s="74"/>
      <c r="H87" s="71">
        <f>SUM(H81:H86)</f>
        <v>22106263</v>
      </c>
      <c r="I87" s="74"/>
      <c r="J87" s="71">
        <f>SUM(J81:J86)</f>
        <v>71239234</v>
      </c>
    </row>
    <row r="88" spans="1:10" ht="19.5" customHeight="1" thickTop="1" x14ac:dyDescent="0.25"/>
  </sheetData>
  <mergeCells count="18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D48:F48"/>
    <mergeCell ref="H48:J48"/>
    <mergeCell ref="D49:F49"/>
    <mergeCell ref="H49:J49"/>
    <mergeCell ref="D51:J51"/>
  </mergeCells>
  <pageMargins left="0.7" right="0.5" top="0.48" bottom="0.5" header="0.5" footer="0.5"/>
  <pageSetup paperSize="9" scale="72" firstPageNumber="13" orientation="portrait" useFirstPageNumber="1" r:id="rId1"/>
  <headerFooter alignWithMargins="0">
    <oddFooter>&amp;LThe accompanying notes form an integral part of the financial statements.
&amp;C &amp;P</oddFooter>
  </headerFooter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6B141C-90DC-4E6B-84C0-A58EEFFA62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2941C7-5FB4-47F8-ACCD-BA408BAA94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 conso</vt:lpstr>
      <vt:lpstr>PL 7-8</vt:lpstr>
      <vt:lpstr>SH 9</vt:lpstr>
      <vt:lpstr>SH 10</vt:lpstr>
      <vt:lpstr>SH11</vt:lpstr>
      <vt:lpstr>SH12</vt:lpstr>
      <vt:lpstr>CF 13</vt:lpstr>
      <vt:lpstr>'BL conso'!Print_Area</vt:lpstr>
      <vt:lpstr>'CF 13'!Print_Area</vt:lpstr>
      <vt:lpstr>'PL 7-8'!Print_Area</vt:lpstr>
      <vt:lpstr>'SH 10'!Print_Area</vt:lpstr>
      <vt:lpstr>'SH 9'!Print_Area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2024-02-20T04:49:49Z</cp:lastPrinted>
  <dcterms:created xsi:type="dcterms:W3CDTF">2016-10-28T06:44:33Z</dcterms:created>
  <dcterms:modified xsi:type="dcterms:W3CDTF">2024-02-20T11:19:29Z</dcterms:modified>
</cp:coreProperties>
</file>