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6\Group UMI (Ye'66)\1. UMI\Current File (Part Engagement)\1. Audit FS\Final\"/>
    </mc:Choice>
  </mc:AlternateContent>
  <xr:revisionPtr revIDLastSave="0" documentId="13_ncr:1_{20982F6D-E994-4157-B190-0F1503E7C3EC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BS_T!$A$1:$M$89</definedName>
    <definedName name="_xlnm.Print_Area" localSheetId="4">CF_T!$A$1:$N$91</definedName>
    <definedName name="_xlnm.Print_Area" localSheetId="2">SOE_T!$A$1:$AC$22</definedName>
    <definedName name="_xlnm.Print_Area" localSheetId="3">SOE_T2!$A$1:$V$16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194" l="1"/>
  <c r="W18" i="194"/>
  <c r="K25" i="189"/>
  <c r="N51" i="188" l="1"/>
  <c r="G42" i="189" l="1"/>
  <c r="AC18" i="194"/>
  <c r="Q17" i="194" l="1"/>
  <c r="M20" i="194" l="1"/>
  <c r="O17" i="194"/>
  <c r="T14" i="195" l="1"/>
  <c r="I15" i="189" l="1"/>
  <c r="W12" i="194" l="1"/>
  <c r="Y12" i="194" s="1"/>
  <c r="AC12" i="194" s="1"/>
  <c r="W14" i="194"/>
  <c r="Y14" i="194" s="1"/>
  <c r="AC14" i="194" s="1"/>
  <c r="AA17" i="194" l="1"/>
  <c r="AA21" i="194" s="1"/>
  <c r="AA16" i="194"/>
  <c r="AA23" i="194" l="1"/>
  <c r="H76" i="192" l="1"/>
  <c r="H73" i="192" l="1"/>
  <c r="L12" i="195" l="1"/>
  <c r="N12" i="195" s="1"/>
  <c r="G16" i="194"/>
  <c r="O15" i="194"/>
  <c r="N11" i="195" l="1"/>
  <c r="T11" i="195" s="1"/>
  <c r="O11" i="194"/>
  <c r="W15" i="194"/>
  <c r="Y15" i="194" s="1"/>
  <c r="AC15" i="194" s="1"/>
  <c r="H10" i="192" l="1"/>
  <c r="W19" i="194" l="1"/>
  <c r="Y19" i="194" s="1"/>
  <c r="AC19" i="194" s="1"/>
  <c r="G17" i="189" l="1"/>
  <c r="N45" i="192" l="1"/>
  <c r="L45" i="192"/>
  <c r="J45" i="192"/>
  <c r="H45" i="192"/>
  <c r="H43" i="192"/>
  <c r="A40" i="192"/>
  <c r="A42" i="192"/>
  <c r="G20" i="188" l="1"/>
  <c r="U17" i="194" l="1"/>
  <c r="W17" i="194" s="1"/>
  <c r="G59" i="188"/>
  <c r="O20" i="194" l="1"/>
  <c r="W20" i="194" s="1"/>
  <c r="Y20" i="194" s="1"/>
  <c r="AC20" i="194" s="1"/>
  <c r="L15" i="195" l="1"/>
  <c r="N14" i="195" l="1"/>
  <c r="N15" i="195"/>
  <c r="T15" i="195" s="1"/>
  <c r="V15" i="195" s="1"/>
  <c r="I45" i="189" l="1"/>
  <c r="N62" i="192"/>
  <c r="L62" i="192"/>
  <c r="N73" i="192"/>
  <c r="L73" i="192"/>
  <c r="J73" i="192"/>
  <c r="J62" i="192"/>
  <c r="M45" i="189" l="1"/>
  <c r="K59" i="188" l="1"/>
  <c r="I69" i="188"/>
  <c r="I20" i="188"/>
  <c r="I59" i="188"/>
  <c r="M59" i="188"/>
  <c r="U16" i="194" l="1"/>
  <c r="U21" i="194" s="1"/>
  <c r="K17" i="189" l="1"/>
  <c r="P14" i="195" l="1"/>
  <c r="M17" i="189"/>
  <c r="T16" i="195" l="1"/>
  <c r="T12" i="195" l="1"/>
  <c r="V12" i="195" s="1"/>
  <c r="K46" i="189" l="1"/>
  <c r="I34" i="188"/>
  <c r="I35" i="188" s="1"/>
  <c r="M85" i="188"/>
  <c r="A3" i="195"/>
  <c r="R13" i="195"/>
  <c r="R16" i="195" s="1"/>
  <c r="P13" i="195"/>
  <c r="P16" i="195" s="1"/>
  <c r="N13" i="195"/>
  <c r="N16" i="195" s="1"/>
  <c r="J13" i="195"/>
  <c r="J16" i="195" s="1"/>
  <c r="H13" i="195"/>
  <c r="H16" i="195" s="1"/>
  <c r="F13" i="195"/>
  <c r="F16" i="195" s="1"/>
  <c r="T10" i="195"/>
  <c r="V10" i="195" s="1"/>
  <c r="G42" i="188"/>
  <c r="W11" i="194"/>
  <c r="Y11" i="194" s="1"/>
  <c r="AC11" i="194" s="1"/>
  <c r="S16" i="194"/>
  <c r="S21" i="194" s="1"/>
  <c r="Q16" i="194"/>
  <c r="Q21" i="194" s="1"/>
  <c r="O16" i="194"/>
  <c r="O21" i="194" s="1"/>
  <c r="M16" i="194"/>
  <c r="K16" i="194"/>
  <c r="K21" i="194" s="1"/>
  <c r="I16" i="194"/>
  <c r="I21" i="194" s="1"/>
  <c r="G21" i="194"/>
  <c r="W10" i="194"/>
  <c r="Y10" i="194" l="1"/>
  <c r="Y16" i="194" s="1"/>
  <c r="W16" i="194"/>
  <c r="W21" i="194" s="1"/>
  <c r="G84" i="188" s="1"/>
  <c r="T13" i="195"/>
  <c r="K84" i="188" l="1"/>
  <c r="AC10" i="194"/>
  <c r="AC16" i="194" s="1"/>
  <c r="L76" i="192" l="1"/>
  <c r="K69" i="188" l="1"/>
  <c r="N32" i="192" l="1"/>
  <c r="J32" i="192"/>
  <c r="G69" i="188" l="1"/>
  <c r="G70" i="188" s="1"/>
  <c r="G5" i="189" l="1"/>
  <c r="N38" i="192"/>
  <c r="K12" i="189"/>
  <c r="K18" i="189" s="1"/>
  <c r="K23" i="189" s="1"/>
  <c r="I17" i="189"/>
  <c r="G12" i="189"/>
  <c r="G18" i="189" s="1"/>
  <c r="G23" i="189" s="1"/>
  <c r="A39" i="188"/>
  <c r="M34" i="188"/>
  <c r="J38" i="192"/>
  <c r="M69" i="188"/>
  <c r="I70" i="188"/>
  <c r="I12" i="189"/>
  <c r="M12" i="189"/>
  <c r="M20" i="188"/>
  <c r="M87" i="188"/>
  <c r="I85" i="188"/>
  <c r="I87" i="188" s="1"/>
  <c r="I88" i="188" l="1"/>
  <c r="I90" i="188" s="1"/>
  <c r="I18" i="189"/>
  <c r="I23" i="189" s="1"/>
  <c r="M35" i="188"/>
  <c r="M70" i="188"/>
  <c r="M88" i="188" s="1"/>
  <c r="M18" i="189"/>
  <c r="M23" i="189" s="1"/>
  <c r="K70" i="188"/>
  <c r="I25" i="189" l="1"/>
  <c r="I39" i="189" s="1"/>
  <c r="M25" i="189"/>
  <c r="H8" i="192"/>
  <c r="G25" i="189"/>
  <c r="L8" i="192"/>
  <c r="L32" i="192" s="1"/>
  <c r="M90" i="188"/>
  <c r="G34" i="189" l="1"/>
  <c r="G43" i="189" s="1"/>
  <c r="G39" i="189"/>
  <c r="G37" i="189" s="1"/>
  <c r="H32" i="192"/>
  <c r="H38" i="192" s="1"/>
  <c r="V11" i="195"/>
  <c r="V13" i="195" s="1"/>
  <c r="L13" i="195"/>
  <c r="M34" i="189"/>
  <c r="M43" i="189" s="1"/>
  <c r="M39" i="189"/>
  <c r="I34" i="189"/>
  <c r="I43" i="189" s="1"/>
  <c r="K34" i="189"/>
  <c r="K43" i="189" s="1"/>
  <c r="K41" i="189" s="1"/>
  <c r="L14" i="195"/>
  <c r="V14" i="195" s="1"/>
  <c r="K39" i="189"/>
  <c r="K37" i="189" s="1"/>
  <c r="K45" i="189" s="1"/>
  <c r="L38" i="192"/>
  <c r="V16" i="195" l="1"/>
  <c r="L16" i="195"/>
  <c r="K83" i="188" s="1"/>
  <c r="K85" i="188" s="1"/>
  <c r="K87" i="188" s="1"/>
  <c r="P70" i="188" s="1"/>
  <c r="W16" i="195" l="1"/>
  <c r="K88" i="188"/>
  <c r="L75" i="192" l="1"/>
  <c r="L77" i="192" s="1"/>
  <c r="L92" i="192" s="1"/>
  <c r="N75" i="192"/>
  <c r="N77" i="192" s="1"/>
  <c r="N92" i="192" s="1"/>
  <c r="J75" i="192"/>
  <c r="J77" i="192" s="1"/>
  <c r="J92" i="192" s="1"/>
  <c r="K20" i="188" l="1"/>
  <c r="G41" i="189" l="1"/>
  <c r="G86" i="188"/>
  <c r="G45" i="189" l="1"/>
  <c r="M17" i="194"/>
  <c r="Y17" i="194" s="1"/>
  <c r="AC17" i="194" s="1"/>
  <c r="AC21" i="194" l="1"/>
  <c r="M21" i="194"/>
  <c r="G83" i="188" s="1"/>
  <c r="G85" i="188" s="1"/>
  <c r="G87" i="188" s="1"/>
  <c r="N70" i="188" s="1"/>
  <c r="Y21" i="194"/>
  <c r="G88" i="188" l="1"/>
  <c r="AD21" i="194"/>
  <c r="K34" i="188" l="1"/>
  <c r="K35" i="188" s="1"/>
  <c r="K90" i="188" s="1"/>
  <c r="H62" i="192" l="1"/>
  <c r="H75" i="192" s="1"/>
  <c r="H77" i="192" s="1"/>
  <c r="H92" i="192" s="1"/>
  <c r="G34" i="188" l="1"/>
  <c r="G35" i="188" s="1"/>
  <c r="G90" i="188" l="1"/>
</calcChain>
</file>

<file path=xl/sharedStrings.xml><?xml version="1.0" encoding="utf-8"?>
<sst xmlns="http://schemas.openxmlformats.org/spreadsheetml/2006/main" count="317" uniqueCount="228">
  <si>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</si>
  <si>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</si>
  <si>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</si>
  <si>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</si>
  <si>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</si>
  <si>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</si>
  <si>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</si>
  <si>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</si>
  <si>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</si>
  <si>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</si>
  <si>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</si>
  <si>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</si>
  <si>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</si>
  <si>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</si>
  <si>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</si>
  <si>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</si>
  <si>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</si>
  <si>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</si>
  <si>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</si>
  <si>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</si>
  <si>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</si>
  <si>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</si>
  <si>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</si>
  <si>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</si>
  <si>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</si>
  <si>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</si>
  <si>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</si>
  <si>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</si>
  <si>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</si>
  <si>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</si>
  <si>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</si>
  <si>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</si>
  <si>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</si>
  <si>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</si>
  <si>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</si>
  <si>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</si>
  <si>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</si>
  <si>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</si>
  <si>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</si>
  <si>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</si>
  <si>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</si>
  <si>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</si>
  <si>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</si>
  <si>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</si>
  <si>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</si>
  <si>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</si>
  <si>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</si>
  <si>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</si>
  <si>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</si>
  <si>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</si>
  <si>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</si>
  <si>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</si>
  <si>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</si>
  <si>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</si>
  <si>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</si>
  <si>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</si>
  <si>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</si>
  <si>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</si>
  <si>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</si>
  <si>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</si>
  <si>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</si>
  <si>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</si>
  <si>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</si>
  <si>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</si>
  <si>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</si>
  <si>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</si>
  <si>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</si>
  <si>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</si>
  <si>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</si>
  <si>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</si>
  <si>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</si>
  <si>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</si>
  <si>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</si>
  <si>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</si>
  <si>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</si>
  <si>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</si>
  <si>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</si>
  <si>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</si>
  <si>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</si>
  <si>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</si>
  <si>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</si>
  <si>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</si>
  <si>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</si>
  <si>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</si>
  <si>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</si>
  <si>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</si>
  <si>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</si>
  <si>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</si>
  <si>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</si>
  <si>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</si>
  <si>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</si>
  <si>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</si>
  <si>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</si>
  <si>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</si>
  <si>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</si>
  <si>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</si>
  <si>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</si>
  <si>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</si>
  <si>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</si>
  <si>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</si>
  <si>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</si>
  <si>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</si>
  <si>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</si>
  <si>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</si>
  <si>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</si>
  <si>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</si>
  <si>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</si>
  <si>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</si>
  <si>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</si>
  <si>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</si>
  <si>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</si>
  <si>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</si>
  <si>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</si>
  <si>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</si>
  <si>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</si>
  <si>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</si>
  <si>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</si>
  <si>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ในภายหลัง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</si>
  <si>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</si>
  <si>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</si>
  <si>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</si>
  <si>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</si>
  <si>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</si>
  <si>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</si>
  <si>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</si>
  <si>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</si>
  <si>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</si>
  <si>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</si>
  <si>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</si>
  <si>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</si>
  <si>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</si>
  <si>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</si>
  <si>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</si>
  <si>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</si>
  <si>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</si>
  <si>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</si>
  <si>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</si>
  <si>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</si>
  <si>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</si>
  <si>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</si>
  <si>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22 , 28</t>
  </si>
  <si>
    <t>สินทรัพย์สิทธิการใช้</t>
  </si>
  <si>
    <t>- (กำไร) ขาดทุนจากการขายที่ดิน อาคารและอุปกรณ์</t>
  </si>
  <si>
    <t>2.</t>
  </si>
  <si>
    <t>3.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</si>
  <si>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</si>
  <si>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</si>
  <si>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</si>
  <si>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</si>
  <si>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</si>
  <si>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</si>
  <si>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</si>
  <si>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</si>
  <si>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</si>
  <si>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</si>
  <si>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</si>
  <si>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</si>
  <si>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</si>
  <si>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</si>
  <si>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</si>
  <si>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</si>
  <si>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</si>
  <si>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</si>
  <si>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</si>
  <si>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เงินสดจ่ายเพื่อชำระเงินกู้ยืมระยะยาวจากบุคคลอื่นหรือกิจการที่เกี่ยวข้องกัน</t>
  </si>
  <si>
    <t>เงินให้กู้ยืมระยะสั้นแก่กิจการที่เกี่ยวข้องกัน</t>
  </si>
  <si>
    <t>-</t>
  </si>
  <si>
    <t>อื่นๆ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</si>
  <si>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</si>
  <si>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</si>
  <si>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</si>
  <si>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29.1.2</t>
  </si>
  <si>
    <t>29.1.6</t>
  </si>
  <si>
    <t>22</t>
  </si>
  <si>
    <t xml:space="preserve"> 29.1.2</t>
  </si>
  <si>
    <t>(หมายเหตุ 12)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</si>
  <si>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</si>
  <si>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</si>
  <si>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6.</t>
  </si>
  <si>
    <t>ภาษีเงินได้นิติบุคคลค้างจ่าย</t>
  </si>
  <si>
    <t>6, 29.1.1, 29.1.3</t>
  </si>
  <si>
    <t>31 ธันวาคม 2565</t>
  </si>
  <si>
    <t>2565</t>
  </si>
  <si>
    <t>ยอดคงเหลือ ณ วันที่ 31 ธันวาคม 2565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</si>
  <si>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</si>
  <si>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</si>
  <si>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การปรับปรุงด้วยขาดทุน (กำไร) จากการปรับโครงสร้างหนี้</t>
  </si>
  <si>
    <t>การปรับปรุงด้วยประมาณการหนี้สิน - แผนปรับโครงสร้างหนี้</t>
  </si>
  <si>
    <t>เงินสดจ่ายซื้อสิทธิเรียกร้องในหนี้สิน - แผนปรับโครงสร้างหนี้</t>
  </si>
  <si>
    <t>เงินสดรับจากการขายสินทรัพย์ทางการเงินหมุนเวียนอื่น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</si>
  <si>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</si>
  <si>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</si>
  <si>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</si>
  <si>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การปรับปรุงด้วยส่วนแบ่ง (กำไร) ขาดทุนจากบริษัทร่วม</t>
  </si>
  <si>
    <t>เงินสดรับจากเงินกู้ยืมระยะสั้น</t>
  </si>
  <si>
    <t>9.2, 22</t>
  </si>
  <si>
    <t>ในระหว่างปี 2565 กลุ่มบริษัทมีสัญญาเช่ายานพาหนะและคอมพิวเตอร์เพิ่มขึ้น ในงบการเงินรวม จำนวน 8.77 ล้านบาท และงบการเงินเฉพาะของบริษัท จำนวน 7.78 ล้านบาท</t>
  </si>
  <si>
    <t>(หมายเหตุ 29.1.2)</t>
  </si>
  <si>
    <t>ในระหว่างปี 2565 บริษัทมีการรับชำระเงินกู้ยืมค่าเครื่องจักรกับบริษัทที่เกี่ยวข้องจำนวน 11 ล้านบาท โดยหักกลบหนี้กับค่าสินค้า (หมายเหตุ 29.1.6)</t>
  </si>
  <si>
    <t>9</t>
  </si>
  <si>
    <t>ในระหว่างปี 2565 บริษัทได้รับชำระหนี้เงินให้กู้ยืมกับบริษัทที่เกี่ยวข้องกันแห่งหนึ่งจำนวน 1 ล้านบาท โดยการหักกลบหนี้กันกับเจ้าหนี้การค้ากิจการที่เกี่ยวข้องกัน</t>
  </si>
  <si>
    <t>การปรับปรุงด้วยผลขาดทุนด้านเครดิตที่คาดว่าจะเกิดขึ้น (กลับรายการ)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</si>
  <si>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</si>
  <si>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</si>
  <si>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</si>
  <si>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</si>
  <si>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2565</t>
  </si>
  <si>
    <t>ยอดคงเหลือ ณ วันที่ 31 ธันวาคม 2566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</si>
  <si>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</si>
  <si>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</si>
  <si>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</si>
  <si>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</si>
  <si>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</si>
  <si>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</si>
  <si>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-ขาดทุนจากการตัดจำหน่ายที่ดิน อาคารและอุปกรณ์</t>
  </si>
  <si>
    <t>ในระหว่างปี 2566 กลุ่มบริษัททำการตัดจำหน่ายหนี้สูญ จำนวน 0.04 ล้านบาท (หมายเหตุ 6)</t>
  </si>
  <si>
    <t>การเพิ่ม (ลด) หุ้นสามัญ</t>
  </si>
  <si>
    <t>การปรับปรุงด้วยผลขาดทุนจากการด้อยค่าอาคาร (กลับรายการ)</t>
  </si>
  <si>
    <t>9.1.2</t>
  </si>
  <si>
    <t>10, 11, 12, 13, 15.1</t>
  </si>
  <si>
    <t>9.1.1</t>
  </si>
  <si>
    <t>เงินสดจ่ายเพื่อชำระเงินกู้ยืมระยะยาว</t>
  </si>
  <si>
    <t>รายการที่อาจไม่ถูกจัดประเภทใหม่ไว้ในกำไรหรือขาดทุน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</si>
  <si>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</si>
  <si>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</si>
  <si>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</si>
  <si>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11,14</t>
  </si>
  <si>
    <t>ในระหว่างปี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4.26 ล้านบาท และ 0.14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</si>
</sst>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_(* #,##0.0000_);_(* \(#,##0.0000\);_(* &quot;-&quot;??_);_(@_)"/>
    <numFmt numFmtId="186" formatCode="0.000"/>
    <numFmt numFmtId="187" formatCode="\$#,##0.00;\(\$#,##0.00\)"/>
    <numFmt numFmtId="188" formatCode="\$#,##0;\(\$#,##0\)"/>
    <numFmt numFmtId="189" formatCode="_-&quot;?&quot;* #,##0.00_-;\-&quot;?&quot;* #,##0.00_-;_-&quot;?&quot;* &quot;-&quot;??_-;_-@_-"/>
    <numFmt numFmtId="190" formatCode="_-&quot;?&quot;* #,##0_-;\-&quot;?&quot;* #,##0_-;_-&quot;?&quot;* &quot;-&quot;_-;_-@_-"/>
    <numFmt numFmtId="191" formatCode="#.\ \ "/>
    <numFmt numFmtId="192" formatCode="##.\ \ "/>
    <numFmt numFmtId="193" formatCode="###0_);[Red]\(###0\)"/>
    <numFmt numFmtId="194" formatCode="General_)"/>
    <numFmt numFmtId="195" formatCode="#,##0.0_);[Red]\(#,##0.0\)"/>
    <numFmt numFmtId="196" formatCode="&quot;฿&quot;#,##0.00_);\(&quot;฿&quot;#,##0.00\)"/>
    <numFmt numFmtId="197" formatCode="\ว\ \ด\ด\ด\ด\ &quot;ค.ศ.&quot;\ \ค\ค\ค\ค"/>
    <numFmt numFmtId="198" formatCode="#,##0_);[Red]\(#,##0\);"/>
    <numFmt numFmtId="199" formatCode="_-[$€-2]* #,##0.00_-;\-[$€-2]* #,##0.00_-;_-[$€-2]* &quot;-&quot;??_-"/>
    <numFmt numFmtId="200" formatCode="#,##0\ \ ;\(#,##0\)\ ;\—\ \ \ \ "/>
    <numFmt numFmtId="201" formatCode=";;;"/>
    <numFmt numFmtId="202" formatCode="&quot;฿&quot;\t#,##0_);[Red]\(&quot;฿&quot;\t#,##0\)"/>
    <numFmt numFmtId="203" formatCode="#,##0.0;[Red]\-#,##0.0"/>
    <numFmt numFmtId="204" formatCode="0.00_);[Red]\(0.00\)"/>
    <numFmt numFmtId="205" formatCode="#,##0&quot;£&quot;_);[Red]\(#,##0&quot;£&quot;\)"/>
    <numFmt numFmtId="206" formatCode="_ * #,##0_)\ _฿_ ;_ * \(#,##0\)\ _฿_ ;_ * &quot;-&quot;_)\ _฿_ ;_ @_ "/>
    <numFmt numFmtId="207" formatCode="_(&quot;฿&quot;* \t#,##0_);_(&quot;฿&quot;* \(\t#,##0\);_(&quot;฿&quot;* &quot;-&quot;_);_(@_)"/>
    <numFmt numFmtId="208" formatCode="\t#\ ?/?"/>
    <numFmt numFmtId="209" formatCode="\t0%"/>
    <numFmt numFmtId="210" formatCode="\t&quot;$&quot;#,##0_);\(\t&quot;$&quot;#,##0\)"/>
    <numFmt numFmtId="211" formatCode="#,##0.00;[Red]\(#,##0.00\)"/>
    <numFmt numFmtId="212" formatCode="#,##0;[Red]\(#,##0\)"/>
    <numFmt numFmtId="213" formatCode="[$-409]d\-mmm\-yy;@"/>
    <numFmt numFmtId="214" formatCode="#,##0;[Red]\(#,##0\);\-"/>
    <numFmt numFmtId="215" formatCode="d/mm/yy\ "/>
    <numFmt numFmtId="216" formatCode="#,###.00"/>
    <numFmt numFmtId="217" formatCode="#,##0.000"/>
    <numFmt numFmtId="218" formatCode="_(* #,##0.000_);_(* \(#,##0.000\);_(* &quot;-&quot;??_);_(@_)"/>
    <numFmt numFmtId="219" formatCode="_-* #,##0.00_-;\-* #,##0.00_-;_-* \-??_-;_-@_-"/>
    <numFmt numFmtId="220" formatCode="#,##0.00\ ;\(#,##0.00\)"/>
    <numFmt numFmtId="221" formatCode="_-* #,##0.00\ _F_-;\-* #,##0.00\ _F_-;_-* &quot;-&quot;??\ _F_-;_-@_-"/>
    <numFmt numFmtId="222" formatCode="0.00000000000"/>
    <numFmt numFmtId="223" formatCode="\t&quot;฿&quot;#,##0_);\(\t&quot;฿&quot;#,##0\)"/>
    <numFmt numFmtId="224" formatCode="_(* #,##0.00_);_(* \(#,##0.00\);_(* \-??_);_(@_)"/>
    <numFmt numFmtId="225" formatCode="\t&quot;$&quot;#,##0.00_);[Red]\(\t&quot;$&quot;#,##0.00\)"/>
    <numFmt numFmtId="226" formatCode="#,##0.00;\(#,##0.00\);\-"/>
    <numFmt numFmtId="227" formatCode="0.00_)"/>
    <numFmt numFmtId="228" formatCode="#,##0&quot;$&quot;_);[Red]\(#,##0&quot;$&quot;\)"/>
    <numFmt numFmtId="229" formatCode="_-* #,##0.00_-;\(\ #,##0.00\)_-;_-* &quot;-&quot;??_-;_-@_-"/>
    <numFmt numFmtId="230" formatCode="_ * #,##0.00_ ;_ * \-#,##0.00_ ;_ * &quot;-&quot;??_ ;_ @_ "/>
    <numFmt numFmtId="231" formatCode="#,##0.00&quot; &quot;;&quot;-&quot;#,##0.00&quot; &quot;;&quot; -&quot;#&quot; &quot;;@&quot; &quot;"/>
    <numFmt numFmtId="232" formatCode="[$-41E]General"/>
    <numFmt numFmtId="233" formatCode="[$฿-41E]#,##0.00;[Red]&quot;-&quot;[$฿-41E]#,##0.00"/>
    <numFmt numFmtId="234" formatCode="0.000%"/>
  </numFmts>
  <fonts count="2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1" fontId="42" fillId="0" borderId="0"/>
    <xf numFmtId="192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168" fontId="4" fillId="0" borderId="0" applyFont="0" applyFill="0" applyBorder="0" applyAlignment="0" applyProtection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5" fontId="48" fillId="0" borderId="0" applyFill="0" applyBorder="0" applyAlignment="0" applyProtection="0"/>
    <xf numFmtId="40" fontId="48" fillId="0" borderId="0" applyFill="0" applyBorder="0" applyAlignment="0" applyProtection="0"/>
    <xf numFmtId="196" fontId="49" fillId="38" borderId="0" applyFill="0" applyBorder="0" applyAlignment="0">
      <alignment vertical="top"/>
    </xf>
    <xf numFmtId="186" fontId="49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173" fontId="10" fillId="0" borderId="0"/>
    <xf numFmtId="177" fontId="30" fillId="0" borderId="0"/>
    <xf numFmtId="0" fontId="25" fillId="0" borderId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5" fillId="0" borderId="0" applyFont="0" applyFill="0" applyBorder="0" applyAlignment="0" applyProtection="0"/>
    <xf numFmtId="197" fontId="49" fillId="0" borderId="0" applyFont="0" applyFill="0" applyBorder="0" applyAlignment="0" applyProtection="0"/>
    <xf numFmtId="172" fontId="10" fillId="0" borderId="0"/>
    <xf numFmtId="187" fontId="30" fillId="0" borderId="0"/>
    <xf numFmtId="0" fontId="25" fillId="0" borderId="0"/>
    <xf numFmtId="0" fontId="25" fillId="0" borderId="0"/>
    <xf numFmtId="0" fontId="25" fillId="0" borderId="0"/>
    <xf numFmtId="198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0" fillId="0" borderId="0"/>
    <xf numFmtId="188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199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0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1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2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3" fontId="49" fillId="38" borderId="0" applyFill="0" applyBorder="0" applyAlignment="0" applyProtection="0">
      <alignment vertical="top"/>
    </xf>
    <xf numFmtId="204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5" fontId="6" fillId="0" borderId="0" applyNumberFormat="0" applyFill="0" applyBorder="0" applyAlignment="0" applyProtection="0">
      <alignment horizontal="left"/>
    </xf>
    <xf numFmtId="195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6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07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3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3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3" fontId="24" fillId="0" borderId="0"/>
    <xf numFmtId="0" fontId="118" fillId="0" borderId="0"/>
    <xf numFmtId="213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3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3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72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3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7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2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2" borderId="0" applyNumberFormat="0" applyBorder="0" applyAlignment="0" applyProtection="0"/>
    <xf numFmtId="0" fontId="179" fillId="9" borderId="0" applyNumberFormat="0" applyBorder="0" applyAlignment="0" applyProtection="0"/>
    <xf numFmtId="0" fontId="179" fillId="10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179" fillId="15" borderId="0" applyNumberFormat="0" applyBorder="0" applyAlignment="0" applyProtection="0"/>
    <xf numFmtId="222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212" fontId="28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219" fontId="177" fillId="0" borderId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5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0" fontId="177" fillId="0" borderId="0" applyFill="0" applyBorder="0" applyAlignment="0" applyProtection="0"/>
    <xf numFmtId="43" fontId="6" fillId="0" borderId="0" applyFont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43" fontId="4" fillId="0" borderId="0" applyFont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3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30" fillId="0" borderId="0"/>
    <xf numFmtId="188" fontId="30" fillId="0" borderId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37" fontId="206" fillId="0" borderId="0"/>
    <xf numFmtId="37" fontId="206" fillId="0" borderId="0"/>
    <xf numFmtId="0" fontId="6" fillId="0" borderId="0"/>
    <xf numFmtId="0" fontId="8" fillId="0" borderId="0"/>
    <xf numFmtId="0" fontId="8" fillId="0" borderId="0"/>
    <xf numFmtId="0" fontId="6" fillId="0" borderId="0"/>
    <xf numFmtId="227" fontId="123" fillId="0" borderId="0"/>
    <xf numFmtId="227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4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6" fillId="0" borderId="0"/>
    <xf numFmtId="0" fontId="207" fillId="0" borderId="0"/>
    <xf numFmtId="0" fontId="20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8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9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1" fillId="0" borderId="0"/>
    <xf numFmtId="0" fontId="11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4" fillId="0" borderId="0"/>
    <xf numFmtId="0" fontId="2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20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6" fillId="0" borderId="0"/>
    <xf numFmtId="0" fontId="21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7" fillId="0" borderId="0"/>
    <xf numFmtId="0" fontId="13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7" fillId="0" borderId="0"/>
    <xf numFmtId="0" fontId="13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07" fillId="0" borderId="0"/>
    <xf numFmtId="0" fontId="139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2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85" fillId="37" borderId="5" applyNumberFormat="0" applyAlignment="0" applyProtection="0"/>
    <xf numFmtId="0" fontId="203" fillId="0" borderId="17" applyNumberFormat="0" applyFill="0" applyAlignment="0" applyProtection="0"/>
    <xf numFmtId="0" fontId="191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10" fillId="0" borderId="0"/>
    <xf numFmtId="0" fontId="33" fillId="0" borderId="0">
      <alignment vertical="top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05" fillId="47" borderId="0" applyNumberFormat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81" fillId="3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5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179" fillId="32" borderId="0" applyNumberFormat="0" applyBorder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4" fillId="0" borderId="13" applyNumberFormat="0" applyFill="0" applyAlignment="0" applyProtection="0"/>
    <xf numFmtId="0" fontId="196" fillId="0" borderId="15" applyNumberFormat="0" applyFill="0" applyAlignment="0" applyProtection="0"/>
    <xf numFmtId="0" fontId="198" fillId="0" borderId="16" applyNumberFormat="0" applyFill="0" applyAlignment="0" applyProtection="0"/>
    <xf numFmtId="0" fontId="198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" applyNumberFormat="0" applyAlignment="0" applyProtection="0"/>
    <xf numFmtId="43" fontId="6" fillId="0" borderId="0" applyFont="0" applyFill="0" applyBorder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" applyNumberFormat="0" applyAlignment="0" applyProtection="0"/>
    <xf numFmtId="0" fontId="6" fillId="48" borderId="18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2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3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3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4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39" fillId="1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43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43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" applyNumberFormat="0" applyAlignment="0" applyProtection="0"/>
    <xf numFmtId="43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200" fillId="7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9" fillId="0" borderId="27" applyNumberFormat="0" applyFill="0" applyAlignment="0" applyProtection="0"/>
    <xf numFmtId="0" fontId="183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183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200" fillId="7" borderId="4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200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43" fontId="223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8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3" fillId="36" borderId="4" applyNumberFormat="0" applyAlignment="0" applyProtection="0"/>
    <xf numFmtId="0" fontId="219" fillId="0" borderId="27" applyNumberFormat="0" applyFill="0" applyAlignment="0" applyProtection="0"/>
    <xf numFmtId="0" fontId="201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39" fontId="209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3" fillId="36" borderId="4" applyNumberForma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" applyNumberFormat="0" applyAlignment="0" applyProtection="0"/>
    <xf numFmtId="0" fontId="109" fillId="36" borderId="4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00" fillId="7" borderId="4" applyNumberFormat="0" applyAlignment="0" applyProtection="0"/>
    <xf numFmtId="0" fontId="25" fillId="48" borderId="18" applyNumberFormat="0" applyFon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6" fillId="0" borderId="0"/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43" fontId="4" fillId="0" borderId="0" applyFont="0" applyFill="0" applyBorder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36" fillId="7" borderId="4" applyNumberFormat="0" applyAlignment="0" applyProtection="0"/>
    <xf numFmtId="43" fontId="222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0" fontId="223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2" fillId="0" borderId="0"/>
    <xf numFmtId="0" fontId="201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43" fontId="222" fillId="0" borderId="0" applyFont="0" applyFill="0" applyBorder="0" applyAlignment="0" applyProtection="0"/>
    <xf numFmtId="0" fontId="222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2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1" fontId="224" fillId="0" borderId="0"/>
    <xf numFmtId="232" fontId="2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/>
    <xf numFmtId="233" fontId="225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7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8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30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1" fillId="0" borderId="44" applyNumberFormat="0" applyFill="0" applyAlignment="0" applyProtection="0"/>
    <xf numFmtId="0" fontId="232" fillId="0" borderId="45" applyNumberFormat="0" applyFill="0" applyAlignment="0" applyProtection="0"/>
    <xf numFmtId="0" fontId="233" fillId="0" borderId="46" applyNumberFormat="0" applyFill="0" applyAlignment="0" applyProtection="0"/>
    <xf numFmtId="0" fontId="233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50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9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52" applyNumberFormat="0" applyFill="0" applyAlignment="0" applyProtection="0"/>
    <xf numFmtId="0" fontId="183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14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01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4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3" fillId="36" borderId="50" applyNumberFormat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52" applyNumberFormat="0" applyFill="0" applyAlignment="0" applyProtection="0"/>
    <xf numFmtId="0" fontId="201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2" fillId="36" borderId="48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83" fillId="36" borderId="48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9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52" applyNumberFormat="0" applyFill="0" applyAlignment="0" applyProtection="0"/>
    <xf numFmtId="0" fontId="213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183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50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8" fillId="0" borderId="52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8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106" fillId="0" borderId="52" applyNumberFormat="0" applyFill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4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3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1" fillId="0" borderId="32" applyNumberFormat="0" applyFill="0" applyAlignment="0" applyProtection="0"/>
    <xf numFmtId="0" fontId="240" fillId="62" borderId="0" applyNumberFormat="0" applyBorder="0" applyAlignment="0" applyProtection="0"/>
    <xf numFmtId="0" fontId="23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8" fillId="67" borderId="38" applyNumberFormat="0" applyAlignment="0" applyProtection="0"/>
    <xf numFmtId="0" fontId="237" fillId="66" borderId="35" applyNumberFormat="0" applyAlignment="0" applyProtection="0"/>
    <xf numFmtId="0" fontId="236" fillId="63" borderId="0" applyNumberFormat="0" applyBorder="0" applyAlignment="0" applyProtection="0"/>
    <xf numFmtId="0" fontId="235" fillId="89" borderId="0" applyNumberFormat="0" applyBorder="0" applyAlignment="0" applyProtection="0"/>
    <xf numFmtId="0" fontId="235" fillId="85" borderId="0" applyNumberFormat="0" applyBorder="0" applyAlignment="0" applyProtection="0"/>
    <xf numFmtId="0" fontId="235" fillId="81" borderId="0" applyNumberFormat="0" applyBorder="0" applyAlignment="0" applyProtection="0"/>
    <xf numFmtId="0" fontId="235" fillId="77" borderId="0" applyNumberFormat="0" applyBorder="0" applyAlignment="0" applyProtection="0"/>
    <xf numFmtId="0" fontId="235" fillId="73" borderId="0" applyNumberFormat="0" applyBorder="0" applyAlignment="0" applyProtection="0"/>
    <xf numFmtId="0" fontId="235" fillId="69" borderId="0" applyNumberFormat="0" applyBorder="0" applyAlignment="0" applyProtection="0"/>
    <xf numFmtId="0" fontId="235" fillId="92" borderId="0" applyNumberFormat="0" applyBorder="0" applyAlignment="0" applyProtection="0"/>
    <xf numFmtId="0" fontId="235" fillId="88" borderId="0" applyNumberFormat="0" applyBorder="0" applyAlignment="0" applyProtection="0"/>
    <xf numFmtId="0" fontId="235" fillId="84" borderId="0" applyNumberFormat="0" applyBorder="0" applyAlignment="0" applyProtection="0"/>
    <xf numFmtId="0" fontId="235" fillId="80" borderId="0" applyNumberFormat="0" applyBorder="0" applyAlignment="0" applyProtection="0"/>
    <xf numFmtId="0" fontId="235" fillId="76" borderId="0" applyNumberFormat="0" applyBorder="0" applyAlignment="0" applyProtection="0"/>
    <xf numFmtId="0" fontId="235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2" fillId="0" borderId="33" applyNumberFormat="0" applyFill="0" applyAlignment="0" applyProtection="0"/>
    <xf numFmtId="0" fontId="243" fillId="0" borderId="34" applyNumberFormat="0" applyFill="0" applyAlignment="0" applyProtection="0"/>
    <xf numFmtId="0" fontId="243" fillId="0" borderId="0" applyNumberFormat="0" applyFill="0" applyBorder="0" applyAlignment="0" applyProtection="0"/>
    <xf numFmtId="0" fontId="244" fillId="65" borderId="35" applyNumberFormat="0" applyAlignment="0" applyProtection="0"/>
    <xf numFmtId="0" fontId="244" fillId="65" borderId="35" applyNumberFormat="0" applyAlignment="0" applyProtection="0"/>
    <xf numFmtId="0" fontId="245" fillId="0" borderId="37" applyNumberFormat="0" applyFill="0" applyAlignment="0" applyProtection="0"/>
    <xf numFmtId="0" fontId="246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7" fillId="66" borderId="36" applyNumberFormat="0" applyAlignment="0" applyProtection="0"/>
    <xf numFmtId="9" fontId="28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4" fillId="0" borderId="40" applyNumberFormat="0" applyFill="0" applyAlignment="0" applyProtection="0"/>
    <xf numFmtId="0" fontId="249" fillId="0" borderId="0" applyNumberForma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11">
      <alignment horizontal="left" vertical="center"/>
    </xf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38" borderId="19" applyNumberFormat="0" applyAlignment="0" applyProtection="0"/>
    <xf numFmtId="0" fontId="228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8" fillId="0" borderId="33" applyNumberFormat="0" applyFill="0" applyAlignment="0" applyProtection="0"/>
    <xf numFmtId="0" fontId="159" fillId="0" borderId="34" applyNumberFormat="0" applyFill="0" applyAlignment="0" applyProtection="0"/>
    <xf numFmtId="0" fontId="159" fillId="0" borderId="0" applyNumberFormat="0" applyFill="0" applyBorder="0" applyAlignment="0" applyProtection="0"/>
    <xf numFmtId="0" fontId="160" fillId="62" borderId="0" applyNumberFormat="0" applyBorder="0" applyAlignment="0" applyProtection="0"/>
    <xf numFmtId="0" fontId="161" fillId="63" borderId="0" applyNumberFormat="0" applyBorder="0" applyAlignment="0" applyProtection="0"/>
    <xf numFmtId="0" fontId="162" fillId="64" borderId="0" applyNumberFormat="0" applyBorder="0" applyAlignment="0" applyProtection="0"/>
    <xf numFmtId="0" fontId="163" fillId="65" borderId="35" applyNumberFormat="0" applyAlignment="0" applyProtection="0"/>
    <xf numFmtId="0" fontId="164" fillId="66" borderId="36" applyNumberFormat="0" applyAlignment="0" applyProtection="0"/>
    <xf numFmtId="0" fontId="165" fillId="66" borderId="35" applyNumberFormat="0" applyAlignment="0" applyProtection="0"/>
    <xf numFmtId="0" fontId="166" fillId="0" borderId="37" applyNumberFormat="0" applyFill="0" applyAlignment="0" applyProtection="0"/>
    <xf numFmtId="0" fontId="167" fillId="67" borderId="38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40" applyNumberFormat="0" applyFill="0" applyAlignment="0" applyProtection="0"/>
    <xf numFmtId="0" fontId="17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1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2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212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5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/>
    <xf numFmtId="43" fontId="2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12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0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50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0" fillId="0" borderId="0"/>
    <xf numFmtId="0" fontId="25" fillId="0" borderId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0" fillId="0" borderId="0"/>
    <xf numFmtId="0" fontId="25" fillId="0" borderId="0"/>
    <xf numFmtId="170" fontId="10" fillId="0" borderId="0"/>
    <xf numFmtId="170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4" fillId="0" borderId="0"/>
    <xf numFmtId="43" fontId="9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41">
    <xf numFmtId="0" fontId="0" fillId="0" borderId="0" xfId="0"/>
    <xf numFmtId="0" fontId="21" fillId="0" borderId="0" xfId="0" applyFont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/>
    <xf numFmtId="178" fontId="21" fillId="0" borderId="29" xfId="96" applyNumberFormat="1" applyFont="1" applyFill="1" applyBorder="1"/>
    <xf numFmtId="178" fontId="21" fillId="0" borderId="0" xfId="96" applyNumberFormat="1" applyFont="1" applyFill="1"/>
    <xf numFmtId="178" fontId="24" fillId="0" borderId="0" xfId="96" applyNumberFormat="1" applyFont="1" applyFill="1"/>
    <xf numFmtId="178" fontId="21" fillId="0" borderId="0" xfId="96" applyNumberFormat="1" applyFont="1" applyFill="1" applyAlignment="1">
      <alignment horizontal="right"/>
    </xf>
    <xf numFmtId="182" fontId="151" fillId="0" borderId="0" xfId="552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2" fontId="21" fillId="0" borderId="0" xfId="552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4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78" fontId="21" fillId="0" borderId="11" xfId="96" applyNumberFormat="1" applyFont="1" applyFill="1" applyBorder="1"/>
    <xf numFmtId="178" fontId="17" fillId="0" borderId="0" xfId="96" applyNumberFormat="1" applyFont="1" applyFill="1"/>
    <xf numFmtId="178" fontId="21" fillId="0" borderId="7" xfId="96" applyNumberFormat="1" applyFont="1" applyFill="1" applyBorder="1"/>
    <xf numFmtId="178" fontId="21" fillId="0" borderId="0" xfId="0" applyNumberFormat="1" applyFont="1"/>
    <xf numFmtId="183" fontId="21" fillId="0" borderId="0" xfId="1585" applyNumberFormat="1" applyFont="1" applyAlignment="1">
      <alignment horizontal="center"/>
    </xf>
    <xf numFmtId="168" fontId="21" fillId="0" borderId="0" xfId="96" applyFont="1" applyFill="1"/>
    <xf numFmtId="178" fontId="21" fillId="0" borderId="0" xfId="1583" applyNumberFormat="1" applyFont="1" applyAlignment="1">
      <alignment horizontal="right"/>
    </xf>
    <xf numFmtId="168" fontId="21" fillId="0" borderId="0" xfId="0" applyNumberFormat="1" applyFont="1"/>
    <xf numFmtId="3" fontId="21" fillId="0" borderId="0" xfId="0" applyNumberFormat="1" applyFont="1"/>
    <xf numFmtId="178" fontId="12" fillId="0" borderId="0" xfId="96" applyNumberFormat="1" applyFont="1" applyFill="1" applyAlignment="1">
      <alignment horizontal="right"/>
    </xf>
    <xf numFmtId="178" fontId="14" fillId="0" borderId="0" xfId="96" applyNumberFormat="1" applyFont="1" applyFill="1" applyAlignment="1">
      <alignment horizontal="right"/>
    </xf>
    <xf numFmtId="168" fontId="12" fillId="0" borderId="0" xfId="96" applyFont="1" applyFill="1"/>
    <xf numFmtId="0" fontId="21" fillId="0" borderId="0" xfId="0" applyFont="1" applyAlignment="1">
      <alignment vertical="top"/>
    </xf>
    <xf numFmtId="178" fontId="24" fillId="0" borderId="0" xfId="96" applyNumberFormat="1" applyFont="1" applyFill="1" applyAlignment="1">
      <alignment vertical="top"/>
    </xf>
    <xf numFmtId="178" fontId="24" fillId="0" borderId="0" xfId="0" applyNumberFormat="1" applyFont="1"/>
    <xf numFmtId="43" fontId="21" fillId="0" borderId="0" xfId="1458" applyFont="1" applyFill="1"/>
    <xf numFmtId="168" fontId="24" fillId="0" borderId="0" xfId="96" applyFont="1" applyFill="1"/>
    <xf numFmtId="178" fontId="24" fillId="0" borderId="29" xfId="96" applyNumberFormat="1" applyFont="1" applyFill="1" applyBorder="1"/>
    <xf numFmtId="178" fontId="21" fillId="0" borderId="0" xfId="1458" applyNumberFormat="1" applyFont="1" applyFill="1"/>
    <xf numFmtId="178" fontId="25" fillId="0" borderId="11" xfId="96" applyNumberFormat="1" applyFont="1" applyFill="1" applyBorder="1" applyAlignment="1">
      <alignment horizontal="right"/>
    </xf>
    <xf numFmtId="178" fontId="25" fillId="0" borderId="11" xfId="96" applyNumberFormat="1" applyFont="1" applyFill="1" applyBorder="1"/>
    <xf numFmtId="178" fontId="25" fillId="0" borderId="0" xfId="96" applyNumberFormat="1" applyFont="1" applyFill="1"/>
    <xf numFmtId="178" fontId="24" fillId="0" borderId="7" xfId="96" applyNumberFormat="1" applyFont="1" applyFill="1" applyBorder="1"/>
    <xf numFmtId="0" fontId="21" fillId="0" borderId="0" xfId="0" applyFont="1" applyAlignment="1">
      <alignment horizontal="justify"/>
    </xf>
    <xf numFmtId="178" fontId="21" fillId="0" borderId="7" xfId="1583" applyNumberFormat="1" applyFont="1" applyBorder="1" applyAlignment="1">
      <alignment horizontal="right"/>
    </xf>
    <xf numFmtId="178" fontId="155" fillId="0" borderId="0" xfId="1458" applyNumberFormat="1" applyFont="1" applyFill="1"/>
    <xf numFmtId="178" fontId="145" fillId="0" borderId="29" xfId="96" applyNumberFormat="1" applyFont="1" applyFill="1" applyBorder="1"/>
    <xf numFmtId="0" fontId="145" fillId="0" borderId="0" xfId="0" applyFont="1"/>
    <xf numFmtId="0" fontId="17" fillId="0" borderId="0" xfId="0" applyFont="1"/>
    <xf numFmtId="183" fontId="21" fillId="0" borderId="0" xfId="945" applyNumberFormat="1" applyFont="1" applyAlignment="1">
      <alignment horizontal="center" vertical="center"/>
    </xf>
    <xf numFmtId="38" fontId="21" fillId="0" borderId="0" xfId="945" applyNumberFormat="1" applyFont="1" applyAlignment="1">
      <alignment vertical="center"/>
    </xf>
    <xf numFmtId="177" fontId="21" fillId="0" borderId="0" xfId="96" applyNumberFormat="1" applyFont="1" applyFill="1"/>
    <xf numFmtId="0" fontId="21" fillId="0" borderId="0" xfId="1583" applyFont="1" applyAlignment="1">
      <alignment horizontal="center"/>
    </xf>
    <xf numFmtId="178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168" fontId="21" fillId="0" borderId="0" xfId="0" applyNumberFormat="1" applyFont="1" applyAlignment="1">
      <alignment horizontal="center"/>
    </xf>
    <xf numFmtId="43" fontId="21" fillId="0" borderId="0" xfId="1458" applyFont="1" applyFill="1" applyAlignment="1">
      <alignment horizontal="center"/>
    </xf>
    <xf numFmtId="168" fontId="21" fillId="0" borderId="0" xfId="96" applyFont="1" applyFill="1" applyAlignment="1">
      <alignment horizontal="center"/>
    </xf>
    <xf numFmtId="176" fontId="21" fillId="0" borderId="0" xfId="1458" applyNumberFormat="1" applyFont="1" applyFill="1"/>
    <xf numFmtId="178" fontId="21" fillId="0" borderId="0" xfId="560" applyNumberFormat="1" applyFont="1" applyFill="1"/>
    <xf numFmtId="179" fontId="24" fillId="0" borderId="0" xfId="96" applyNumberFormat="1" applyFont="1" applyFill="1" applyAlignment="1">
      <alignment horizontal="right"/>
    </xf>
    <xf numFmtId="178" fontId="24" fillId="0" borderId="0" xfId="1458" applyNumberFormat="1" applyFont="1" applyFill="1"/>
    <xf numFmtId="178" fontId="24" fillId="0" borderId="0" xfId="560" applyNumberFormat="1" applyFont="1" applyFill="1" applyAlignment="1">
      <alignment horizontal="right"/>
    </xf>
    <xf numFmtId="179" fontId="24" fillId="0" borderId="0" xfId="96" applyNumberFormat="1" applyFont="1" applyFill="1"/>
    <xf numFmtId="178" fontId="24" fillId="0" borderId="0" xfId="560" applyNumberFormat="1" applyFont="1" applyFill="1"/>
    <xf numFmtId="177" fontId="24" fillId="0" borderId="0" xfId="96" applyNumberFormat="1" applyFont="1" applyFill="1"/>
    <xf numFmtId="174" fontId="21" fillId="0" borderId="0" xfId="0" applyNumberFormat="1" applyFont="1"/>
    <xf numFmtId="43" fontId="21" fillId="0" borderId="0" xfId="0" applyNumberFormat="1" applyFont="1"/>
    <xf numFmtId="178" fontId="21" fillId="0" borderId="0" xfId="0" applyNumberFormat="1" applyFont="1" applyAlignment="1">
      <alignment horizontal="center"/>
    </xf>
    <xf numFmtId="178" fontId="24" fillId="0" borderId="0" xfId="96" applyNumberFormat="1" applyFont="1" applyFill="1" applyAlignment="1">
      <alignment horizontal="right"/>
    </xf>
    <xf numFmtId="171" fontId="21" fillId="0" borderId="0" xfId="1458" applyNumberFormat="1" applyFont="1" applyFill="1"/>
    <xf numFmtId="184" fontId="24" fillId="0" borderId="0" xfId="96" applyNumberFormat="1" applyFont="1" applyFill="1"/>
    <xf numFmtId="180" fontId="21" fillId="0" borderId="0" xfId="96" applyNumberFormat="1" applyFont="1" applyFill="1"/>
    <xf numFmtId="0" fontId="23" fillId="0" borderId="0" xfId="0" applyFont="1"/>
    <xf numFmtId="178" fontId="12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78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31" xfId="0" applyNumberFormat="1" applyFont="1" applyBorder="1"/>
    <xf numFmtId="178" fontId="153" fillId="0" borderId="0" xfId="96" applyNumberFormat="1" applyFont="1" applyFill="1"/>
    <xf numFmtId="174" fontId="145" fillId="0" borderId="0" xfId="96" applyNumberFormat="1" applyFont="1" applyFill="1"/>
    <xf numFmtId="178" fontId="145" fillId="0" borderId="30" xfId="1661" applyNumberFormat="1" applyFont="1" applyFill="1" applyBorder="1"/>
    <xf numFmtId="174" fontId="145" fillId="0" borderId="0" xfId="0" applyNumberFormat="1" applyFont="1"/>
    <xf numFmtId="181" fontId="145" fillId="0" borderId="0" xfId="96" applyNumberFormat="1" applyFont="1" applyFill="1"/>
    <xf numFmtId="175" fontId="21" fillId="0" borderId="0" xfId="1458" applyNumberFormat="1" applyFont="1" applyFill="1"/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178" fontId="151" fillId="0" borderId="0" xfId="96" applyNumberFormat="1" applyFont="1" applyFill="1"/>
    <xf numFmtId="177" fontId="21" fillId="0" borderId="0" xfId="96" applyNumberFormat="1" applyFont="1" applyFill="1" applyAlignment="1">
      <alignment horizontal="center"/>
    </xf>
    <xf numFmtId="0" fontId="21" fillId="0" borderId="0" xfId="0" quotePrefix="1" applyFont="1"/>
    <xf numFmtId="49" fontId="145" fillId="0" borderId="0" xfId="0" applyNumberFormat="1" applyFont="1" applyAlignment="1">
      <alignment horizontal="left"/>
    </xf>
    <xf numFmtId="178" fontId="145" fillId="0" borderId="0" xfId="1219" applyNumberFormat="1" applyFont="1" applyFill="1"/>
    <xf numFmtId="43" fontId="145" fillId="0" borderId="0" xfId="0" applyNumberFormat="1" applyFont="1"/>
    <xf numFmtId="178" fontId="145" fillId="0" borderId="0" xfId="0" applyNumberFormat="1" applyFont="1"/>
    <xf numFmtId="0" fontId="21" fillId="0" borderId="0" xfId="0" applyFont="1" applyAlignment="1">
      <alignment horizontal="center" vertical="center"/>
    </xf>
    <xf numFmtId="0" fontId="26" fillId="0" borderId="0" xfId="0" applyFont="1"/>
    <xf numFmtId="168" fontId="17" fillId="0" borderId="0" xfId="96" applyFont="1" applyFill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0" fontId="21" fillId="0" borderId="0" xfId="1585" applyFont="1"/>
    <xf numFmtId="168" fontId="21" fillId="0" borderId="0" xfId="945" applyNumberFormat="1" applyFont="1" applyAlignment="1">
      <alignment horizontal="left" vertical="center"/>
    </xf>
    <xf numFmtId="0" fontId="21" fillId="0" borderId="0" xfId="945" applyFont="1" applyAlignment="1">
      <alignment horizontal="center" vertical="center"/>
    </xf>
    <xf numFmtId="178" fontId="21" fillId="0" borderId="0" xfId="96" applyNumberFormat="1" applyFont="1" applyFill="1" applyAlignment="1">
      <alignment horizontal="center"/>
    </xf>
    <xf numFmtId="183" fontId="21" fillId="0" borderId="7" xfId="1585" applyNumberFormat="1" applyFont="1" applyBorder="1" applyAlignment="1">
      <alignment horizontal="center"/>
    </xf>
    <xf numFmtId="0" fontId="17" fillId="0" borderId="0" xfId="1583" applyFont="1"/>
    <xf numFmtId="168" fontId="21" fillId="0" borderId="0" xfId="1583" applyNumberFormat="1" applyFont="1" applyAlignment="1">
      <alignment horizontal="right"/>
    </xf>
    <xf numFmtId="178" fontId="21" fillId="0" borderId="0" xfId="1583" applyNumberFormat="1" applyFont="1"/>
    <xf numFmtId="168" fontId="21" fillId="0" borderId="0" xfId="96" applyFont="1" applyFill="1" applyAlignment="1">
      <alignment horizontal="right"/>
    </xf>
    <xf numFmtId="178" fontId="21" fillId="0" borderId="0" xfId="96" applyNumberFormat="1" applyFont="1" applyFill="1" applyBorder="1"/>
    <xf numFmtId="178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78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78" fontId="12" fillId="0" borderId="0" xfId="0" applyNumberFormat="1" applyFo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168" fontId="155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78" fontId="151" fillId="0" borderId="0" xfId="96" applyNumberFormat="1" applyFont="1" applyFill="1" applyAlignment="1">
      <alignment horizontal="right"/>
    </xf>
    <xf numFmtId="49" fontId="21" fillId="0" borderId="0" xfId="2092" applyNumberFormat="1" applyFont="1" applyAlignment="1">
      <alignment vertical="center"/>
    </xf>
    <xf numFmtId="178" fontId="151" fillId="0" borderId="31" xfId="96" applyNumberFormat="1" applyFont="1" applyFill="1" applyBorder="1" applyAlignment="1">
      <alignment horizontal="right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2" applyNumberFormat="1" applyFont="1"/>
    <xf numFmtId="178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78" fontId="13" fillId="0" borderId="0" xfId="0" applyNumberFormat="1" applyFont="1" applyAlignment="1">
      <alignment horizontal="center"/>
    </xf>
    <xf numFmtId="168" fontId="13" fillId="0" borderId="0" xfId="96" applyFont="1" applyFill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168" fontId="14" fillId="0" borderId="0" xfId="96" applyFont="1" applyFill="1" applyAlignment="1">
      <alignment horizontal="right" vertical="center"/>
    </xf>
    <xf numFmtId="178" fontId="12" fillId="0" borderId="31" xfId="96" applyNumberFormat="1" applyFont="1" applyFill="1" applyBorder="1" applyAlignment="1">
      <alignment horizontal="right"/>
    </xf>
    <xf numFmtId="178" fontId="145" fillId="0" borderId="0" xfId="0" applyNumberFormat="1" applyFont="1" applyAlignment="1">
      <alignment vertical="top"/>
    </xf>
    <xf numFmtId="49" fontId="21" fillId="0" borderId="0" xfId="1662" quotePrefix="1" applyNumberFormat="1" applyFont="1" applyAlignment="1">
      <alignment horizontal="right"/>
    </xf>
    <xf numFmtId="168" fontId="21" fillId="0" borderId="0" xfId="96" applyFont="1" applyFill="1" applyAlignment="1">
      <alignment horizontal="center" vertical="center"/>
    </xf>
    <xf numFmtId="168" fontId="21" fillId="0" borderId="0" xfId="96" applyFont="1" applyFill="1" applyAlignment="1">
      <alignment horizontal="left" vertical="center"/>
    </xf>
    <xf numFmtId="168" fontId="21" fillId="0" borderId="0" xfId="96" applyFont="1" applyFill="1" applyAlignment="1">
      <alignment vertical="center"/>
    </xf>
    <xf numFmtId="218" fontId="21" fillId="0" borderId="0" xfId="96" applyNumberFormat="1" applyFont="1" applyFill="1" applyAlignment="1">
      <alignment horizontal="right"/>
    </xf>
    <xf numFmtId="218" fontId="21" fillId="0" borderId="0" xfId="0" applyNumberFormat="1" applyFont="1" applyAlignment="1">
      <alignment horizontal="right"/>
    </xf>
    <xf numFmtId="49" fontId="21" fillId="0" borderId="0" xfId="2092" applyNumberFormat="1" applyFont="1" applyAlignment="1">
      <alignment horizontal="right"/>
    </xf>
    <xf numFmtId="0" fontId="21" fillId="0" borderId="0" xfId="0" applyFont="1" applyAlignment="1">
      <alignment vertical="center"/>
    </xf>
    <xf numFmtId="168" fontId="21" fillId="0" borderId="0" xfId="1583" applyNumberFormat="1" applyFont="1"/>
    <xf numFmtId="0" fontId="18" fillId="0" borderId="0" xfId="0" applyFont="1" applyAlignment="1">
      <alignment horizontal="center"/>
    </xf>
    <xf numFmtId="178" fontId="155" fillId="0" borderId="0" xfId="96" applyNumberFormat="1" applyFont="1" applyFill="1"/>
    <xf numFmtId="178" fontId="12" fillId="0" borderId="29" xfId="96" applyNumberFormat="1" applyFont="1" applyFill="1" applyBorder="1" applyAlignment="1">
      <alignment horizontal="right"/>
    </xf>
    <xf numFmtId="178" fontId="14" fillId="0" borderId="29" xfId="96" applyNumberFormat="1" applyFont="1" applyFill="1" applyBorder="1" applyAlignment="1">
      <alignment horizontal="right"/>
    </xf>
    <xf numFmtId="168" fontId="21" fillId="0" borderId="0" xfId="96" applyFont="1"/>
    <xf numFmtId="168" fontId="12" fillId="0" borderId="0" xfId="96" applyFont="1"/>
    <xf numFmtId="4" fontId="21" fillId="0" borderId="0" xfId="0" applyNumberFormat="1" applyFont="1"/>
    <xf numFmtId="178" fontId="17" fillId="0" borderId="0" xfId="0" applyNumberFormat="1" applyFont="1"/>
    <xf numFmtId="0" fontId="21" fillId="0" borderId="29" xfId="0" applyFont="1" applyBorder="1" applyAlignment="1">
      <alignment horizontal="center"/>
    </xf>
    <xf numFmtId="183" fontId="151" fillId="0" borderId="0" xfId="1585" applyNumberFormat="1" applyFont="1" applyAlignment="1">
      <alignment horizontal="center"/>
    </xf>
    <xf numFmtId="178" fontId="145" fillId="0" borderId="0" xfId="0" applyNumberFormat="1" applyFont="1" applyAlignment="1">
      <alignment horizontal="center"/>
    </xf>
    <xf numFmtId="178" fontId="155" fillId="0" borderId="0" xfId="0" applyNumberFormat="1" applyFont="1"/>
    <xf numFmtId="49" fontId="145" fillId="0" borderId="29" xfId="0" applyNumberFormat="1" applyFont="1" applyBorder="1" applyAlignment="1">
      <alignment horizontal="center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178" fontId="12" fillId="0" borderId="0" xfId="96" applyNumberFormat="1" applyFont="1" applyFill="1" applyAlignment="1">
      <alignment horizontal="center"/>
    </xf>
    <xf numFmtId="217" fontId="145" fillId="0" borderId="0" xfId="0" applyNumberFormat="1" applyFont="1"/>
    <xf numFmtId="185" fontId="21" fillId="0" borderId="0" xfId="1583" applyNumberFormat="1" applyFont="1" applyAlignment="1">
      <alignment horizontal="right"/>
    </xf>
    <xf numFmtId="178" fontId="14" fillId="0" borderId="0" xfId="96" applyNumberFormat="1" applyFont="1" applyFill="1" applyAlignment="1">
      <alignment vertical="center"/>
    </xf>
    <xf numFmtId="0" fontId="21" fillId="0" borderId="0" xfId="0" applyFont="1" applyAlignment="1">
      <alignment horizontal="center" vertical="top"/>
    </xf>
    <xf numFmtId="0" fontId="151" fillId="0" borderId="0" xfId="0" quotePrefix="1" applyFont="1" applyAlignment="1">
      <alignment vertical="center"/>
    </xf>
    <xf numFmtId="0" fontId="147" fillId="0" borderId="0" xfId="0" applyFont="1" applyAlignment="1">
      <alignment horizontal="center"/>
    </xf>
    <xf numFmtId="0" fontId="154" fillId="0" borderId="0" xfId="0" applyFont="1" applyAlignment="1">
      <alignment horizontal="center"/>
    </xf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left" vertic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ครื่องหมายเปอร์เซ็นต์_Sheet1" xfId="1459" xr:uid="{00000000-0005-0000-0000-000048090000}"/>
    <cellStyle name="ชื่อเรื่อง 2" xfId="8392" xr:uid="{D7909213-2BB7-4990-B2C7-21C23F17C507}"/>
    <cellStyle name="ชื่อเรื่อง 3" xfId="15399" xr:uid="{F9E6FA15-15BB-4723-BBBA-D7C88FB69C05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แย่ 2" xfId="8444" xr:uid="{6C8B0F6F-5964-4506-810D-1479CA0B5C53}"/>
    <cellStyle name="แย่ 3" xfId="15394" xr:uid="{3125EAA2-3AD6-401C-9DBB-90FDF44DAE7C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4"/>
  <sheetViews>
    <sheetView tabSelected="1" view="pageBreakPreview" zoomScale="83" zoomScaleNormal="98" zoomScaleSheetLayoutView="83" zoomScalePageLayoutView="70" workbookViewId="0">
      <selection sqref="A1:M1"/>
    </sheetView>
  </sheetViews>
  <sheetFormatPr defaultColWidth="9.1171875" defaultRowHeight="17.100000000000001"/>
  <cols>
    <col min="1" max="1" width="2.8203125" style="55" customWidth="1"/>
    <col min="2" max="2" width="2.5859375" style="88" customWidth="1"/>
    <col min="3" max="3" width="2.5859375" style="55" customWidth="1"/>
    <col min="4" max="4" width="40.46875" style="55" customWidth="1"/>
    <col min="5" max="5" width="8.17578125" style="16" customWidth="1"/>
    <col min="6" max="6" width="1.8203125" style="16" customWidth="1"/>
    <col min="7" max="7" width="14" style="6" customWidth="1"/>
    <col min="8" max="8" width="1.8203125" style="94" customWidth="1"/>
    <col min="9" max="9" width="14" style="6" customWidth="1"/>
    <col min="10" max="10" width="1.8203125" style="94" customWidth="1"/>
    <col min="11" max="11" width="14" style="105" customWidth="1"/>
    <col min="12" max="12" width="1.8203125" style="94" customWidth="1"/>
    <col min="13" max="13" width="14.17578125" style="6" customWidth="1"/>
    <col min="14" max="14" width="15" style="55" customWidth="1"/>
    <col min="15" max="15" width="12.17578125" style="55" bestFit="1" customWidth="1"/>
    <col min="16" max="16" width="12.17578125" style="55" customWidth="1"/>
    <col min="17" max="17" width="11.17578125" style="55" customWidth="1"/>
    <col min="18" max="16384" width="9.1171875" style="55"/>
  </cols>
  <sheetData>
    <row r="1" spans="1:14" ht="18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4" ht="18" customHeight="1">
      <c r="A2" s="206" t="s">
        <v>44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4" ht="18" customHeight="1">
      <c r="A3" s="206" t="s">
        <v>202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4" ht="18" customHeight="1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4" ht="18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4" ht="18" customHeight="1">
      <c r="D6" s="89"/>
      <c r="G6" s="204" t="s">
        <v>155</v>
      </c>
      <c r="H6" s="204"/>
      <c r="I6" s="204"/>
      <c r="J6" s="204"/>
      <c r="K6" s="204"/>
      <c r="L6" s="204"/>
      <c r="M6" s="204"/>
    </row>
    <row r="7" spans="1:14" ht="18" customHeight="1">
      <c r="D7" s="89"/>
      <c r="G7" s="205" t="s">
        <v>36</v>
      </c>
      <c r="H7" s="205"/>
      <c r="I7" s="205"/>
      <c r="J7" s="90"/>
      <c r="K7" s="205" t="s">
        <v>37</v>
      </c>
      <c r="L7" s="205"/>
      <c r="M7" s="205"/>
    </row>
    <row r="8" spans="1:14" ht="18" customHeight="1">
      <c r="D8" s="105"/>
      <c r="G8" s="18" t="s">
        <v>56</v>
      </c>
      <c r="H8" s="18"/>
      <c r="I8" s="18" t="s">
        <v>56</v>
      </c>
      <c r="J8" s="18"/>
      <c r="K8" s="190" t="s">
        <v>56</v>
      </c>
      <c r="L8" s="18"/>
      <c r="M8" s="18" t="s">
        <v>56</v>
      </c>
    </row>
    <row r="9" spans="1:14" ht="18" customHeight="1">
      <c r="D9" s="89"/>
      <c r="E9" s="192" t="s">
        <v>4</v>
      </c>
      <c r="G9" s="19" t="s">
        <v>203</v>
      </c>
      <c r="H9" s="18"/>
      <c r="I9" s="19" t="s">
        <v>181</v>
      </c>
      <c r="J9" s="18"/>
      <c r="K9" s="19" t="s">
        <v>203</v>
      </c>
      <c r="L9" s="18"/>
      <c r="M9" s="19" t="s">
        <v>181</v>
      </c>
    </row>
    <row r="10" spans="1:14" s="17" customFormat="1" ht="13.5" customHeight="1">
      <c r="B10" s="102"/>
      <c r="G10" s="20"/>
      <c r="I10" s="20"/>
      <c r="K10" s="190"/>
      <c r="M10" s="20"/>
    </row>
    <row r="11" spans="1:14" ht="18" customHeight="1">
      <c r="A11" s="84" t="s">
        <v>5</v>
      </c>
      <c r="B11" s="85"/>
      <c r="C11" s="84"/>
      <c r="D11" s="84"/>
      <c r="E11" s="193"/>
      <c r="F11" s="193"/>
      <c r="G11" s="3"/>
      <c r="H11" s="92"/>
      <c r="I11" s="3" t="s">
        <v>2</v>
      </c>
      <c r="J11" s="92"/>
      <c r="K11" s="5"/>
      <c r="L11" s="92"/>
      <c r="M11" s="3"/>
    </row>
    <row r="12" spans="1:14" ht="18" customHeight="1">
      <c r="A12" s="84"/>
      <c r="B12" s="85" t="s">
        <v>28</v>
      </c>
      <c r="C12" s="84"/>
      <c r="D12" s="84"/>
      <c r="E12" s="194">
        <v>5</v>
      </c>
      <c r="F12" s="194"/>
      <c r="G12" s="2">
        <v>93771734</v>
      </c>
      <c r="H12" s="5"/>
      <c r="I12" s="2">
        <v>73082572</v>
      </c>
      <c r="J12" s="5"/>
      <c r="K12" s="2">
        <v>41722791</v>
      </c>
      <c r="L12" s="5"/>
      <c r="M12" s="2">
        <v>40466423</v>
      </c>
      <c r="N12" s="95"/>
    </row>
    <row r="13" spans="1:14" ht="18" customHeight="1">
      <c r="A13" s="84"/>
      <c r="B13" s="84" t="s">
        <v>93</v>
      </c>
      <c r="C13" s="84"/>
      <c r="D13" s="84"/>
      <c r="E13" s="16" t="s">
        <v>180</v>
      </c>
      <c r="F13" s="194"/>
      <c r="G13" s="2">
        <v>644655832</v>
      </c>
      <c r="H13" s="5"/>
      <c r="I13" s="2">
        <v>648633313</v>
      </c>
      <c r="J13" s="5"/>
      <c r="K13" s="2">
        <v>567878042</v>
      </c>
      <c r="L13" s="5"/>
      <c r="M13" s="2">
        <v>584979604</v>
      </c>
    </row>
    <row r="14" spans="1:14" ht="18" customHeight="1">
      <c r="A14" s="84"/>
      <c r="B14" s="84" t="s">
        <v>184</v>
      </c>
      <c r="C14" s="84"/>
      <c r="D14" s="84"/>
      <c r="E14" s="16">
        <v>9</v>
      </c>
      <c r="F14" s="194"/>
      <c r="G14" s="2">
        <v>0</v>
      </c>
      <c r="H14" s="5"/>
      <c r="I14" s="2">
        <v>0</v>
      </c>
      <c r="J14" s="5"/>
      <c r="K14" s="2">
        <v>129000000</v>
      </c>
      <c r="L14" s="5"/>
      <c r="M14" s="2">
        <v>129000000</v>
      </c>
    </row>
    <row r="15" spans="1:14" ht="18" customHeight="1">
      <c r="A15" s="84"/>
      <c r="B15" s="85" t="s">
        <v>165</v>
      </c>
      <c r="C15" s="84"/>
      <c r="D15" s="84"/>
      <c r="E15" s="194" t="s">
        <v>171</v>
      </c>
      <c r="F15" s="194"/>
      <c r="G15" s="2">
        <v>100000</v>
      </c>
      <c r="H15" s="5"/>
      <c r="I15" s="103">
        <v>0</v>
      </c>
      <c r="J15" s="5"/>
      <c r="K15" s="2">
        <v>10100000.000000004</v>
      </c>
      <c r="L15" s="5"/>
      <c r="M15" s="2">
        <v>10000000</v>
      </c>
    </row>
    <row r="16" spans="1:14" ht="18" customHeight="1">
      <c r="A16" s="84"/>
      <c r="B16" s="85" t="s">
        <v>94</v>
      </c>
      <c r="C16" s="84"/>
      <c r="D16" s="84"/>
      <c r="E16" s="194">
        <v>7</v>
      </c>
      <c r="F16" s="55"/>
      <c r="G16" s="2">
        <v>696601705</v>
      </c>
      <c r="H16" s="5"/>
      <c r="I16" s="2">
        <v>635156182</v>
      </c>
      <c r="J16" s="5"/>
      <c r="K16" s="2">
        <v>512496474</v>
      </c>
      <c r="L16" s="5"/>
      <c r="M16" s="2">
        <v>473766158</v>
      </c>
      <c r="N16" s="6"/>
    </row>
    <row r="17" spans="1:15" ht="18" customHeight="1">
      <c r="A17" s="84"/>
      <c r="B17" s="85" t="s">
        <v>185</v>
      </c>
      <c r="C17" s="84"/>
      <c r="D17" s="84"/>
      <c r="E17" s="194"/>
      <c r="F17" s="55"/>
      <c r="G17" s="2">
        <v>1579647</v>
      </c>
      <c r="H17" s="5"/>
      <c r="I17" s="2">
        <v>1203110</v>
      </c>
      <c r="J17" s="5"/>
      <c r="K17" s="2">
        <v>1168450</v>
      </c>
      <c r="L17" s="5"/>
      <c r="M17" s="2">
        <v>1203110</v>
      </c>
      <c r="N17" s="6"/>
    </row>
    <row r="18" spans="1:15" ht="18" customHeight="1">
      <c r="A18" s="84"/>
      <c r="B18" s="85" t="s">
        <v>80</v>
      </c>
      <c r="C18" s="84"/>
      <c r="D18" s="84"/>
      <c r="E18" s="194">
        <v>8</v>
      </c>
      <c r="F18" s="55"/>
      <c r="G18" s="2">
        <v>31138233</v>
      </c>
      <c r="H18" s="5"/>
      <c r="I18" s="103">
        <v>25989921</v>
      </c>
      <c r="J18" s="5"/>
      <c r="K18" s="2">
        <v>0</v>
      </c>
      <c r="L18" s="5"/>
      <c r="M18" s="2">
        <v>0</v>
      </c>
      <c r="N18" s="6"/>
    </row>
    <row r="19" spans="1:15" ht="18" customHeight="1">
      <c r="A19" s="84"/>
      <c r="B19" s="85" t="s">
        <v>42</v>
      </c>
      <c r="C19" s="84"/>
      <c r="D19" s="84"/>
      <c r="E19" s="194"/>
      <c r="F19" s="194"/>
      <c r="G19" s="2">
        <v>5727794</v>
      </c>
      <c r="H19" s="5"/>
      <c r="I19" s="2">
        <v>8283389</v>
      </c>
      <c r="J19" s="5"/>
      <c r="K19" s="2">
        <v>362229</v>
      </c>
      <c r="L19" s="5"/>
      <c r="M19" s="2">
        <v>3795571</v>
      </c>
      <c r="N19" s="105"/>
    </row>
    <row r="20" spans="1:15" ht="18" customHeight="1">
      <c r="A20" s="84"/>
      <c r="B20" s="85"/>
      <c r="C20" s="84"/>
      <c r="D20" s="84" t="s">
        <v>6</v>
      </c>
      <c r="G20" s="4">
        <f>SUM(G12:G19)</f>
        <v>1473574945</v>
      </c>
      <c r="H20" s="5"/>
      <c r="I20" s="4">
        <f>SUM(I12:I19)</f>
        <v>1392348487</v>
      </c>
      <c r="J20" s="5"/>
      <c r="K20" s="4">
        <f>SUM(K12:K19)</f>
        <v>1262727986</v>
      </c>
      <c r="L20" s="5"/>
      <c r="M20" s="4">
        <f>SUM(M12:M19)</f>
        <v>1243210866</v>
      </c>
    </row>
    <row r="21" spans="1:15">
      <c r="A21" s="84" t="s">
        <v>21</v>
      </c>
      <c r="B21" s="85"/>
      <c r="C21" s="84"/>
      <c r="D21" s="84"/>
      <c r="G21" s="5"/>
      <c r="H21" s="5"/>
      <c r="I21" s="5"/>
      <c r="J21" s="5"/>
      <c r="K21" s="5"/>
      <c r="L21" s="5"/>
      <c r="M21" s="5"/>
    </row>
    <row r="22" spans="1:15" ht="18" customHeight="1">
      <c r="A22" s="84"/>
      <c r="B22" s="84" t="s">
        <v>95</v>
      </c>
      <c r="D22" s="84"/>
      <c r="E22" s="16">
        <v>9.1</v>
      </c>
      <c r="G22" s="2">
        <v>1607369</v>
      </c>
      <c r="H22" s="5"/>
      <c r="I22" s="2">
        <v>3805699</v>
      </c>
      <c r="J22" s="86"/>
      <c r="K22" s="2">
        <v>0</v>
      </c>
      <c r="L22" s="5"/>
      <c r="M22" s="86">
        <v>2829493</v>
      </c>
      <c r="O22" s="6"/>
    </row>
    <row r="23" spans="1:15" ht="18" customHeight="1">
      <c r="A23" s="84"/>
      <c r="B23" s="84" t="s">
        <v>96</v>
      </c>
      <c r="D23" s="84"/>
      <c r="E23" s="16">
        <v>9.1999999999999993</v>
      </c>
      <c r="G23" s="2">
        <v>0</v>
      </c>
      <c r="H23" s="86"/>
      <c r="I23" s="2">
        <v>0</v>
      </c>
      <c r="J23" s="86"/>
      <c r="K23" s="2">
        <v>112500519</v>
      </c>
      <c r="L23" s="5"/>
      <c r="M23" s="2">
        <v>105500519</v>
      </c>
      <c r="O23" s="6"/>
    </row>
    <row r="24" spans="1:15" ht="18" customHeight="1">
      <c r="A24" s="84"/>
      <c r="B24" s="85" t="s">
        <v>108</v>
      </c>
      <c r="C24" s="84"/>
      <c r="D24" s="84"/>
      <c r="E24" s="16">
        <v>10</v>
      </c>
      <c r="G24" s="2">
        <v>37463988</v>
      </c>
      <c r="H24" s="5"/>
      <c r="I24" s="2">
        <v>38171696</v>
      </c>
      <c r="J24" s="86"/>
      <c r="K24" s="2">
        <v>4866844</v>
      </c>
      <c r="L24" s="5"/>
      <c r="M24" s="2">
        <v>5193365</v>
      </c>
      <c r="O24" s="6"/>
    </row>
    <row r="25" spans="1:15" ht="18" customHeight="1">
      <c r="A25" s="84"/>
      <c r="B25" s="85" t="s">
        <v>109</v>
      </c>
      <c r="C25" s="84"/>
      <c r="D25" s="84"/>
      <c r="E25" s="16">
        <v>11</v>
      </c>
      <c r="G25" s="2">
        <v>1382114009</v>
      </c>
      <c r="H25" s="5"/>
      <c r="I25" s="2">
        <v>1193467874</v>
      </c>
      <c r="J25" s="86"/>
      <c r="K25" s="2">
        <v>796650302</v>
      </c>
      <c r="L25" s="5"/>
      <c r="M25" s="2">
        <v>547239493</v>
      </c>
      <c r="O25" s="6"/>
    </row>
    <row r="26" spans="1:15" ht="18" customHeight="1">
      <c r="A26" s="84"/>
      <c r="B26" s="85" t="s">
        <v>141</v>
      </c>
      <c r="C26" s="84"/>
      <c r="D26" s="84"/>
      <c r="E26" s="16">
        <v>12</v>
      </c>
      <c r="G26" s="2">
        <v>27645787</v>
      </c>
      <c r="H26" s="5"/>
      <c r="I26" s="2">
        <v>17645915</v>
      </c>
      <c r="J26" s="86"/>
      <c r="K26" s="2">
        <v>25853027</v>
      </c>
      <c r="L26" s="5"/>
      <c r="M26" s="2">
        <v>17355926</v>
      </c>
      <c r="O26" s="6"/>
    </row>
    <row r="27" spans="1:15" ht="18" customHeight="1">
      <c r="A27" s="84"/>
      <c r="B27" s="85" t="s">
        <v>168</v>
      </c>
      <c r="C27" s="84"/>
      <c r="D27" s="84"/>
      <c r="E27" s="16">
        <v>13</v>
      </c>
      <c r="G27" s="2">
        <v>4114119</v>
      </c>
      <c r="H27" s="5"/>
      <c r="I27" s="2">
        <v>10896038</v>
      </c>
      <c r="J27" s="86"/>
      <c r="K27" s="2">
        <v>3684732</v>
      </c>
      <c r="L27" s="5"/>
      <c r="M27" s="5">
        <v>9635968</v>
      </c>
      <c r="N27" s="105"/>
      <c r="O27" s="6"/>
    </row>
    <row r="28" spans="1:15" ht="18" customHeight="1">
      <c r="A28" s="84"/>
      <c r="B28" s="85" t="s">
        <v>100</v>
      </c>
      <c r="C28" s="84"/>
      <c r="D28" s="84"/>
      <c r="E28" s="16">
        <v>14</v>
      </c>
      <c r="G28" s="2">
        <v>2985750</v>
      </c>
      <c r="H28" s="5"/>
      <c r="I28" s="2">
        <v>2985750</v>
      </c>
      <c r="J28" s="86"/>
      <c r="K28" s="2">
        <v>0</v>
      </c>
      <c r="L28" s="5"/>
      <c r="M28" s="2">
        <v>24753476</v>
      </c>
      <c r="N28" s="22"/>
      <c r="O28" s="6"/>
    </row>
    <row r="29" spans="1:15" ht="18" customHeight="1">
      <c r="A29" s="84"/>
      <c r="B29" s="85" t="s">
        <v>212</v>
      </c>
      <c r="C29" s="84"/>
      <c r="D29" s="84"/>
      <c r="F29" s="193"/>
      <c r="G29" s="2">
        <v>11998058</v>
      </c>
      <c r="H29" s="5"/>
      <c r="I29" s="2">
        <v>12127452</v>
      </c>
      <c r="J29" s="86"/>
      <c r="K29" s="2">
        <v>8179000</v>
      </c>
      <c r="L29" s="5"/>
      <c r="M29" s="2">
        <v>8309450</v>
      </c>
      <c r="N29" s="105"/>
      <c r="O29" s="6"/>
    </row>
    <row r="30" spans="1:15" ht="18" customHeight="1">
      <c r="A30" s="84"/>
      <c r="B30" s="85" t="s">
        <v>18</v>
      </c>
      <c r="C30" s="84"/>
      <c r="D30" s="84"/>
      <c r="E30" s="195"/>
      <c r="G30" s="2"/>
      <c r="H30" s="5"/>
      <c r="I30" s="2"/>
      <c r="J30" s="86"/>
      <c r="K30" s="83"/>
      <c r="L30" s="5"/>
      <c r="M30" s="83"/>
      <c r="O30" s="6"/>
    </row>
    <row r="31" spans="1:15" ht="18" customHeight="1">
      <c r="A31" s="84"/>
      <c r="B31" s="85"/>
      <c r="C31" s="87" t="s">
        <v>126</v>
      </c>
      <c r="D31" s="84"/>
      <c r="E31" s="195">
        <v>15.1</v>
      </c>
      <c r="G31" s="2">
        <v>14871672</v>
      </c>
      <c r="H31" s="5"/>
      <c r="I31" s="2">
        <v>19015615</v>
      </c>
      <c r="J31" s="86"/>
      <c r="K31" s="83">
        <v>0</v>
      </c>
      <c r="L31" s="5"/>
      <c r="M31" s="83">
        <v>0</v>
      </c>
      <c r="O31" s="6"/>
    </row>
    <row r="32" spans="1:15" ht="18" customHeight="1">
      <c r="A32" s="84"/>
      <c r="B32" s="85"/>
      <c r="C32" s="87" t="s">
        <v>127</v>
      </c>
      <c r="D32" s="84"/>
      <c r="E32" s="195">
        <v>15.2</v>
      </c>
      <c r="G32" s="2">
        <v>0</v>
      </c>
      <c r="H32" s="5"/>
      <c r="I32" s="2">
        <v>0</v>
      </c>
      <c r="J32" s="86"/>
      <c r="K32" s="83">
        <v>0</v>
      </c>
      <c r="L32" s="5"/>
      <c r="M32" s="83">
        <v>0</v>
      </c>
      <c r="N32" s="105"/>
      <c r="O32" s="6"/>
    </row>
    <row r="33" spans="1:32" ht="18" customHeight="1">
      <c r="A33" s="84"/>
      <c r="B33" s="85"/>
      <c r="C33" s="87" t="s">
        <v>128</v>
      </c>
      <c r="D33" s="84"/>
      <c r="E33" s="195">
        <v>15.3</v>
      </c>
      <c r="G33" s="2">
        <v>28791930</v>
      </c>
      <c r="H33" s="5"/>
      <c r="I33" s="2">
        <v>27195110</v>
      </c>
      <c r="J33" s="86"/>
      <c r="K33" s="2">
        <v>5290600</v>
      </c>
      <c r="L33" s="5"/>
      <c r="M33" s="2">
        <v>5290600</v>
      </c>
      <c r="O33" s="6"/>
    </row>
    <row r="34" spans="1:32" ht="18" customHeight="1">
      <c r="A34" s="84"/>
      <c r="B34" s="85"/>
      <c r="C34" s="84"/>
      <c r="D34" s="84" t="s">
        <v>22</v>
      </c>
      <c r="E34" s="193"/>
      <c r="F34" s="193"/>
      <c r="G34" s="4">
        <f>SUM(G22:G33)</f>
        <v>1511592682</v>
      </c>
      <c r="H34" s="5"/>
      <c r="I34" s="4">
        <f>SUM(I22:I33)</f>
        <v>1325311149</v>
      </c>
      <c r="J34" s="86"/>
      <c r="K34" s="4">
        <f>SUM(K22:K33)</f>
        <v>957025024</v>
      </c>
      <c r="L34" s="5"/>
      <c r="M34" s="4">
        <f>SUM(M22:M33)</f>
        <v>726108290</v>
      </c>
      <c r="N34" s="22"/>
    </row>
    <row r="35" spans="1:32" ht="18" customHeight="1" thickBot="1">
      <c r="A35" s="84" t="s">
        <v>7</v>
      </c>
      <c r="B35" s="85"/>
      <c r="C35" s="84"/>
      <c r="D35" s="84"/>
      <c r="E35" s="193"/>
      <c r="F35" s="193"/>
      <c r="G35" s="15">
        <f>+G20+G34</f>
        <v>2985167627</v>
      </c>
      <c r="H35" s="5"/>
      <c r="I35" s="15">
        <f>+I20+I34</f>
        <v>2717659636</v>
      </c>
      <c r="J35" s="86"/>
      <c r="K35" s="15">
        <f>+K20+K34</f>
        <v>2219753010</v>
      </c>
      <c r="L35" s="5"/>
      <c r="M35" s="15">
        <f>+M20+M34</f>
        <v>1969319156</v>
      </c>
      <c r="N35" s="22"/>
    </row>
    <row r="36" spans="1:32" ht="18" customHeight="1" thickTop="1">
      <c r="A36" s="84"/>
      <c r="B36" s="85"/>
      <c r="C36" s="84"/>
      <c r="D36" s="170"/>
      <c r="E36" s="193"/>
      <c r="F36" s="193"/>
      <c r="G36" s="5"/>
      <c r="H36" s="5"/>
      <c r="I36" s="5"/>
      <c r="J36" s="86"/>
      <c r="K36" s="5"/>
      <c r="L36" s="5"/>
      <c r="M36" s="5"/>
      <c r="N36" s="22"/>
    </row>
    <row r="37" spans="1:32" ht="17.8" customHeight="1">
      <c r="A37" s="206" t="s">
        <v>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2"/>
    </row>
    <row r="38" spans="1:32" ht="17.8" customHeight="1">
      <c r="A38" s="206" t="s">
        <v>59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2"/>
    </row>
    <row r="39" spans="1:32" ht="17.8" customHeight="1">
      <c r="A39" s="206" t="str">
        <f>+A3</f>
        <v>ณ วันที่ 31 ธันวาคม 2566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6"/>
    </row>
    <row r="40" spans="1:32" ht="18.600000000000001">
      <c r="A40" s="207" t="s">
        <v>66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5"/>
    </row>
    <row r="41" spans="1:32" ht="18.600000000000001">
      <c r="A41" s="202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5"/>
    </row>
    <row r="42" spans="1:32" ht="18" customHeight="1">
      <c r="D42" s="89"/>
      <c r="G42" s="204" t="str">
        <f>G6</f>
        <v>(หน่วย : บาท)</v>
      </c>
      <c r="H42" s="204"/>
      <c r="I42" s="204"/>
      <c r="J42" s="204"/>
      <c r="K42" s="204"/>
      <c r="L42" s="204"/>
      <c r="M42" s="204"/>
    </row>
    <row r="43" spans="1:32" ht="18" customHeight="1">
      <c r="D43" s="89"/>
      <c r="G43" s="205" t="s">
        <v>36</v>
      </c>
      <c r="H43" s="205"/>
      <c r="I43" s="205"/>
      <c r="J43" s="90"/>
      <c r="K43" s="205" t="s">
        <v>37</v>
      </c>
      <c r="L43" s="205"/>
      <c r="M43" s="205"/>
    </row>
    <row r="44" spans="1:32" ht="18" customHeight="1">
      <c r="D44" s="89"/>
      <c r="G44" s="18" t="s">
        <v>56</v>
      </c>
      <c r="H44" s="18"/>
      <c r="I44" s="18" t="s">
        <v>56</v>
      </c>
      <c r="J44" s="18"/>
      <c r="K44" s="190" t="s">
        <v>56</v>
      </c>
      <c r="L44" s="18"/>
      <c r="M44" s="18" t="s">
        <v>56</v>
      </c>
    </row>
    <row r="45" spans="1:32" ht="18" customHeight="1">
      <c r="D45" s="89"/>
      <c r="E45" s="192" t="s">
        <v>4</v>
      </c>
      <c r="G45" s="19" t="s">
        <v>203</v>
      </c>
      <c r="H45" s="18"/>
      <c r="I45" s="19" t="s">
        <v>181</v>
      </c>
      <c r="J45" s="18"/>
      <c r="K45" s="19" t="s">
        <v>203</v>
      </c>
      <c r="L45" s="18"/>
      <c r="M45" s="19" t="s">
        <v>181</v>
      </c>
    </row>
    <row r="46" spans="1:32" s="16" customFormat="1" ht="12.75" customHeight="1">
      <c r="B46" s="88"/>
      <c r="H46" s="17"/>
      <c r="I46" s="20"/>
      <c r="J46" s="17"/>
      <c r="K46" s="190"/>
      <c r="L46" s="17"/>
      <c r="M46" s="20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</row>
    <row r="47" spans="1:32" ht="18" customHeight="1">
      <c r="A47" s="84" t="s">
        <v>8</v>
      </c>
      <c r="B47" s="85"/>
      <c r="C47" s="84"/>
      <c r="D47" s="84"/>
      <c r="E47" s="193"/>
      <c r="F47" s="193"/>
      <c r="H47" s="55"/>
      <c r="J47" s="55"/>
      <c r="L47" s="55"/>
    </row>
    <row r="48" spans="1:32" ht="18" customHeight="1">
      <c r="A48" s="84"/>
      <c r="B48" s="85" t="s">
        <v>81</v>
      </c>
      <c r="C48" s="84"/>
      <c r="D48" s="84"/>
      <c r="E48" s="195">
        <v>16</v>
      </c>
      <c r="G48" s="2">
        <v>55910087</v>
      </c>
      <c r="H48" s="5"/>
      <c r="I48" s="2">
        <v>37066697</v>
      </c>
      <c r="J48" s="5"/>
      <c r="K48" s="2">
        <v>55910087</v>
      </c>
      <c r="L48" s="5"/>
      <c r="M48" s="2">
        <v>37066697</v>
      </c>
      <c r="N48" s="105"/>
    </row>
    <row r="49" spans="1:18" ht="18" customHeight="1">
      <c r="A49" s="84"/>
      <c r="B49" s="85" t="s">
        <v>82</v>
      </c>
      <c r="C49" s="84"/>
      <c r="D49" s="84"/>
      <c r="E49" s="195">
        <v>17</v>
      </c>
      <c r="G49" s="2">
        <v>371557654</v>
      </c>
      <c r="H49" s="5"/>
      <c r="I49" s="2">
        <v>390517359</v>
      </c>
      <c r="J49" s="5"/>
      <c r="K49" s="2">
        <v>319405933</v>
      </c>
      <c r="L49" s="5"/>
      <c r="M49" s="2">
        <v>317212880</v>
      </c>
      <c r="N49" s="105"/>
    </row>
    <row r="50" spans="1:18" ht="18" customHeight="1">
      <c r="A50" s="84"/>
      <c r="B50" s="85" t="s">
        <v>97</v>
      </c>
      <c r="C50" s="84"/>
      <c r="D50" s="84"/>
      <c r="E50" s="195"/>
      <c r="G50" s="2"/>
      <c r="H50" s="5"/>
      <c r="I50" s="91"/>
      <c r="J50" s="5"/>
      <c r="K50" s="2"/>
      <c r="L50" s="5"/>
      <c r="M50" s="5"/>
      <c r="O50" s="203"/>
      <c r="P50" s="203"/>
      <c r="Q50" s="203"/>
      <c r="R50" s="203"/>
    </row>
    <row r="51" spans="1:18" ht="18" customHeight="1">
      <c r="A51" s="84"/>
      <c r="B51" s="85"/>
      <c r="C51" s="87" t="s">
        <v>131</v>
      </c>
      <c r="D51" s="84"/>
      <c r="E51" s="16">
        <v>18</v>
      </c>
      <c r="G51" s="196">
        <v>372281683</v>
      </c>
      <c r="H51" s="5"/>
      <c r="I51" s="5">
        <v>372281683</v>
      </c>
      <c r="J51" s="5"/>
      <c r="K51" s="5">
        <v>0</v>
      </c>
      <c r="L51" s="5"/>
      <c r="M51" s="5">
        <v>0</v>
      </c>
      <c r="N51" s="105">
        <f>G51-I51</f>
        <v>0</v>
      </c>
      <c r="O51" s="203"/>
      <c r="P51" s="203"/>
      <c r="Q51" s="203"/>
      <c r="R51" s="203"/>
    </row>
    <row r="52" spans="1:18" ht="18" customHeight="1">
      <c r="A52" s="84"/>
      <c r="B52" s="85"/>
      <c r="C52" s="87" t="s">
        <v>132</v>
      </c>
      <c r="D52" s="84"/>
      <c r="E52" s="16">
        <v>19</v>
      </c>
      <c r="G52" s="2">
        <v>59995000</v>
      </c>
      <c r="H52" s="5"/>
      <c r="I52" s="5">
        <v>59820000</v>
      </c>
      <c r="J52" s="5"/>
      <c r="K52" s="2">
        <v>59995000</v>
      </c>
      <c r="L52" s="5"/>
      <c r="M52" s="5">
        <v>59820000</v>
      </c>
      <c r="N52" s="105"/>
      <c r="O52" s="203"/>
      <c r="P52" s="203"/>
      <c r="Q52" s="203"/>
      <c r="R52" s="203"/>
    </row>
    <row r="53" spans="1:18" ht="18" customHeight="1">
      <c r="A53" s="84"/>
      <c r="B53" s="85"/>
      <c r="C53" s="84" t="s">
        <v>163</v>
      </c>
      <c r="D53" s="84"/>
      <c r="E53" s="195" t="s">
        <v>172</v>
      </c>
      <c r="G53" s="2">
        <v>12390000</v>
      </c>
      <c r="H53" s="5"/>
      <c r="I53" s="2">
        <v>12390000</v>
      </c>
      <c r="J53" s="5"/>
      <c r="K53" s="2">
        <v>0</v>
      </c>
      <c r="L53" s="5"/>
      <c r="M53" s="2">
        <v>0</v>
      </c>
      <c r="N53" s="105"/>
    </row>
    <row r="54" spans="1:18" ht="18" customHeight="1">
      <c r="A54" s="84"/>
      <c r="B54" s="85" t="s">
        <v>179</v>
      </c>
      <c r="C54" s="84"/>
      <c r="D54" s="84"/>
      <c r="G54" s="2">
        <v>3288544</v>
      </c>
      <c r="H54" s="5"/>
      <c r="I54" s="5">
        <v>1616686</v>
      </c>
      <c r="J54" s="5"/>
      <c r="K54" s="5">
        <v>32935</v>
      </c>
      <c r="L54" s="5"/>
      <c r="M54" s="5">
        <v>0</v>
      </c>
    </row>
    <row r="55" spans="1:18" ht="18" customHeight="1">
      <c r="A55" s="84"/>
      <c r="B55" s="85" t="s">
        <v>84</v>
      </c>
      <c r="C55" s="84"/>
      <c r="E55" s="16">
        <v>20</v>
      </c>
      <c r="G55" s="2">
        <v>13648465</v>
      </c>
      <c r="H55" s="5"/>
      <c r="I55" s="5">
        <v>11166405</v>
      </c>
      <c r="J55" s="5"/>
      <c r="K55" s="2">
        <v>12931919</v>
      </c>
      <c r="L55" s="5"/>
      <c r="M55" s="5">
        <v>6542930</v>
      </c>
      <c r="N55" s="105"/>
    </row>
    <row r="56" spans="1:18" ht="18" customHeight="1">
      <c r="A56" s="84"/>
      <c r="B56" s="84" t="s">
        <v>116</v>
      </c>
      <c r="C56" s="84"/>
      <c r="E56" s="16">
        <v>18</v>
      </c>
      <c r="G56" s="2">
        <v>216812911</v>
      </c>
      <c r="H56" s="5"/>
      <c r="I56" s="5">
        <v>153678093</v>
      </c>
      <c r="J56" s="5"/>
      <c r="K56" s="2">
        <v>0</v>
      </c>
      <c r="L56" s="5"/>
      <c r="M56" s="5">
        <v>0</v>
      </c>
    </row>
    <row r="57" spans="1:18" ht="18" customHeight="1">
      <c r="A57" s="84"/>
      <c r="B57" s="84" t="s">
        <v>154</v>
      </c>
      <c r="C57" s="84"/>
      <c r="E57" s="16">
        <v>21</v>
      </c>
      <c r="G57" s="2">
        <v>10576406</v>
      </c>
      <c r="H57" s="5"/>
      <c r="I57" s="5">
        <v>11360017</v>
      </c>
      <c r="J57" s="5"/>
      <c r="K57" s="2">
        <v>9006889</v>
      </c>
      <c r="L57" s="5"/>
      <c r="M57" s="5">
        <v>9746507</v>
      </c>
    </row>
    <row r="58" spans="1:18" ht="18" customHeight="1">
      <c r="A58" s="84"/>
      <c r="B58" s="85" t="s">
        <v>9</v>
      </c>
      <c r="C58" s="84"/>
      <c r="D58" s="84"/>
      <c r="G58" s="2">
        <v>1766870</v>
      </c>
      <c r="H58" s="5"/>
      <c r="I58" s="2">
        <v>1614745</v>
      </c>
      <c r="J58" s="5"/>
      <c r="K58" s="2">
        <v>0</v>
      </c>
      <c r="L58" s="5"/>
      <c r="M58" s="2">
        <v>0</v>
      </c>
    </row>
    <row r="59" spans="1:18" ht="18" customHeight="1">
      <c r="A59" s="84"/>
      <c r="B59" s="85"/>
      <c r="D59" s="84" t="s">
        <v>10</v>
      </c>
      <c r="G59" s="4">
        <f>SUM(G48:G58)</f>
        <v>1118227620</v>
      </c>
      <c r="H59" s="5"/>
      <c r="I59" s="4">
        <f>SUM(I48:I58)</f>
        <v>1051511685</v>
      </c>
      <c r="J59" s="5"/>
      <c r="K59" s="4">
        <f>SUM(K48:K58)</f>
        <v>457282763</v>
      </c>
      <c r="L59" s="5"/>
      <c r="M59" s="4">
        <f>SUM(M48:M58)</f>
        <v>430389014</v>
      </c>
      <c r="O59" s="22"/>
    </row>
    <row r="60" spans="1:18" ht="18" customHeight="1">
      <c r="A60" s="84" t="s">
        <v>11</v>
      </c>
      <c r="B60" s="85"/>
      <c r="C60" s="84"/>
      <c r="D60" s="84"/>
      <c r="G60" s="21"/>
      <c r="H60" s="5"/>
      <c r="I60" s="5"/>
      <c r="J60" s="5"/>
      <c r="K60" s="5"/>
      <c r="L60" s="5"/>
      <c r="M60" s="5"/>
    </row>
    <row r="61" spans="1:18" ht="18" customHeight="1">
      <c r="A61" s="84"/>
      <c r="B61" s="85" t="s">
        <v>98</v>
      </c>
      <c r="C61" s="84"/>
      <c r="D61" s="84"/>
      <c r="G61" s="2"/>
      <c r="H61" s="5"/>
      <c r="I61" s="5"/>
      <c r="J61" s="5"/>
      <c r="K61" s="2"/>
      <c r="L61" s="5"/>
      <c r="M61" s="5"/>
      <c r="O61" s="6"/>
    </row>
    <row r="62" spans="1:18" ht="18" customHeight="1">
      <c r="A62" s="84"/>
      <c r="B62" s="85"/>
      <c r="C62" s="87" t="s">
        <v>131</v>
      </c>
      <c r="D62" s="84"/>
      <c r="E62" s="16">
        <v>18</v>
      </c>
      <c r="G62" s="2">
        <v>0</v>
      </c>
      <c r="H62" s="5"/>
      <c r="I62" s="2">
        <v>0</v>
      </c>
      <c r="J62" s="5"/>
      <c r="K62" s="2">
        <v>0</v>
      </c>
      <c r="L62" s="5"/>
      <c r="M62" s="2">
        <v>0</v>
      </c>
      <c r="O62" s="6"/>
    </row>
    <row r="63" spans="1:18" ht="18" customHeight="1">
      <c r="A63" s="84"/>
      <c r="B63" s="85"/>
      <c r="C63" s="87" t="s">
        <v>132</v>
      </c>
      <c r="D63" s="84"/>
      <c r="E63" s="195">
        <v>19</v>
      </c>
      <c r="G63" s="2">
        <v>36975000</v>
      </c>
      <c r="H63" s="5"/>
      <c r="I63" s="2">
        <v>96970000</v>
      </c>
      <c r="J63" s="5"/>
      <c r="K63" s="2">
        <v>36975000</v>
      </c>
      <c r="L63" s="5"/>
      <c r="M63" s="2">
        <v>96970000</v>
      </c>
      <c r="O63" s="6"/>
    </row>
    <row r="64" spans="1:18" ht="18" hidden="1" customHeight="1">
      <c r="A64" s="84"/>
      <c r="B64" s="85"/>
      <c r="C64" s="87" t="s">
        <v>163</v>
      </c>
      <c r="D64" s="84"/>
      <c r="E64" s="16" t="s">
        <v>172</v>
      </c>
      <c r="G64" s="2"/>
      <c r="H64" s="5"/>
      <c r="I64" s="2">
        <v>0</v>
      </c>
      <c r="J64" s="5"/>
      <c r="K64" s="2"/>
      <c r="L64" s="5"/>
      <c r="M64" s="2">
        <v>0</v>
      </c>
      <c r="O64" s="6"/>
    </row>
    <row r="65" spans="1:16" ht="18" customHeight="1">
      <c r="A65" s="84"/>
      <c r="B65" s="85" t="s">
        <v>99</v>
      </c>
      <c r="C65" s="84"/>
      <c r="D65" s="84"/>
      <c r="E65" s="195">
        <v>14</v>
      </c>
      <c r="G65" s="2">
        <v>169757361</v>
      </c>
      <c r="H65" s="5"/>
      <c r="I65" s="2">
        <v>117330972</v>
      </c>
      <c r="J65" s="5"/>
      <c r="K65" s="2">
        <v>36786523</v>
      </c>
      <c r="L65" s="5"/>
      <c r="M65" s="2">
        <v>0</v>
      </c>
      <c r="O65" s="6"/>
    </row>
    <row r="66" spans="1:16" ht="18" customHeight="1">
      <c r="A66" s="84"/>
      <c r="B66" s="85" t="s">
        <v>83</v>
      </c>
      <c r="C66" s="84"/>
      <c r="D66" s="84"/>
      <c r="E66" s="16">
        <v>20</v>
      </c>
      <c r="G66" s="2">
        <v>122940748</v>
      </c>
      <c r="H66" s="5"/>
      <c r="I66" s="2">
        <v>99879390</v>
      </c>
      <c r="J66" s="5"/>
      <c r="K66" s="2">
        <v>103318112</v>
      </c>
      <c r="L66" s="5"/>
      <c r="M66" s="2">
        <v>83073416</v>
      </c>
      <c r="N66" s="105"/>
      <c r="O66" s="6"/>
    </row>
    <row r="67" spans="1:16" ht="18" customHeight="1">
      <c r="A67" s="84"/>
      <c r="B67" s="85" t="s">
        <v>153</v>
      </c>
      <c r="C67" s="84"/>
      <c r="D67" s="84"/>
      <c r="E67" s="16">
        <v>21</v>
      </c>
      <c r="G67" s="2">
        <v>17114199</v>
      </c>
      <c r="H67" s="5"/>
      <c r="I67" s="2">
        <v>12683699</v>
      </c>
      <c r="J67" s="5"/>
      <c r="K67" s="2">
        <v>16501008</v>
      </c>
      <c r="L67" s="5"/>
      <c r="M67" s="2">
        <v>19321735</v>
      </c>
      <c r="O67" s="6"/>
    </row>
    <row r="68" spans="1:16" ht="18" customHeight="1">
      <c r="A68" s="84"/>
      <c r="B68" s="85" t="s">
        <v>23</v>
      </c>
      <c r="C68" s="84"/>
      <c r="D68" s="84"/>
      <c r="G68" s="2">
        <v>9471848</v>
      </c>
      <c r="H68" s="5"/>
      <c r="I68" s="2">
        <v>7698804</v>
      </c>
      <c r="J68" s="5"/>
      <c r="K68" s="2">
        <v>0</v>
      </c>
      <c r="L68" s="5"/>
      <c r="M68" s="2">
        <v>0</v>
      </c>
      <c r="O68" s="6"/>
    </row>
    <row r="69" spans="1:16" ht="18" customHeight="1">
      <c r="A69" s="84"/>
      <c r="B69" s="85"/>
      <c r="D69" s="84" t="s">
        <v>115</v>
      </c>
      <c r="E69" s="193"/>
      <c r="F69" s="193"/>
      <c r="G69" s="4">
        <f>SUM(G61:G68)</f>
        <v>356259156</v>
      </c>
      <c r="H69" s="5"/>
      <c r="I69" s="4">
        <f>SUM(I61:I68)</f>
        <v>334562865</v>
      </c>
      <c r="J69" s="5"/>
      <c r="K69" s="4">
        <f>SUM(K61:K68)</f>
        <v>193580643</v>
      </c>
      <c r="L69" s="5"/>
      <c r="M69" s="4">
        <f>SUM(M61:M68)</f>
        <v>199365151</v>
      </c>
    </row>
    <row r="70" spans="1:16" ht="18" customHeight="1">
      <c r="A70" s="84"/>
      <c r="D70" s="84" t="s">
        <v>12</v>
      </c>
      <c r="E70" s="193"/>
      <c r="F70" s="193"/>
      <c r="G70" s="4">
        <f>+G59+G69</f>
        <v>1474486776</v>
      </c>
      <c r="H70" s="5"/>
      <c r="I70" s="4">
        <f>+I59+I69</f>
        <v>1386074550</v>
      </c>
      <c r="J70" s="5"/>
      <c r="K70" s="4">
        <f>+K59+K69</f>
        <v>650863406</v>
      </c>
      <c r="L70" s="5"/>
      <c r="M70" s="4">
        <f>+M59+M69</f>
        <v>629754165</v>
      </c>
      <c r="N70" s="104">
        <f>G70/G87</f>
        <v>0.97604121679569766</v>
      </c>
      <c r="P70" s="104">
        <f>K70/K87</f>
        <v>0.4148560895174368</v>
      </c>
    </row>
    <row r="71" spans="1:16" ht="18" customHeight="1">
      <c r="A71" s="84"/>
      <c r="B71" s="85"/>
      <c r="C71" s="84"/>
      <c r="D71" s="84"/>
      <c r="E71" s="193"/>
      <c r="F71" s="193"/>
      <c r="G71" s="3"/>
      <c r="H71" s="3"/>
      <c r="I71" s="3"/>
      <c r="J71" s="3"/>
      <c r="K71" s="5"/>
      <c r="L71" s="3"/>
      <c r="M71" s="3"/>
      <c r="N71" s="105"/>
    </row>
    <row r="72" spans="1:16">
      <c r="A72" s="55" t="s">
        <v>49</v>
      </c>
      <c r="H72" s="92"/>
      <c r="I72" s="3"/>
      <c r="J72" s="92"/>
      <c r="L72" s="92"/>
      <c r="M72" s="3"/>
    </row>
    <row r="73" spans="1:16">
      <c r="B73" s="88" t="s">
        <v>15</v>
      </c>
      <c r="H73" s="92"/>
      <c r="I73" s="3"/>
      <c r="J73" s="92"/>
      <c r="L73" s="92"/>
      <c r="M73" s="3"/>
    </row>
    <row r="74" spans="1:16">
      <c r="C74" s="55" t="s">
        <v>29</v>
      </c>
      <c r="H74" s="92"/>
      <c r="I74" s="3"/>
      <c r="J74" s="92"/>
      <c r="L74" s="92"/>
      <c r="M74" s="3"/>
    </row>
    <row r="75" spans="1:16" ht="17.399999999999999" thickBot="1">
      <c r="D75" s="55" t="s">
        <v>62</v>
      </c>
      <c r="G75" s="93">
        <v>836504795</v>
      </c>
      <c r="H75" s="5"/>
      <c r="I75" s="93">
        <v>836504795</v>
      </c>
      <c r="J75" s="5"/>
      <c r="K75" s="93">
        <v>836504795</v>
      </c>
      <c r="L75" s="5"/>
      <c r="M75" s="93">
        <v>836504795</v>
      </c>
    </row>
    <row r="76" spans="1:16" ht="17.399999999999999" thickTop="1">
      <c r="C76" s="55" t="s">
        <v>30</v>
      </c>
      <c r="G76" s="5"/>
      <c r="H76" s="5"/>
      <c r="I76" s="5"/>
      <c r="J76" s="5"/>
      <c r="K76" s="5"/>
      <c r="L76" s="5"/>
      <c r="M76" s="5"/>
    </row>
    <row r="77" spans="1:16">
      <c r="D77" s="55" t="s">
        <v>58</v>
      </c>
      <c r="G77" s="5">
        <v>836504741</v>
      </c>
      <c r="H77" s="5"/>
      <c r="I77" s="5">
        <v>836504741</v>
      </c>
      <c r="J77" s="5"/>
      <c r="K77" s="5">
        <v>836504741</v>
      </c>
      <c r="L77" s="5"/>
      <c r="M77" s="5">
        <v>836504741</v>
      </c>
    </row>
    <row r="78" spans="1:16">
      <c r="B78" s="88" t="s">
        <v>31</v>
      </c>
      <c r="G78" s="5"/>
      <c r="H78" s="5"/>
      <c r="I78" s="5"/>
      <c r="J78" s="5"/>
      <c r="K78" s="5"/>
      <c r="L78" s="5"/>
      <c r="M78" s="5"/>
      <c r="O78" s="105"/>
    </row>
    <row r="79" spans="1:16">
      <c r="C79" s="55" t="s">
        <v>41</v>
      </c>
      <c r="G79" s="5">
        <v>15500685</v>
      </c>
      <c r="H79" s="5"/>
      <c r="I79" s="5">
        <v>15500685</v>
      </c>
      <c r="J79" s="5"/>
      <c r="K79" s="5">
        <v>15500685</v>
      </c>
      <c r="L79" s="5"/>
      <c r="M79" s="5">
        <v>15500685</v>
      </c>
      <c r="O79" s="105"/>
    </row>
    <row r="80" spans="1:16">
      <c r="B80" s="88" t="s">
        <v>43</v>
      </c>
      <c r="G80" s="5"/>
      <c r="H80" s="5"/>
      <c r="I80" s="5"/>
      <c r="J80" s="5"/>
      <c r="K80" s="5"/>
      <c r="L80" s="5"/>
      <c r="M80" s="5"/>
      <c r="O80" s="105"/>
    </row>
    <row r="81" spans="1:15">
      <c r="C81" s="55" t="s">
        <v>32</v>
      </c>
      <c r="G81" s="5"/>
      <c r="H81" s="5"/>
      <c r="I81" s="5"/>
      <c r="J81" s="5"/>
      <c r="K81" s="5"/>
      <c r="L81" s="5"/>
      <c r="M81" s="5"/>
      <c r="O81" s="105"/>
    </row>
    <row r="82" spans="1:15">
      <c r="D82" s="55" t="s">
        <v>40</v>
      </c>
      <c r="E82" s="16">
        <v>23</v>
      </c>
      <c r="G82" s="5">
        <v>83650474</v>
      </c>
      <c r="H82" s="5"/>
      <c r="I82" s="5">
        <v>83650474</v>
      </c>
      <c r="J82" s="5"/>
      <c r="K82" s="5">
        <v>83650474</v>
      </c>
      <c r="L82" s="5"/>
      <c r="M82" s="5">
        <v>83650474</v>
      </c>
      <c r="N82" s="105"/>
      <c r="O82" s="105"/>
    </row>
    <row r="83" spans="1:15">
      <c r="C83" s="55" t="s">
        <v>33</v>
      </c>
      <c r="G83" s="5">
        <f>+SOE_T!M21</f>
        <v>114391948</v>
      </c>
      <c r="H83" s="5"/>
      <c r="I83" s="5">
        <v>164410398</v>
      </c>
      <c r="J83" s="5"/>
      <c r="K83" s="5">
        <f>SOE_T2!L16</f>
        <v>224205232</v>
      </c>
      <c r="L83" s="5"/>
      <c r="M83" s="5">
        <v>240910169</v>
      </c>
      <c r="O83" s="105"/>
    </row>
    <row r="84" spans="1:15">
      <c r="B84" s="88" t="s">
        <v>50</v>
      </c>
      <c r="G84" s="54">
        <f>+SOE_T!W21</f>
        <v>413220765</v>
      </c>
      <c r="H84" s="5"/>
      <c r="I84" s="54">
        <v>167196375</v>
      </c>
      <c r="J84" s="5"/>
      <c r="K84" s="54">
        <f>SOE_T2!T16</f>
        <v>409028472</v>
      </c>
      <c r="L84" s="5"/>
      <c r="M84" s="54">
        <v>162998922</v>
      </c>
      <c r="O84" s="105"/>
    </row>
    <row r="85" spans="1:15" ht="17.25" customHeight="1">
      <c r="C85" s="55" t="s">
        <v>55</v>
      </c>
      <c r="G85" s="5">
        <f>SUM(G77:G84)</f>
        <v>1463268613</v>
      </c>
      <c r="H85" s="5"/>
      <c r="I85" s="5">
        <f>SUM(I77:I84)</f>
        <v>1267262673</v>
      </c>
      <c r="J85" s="5"/>
      <c r="K85" s="5">
        <f>SUM(K77:K84)</f>
        <v>1568889604</v>
      </c>
      <c r="L85" s="5"/>
      <c r="M85" s="5">
        <f>SUM(M77:M84)</f>
        <v>1339564991</v>
      </c>
    </row>
    <row r="86" spans="1:15" ht="17.25" customHeight="1">
      <c r="B86" s="88" t="s">
        <v>85</v>
      </c>
      <c r="G86" s="5">
        <f>+SOE_T!AA21</f>
        <v>47412238</v>
      </c>
      <c r="H86" s="5"/>
      <c r="I86" s="5">
        <v>64322413</v>
      </c>
      <c r="J86" s="5"/>
      <c r="K86" s="5">
        <v>0</v>
      </c>
      <c r="L86" s="5"/>
      <c r="M86" s="54">
        <v>0</v>
      </c>
    </row>
    <row r="87" spans="1:15">
      <c r="D87" s="55" t="s">
        <v>51</v>
      </c>
      <c r="G87" s="4">
        <f>+G85+G86</f>
        <v>1510680851</v>
      </c>
      <c r="H87" s="5"/>
      <c r="I87" s="4">
        <f>+I85+I86</f>
        <v>1331585086</v>
      </c>
      <c r="J87" s="5"/>
      <c r="K87" s="4">
        <f>+K85+K86</f>
        <v>1568889604</v>
      </c>
      <c r="L87" s="5"/>
      <c r="M87" s="4">
        <f>+M85+M86</f>
        <v>1339564991</v>
      </c>
    </row>
    <row r="88" spans="1:15" ht="19.3" customHeight="1" thickBot="1">
      <c r="A88" s="55" t="s">
        <v>52</v>
      </c>
      <c r="G88" s="15">
        <f>G70+G87</f>
        <v>2985167627</v>
      </c>
      <c r="H88" s="5"/>
      <c r="I88" s="15">
        <f>I70+I87</f>
        <v>2717659636</v>
      </c>
      <c r="J88" s="5"/>
      <c r="K88" s="15">
        <f>K70+K87</f>
        <v>2219753010</v>
      </c>
      <c r="L88" s="5"/>
      <c r="M88" s="15">
        <f>M70+M87</f>
        <v>1969319156</v>
      </c>
      <c r="N88" s="105"/>
      <c r="O88" s="22"/>
    </row>
    <row r="89" spans="1:15" ht="17.399999999999999" thickTop="1">
      <c r="H89" s="23"/>
      <c r="J89" s="23"/>
      <c r="L89" s="23"/>
    </row>
    <row r="90" spans="1:15">
      <c r="F90" s="22"/>
      <c r="G90" s="22">
        <f>+G35-G88</f>
        <v>0</v>
      </c>
      <c r="H90" s="22"/>
      <c r="I90" s="22">
        <f>+I35-I88</f>
        <v>0</v>
      </c>
      <c r="J90" s="22"/>
      <c r="K90" s="22">
        <f>+K35-K88</f>
        <v>0</v>
      </c>
      <c r="L90" s="22"/>
      <c r="M90" s="22">
        <f>+M35-M88</f>
        <v>0</v>
      </c>
      <c r="O90" s="104"/>
    </row>
    <row r="91" spans="1:15">
      <c r="G91" s="23"/>
      <c r="H91" s="23"/>
      <c r="I91" s="23"/>
      <c r="K91" s="23"/>
      <c r="L91" s="23"/>
      <c r="M91" s="23"/>
    </row>
    <row r="92" spans="1:15">
      <c r="D92" s="95"/>
      <c r="F92" s="94"/>
      <c r="G92" s="22"/>
      <c r="H92" s="22"/>
      <c r="I92" s="22"/>
      <c r="J92" s="22"/>
      <c r="K92" s="5"/>
      <c r="M92" s="94"/>
    </row>
    <row r="93" spans="1:15">
      <c r="G93" s="23"/>
      <c r="I93" s="23"/>
    </row>
    <row r="94" spans="1:15">
      <c r="G94" s="197"/>
    </row>
  </sheetData>
  <mergeCells count="15">
    <mergeCell ref="O50:R52"/>
    <mergeCell ref="G42:M42"/>
    <mergeCell ref="K43:M43"/>
    <mergeCell ref="G43:I43"/>
    <mergeCell ref="A1:M1"/>
    <mergeCell ref="A40:M40"/>
    <mergeCell ref="K7:M7"/>
    <mergeCell ref="G6:M6"/>
    <mergeCell ref="A2:M2"/>
    <mergeCell ref="A38:M38"/>
    <mergeCell ref="A37:M37"/>
    <mergeCell ref="A39:M39"/>
    <mergeCell ref="A4:M4"/>
    <mergeCell ref="G7:I7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2"/>
  <sheetViews>
    <sheetView view="pageBreakPreview" zoomScale="71" zoomScaleNormal="65" zoomScaleSheetLayoutView="71" workbookViewId="0">
      <pane xSplit="4" topLeftCell="E1" activePane="topRight" state="frozen"/>
      <selection activeCell="Q17" sqref="Q17"/>
      <selection pane="topRight" activeCell="Q17" sqref="Q17"/>
    </sheetView>
  </sheetViews>
  <sheetFormatPr defaultColWidth="9.1171875" defaultRowHeight="21" customHeight="1"/>
  <cols>
    <col min="1" max="1" width="2.1171875" style="24" customWidth="1"/>
    <col min="2" max="3" width="2.17578125" style="24" customWidth="1"/>
    <col min="4" max="4" width="38.17578125" style="24" customWidth="1"/>
    <col min="5" max="5" width="8" style="24" customWidth="1"/>
    <col min="6" max="6" width="2" style="24" customWidth="1"/>
    <col min="7" max="7" width="14.17578125" style="24" customWidth="1"/>
    <col min="8" max="8" width="2" style="24" customWidth="1"/>
    <col min="9" max="9" width="14.17578125" style="24" customWidth="1"/>
    <col min="10" max="10" width="2" style="24" customWidth="1"/>
    <col min="11" max="11" width="14.17578125" style="24" customWidth="1"/>
    <col min="12" max="12" width="2" style="24" customWidth="1"/>
    <col min="13" max="13" width="14.17578125" style="24" customWidth="1"/>
    <col min="14" max="14" width="12.29296875" style="33" bestFit="1" customWidth="1"/>
    <col min="15" max="15" width="16.17578125" style="24" bestFit="1" customWidth="1"/>
    <col min="16" max="16" width="13.46875" style="24" bestFit="1" customWidth="1"/>
    <col min="17" max="18" width="9.1171875" style="24"/>
    <col min="19" max="19" width="14.1171875" style="24" bestFit="1" customWidth="1"/>
    <col min="20" max="16384" width="9.1171875" style="24"/>
  </cols>
  <sheetData>
    <row r="1" spans="1:17" s="106" customFormat="1" ht="20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72"/>
    </row>
    <row r="2" spans="1:17" s="106" customFormat="1" ht="20.25" customHeight="1">
      <c r="A2" s="208" t="s">
        <v>45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172"/>
    </row>
    <row r="3" spans="1:17" s="106" customFormat="1" ht="21" customHeight="1">
      <c r="A3" s="208" t="s">
        <v>204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172"/>
    </row>
    <row r="4" spans="1:17" s="106" customFormat="1" ht="16.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72"/>
    </row>
    <row r="5" spans="1:17" s="106" customFormat="1" ht="20.25" customHeight="1">
      <c r="A5" s="132"/>
      <c r="B5" s="132"/>
      <c r="C5" s="132"/>
      <c r="D5" s="132"/>
      <c r="E5" s="132"/>
      <c r="F5" s="132"/>
      <c r="G5" s="209" t="str">
        <f>BS_T!G6</f>
        <v>(หน่วย : บาท)</v>
      </c>
      <c r="H5" s="209"/>
      <c r="I5" s="209"/>
      <c r="J5" s="209"/>
      <c r="K5" s="209"/>
      <c r="L5" s="209"/>
      <c r="M5" s="209"/>
      <c r="N5" s="172"/>
    </row>
    <row r="6" spans="1:17" ht="20.25" customHeight="1">
      <c r="G6" s="210" t="s">
        <v>36</v>
      </c>
      <c r="H6" s="210"/>
      <c r="I6" s="210"/>
      <c r="K6" s="210" t="s">
        <v>37</v>
      </c>
      <c r="L6" s="210"/>
      <c r="M6" s="210"/>
    </row>
    <row r="7" spans="1:17" ht="20.25" customHeight="1">
      <c r="A7" s="1"/>
      <c r="B7" s="1"/>
      <c r="C7" s="1"/>
      <c r="D7" s="1"/>
      <c r="E7" s="188" t="s">
        <v>4</v>
      </c>
      <c r="F7" s="1"/>
      <c r="G7" s="26" t="s">
        <v>205</v>
      </c>
      <c r="H7" s="27"/>
      <c r="I7" s="26" t="s">
        <v>182</v>
      </c>
      <c r="J7" s="27"/>
      <c r="K7" s="26" t="s">
        <v>205</v>
      </c>
      <c r="L7" s="27"/>
      <c r="M7" s="26" t="s">
        <v>182</v>
      </c>
    </row>
    <row r="8" spans="1:17" ht="20.25" customHeight="1">
      <c r="A8" s="1"/>
      <c r="B8" s="1"/>
      <c r="C8" s="1"/>
      <c r="D8" s="1"/>
      <c r="E8" s="1"/>
      <c r="F8" s="1"/>
      <c r="G8" s="27"/>
      <c r="H8" s="27"/>
      <c r="I8" s="1"/>
      <c r="J8" s="27"/>
      <c r="K8" s="27"/>
      <c r="L8" s="27"/>
      <c r="M8" s="1"/>
    </row>
    <row r="9" spans="1:17" ht="6.75" customHeight="1">
      <c r="A9" s="1"/>
      <c r="B9" s="1"/>
      <c r="C9" s="1"/>
      <c r="D9" s="1"/>
      <c r="E9" s="1"/>
      <c r="F9" s="1"/>
      <c r="G9" s="27"/>
      <c r="H9" s="27"/>
      <c r="I9" s="27"/>
      <c r="J9" s="27"/>
      <c r="K9" s="27"/>
      <c r="L9" s="27"/>
      <c r="M9" s="27"/>
    </row>
    <row r="10" spans="1:17" ht="20.25" customHeight="1">
      <c r="A10" s="24" t="s">
        <v>26</v>
      </c>
      <c r="E10" s="1">
        <v>29.2</v>
      </c>
      <c r="F10" s="1"/>
      <c r="G10" s="8">
        <v>2726146409</v>
      </c>
      <c r="H10" s="8"/>
      <c r="I10" s="8">
        <v>2658224399</v>
      </c>
      <c r="J10" s="8"/>
      <c r="K10" s="8">
        <v>2245958930</v>
      </c>
      <c r="L10" s="8"/>
      <c r="M10" s="8">
        <v>2128554218</v>
      </c>
    </row>
    <row r="11" spans="1:17" ht="20.25" customHeight="1">
      <c r="A11" s="24" t="s">
        <v>27</v>
      </c>
      <c r="E11" s="1">
        <v>29.2</v>
      </c>
      <c r="F11" s="1"/>
      <c r="G11" s="7">
        <v>-2102495070</v>
      </c>
      <c r="H11" s="8"/>
      <c r="I11" s="7">
        <v>-2161836673</v>
      </c>
      <c r="J11" s="8"/>
      <c r="K11" s="7">
        <v>-1829924884</v>
      </c>
      <c r="L11" s="8"/>
      <c r="M11" s="7">
        <v>-1761132205</v>
      </c>
    </row>
    <row r="12" spans="1:17" ht="20.25" customHeight="1">
      <c r="A12" s="24" t="s">
        <v>74</v>
      </c>
      <c r="E12" s="1"/>
      <c r="F12" s="1"/>
      <c r="G12" s="7">
        <f>+G10+G11</f>
        <v>623651339</v>
      </c>
      <c r="H12" s="8"/>
      <c r="I12" s="7">
        <f>+I10+I11</f>
        <v>496387726</v>
      </c>
      <c r="J12" s="8"/>
      <c r="K12" s="28">
        <f>+K10+K11</f>
        <v>416034046</v>
      </c>
      <c r="L12" s="8"/>
      <c r="M12" s="7">
        <f>+M10+M11</f>
        <v>367422013</v>
      </c>
    </row>
    <row r="13" spans="1:17" ht="20.25" customHeight="1">
      <c r="A13" s="24" t="s">
        <v>13</v>
      </c>
      <c r="E13" s="1">
        <v>29.2</v>
      </c>
      <c r="F13" s="1"/>
      <c r="G13" s="8">
        <v>22608270</v>
      </c>
      <c r="H13" s="8"/>
      <c r="I13" s="8">
        <v>389999590</v>
      </c>
      <c r="J13" s="8"/>
      <c r="K13" s="8">
        <v>15796838</v>
      </c>
      <c r="L13" s="8"/>
      <c r="M13" s="8">
        <v>22545767</v>
      </c>
    </row>
    <row r="14" spans="1:17" ht="20.25" customHeight="1">
      <c r="A14" s="24" t="s">
        <v>92</v>
      </c>
      <c r="E14" s="1"/>
      <c r="F14" s="1"/>
      <c r="G14" s="8">
        <v>-342515042</v>
      </c>
      <c r="H14" s="8"/>
      <c r="I14" s="8">
        <v>-329219235</v>
      </c>
      <c r="J14" s="8"/>
      <c r="K14" s="8">
        <v>-270300152</v>
      </c>
      <c r="L14" s="8"/>
      <c r="M14" s="8">
        <v>-270361528</v>
      </c>
    </row>
    <row r="15" spans="1:17" ht="20.25" customHeight="1">
      <c r="A15" s="24" t="s">
        <v>38</v>
      </c>
      <c r="E15" s="1">
        <v>29.2</v>
      </c>
      <c r="F15" s="1"/>
      <c r="G15" s="8">
        <v>-234181715</v>
      </c>
      <c r="H15" s="8"/>
      <c r="I15" s="8">
        <f>-204408720-7685</f>
        <v>-204416405</v>
      </c>
      <c r="J15" s="8"/>
      <c r="K15" s="8">
        <v>-100602950</v>
      </c>
      <c r="L15" s="8"/>
      <c r="M15" s="8">
        <v>-100126819</v>
      </c>
      <c r="O15" s="76"/>
      <c r="P15" s="76"/>
      <c r="Q15" s="76"/>
    </row>
    <row r="16" spans="1:17" ht="20.25" customHeight="1">
      <c r="A16" s="24" t="s">
        <v>72</v>
      </c>
      <c r="E16" s="1">
        <v>29.2</v>
      </c>
      <c r="F16" s="1"/>
      <c r="G16" s="8">
        <v>-29157000</v>
      </c>
      <c r="H16" s="8"/>
      <c r="I16" s="8">
        <v>-29157000</v>
      </c>
      <c r="J16" s="8"/>
      <c r="K16" s="8">
        <v>-30182840</v>
      </c>
      <c r="L16" s="8"/>
      <c r="M16" s="8">
        <v>-29157000</v>
      </c>
      <c r="O16" s="186"/>
      <c r="P16" s="186"/>
    </row>
    <row r="17" spans="1:19" ht="20.25" customHeight="1">
      <c r="A17" s="24" t="s">
        <v>114</v>
      </c>
      <c r="G17" s="28">
        <f>SUM(G13:G16)</f>
        <v>-583245487</v>
      </c>
      <c r="H17" s="8"/>
      <c r="I17" s="28">
        <f>SUM(I13:I16)</f>
        <v>-172793050</v>
      </c>
      <c r="J17" s="8"/>
      <c r="K17" s="28">
        <f>SUM(K13:K16)</f>
        <v>-385289104</v>
      </c>
      <c r="L17" s="8"/>
      <c r="M17" s="28">
        <f>SUM(M13:M16)</f>
        <v>-377099580</v>
      </c>
      <c r="O17" s="35"/>
      <c r="P17" s="35"/>
    </row>
    <row r="18" spans="1:19" ht="20.25" customHeight="1">
      <c r="A18" s="24" t="s">
        <v>75</v>
      </c>
      <c r="G18" s="8">
        <f>SUM(G12,G17)</f>
        <v>40405852</v>
      </c>
      <c r="H18" s="8"/>
      <c r="I18" s="8">
        <f>SUM(I12,I17)</f>
        <v>323594676</v>
      </c>
      <c r="J18" s="8"/>
      <c r="K18" s="8">
        <f>SUM(K12,K17)</f>
        <v>30744942</v>
      </c>
      <c r="L18" s="8"/>
      <c r="M18" s="8">
        <f>SUM(M12,M17)</f>
        <v>-9677567</v>
      </c>
    </row>
    <row r="19" spans="1:19" ht="20.25" customHeight="1">
      <c r="A19" s="24" t="s">
        <v>39</v>
      </c>
      <c r="E19" s="1">
        <v>29.2</v>
      </c>
      <c r="G19" s="120">
        <v>-75822540</v>
      </c>
      <c r="H19" s="120"/>
      <c r="I19" s="120">
        <v>-108363376</v>
      </c>
      <c r="J19" s="120"/>
      <c r="K19" s="120">
        <v>-11809068</v>
      </c>
      <c r="L19" s="120"/>
      <c r="M19" s="120">
        <v>-12509816</v>
      </c>
    </row>
    <row r="20" spans="1:19" ht="20.25" customHeight="1">
      <c r="A20" s="24" t="s">
        <v>208</v>
      </c>
      <c r="E20" s="1"/>
      <c r="G20" s="120"/>
      <c r="H20" s="120"/>
      <c r="I20" s="120"/>
      <c r="J20" s="120"/>
      <c r="K20" s="120"/>
      <c r="L20" s="120"/>
      <c r="M20" s="120"/>
      <c r="S20" s="184"/>
    </row>
    <row r="21" spans="1:19" ht="20.25" customHeight="1">
      <c r="B21" s="24" t="s">
        <v>209</v>
      </c>
      <c r="E21" s="1"/>
      <c r="G21" s="120">
        <v>-1062990</v>
      </c>
      <c r="H21" s="120"/>
      <c r="I21" s="120">
        <v>-1917915</v>
      </c>
      <c r="J21" s="120"/>
      <c r="K21" s="120">
        <v>-1236416</v>
      </c>
      <c r="L21" s="120"/>
      <c r="M21" s="120">
        <v>-1845275</v>
      </c>
      <c r="O21" s="33"/>
      <c r="P21" s="33"/>
    </row>
    <row r="22" spans="1:19" ht="20.25" customHeight="1">
      <c r="A22" s="24" t="s">
        <v>190</v>
      </c>
      <c r="E22" s="1"/>
      <c r="G22" s="7">
        <v>-2198330</v>
      </c>
      <c r="H22" s="8"/>
      <c r="I22" s="7">
        <v>-2194301</v>
      </c>
      <c r="J22" s="8"/>
      <c r="K22" s="7">
        <v>0</v>
      </c>
      <c r="L22" s="8"/>
      <c r="M22" s="7">
        <v>0</v>
      </c>
      <c r="O22" s="184"/>
      <c r="P22" s="184"/>
    </row>
    <row r="23" spans="1:19" ht="20.25" customHeight="1">
      <c r="A23" s="24" t="s">
        <v>76</v>
      </c>
      <c r="G23" s="8">
        <f>SUM(G18:G22)</f>
        <v>-38678008</v>
      </c>
      <c r="H23" s="8"/>
      <c r="I23" s="8">
        <f>SUM(I18:I22)</f>
        <v>211119084</v>
      </c>
      <c r="J23" s="8"/>
      <c r="K23" s="8">
        <f>SUM(K18:K22)</f>
        <v>17699458</v>
      </c>
      <c r="L23" s="8"/>
      <c r="M23" s="8">
        <f>SUM(M18:M22)</f>
        <v>-24032658</v>
      </c>
    </row>
    <row r="24" spans="1:19" ht="20.25" customHeight="1">
      <c r="A24" s="24" t="s">
        <v>162</v>
      </c>
      <c r="E24" s="1">
        <v>26</v>
      </c>
      <c r="G24" s="7">
        <v>5486493</v>
      </c>
      <c r="H24" s="8"/>
      <c r="I24" s="7">
        <v>-66709332</v>
      </c>
      <c r="J24" s="8"/>
      <c r="K24" s="7">
        <v>-32935</v>
      </c>
      <c r="L24" s="8"/>
      <c r="M24" s="7">
        <v>0</v>
      </c>
      <c r="O24" s="186"/>
    </row>
    <row r="25" spans="1:19" ht="20.25" customHeight="1">
      <c r="A25" s="107" t="s">
        <v>157</v>
      </c>
      <c r="G25" s="28">
        <f>G23+G24</f>
        <v>-33191515</v>
      </c>
      <c r="H25" s="8"/>
      <c r="I25" s="28">
        <f>I23+I24</f>
        <v>144409752</v>
      </c>
      <c r="J25" s="8"/>
      <c r="K25" s="28">
        <f>K23+K24</f>
        <v>17666523</v>
      </c>
      <c r="L25" s="8"/>
      <c r="M25" s="28">
        <f>M23+M24</f>
        <v>-24032658</v>
      </c>
      <c r="O25" s="31"/>
    </row>
    <row r="26" spans="1:19" s="56" customFormat="1" ht="20.25" customHeight="1">
      <c r="A26" s="56" t="s">
        <v>60</v>
      </c>
      <c r="G26" s="29"/>
      <c r="H26" s="29"/>
      <c r="I26" s="108"/>
      <c r="J26" s="29"/>
      <c r="K26" s="29"/>
      <c r="L26" s="29"/>
      <c r="M26" s="29"/>
      <c r="N26" s="108"/>
      <c r="O26" s="187"/>
    </row>
    <row r="27" spans="1:19" ht="20.25" customHeight="1">
      <c r="A27" s="56" t="s">
        <v>222</v>
      </c>
      <c r="B27" s="56"/>
      <c r="G27" s="8"/>
      <c r="H27" s="8"/>
      <c r="I27" s="8"/>
      <c r="J27" s="8"/>
      <c r="K27" s="8"/>
      <c r="L27" s="8"/>
      <c r="M27" s="8"/>
      <c r="O27" s="35"/>
    </row>
    <row r="28" spans="1:19" ht="20.25" customHeight="1">
      <c r="A28" s="56"/>
      <c r="B28" s="56" t="s">
        <v>117</v>
      </c>
      <c r="C28" s="56"/>
    </row>
    <row r="29" spans="1:19" ht="20.25" customHeight="1">
      <c r="B29" s="24" t="s">
        <v>223</v>
      </c>
      <c r="G29" s="8">
        <v>-135610</v>
      </c>
      <c r="H29" s="8"/>
      <c r="I29" s="8">
        <v>-564060</v>
      </c>
      <c r="J29" s="8"/>
      <c r="K29" s="8">
        <v>-130450</v>
      </c>
      <c r="L29" s="8"/>
      <c r="M29" s="99">
        <v>-567420</v>
      </c>
      <c r="O29" s="36"/>
      <c r="P29" s="31"/>
      <c r="Q29" s="31"/>
    </row>
    <row r="30" spans="1:19" ht="20.25" customHeight="1">
      <c r="A30" s="56"/>
      <c r="B30" s="56"/>
      <c r="C30" s="24" t="s">
        <v>224</v>
      </c>
      <c r="D30" s="56"/>
      <c r="G30" s="8"/>
      <c r="H30" s="8"/>
      <c r="I30" s="8"/>
      <c r="J30" s="8"/>
      <c r="K30" s="8"/>
      <c r="L30" s="8"/>
      <c r="M30" s="8"/>
      <c r="O30" s="184"/>
      <c r="P30" s="31"/>
    </row>
    <row r="31" spans="1:19" ht="20.25" customHeight="1">
      <c r="A31" s="56"/>
      <c r="B31" s="24" t="s">
        <v>225</v>
      </c>
      <c r="C31" s="56"/>
      <c r="D31" s="56"/>
      <c r="E31" s="1" t="s">
        <v>226</v>
      </c>
      <c r="G31" s="8">
        <v>246160000</v>
      </c>
      <c r="H31" s="8"/>
      <c r="I31" s="8">
        <v>0</v>
      </c>
      <c r="J31" s="8"/>
      <c r="K31" s="8">
        <v>246160000</v>
      </c>
      <c r="L31" s="8"/>
      <c r="M31" s="8">
        <v>0</v>
      </c>
      <c r="P31" s="31"/>
      <c r="Q31" s="31"/>
    </row>
    <row r="32" spans="1:19" ht="20.25" customHeight="1">
      <c r="B32" s="24" t="s">
        <v>149</v>
      </c>
      <c r="G32" s="8"/>
      <c r="H32" s="8"/>
      <c r="I32" s="8"/>
      <c r="J32" s="8"/>
      <c r="K32" s="8"/>
      <c r="L32" s="8"/>
      <c r="M32" s="8"/>
    </row>
    <row r="33" spans="1:16" ht="20.25" customHeight="1">
      <c r="C33" s="24" t="s">
        <v>150</v>
      </c>
      <c r="E33" s="1">
        <v>20</v>
      </c>
      <c r="G33" s="8">
        <v>-34371460</v>
      </c>
      <c r="H33" s="8"/>
      <c r="I33" s="8">
        <v>-7456369</v>
      </c>
      <c r="J33" s="8"/>
      <c r="K33" s="8">
        <v>-34371460</v>
      </c>
      <c r="L33" s="8"/>
      <c r="M33" s="8">
        <v>0</v>
      </c>
      <c r="O33" s="33"/>
    </row>
    <row r="34" spans="1:16" ht="20.25" customHeight="1" thickBot="1">
      <c r="A34" s="56" t="s">
        <v>156</v>
      </c>
      <c r="G34" s="30">
        <f>SUM(G25:G33)</f>
        <v>178461415</v>
      </c>
      <c r="H34" s="8"/>
      <c r="I34" s="30">
        <f>SUM(I25:I33)</f>
        <v>136389323</v>
      </c>
      <c r="J34" s="8"/>
      <c r="K34" s="30">
        <f>SUM(K25:K33)</f>
        <v>229324613</v>
      </c>
      <c r="L34" s="8"/>
      <c r="M34" s="30">
        <f>SUM(M25:M33)</f>
        <v>-24600078</v>
      </c>
    </row>
    <row r="35" spans="1:16" ht="20.25" customHeight="1" thickTop="1">
      <c r="A35" s="56"/>
      <c r="G35" s="120"/>
      <c r="H35" s="8"/>
      <c r="I35" s="120"/>
      <c r="J35" s="8"/>
      <c r="K35" s="120"/>
      <c r="L35" s="8"/>
      <c r="M35" s="120"/>
    </row>
    <row r="36" spans="1:16" s="58" customFormat="1" ht="21" customHeight="1">
      <c r="A36" s="56" t="s">
        <v>158</v>
      </c>
      <c r="B36" s="109"/>
      <c r="C36" s="110"/>
      <c r="D36" s="110"/>
      <c r="E36" s="13"/>
      <c r="F36" s="57"/>
      <c r="G36" s="13"/>
      <c r="H36" s="57"/>
      <c r="I36" s="13"/>
      <c r="J36" s="57"/>
      <c r="K36" s="11"/>
      <c r="L36" s="111"/>
      <c r="M36" s="31"/>
      <c r="N36" s="173"/>
      <c r="O36" s="112"/>
      <c r="P36" s="32"/>
    </row>
    <row r="37" spans="1:16" s="58" customFormat="1" ht="21" customHeight="1">
      <c r="A37" s="56"/>
      <c r="B37" s="24" t="s">
        <v>47</v>
      </c>
      <c r="C37" s="110"/>
      <c r="D37" s="110"/>
      <c r="G37" s="13">
        <f>+G39-G38</f>
        <v>-15646990</v>
      </c>
      <c r="H37" s="111"/>
      <c r="I37" s="13">
        <v>119115498</v>
      </c>
      <c r="J37" s="111"/>
      <c r="K37" s="11">
        <f>+K39-K38</f>
        <v>17666523</v>
      </c>
      <c r="L37" s="13"/>
      <c r="M37" s="13">
        <v>-24032658</v>
      </c>
      <c r="N37" s="174"/>
    </row>
    <row r="38" spans="1:16" s="58" customFormat="1" ht="21" customHeight="1">
      <c r="A38" s="56"/>
      <c r="B38" s="24" t="s">
        <v>46</v>
      </c>
      <c r="C38" s="113"/>
      <c r="D38" s="110"/>
      <c r="G38" s="13">
        <v>-17544525</v>
      </c>
      <c r="H38" s="111"/>
      <c r="I38" s="114">
        <v>25294254</v>
      </c>
      <c r="J38" s="111"/>
      <c r="K38" s="11">
        <v>0</v>
      </c>
      <c r="L38" s="13"/>
      <c r="M38" s="13">
        <v>0</v>
      </c>
      <c r="N38" s="174"/>
    </row>
    <row r="39" spans="1:16" s="58" customFormat="1" ht="21" customHeight="1" thickBot="1">
      <c r="A39" s="56"/>
      <c r="B39" s="24"/>
      <c r="C39" s="113"/>
      <c r="D39" s="110"/>
      <c r="G39" s="30">
        <f>G25</f>
        <v>-33191515</v>
      </c>
      <c r="H39" s="111"/>
      <c r="I39" s="115">
        <f>I25</f>
        <v>144409752</v>
      </c>
      <c r="J39" s="111"/>
      <c r="K39" s="12">
        <f>K25</f>
        <v>17666523</v>
      </c>
      <c r="L39" s="13"/>
      <c r="M39" s="115">
        <f>+M25</f>
        <v>-24032658</v>
      </c>
      <c r="N39" s="174"/>
    </row>
    <row r="40" spans="1:16" s="58" customFormat="1" ht="21" customHeight="1" thickTop="1">
      <c r="A40" s="56" t="s">
        <v>61</v>
      </c>
      <c r="B40" s="109"/>
      <c r="C40" s="110"/>
      <c r="D40" s="110"/>
      <c r="G40" s="32"/>
      <c r="H40" s="111"/>
      <c r="I40" s="32"/>
      <c r="J40" s="111"/>
      <c r="K40" s="189"/>
      <c r="L40" s="111"/>
      <c r="M40" s="32"/>
      <c r="N40" s="174"/>
    </row>
    <row r="41" spans="1:16" s="58" customFormat="1" ht="21" customHeight="1">
      <c r="A41" s="109"/>
      <c r="B41" s="24" t="s">
        <v>47</v>
      </c>
      <c r="C41" s="110"/>
      <c r="D41" s="110"/>
      <c r="G41" s="13">
        <f>-G42+G43</f>
        <v>196005940</v>
      </c>
      <c r="H41" s="111"/>
      <c r="I41" s="13">
        <v>112662833</v>
      </c>
      <c r="J41" s="111"/>
      <c r="K41" s="13">
        <f>+K43-K42</f>
        <v>229324613</v>
      </c>
      <c r="L41" s="13"/>
      <c r="M41" s="13">
        <v>-24600078</v>
      </c>
      <c r="N41" s="174"/>
    </row>
    <row r="42" spans="1:16" s="58" customFormat="1" ht="21" customHeight="1">
      <c r="A42" s="109"/>
      <c r="B42" s="24" t="s">
        <v>46</v>
      </c>
      <c r="C42" s="110"/>
      <c r="D42" s="110"/>
      <c r="G42" s="13">
        <f>-17544525</f>
        <v>-17544525</v>
      </c>
      <c r="H42" s="111"/>
      <c r="I42" s="114">
        <v>23726490</v>
      </c>
      <c r="J42" s="111"/>
      <c r="K42" s="13">
        <v>0</v>
      </c>
      <c r="L42" s="13"/>
      <c r="M42" s="13">
        <v>0</v>
      </c>
      <c r="N42" s="174"/>
    </row>
    <row r="43" spans="1:16" s="58" customFormat="1" ht="21" customHeight="1" thickBot="1">
      <c r="A43" s="109"/>
      <c r="B43" s="24"/>
      <c r="C43" s="110"/>
      <c r="D43" s="110"/>
      <c r="G43" s="30">
        <f>G34</f>
        <v>178461415</v>
      </c>
      <c r="H43" s="111"/>
      <c r="I43" s="115">
        <f>I34</f>
        <v>136389323</v>
      </c>
      <c r="J43" s="111"/>
      <c r="K43" s="12">
        <f>K34</f>
        <v>229324613</v>
      </c>
      <c r="L43" s="13"/>
      <c r="M43" s="115">
        <f>M34</f>
        <v>-24600078</v>
      </c>
      <c r="N43" s="174"/>
    </row>
    <row r="44" spans="1:16" s="25" customFormat="1" ht="21" customHeight="1" thickTop="1">
      <c r="A44" s="116" t="s">
        <v>64</v>
      </c>
      <c r="C44" s="60"/>
      <c r="D44" s="60"/>
      <c r="E44" s="100"/>
      <c r="F44" s="59"/>
      <c r="G44" s="33"/>
      <c r="H44" s="33"/>
      <c r="I44" s="33"/>
      <c r="J44" s="33"/>
      <c r="K44" s="14"/>
      <c r="L44" s="33"/>
      <c r="M44" s="32"/>
      <c r="N44" s="33"/>
    </row>
    <row r="45" spans="1:16" s="25" customFormat="1" ht="21" customHeight="1">
      <c r="A45" s="25" t="s">
        <v>25</v>
      </c>
      <c r="B45" s="25" t="s">
        <v>65</v>
      </c>
      <c r="C45" s="60"/>
      <c r="D45" s="60"/>
      <c r="E45" s="60">
        <v>28</v>
      </c>
      <c r="G45" s="175">
        <f>G37/G46</f>
        <v>-1.8705201815467056E-2</v>
      </c>
      <c r="H45" s="179"/>
      <c r="I45" s="176">
        <f>I37/I46</f>
        <v>0.14239668009245629</v>
      </c>
      <c r="J45" s="117"/>
      <c r="K45" s="176">
        <f>K37/K46</f>
        <v>2.1119453523814516E-2</v>
      </c>
      <c r="L45" s="117"/>
      <c r="M45" s="176">
        <f>M37/M46</f>
        <v>-2.872985270982463E-2</v>
      </c>
      <c r="N45" s="33"/>
    </row>
    <row r="46" spans="1:16" s="25" customFormat="1" ht="21" customHeight="1" thickBot="1">
      <c r="B46" s="25" t="s">
        <v>159</v>
      </c>
      <c r="C46" s="60"/>
      <c r="D46" s="60"/>
      <c r="E46" s="60"/>
      <c r="G46" s="52">
        <v>836504741</v>
      </c>
      <c r="H46" s="118"/>
      <c r="I46" s="52">
        <v>836504741</v>
      </c>
      <c r="J46" s="34"/>
      <c r="K46" s="52">
        <f>BS_T!K77</f>
        <v>836504741</v>
      </c>
      <c r="L46" s="34"/>
      <c r="M46" s="52">
        <v>836504741</v>
      </c>
      <c r="N46" s="33"/>
    </row>
    <row r="47" spans="1:16" s="25" customFormat="1" ht="21" customHeight="1" thickTop="1">
      <c r="C47" s="60"/>
      <c r="D47" s="60"/>
      <c r="G47" s="34"/>
      <c r="H47" s="118"/>
      <c r="I47" s="34"/>
      <c r="J47" s="34"/>
      <c r="K47" s="34"/>
      <c r="L47" s="34"/>
      <c r="M47" s="34"/>
      <c r="N47" s="33"/>
    </row>
    <row r="48" spans="1:16" s="25" customFormat="1" ht="21" customHeight="1">
      <c r="C48" s="60"/>
      <c r="D48" s="60"/>
      <c r="G48" s="34"/>
      <c r="H48" s="118"/>
      <c r="I48" s="119"/>
      <c r="J48" s="34"/>
      <c r="K48" s="34"/>
      <c r="L48" s="34"/>
      <c r="M48" s="34"/>
      <c r="N48" s="33"/>
    </row>
    <row r="49" spans="3:14" s="25" customFormat="1" ht="21" customHeight="1">
      <c r="C49" s="60"/>
      <c r="D49" s="60"/>
      <c r="G49" s="34"/>
      <c r="H49" s="118"/>
      <c r="I49" s="34"/>
      <c r="J49" s="34"/>
      <c r="K49" s="34"/>
      <c r="L49" s="34"/>
      <c r="M49" s="34"/>
      <c r="N49" s="33"/>
    </row>
    <row r="50" spans="3:14" s="25" customFormat="1" ht="21" customHeight="1">
      <c r="C50" s="60"/>
      <c r="D50" s="60"/>
      <c r="G50" s="198"/>
      <c r="H50" s="118"/>
      <c r="I50" s="34"/>
      <c r="J50" s="34"/>
      <c r="K50" s="34"/>
      <c r="L50" s="34"/>
      <c r="M50" s="34"/>
      <c r="N50" s="33"/>
    </row>
    <row r="51" spans="3:14" ht="8.25" customHeight="1">
      <c r="G51" s="35"/>
      <c r="H51" s="35"/>
      <c r="I51" s="35"/>
      <c r="J51" s="35"/>
      <c r="K51" s="33"/>
      <c r="L51" s="35"/>
      <c r="M51" s="34"/>
    </row>
    <row r="52" spans="3:14" ht="21" customHeight="1">
      <c r="G52" s="36"/>
      <c r="K52" s="36"/>
      <c r="M52" s="35"/>
    </row>
  </sheetData>
  <mergeCells count="6">
    <mergeCell ref="A1:M1"/>
    <mergeCell ref="A2:M2"/>
    <mergeCell ref="A3:M3"/>
    <mergeCell ref="G5:M5"/>
    <mergeCell ref="G6:I6"/>
    <mergeCell ref="K6:M6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4"/>
  <sheetViews>
    <sheetView view="pageBreakPreview" zoomScale="65" zoomScaleNormal="50" zoomScaleSheetLayoutView="65" workbookViewId="0">
      <selection activeCell="Q17" sqref="Q17"/>
    </sheetView>
  </sheetViews>
  <sheetFormatPr defaultColWidth="9.1171875" defaultRowHeight="17.100000000000001"/>
  <cols>
    <col min="1" max="1" width="1.8203125" style="122" customWidth="1"/>
    <col min="2" max="3" width="2.17578125" style="122" customWidth="1"/>
    <col min="4" max="4" width="34.52734375" style="122" customWidth="1"/>
    <col min="5" max="5" width="7.5859375" style="128" bestFit="1" customWidth="1"/>
    <col min="6" max="6" width="1.17578125" style="122" customWidth="1"/>
    <col min="7" max="7" width="15.8203125" style="122" customWidth="1"/>
    <col min="8" max="8" width="0.8203125" style="122" customWidth="1"/>
    <col min="9" max="9" width="15.8203125" style="122" customWidth="1"/>
    <col min="10" max="10" width="0.8203125" style="122" customWidth="1"/>
    <col min="11" max="11" width="15.8203125" style="122" customWidth="1"/>
    <col min="12" max="12" width="0.8203125" style="122" customWidth="1"/>
    <col min="13" max="13" width="15.8203125" style="122" customWidth="1"/>
    <col min="14" max="14" width="0.8203125" style="122" customWidth="1"/>
    <col min="15" max="15" width="15.8203125" style="122" customWidth="1"/>
    <col min="16" max="16" width="0.8203125" style="122" customWidth="1"/>
    <col min="17" max="17" width="15.8203125" style="122" customWidth="1"/>
    <col min="18" max="18" width="0.8203125" style="122" customWidth="1"/>
    <col min="19" max="19" width="15.8203125" style="122" customWidth="1"/>
    <col min="20" max="20" width="0.29296875" style="122" customWidth="1"/>
    <col min="21" max="21" width="15.8203125" style="122" customWidth="1"/>
    <col min="22" max="22" width="0.8203125" style="122" customWidth="1"/>
    <col min="23" max="23" width="15.8203125" style="122" customWidth="1"/>
    <col min="24" max="24" width="0.8203125" style="122" customWidth="1"/>
    <col min="25" max="25" width="15.8203125" style="122" customWidth="1"/>
    <col min="26" max="26" width="0.8203125" style="122" customWidth="1"/>
    <col min="27" max="27" width="15.8203125" style="122" customWidth="1"/>
    <col min="28" max="28" width="0.8203125" style="122" customWidth="1"/>
    <col min="29" max="29" width="14" style="122" customWidth="1"/>
    <col min="30" max="30" width="16.17578125" style="39" customWidth="1"/>
    <col min="31" max="31" width="16.8203125" style="122" bestFit="1" customWidth="1"/>
    <col min="32" max="32" width="11.8203125" style="122" customWidth="1"/>
    <col min="33" max="16384" width="9.1171875" style="122"/>
  </cols>
  <sheetData>
    <row r="1" spans="1:32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</row>
    <row r="2" spans="1:32" ht="21" customHeight="1">
      <c r="A2" s="215" t="s">
        <v>53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</row>
    <row r="3" spans="1:32" ht="21" customHeight="1">
      <c r="A3" s="216" t="s">
        <v>204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122"/>
    </row>
    <row r="4" spans="1:32" ht="1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2"/>
    </row>
    <row r="5" spans="1:32" ht="17.399999999999999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59"/>
      <c r="N5" s="124"/>
      <c r="O5" s="124"/>
      <c r="P5" s="124"/>
      <c r="Q5" s="158"/>
      <c r="R5" s="124"/>
      <c r="S5" s="124"/>
      <c r="T5" s="124"/>
      <c r="U5" s="160"/>
      <c r="V5" s="124"/>
      <c r="W5" s="124"/>
      <c r="X5" s="124"/>
      <c r="Y5" s="124"/>
      <c r="Z5" s="124"/>
      <c r="AA5" s="124"/>
      <c r="AB5" s="124"/>
      <c r="AC5" s="161" t="s">
        <v>155</v>
      </c>
    </row>
    <row r="6" spans="1:32" ht="19.3" customHeight="1">
      <c r="G6" s="217" t="s">
        <v>36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</row>
    <row r="7" spans="1:32" ht="19.3" customHeight="1">
      <c r="G7" s="217" t="s">
        <v>133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128"/>
      <c r="AA7" s="162"/>
      <c r="AB7" s="128"/>
      <c r="AC7" s="162"/>
    </row>
    <row r="8" spans="1:32" ht="18" customHeight="1">
      <c r="A8" s="129"/>
      <c r="B8" s="129"/>
      <c r="C8" s="129"/>
      <c r="D8" s="163"/>
      <c r="E8" s="211" t="s">
        <v>4</v>
      </c>
      <c r="F8" s="125"/>
      <c r="G8" s="211" t="s">
        <v>118</v>
      </c>
      <c r="H8" s="125"/>
      <c r="I8" s="211" t="s">
        <v>31</v>
      </c>
      <c r="J8" s="125"/>
      <c r="K8" s="218" t="s">
        <v>43</v>
      </c>
      <c r="L8" s="218"/>
      <c r="M8" s="218"/>
      <c r="N8" s="125"/>
      <c r="O8" s="218" t="s">
        <v>50</v>
      </c>
      <c r="P8" s="218"/>
      <c r="Q8" s="218"/>
      <c r="R8" s="218"/>
      <c r="S8" s="218"/>
      <c r="T8" s="218"/>
      <c r="U8" s="218"/>
      <c r="V8" s="218"/>
      <c r="W8" s="218"/>
      <c r="X8" s="125"/>
      <c r="Y8" s="125"/>
      <c r="Z8" s="125"/>
      <c r="AA8" s="211" t="s">
        <v>85</v>
      </c>
      <c r="AB8" s="125"/>
      <c r="AC8" s="213" t="s">
        <v>1</v>
      </c>
    </row>
    <row r="9" spans="1:32" ht="79.75" customHeight="1">
      <c r="A9" s="129"/>
      <c r="B9" s="129"/>
      <c r="C9" s="129"/>
      <c r="D9" s="129"/>
      <c r="E9" s="212" t="s">
        <v>4</v>
      </c>
      <c r="F9" s="125"/>
      <c r="G9" s="212"/>
      <c r="H9" s="126"/>
      <c r="I9" s="212"/>
      <c r="J9" s="126"/>
      <c r="K9" s="164" t="s">
        <v>135</v>
      </c>
      <c r="L9" s="128"/>
      <c r="M9" s="165" t="s">
        <v>24</v>
      </c>
      <c r="N9" s="128"/>
      <c r="O9" s="166" t="s">
        <v>79</v>
      </c>
      <c r="P9" s="128"/>
      <c r="Q9" s="164" t="s">
        <v>71</v>
      </c>
      <c r="R9" s="128"/>
      <c r="S9" s="164" t="s">
        <v>67</v>
      </c>
      <c r="T9" s="128"/>
      <c r="U9" s="164" t="s">
        <v>48</v>
      </c>
      <c r="V9" s="128"/>
      <c r="W9" s="164" t="s">
        <v>54</v>
      </c>
      <c r="X9" s="167"/>
      <c r="Y9" s="164" t="s">
        <v>134</v>
      </c>
      <c r="Z9" s="126"/>
      <c r="AA9" s="212"/>
      <c r="AB9" s="125"/>
      <c r="AC9" s="214"/>
    </row>
    <row r="10" spans="1:32" ht="22.5" customHeight="1">
      <c r="A10" s="129" t="s">
        <v>206</v>
      </c>
      <c r="B10" s="129"/>
      <c r="C10" s="129"/>
      <c r="D10" s="129"/>
      <c r="F10" s="129"/>
      <c r="G10" s="37">
        <v>836504741</v>
      </c>
      <c r="H10" s="38"/>
      <c r="I10" s="37">
        <v>15500685</v>
      </c>
      <c r="J10" s="38"/>
      <c r="K10" s="37">
        <v>83650474</v>
      </c>
      <c r="L10" s="38"/>
      <c r="M10" s="37">
        <v>51183505</v>
      </c>
      <c r="N10" s="37"/>
      <c r="O10" s="37">
        <v>0</v>
      </c>
      <c r="P10" s="37"/>
      <c r="Q10" s="37">
        <v>180139785</v>
      </c>
      <c r="R10" s="37"/>
      <c r="S10" s="37">
        <v>2079911</v>
      </c>
      <c r="T10" s="38"/>
      <c r="U10" s="37">
        <v>-7081440</v>
      </c>
      <c r="V10" s="37"/>
      <c r="W10" s="37">
        <f>SUM(O10:U10)</f>
        <v>175138256</v>
      </c>
      <c r="X10" s="37"/>
      <c r="Y10" s="37">
        <f>SUM(G10,I10,K10,M10,W10)</f>
        <v>1161977661</v>
      </c>
      <c r="Z10" s="38"/>
      <c r="AA10" s="37">
        <v>36583752</v>
      </c>
      <c r="AB10" s="38"/>
      <c r="AC10" s="38">
        <f>SUM(Y10:AA10)</f>
        <v>1198561413</v>
      </c>
      <c r="AE10" s="131"/>
      <c r="AF10" s="168"/>
    </row>
    <row r="11" spans="1:32" ht="22.5" customHeight="1">
      <c r="A11" s="129" t="s">
        <v>156</v>
      </c>
      <c r="B11" s="129"/>
      <c r="C11" s="129"/>
      <c r="D11" s="129"/>
      <c r="E11" s="125"/>
      <c r="F11" s="129"/>
      <c r="G11" s="37">
        <v>0</v>
      </c>
      <c r="H11" s="38"/>
      <c r="I11" s="37">
        <v>0</v>
      </c>
      <c r="J11" s="38"/>
      <c r="K11" s="37">
        <v>0</v>
      </c>
      <c r="L11" s="38"/>
      <c r="M11" s="37">
        <v>119115498</v>
      </c>
      <c r="N11" s="37"/>
      <c r="O11" s="37">
        <f>-O15</f>
        <v>-5888605</v>
      </c>
      <c r="P11" s="37"/>
      <c r="Q11" s="37">
        <v>0</v>
      </c>
      <c r="R11" s="37"/>
      <c r="S11" s="37">
        <v>0</v>
      </c>
      <c r="T11" s="38"/>
      <c r="U11" s="37">
        <v>-564060</v>
      </c>
      <c r="V11" s="37"/>
      <c r="W11" s="37">
        <f>SUM(O11:U11)</f>
        <v>-6452665</v>
      </c>
      <c r="X11" s="37"/>
      <c r="Y11" s="37">
        <f>SUM(G11,I11,K11,M11,W11)</f>
        <v>112662833</v>
      </c>
      <c r="Z11" s="38"/>
      <c r="AA11" s="37">
        <v>23726490</v>
      </c>
      <c r="AB11" s="38"/>
      <c r="AC11" s="38">
        <f>SUM(Y11:AA11)</f>
        <v>136389323</v>
      </c>
      <c r="AE11" s="131"/>
      <c r="AF11" s="168"/>
    </row>
    <row r="12" spans="1:32" ht="22.5" customHeight="1">
      <c r="A12" s="129" t="s">
        <v>119</v>
      </c>
      <c r="B12" s="129"/>
      <c r="C12" s="129"/>
      <c r="D12" s="129"/>
      <c r="E12" s="125" t="s">
        <v>173</v>
      </c>
      <c r="F12" s="129"/>
      <c r="G12" s="37">
        <v>0</v>
      </c>
      <c r="H12" s="38"/>
      <c r="I12" s="37">
        <v>0</v>
      </c>
      <c r="J12" s="38"/>
      <c r="K12" s="37">
        <v>0</v>
      </c>
      <c r="L12" s="38"/>
      <c r="M12" s="37">
        <v>0</v>
      </c>
      <c r="N12" s="37"/>
      <c r="O12" s="37">
        <v>0</v>
      </c>
      <c r="P12" s="37"/>
      <c r="Q12" s="37">
        <v>0</v>
      </c>
      <c r="R12" s="37"/>
      <c r="S12" s="37">
        <v>0</v>
      </c>
      <c r="T12" s="38"/>
      <c r="U12" s="37">
        <v>0</v>
      </c>
      <c r="V12" s="37"/>
      <c r="W12" s="37">
        <f>SUM(O12:U12)</f>
        <v>0</v>
      </c>
      <c r="X12" s="37"/>
      <c r="Y12" s="37">
        <f>SUM(G12,I12,K12,M12,W12)</f>
        <v>0</v>
      </c>
      <c r="Z12" s="38"/>
      <c r="AA12" s="37">
        <v>-2365650</v>
      </c>
      <c r="AB12" s="38"/>
      <c r="AC12" s="38">
        <f>SUM(Y12:AA12)</f>
        <v>-2365650</v>
      </c>
      <c r="AE12" s="131"/>
      <c r="AF12" s="168"/>
    </row>
    <row r="13" spans="1:32" ht="22.5" customHeight="1">
      <c r="A13" s="129" t="s">
        <v>191</v>
      </c>
      <c r="B13" s="129"/>
      <c r="C13" s="129"/>
      <c r="D13" s="129"/>
      <c r="E13" s="125"/>
      <c r="F13" s="129"/>
      <c r="G13" s="37"/>
      <c r="H13" s="38"/>
      <c r="I13" s="37"/>
      <c r="J13" s="38"/>
      <c r="K13" s="37"/>
      <c r="L13" s="38"/>
      <c r="M13" s="37"/>
      <c r="N13" s="37"/>
      <c r="O13" s="37"/>
      <c r="P13" s="37"/>
      <c r="Q13" s="37"/>
      <c r="R13" s="37"/>
      <c r="S13" s="37"/>
      <c r="T13" s="38"/>
      <c r="U13" s="37"/>
      <c r="V13" s="37"/>
      <c r="W13" s="37"/>
      <c r="X13" s="37"/>
      <c r="Y13" s="37"/>
      <c r="Z13" s="38"/>
      <c r="AA13" s="37"/>
      <c r="AB13" s="38"/>
      <c r="AC13" s="38"/>
      <c r="AE13" s="131"/>
      <c r="AF13" s="168"/>
    </row>
    <row r="14" spans="1:32" ht="22.5" customHeight="1">
      <c r="A14" s="129"/>
      <c r="B14" s="129" t="s">
        <v>192</v>
      </c>
      <c r="C14" s="129"/>
      <c r="D14" s="129"/>
      <c r="E14" s="125" t="s">
        <v>199</v>
      </c>
      <c r="F14" s="129"/>
      <c r="G14" s="37">
        <v>0</v>
      </c>
      <c r="H14" s="38"/>
      <c r="I14" s="37">
        <v>0</v>
      </c>
      <c r="J14" s="38"/>
      <c r="K14" s="37">
        <v>0</v>
      </c>
      <c r="L14" s="38"/>
      <c r="M14" s="37">
        <v>0</v>
      </c>
      <c r="N14" s="37"/>
      <c r="O14" s="37">
        <v>0</v>
      </c>
      <c r="P14" s="37"/>
      <c r="Q14" s="37">
        <v>0</v>
      </c>
      <c r="R14" s="37"/>
      <c r="S14" s="37">
        <v>-7377821</v>
      </c>
      <c r="T14" s="38"/>
      <c r="U14" s="37">
        <v>0</v>
      </c>
      <c r="V14" s="37"/>
      <c r="W14" s="37">
        <f>SUM(O14:U14)</f>
        <v>-7377821</v>
      </c>
      <c r="X14" s="37"/>
      <c r="Y14" s="37">
        <f>SUM(G14,I14,K14,M14,W14)</f>
        <v>-7377821</v>
      </c>
      <c r="Z14" s="38"/>
      <c r="AA14" s="37">
        <v>6377821</v>
      </c>
      <c r="AB14" s="38"/>
      <c r="AC14" s="38">
        <f>SUM(Y14:AA14)</f>
        <v>-1000000</v>
      </c>
      <c r="AE14" s="131"/>
      <c r="AF14" s="168"/>
    </row>
    <row r="15" spans="1:32" ht="22.5" customHeight="1">
      <c r="A15" s="129" t="s">
        <v>169</v>
      </c>
      <c r="B15" s="129"/>
      <c r="C15" s="129"/>
      <c r="D15" s="129"/>
      <c r="E15" s="125"/>
      <c r="F15" s="129"/>
      <c r="G15" s="182">
        <v>0</v>
      </c>
      <c r="H15" s="38"/>
      <c r="I15" s="182">
        <v>0</v>
      </c>
      <c r="J15" s="38"/>
      <c r="K15" s="182">
        <v>0</v>
      </c>
      <c r="L15" s="38"/>
      <c r="M15" s="182">
        <v>-5888605</v>
      </c>
      <c r="N15" s="37"/>
      <c r="O15" s="182">
        <f>-M15</f>
        <v>5888605</v>
      </c>
      <c r="P15" s="37"/>
      <c r="Q15" s="182">
        <v>0</v>
      </c>
      <c r="R15" s="37"/>
      <c r="S15" s="182">
        <v>0</v>
      </c>
      <c r="T15" s="38"/>
      <c r="U15" s="182">
        <v>0</v>
      </c>
      <c r="V15" s="37"/>
      <c r="W15" s="182">
        <f>SUM(O15:U15)</f>
        <v>5888605</v>
      </c>
      <c r="X15" s="37"/>
      <c r="Y15" s="182">
        <f>SUM(G15,I15,K15,M15,W15)</f>
        <v>0</v>
      </c>
      <c r="Z15" s="38"/>
      <c r="AA15" s="182">
        <v>0</v>
      </c>
      <c r="AB15" s="38"/>
      <c r="AC15" s="183">
        <f>SUM(Y15:AA15)</f>
        <v>0</v>
      </c>
      <c r="AE15" s="131"/>
      <c r="AF15" s="168"/>
    </row>
    <row r="16" spans="1:32" ht="22.5" customHeight="1">
      <c r="A16" s="129" t="s">
        <v>183</v>
      </c>
      <c r="B16" s="129"/>
      <c r="C16" s="129"/>
      <c r="D16" s="129"/>
      <c r="E16" s="125"/>
      <c r="F16" s="129"/>
      <c r="G16" s="169">
        <f>SUM(G10:G15)</f>
        <v>836504741</v>
      </c>
      <c r="H16" s="127"/>
      <c r="I16" s="169">
        <f>SUM(I10:I15)</f>
        <v>15500685</v>
      </c>
      <c r="J16" s="127"/>
      <c r="K16" s="169">
        <f>SUM(K10:K15)</f>
        <v>83650474</v>
      </c>
      <c r="L16" s="127"/>
      <c r="M16" s="169">
        <f>SUM(M10:M15)</f>
        <v>164410398</v>
      </c>
      <c r="N16" s="121"/>
      <c r="O16" s="169">
        <f>SUM(O10:O15)</f>
        <v>0</v>
      </c>
      <c r="P16" s="121"/>
      <c r="Q16" s="169">
        <f>SUM(Q10:Q15)</f>
        <v>180139785</v>
      </c>
      <c r="R16" s="121"/>
      <c r="S16" s="169">
        <f>SUM(S10:S15)</f>
        <v>-5297910</v>
      </c>
      <c r="T16" s="127"/>
      <c r="U16" s="169">
        <f>SUM(U10:U15)</f>
        <v>-7645500</v>
      </c>
      <c r="V16" s="121"/>
      <c r="W16" s="169">
        <f>SUM(W10:W15)</f>
        <v>167196375</v>
      </c>
      <c r="X16" s="121"/>
      <c r="Y16" s="169">
        <f>SUM(Y10:Y15)</f>
        <v>1267262673</v>
      </c>
      <c r="Z16" s="127"/>
      <c r="AA16" s="169">
        <f>SUM(AA10:AA15)</f>
        <v>64322413</v>
      </c>
      <c r="AB16" s="127"/>
      <c r="AC16" s="169">
        <f>SUM(AC10:AC15)</f>
        <v>1331585086</v>
      </c>
      <c r="AE16" s="131"/>
      <c r="AF16" s="168"/>
    </row>
    <row r="17" spans="1:33" ht="22.5" customHeight="1">
      <c r="A17" s="129" t="s">
        <v>156</v>
      </c>
      <c r="B17" s="129"/>
      <c r="C17" s="129"/>
      <c r="D17" s="129"/>
      <c r="E17" s="125"/>
      <c r="F17" s="129"/>
      <c r="G17" s="37">
        <v>0</v>
      </c>
      <c r="H17" s="199"/>
      <c r="I17" s="37">
        <v>0</v>
      </c>
      <c r="J17" s="199"/>
      <c r="K17" s="37">
        <v>0</v>
      </c>
      <c r="L17" s="199"/>
      <c r="M17" s="37">
        <f>PL_T!G37</f>
        <v>-15646990</v>
      </c>
      <c r="N17" s="37"/>
      <c r="O17" s="37">
        <f>PL_T!G33</f>
        <v>-34371460</v>
      </c>
      <c r="P17" s="199"/>
      <c r="Q17" s="37">
        <f>SOE_T2!R14</f>
        <v>246160000</v>
      </c>
      <c r="R17" s="37"/>
      <c r="S17" s="37">
        <v>0</v>
      </c>
      <c r="T17" s="199"/>
      <c r="U17" s="37">
        <f>PL_T!G29</f>
        <v>-135610</v>
      </c>
      <c r="V17" s="37"/>
      <c r="W17" s="37">
        <f>SUM(O17:U17)</f>
        <v>211652930</v>
      </c>
      <c r="X17" s="37"/>
      <c r="Y17" s="37">
        <f>SUM(G17,I17,K17,M17,W17)</f>
        <v>196005940</v>
      </c>
      <c r="Z17" s="38"/>
      <c r="AA17" s="37">
        <f>+PL_T!G42</f>
        <v>-17544525</v>
      </c>
      <c r="AB17" s="199"/>
      <c r="AC17" s="38">
        <f>SUM(Y17:AA17)</f>
        <v>178461415</v>
      </c>
      <c r="AE17" s="130"/>
      <c r="AF17" s="131"/>
    </row>
    <row r="18" spans="1:33" ht="22.5" customHeight="1">
      <c r="A18" s="129" t="s">
        <v>216</v>
      </c>
      <c r="B18" s="129"/>
      <c r="C18" s="129"/>
      <c r="D18" s="129"/>
      <c r="E18" s="125"/>
      <c r="F18" s="129"/>
      <c r="G18" s="37">
        <v>0</v>
      </c>
      <c r="H18" s="199"/>
      <c r="I18" s="37">
        <v>0</v>
      </c>
      <c r="J18" s="199"/>
      <c r="K18" s="37">
        <v>0</v>
      </c>
      <c r="L18" s="199"/>
      <c r="M18" s="37">
        <v>0</v>
      </c>
      <c r="N18" s="37"/>
      <c r="O18" s="37">
        <v>0</v>
      </c>
      <c r="P18" s="199"/>
      <c r="Q18" s="37">
        <v>0</v>
      </c>
      <c r="R18" s="37"/>
      <c r="S18" s="37">
        <v>0</v>
      </c>
      <c r="T18" s="199"/>
      <c r="U18" s="37">
        <v>0</v>
      </c>
      <c r="V18" s="37"/>
      <c r="W18" s="37">
        <f>SUM(O18:U18)</f>
        <v>0</v>
      </c>
      <c r="X18" s="37"/>
      <c r="Y18" s="37">
        <f>SUM(G18,I18,K18,M18,W18)</f>
        <v>0</v>
      </c>
      <c r="Z18" s="38"/>
      <c r="AA18" s="37">
        <v>3000000</v>
      </c>
      <c r="AB18" s="199"/>
      <c r="AC18" s="38">
        <f>SUM(Y18:AA18)</f>
        <v>3000000</v>
      </c>
      <c r="AE18" s="130"/>
      <c r="AF18" s="131"/>
    </row>
    <row r="19" spans="1:33" ht="22.5" customHeight="1">
      <c r="A19" s="129" t="s">
        <v>119</v>
      </c>
      <c r="B19" s="129"/>
      <c r="C19" s="129"/>
      <c r="D19" s="129"/>
      <c r="E19" s="125" t="s">
        <v>173</v>
      </c>
      <c r="F19" s="129"/>
      <c r="G19" s="37">
        <v>0</v>
      </c>
      <c r="H19" s="199"/>
      <c r="I19" s="37">
        <v>0</v>
      </c>
      <c r="J19" s="199"/>
      <c r="K19" s="37">
        <v>0</v>
      </c>
      <c r="L19" s="199"/>
      <c r="M19" s="37">
        <v>0</v>
      </c>
      <c r="N19" s="37"/>
      <c r="O19" s="37">
        <v>0</v>
      </c>
      <c r="P19" s="199"/>
      <c r="Q19" s="37">
        <v>0</v>
      </c>
      <c r="R19" s="37"/>
      <c r="S19" s="37">
        <v>0</v>
      </c>
      <c r="T19" s="199"/>
      <c r="U19" s="37">
        <v>0</v>
      </c>
      <c r="V19" s="37"/>
      <c r="W19" s="37">
        <f>SUM(O19:U19)</f>
        <v>0</v>
      </c>
      <c r="X19" s="37"/>
      <c r="Y19" s="37">
        <f>SUM(G19,I19,K19,M19,W19)</f>
        <v>0</v>
      </c>
      <c r="Z19" s="38"/>
      <c r="AA19" s="37">
        <v>-2365650</v>
      </c>
      <c r="AB19" s="199"/>
      <c r="AC19" s="38">
        <f>SUM(Y19:AA19)</f>
        <v>-2365650</v>
      </c>
      <c r="AE19" s="130"/>
      <c r="AF19" s="131"/>
    </row>
    <row r="20" spans="1:33" ht="22.5" customHeight="1">
      <c r="A20" s="129" t="s">
        <v>169</v>
      </c>
      <c r="B20" s="129"/>
      <c r="C20" s="129"/>
      <c r="D20" s="129"/>
      <c r="E20" s="125"/>
      <c r="F20" s="129"/>
      <c r="G20" s="37">
        <v>0</v>
      </c>
      <c r="H20" s="199"/>
      <c r="I20" s="37">
        <v>0</v>
      </c>
      <c r="J20" s="199"/>
      <c r="K20" s="37">
        <v>0</v>
      </c>
      <c r="L20" s="199"/>
      <c r="M20" s="37">
        <f>PL_T!G33</f>
        <v>-34371460</v>
      </c>
      <c r="N20" s="37"/>
      <c r="O20" s="37">
        <f>-M20</f>
        <v>34371460</v>
      </c>
      <c r="P20" s="199"/>
      <c r="Q20" s="37">
        <v>0</v>
      </c>
      <c r="R20" s="37"/>
      <c r="S20" s="37">
        <v>0</v>
      </c>
      <c r="T20" s="199"/>
      <c r="U20" s="37">
        <v>0</v>
      </c>
      <c r="V20" s="37"/>
      <c r="W20" s="37">
        <f>SUM(O20:U20)</f>
        <v>34371460</v>
      </c>
      <c r="X20" s="37"/>
      <c r="Y20" s="37">
        <f>SUM(G20,I20,K20,M20,W20)</f>
        <v>0</v>
      </c>
      <c r="Z20" s="38"/>
      <c r="AA20" s="37">
        <v>0</v>
      </c>
      <c r="AB20" s="199"/>
      <c r="AC20" s="38">
        <f>SUM(Y20:AA20)</f>
        <v>0</v>
      </c>
      <c r="AE20" s="130"/>
      <c r="AF20" s="131"/>
    </row>
    <row r="21" spans="1:33" ht="22.5" customHeight="1" thickBot="1">
      <c r="A21" s="129" t="s">
        <v>207</v>
      </c>
      <c r="B21" s="129"/>
      <c r="C21" s="129"/>
      <c r="D21" s="129"/>
      <c r="E21" s="125"/>
      <c r="F21" s="129"/>
      <c r="G21" s="61">
        <f>SUM(G16:G20)</f>
        <v>836504741</v>
      </c>
      <c r="H21" s="38"/>
      <c r="I21" s="61">
        <f>SUM(I16:I20)</f>
        <v>15500685</v>
      </c>
      <c r="J21" s="38"/>
      <c r="K21" s="61">
        <f>SUM(K16:K20)</f>
        <v>83650474</v>
      </c>
      <c r="L21" s="38"/>
      <c r="M21" s="61">
        <f>SUM(M16:M20)</f>
        <v>114391948</v>
      </c>
      <c r="N21" s="37"/>
      <c r="O21" s="61">
        <f>SUM(O16:O20)</f>
        <v>0</v>
      </c>
      <c r="P21" s="37"/>
      <c r="Q21" s="61">
        <f>SUM(Q16:Q20)</f>
        <v>426299785</v>
      </c>
      <c r="R21" s="37"/>
      <c r="S21" s="61">
        <f>SUM(S16:S20)</f>
        <v>-5297910</v>
      </c>
      <c r="T21" s="38"/>
      <c r="U21" s="61">
        <f>SUM(U16:U20)</f>
        <v>-7781110</v>
      </c>
      <c r="V21" s="37"/>
      <c r="W21" s="61">
        <f>SUM(W16:W20)</f>
        <v>413220765</v>
      </c>
      <c r="X21" s="37"/>
      <c r="Y21" s="61">
        <f>SUM(Y16:Y20)</f>
        <v>1463268613</v>
      </c>
      <c r="Z21" s="38"/>
      <c r="AA21" s="61">
        <f>SUM(AA16:AA20)</f>
        <v>47412238</v>
      </c>
      <c r="AB21" s="38"/>
      <c r="AC21" s="61">
        <f>SUM(AC16:AC20)</f>
        <v>1510680851</v>
      </c>
      <c r="AD21" s="39">
        <f>+AC21-BS_T!G87</f>
        <v>0</v>
      </c>
      <c r="AE21" s="130"/>
      <c r="AF21" s="131"/>
      <c r="AG21" s="130"/>
    </row>
    <row r="22" spans="1:33" ht="17.399999999999999" thickTop="1"/>
    <row r="23" spans="1:33">
      <c r="M23" s="185"/>
      <c r="U23" s="39"/>
      <c r="Y23" s="39"/>
      <c r="AA23" s="39">
        <f>AA17-PL_T!G42</f>
        <v>0</v>
      </c>
    </row>
    <row r="24" spans="1:33">
      <c r="M24" s="185"/>
      <c r="U24" s="39"/>
      <c r="Y24" s="39"/>
      <c r="AA24" s="39"/>
    </row>
  </sheetData>
  <mergeCells count="12">
    <mergeCell ref="AA8:AA9"/>
    <mergeCell ref="AC8:AC9"/>
    <mergeCell ref="A1:AC1"/>
    <mergeCell ref="A2:AC2"/>
    <mergeCell ref="A3:AC3"/>
    <mergeCell ref="G6:AC6"/>
    <mergeCell ref="G7:Y7"/>
    <mergeCell ref="E8:E9"/>
    <mergeCell ref="G8:G9"/>
    <mergeCell ref="I8:I9"/>
    <mergeCell ref="K8:M8"/>
    <mergeCell ref="O8:W8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7"/>
  <sheetViews>
    <sheetView view="pageBreakPreview" zoomScale="42" zoomScaleNormal="90" zoomScaleSheetLayoutView="42" workbookViewId="0">
      <pane xSplit="5" ySplit="9" topLeftCell="F10" activePane="bottomRight" state="frozen"/>
      <selection activeCell="Q17" sqref="Q17"/>
      <selection pane="topRight" activeCell="Q17" sqref="Q17"/>
      <selection pane="bottomLeft" activeCell="Q17" sqref="Q17"/>
      <selection pane="bottomRight" activeCell="Q17" sqref="Q17"/>
    </sheetView>
  </sheetViews>
  <sheetFormatPr defaultColWidth="9.1171875" defaultRowHeight="21.3"/>
  <cols>
    <col min="1" max="2" width="9.1171875" style="135"/>
    <col min="3" max="3" width="11.5859375" style="135" customWidth="1"/>
    <col min="4" max="4" width="8" style="135" hidden="1" customWidth="1"/>
    <col min="5" max="5" width="1.17578125" style="135" customWidth="1"/>
    <col min="6" max="6" width="16.8203125" style="135" customWidth="1"/>
    <col min="7" max="7" width="1.17578125" style="135" customWidth="1"/>
    <col min="8" max="8" width="16.8203125" style="135" customWidth="1"/>
    <col min="9" max="9" width="1.17578125" style="135" customWidth="1"/>
    <col min="10" max="10" width="16.8203125" style="135" customWidth="1"/>
    <col min="11" max="11" width="1.17578125" style="135" customWidth="1"/>
    <col min="12" max="12" width="16.8203125" style="135" customWidth="1"/>
    <col min="13" max="13" width="1.17578125" style="135" customWidth="1"/>
    <col min="14" max="14" width="16.8203125" style="135" customWidth="1"/>
    <col min="15" max="15" width="1.17578125" style="135" customWidth="1"/>
    <col min="16" max="16" width="16.8203125" style="135" customWidth="1"/>
    <col min="17" max="17" width="1.17578125" style="135" customWidth="1"/>
    <col min="18" max="18" width="16.8203125" style="135" customWidth="1"/>
    <col min="19" max="19" width="1.17578125" style="135" customWidth="1"/>
    <col min="20" max="20" width="16.8203125" style="135" customWidth="1"/>
    <col min="21" max="21" width="1.17578125" style="135" customWidth="1"/>
    <col min="22" max="22" width="16.8203125" style="135" customWidth="1"/>
    <col min="23" max="23" width="14.17578125" style="135" customWidth="1"/>
    <col min="24" max="16384" width="9.1171875" style="135"/>
  </cols>
  <sheetData>
    <row r="1" spans="1:26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134"/>
      <c r="X1" s="134"/>
      <c r="Y1" s="134"/>
    </row>
    <row r="2" spans="1:26">
      <c r="A2" s="221" t="s">
        <v>57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134"/>
      <c r="X2" s="134"/>
      <c r="Y2" s="134"/>
    </row>
    <row r="3" spans="1:26">
      <c r="A3" s="222" t="str">
        <f>SOE_T!A3</f>
        <v>สำหรับปีสิ้นสุดวันที่ 31 ธันวาคม 2566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136"/>
      <c r="X3" s="137"/>
      <c r="Y3" s="137"/>
      <c r="Z3" s="137"/>
    </row>
    <row r="4" spans="1:26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6"/>
      <c r="X4" s="136"/>
      <c r="Y4" s="136"/>
    </row>
    <row r="5" spans="1:26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77" t="s">
        <v>155</v>
      </c>
      <c r="W5" s="139"/>
      <c r="X5" s="139"/>
      <c r="Y5" s="140"/>
    </row>
    <row r="6" spans="1:26">
      <c r="A6" s="141"/>
      <c r="B6" s="141"/>
      <c r="C6" s="141"/>
      <c r="D6" s="141"/>
      <c r="E6" s="141"/>
      <c r="F6" s="223" t="s">
        <v>37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142"/>
      <c r="X6" s="143"/>
      <c r="Y6" s="140"/>
    </row>
    <row r="7" spans="1:26" ht="21.75" customHeight="1">
      <c r="A7" s="144"/>
      <c r="B7" s="144"/>
      <c r="C7" s="144"/>
      <c r="D7" s="219" t="s">
        <v>4</v>
      </c>
      <c r="E7" s="144"/>
      <c r="F7" s="224" t="s">
        <v>118</v>
      </c>
      <c r="G7" s="145"/>
      <c r="H7" s="224" t="s">
        <v>31</v>
      </c>
      <c r="I7" s="146"/>
      <c r="J7" s="225" t="s">
        <v>43</v>
      </c>
      <c r="K7" s="225"/>
      <c r="L7" s="225"/>
      <c r="M7" s="145"/>
      <c r="N7" s="226" t="s">
        <v>50</v>
      </c>
      <c r="O7" s="226"/>
      <c r="P7" s="226"/>
      <c r="Q7" s="226"/>
      <c r="R7" s="226"/>
      <c r="S7" s="226"/>
      <c r="T7" s="226"/>
      <c r="U7" s="146"/>
      <c r="V7" s="227" t="s">
        <v>1</v>
      </c>
      <c r="W7" s="147"/>
      <c r="X7" s="22"/>
      <c r="Y7" s="143"/>
    </row>
    <row r="8" spans="1:26">
      <c r="A8" s="144"/>
      <c r="B8" s="144"/>
      <c r="C8" s="144"/>
      <c r="D8" s="219"/>
      <c r="E8" s="144"/>
      <c r="F8" s="219"/>
      <c r="G8" s="145"/>
      <c r="H8" s="219"/>
      <c r="I8" s="146"/>
      <c r="J8" s="224" t="s">
        <v>135</v>
      </c>
      <c r="K8" s="145"/>
      <c r="L8" s="224" t="s">
        <v>24</v>
      </c>
      <c r="M8" s="145"/>
      <c r="N8" s="232" t="s">
        <v>79</v>
      </c>
      <c r="O8" s="145"/>
      <c r="P8" s="219" t="s">
        <v>48</v>
      </c>
      <c r="Q8" s="145"/>
      <c r="R8" s="219" t="s">
        <v>73</v>
      </c>
      <c r="S8" s="145"/>
      <c r="T8" s="219" t="s">
        <v>78</v>
      </c>
      <c r="U8" s="146"/>
      <c r="V8" s="228"/>
      <c r="W8" s="147"/>
      <c r="X8" s="148"/>
      <c r="Y8" s="143"/>
    </row>
    <row r="9" spans="1:26" ht="52.5" customHeight="1">
      <c r="A9" s="144"/>
      <c r="B9" s="144"/>
      <c r="C9" s="144"/>
      <c r="D9" s="220"/>
      <c r="E9" s="144"/>
      <c r="F9" s="220"/>
      <c r="G9" s="145"/>
      <c r="H9" s="220"/>
      <c r="I9" s="149"/>
      <c r="J9" s="231"/>
      <c r="K9" s="145"/>
      <c r="L9" s="220"/>
      <c r="M9" s="145"/>
      <c r="N9" s="233"/>
      <c r="O9" s="145"/>
      <c r="P9" s="220"/>
      <c r="Q9" s="145"/>
      <c r="R9" s="220"/>
      <c r="S9" s="145"/>
      <c r="T9" s="220"/>
      <c r="U9" s="149"/>
      <c r="V9" s="229"/>
      <c r="W9" s="150"/>
      <c r="X9" s="22"/>
      <c r="Y9" s="143"/>
    </row>
    <row r="10" spans="1:26">
      <c r="A10" s="144" t="s">
        <v>206</v>
      </c>
      <c r="B10" s="151"/>
      <c r="C10" s="151"/>
      <c r="D10" s="151"/>
      <c r="E10" s="151"/>
      <c r="F10" s="152">
        <v>836504741</v>
      </c>
      <c r="G10" s="152"/>
      <c r="H10" s="152">
        <v>15500685</v>
      </c>
      <c r="I10" s="152"/>
      <c r="J10" s="152">
        <v>83650474</v>
      </c>
      <c r="K10" s="152"/>
      <c r="L10" s="154">
        <v>264942827</v>
      </c>
      <c r="M10" s="152"/>
      <c r="N10" s="152">
        <v>0</v>
      </c>
      <c r="O10" s="152"/>
      <c r="P10" s="152">
        <v>-6767032</v>
      </c>
      <c r="Q10" s="152"/>
      <c r="R10" s="152">
        <v>170333374</v>
      </c>
      <c r="S10" s="152"/>
      <c r="T10" s="152">
        <f t="shared" ref="T10:T11" si="0">SUM(N10:S10)</f>
        <v>163566342</v>
      </c>
      <c r="U10" s="152"/>
      <c r="V10" s="10">
        <f t="shared" ref="V10:V11" si="1">F10+H10+J10+L10+T10</f>
        <v>1364165069</v>
      </c>
      <c r="W10" s="86"/>
      <c r="X10" s="22"/>
      <c r="Y10" s="143"/>
    </row>
    <row r="11" spans="1:26">
      <c r="A11" s="144" t="s">
        <v>156</v>
      </c>
      <c r="B11" s="151"/>
      <c r="C11" s="151"/>
      <c r="D11" s="151"/>
      <c r="E11" s="151"/>
      <c r="F11" s="152">
        <v>0</v>
      </c>
      <c r="G11" s="152"/>
      <c r="H11" s="152">
        <v>0</v>
      </c>
      <c r="I11" s="152"/>
      <c r="J11" s="152">
        <v>0</v>
      </c>
      <c r="K11" s="152"/>
      <c r="L11" s="152">
        <v>-24032658</v>
      </c>
      <c r="M11" s="152"/>
      <c r="N11" s="152">
        <f>L12</f>
        <v>0</v>
      </c>
      <c r="O11" s="152"/>
      <c r="P11" s="152">
        <v>-567420</v>
      </c>
      <c r="Q11" s="152"/>
      <c r="R11" s="152">
        <v>0</v>
      </c>
      <c r="S11" s="152"/>
      <c r="T11" s="152">
        <f t="shared" si="0"/>
        <v>-567420</v>
      </c>
      <c r="U11" s="152"/>
      <c r="V11" s="10">
        <f t="shared" si="1"/>
        <v>-24600078</v>
      </c>
      <c r="W11" s="86"/>
      <c r="X11" s="22"/>
      <c r="Y11" s="143"/>
    </row>
    <row r="12" spans="1:26">
      <c r="A12" s="153" t="s">
        <v>169</v>
      </c>
      <c r="B12" s="144"/>
      <c r="C12" s="144"/>
      <c r="D12" s="146" t="s">
        <v>140</v>
      </c>
      <c r="E12" s="144"/>
      <c r="F12" s="152">
        <v>0</v>
      </c>
      <c r="G12" s="152"/>
      <c r="H12" s="152">
        <v>0</v>
      </c>
      <c r="I12" s="99"/>
      <c r="J12" s="152">
        <v>0</v>
      </c>
      <c r="K12" s="152"/>
      <c r="L12" s="152">
        <f>PL_T!M33</f>
        <v>0</v>
      </c>
      <c r="M12" s="152"/>
      <c r="N12" s="152">
        <f>-L12</f>
        <v>0</v>
      </c>
      <c r="O12" s="152"/>
      <c r="P12" s="152">
        <v>0</v>
      </c>
      <c r="Q12" s="152"/>
      <c r="R12" s="152">
        <v>0</v>
      </c>
      <c r="S12" s="152"/>
      <c r="T12" s="152">
        <f>SUM(N12:S12)</f>
        <v>0</v>
      </c>
      <c r="U12" s="152"/>
      <c r="V12" s="10">
        <f>F12+H12+J12+L12+T12</f>
        <v>0</v>
      </c>
      <c r="W12" s="86"/>
      <c r="X12" s="22"/>
      <c r="Y12" s="143"/>
    </row>
    <row r="13" spans="1:26">
      <c r="A13" s="230" t="s">
        <v>183</v>
      </c>
      <c r="B13" s="230"/>
      <c r="C13" s="230"/>
      <c r="D13" s="230"/>
      <c r="E13" s="230"/>
      <c r="F13" s="154">
        <f>SUM(F10:F12)</f>
        <v>836504741</v>
      </c>
      <c r="G13" s="155"/>
      <c r="H13" s="154">
        <f>SUM(H10:H12)</f>
        <v>15500685</v>
      </c>
      <c r="I13" s="155"/>
      <c r="J13" s="154">
        <f>SUM(J10:J12)</f>
        <v>83650474</v>
      </c>
      <c r="K13" s="155"/>
      <c r="L13" s="154">
        <f>SUM(L10:L12)</f>
        <v>240910169</v>
      </c>
      <c r="M13" s="155"/>
      <c r="N13" s="154">
        <f>SUM(N10:N12)</f>
        <v>0</v>
      </c>
      <c r="O13" s="155"/>
      <c r="P13" s="154">
        <f>SUM(P10:P12)</f>
        <v>-7334452</v>
      </c>
      <c r="Q13" s="155"/>
      <c r="R13" s="154">
        <f>SUM(R10:R12)</f>
        <v>170333374</v>
      </c>
      <c r="S13" s="155"/>
      <c r="T13" s="154">
        <f>SUM(T10:T12)</f>
        <v>162998922</v>
      </c>
      <c r="U13" s="155"/>
      <c r="V13" s="154">
        <f>SUM(V10:V12)</f>
        <v>1339564991</v>
      </c>
      <c r="W13" s="156"/>
    </row>
    <row r="14" spans="1:26">
      <c r="A14" s="153" t="s">
        <v>156</v>
      </c>
      <c r="B14" s="144"/>
      <c r="C14" s="144"/>
      <c r="D14" s="146" t="s">
        <v>140</v>
      </c>
      <c r="E14" s="144"/>
      <c r="F14" s="10">
        <v>0</v>
      </c>
      <c r="G14" s="10"/>
      <c r="H14" s="10">
        <v>0</v>
      </c>
      <c r="I14" s="10"/>
      <c r="J14" s="152">
        <v>0</v>
      </c>
      <c r="K14" s="10"/>
      <c r="L14" s="10">
        <f>PL_T!K25</f>
        <v>17666523</v>
      </c>
      <c r="N14" s="10">
        <f>L15</f>
        <v>-34371460</v>
      </c>
      <c r="O14" s="10"/>
      <c r="P14" s="10">
        <f>PL_T!K29</f>
        <v>-130450</v>
      </c>
      <c r="Q14" s="10"/>
      <c r="R14" s="10">
        <v>246160000</v>
      </c>
      <c r="S14" s="10"/>
      <c r="T14" s="152">
        <f>SUM(N14:S14)</f>
        <v>211658090</v>
      </c>
      <c r="U14" s="10"/>
      <c r="V14" s="10">
        <f>F14+H14+J14+L14+T14</f>
        <v>229324613</v>
      </c>
      <c r="W14" s="156"/>
    </row>
    <row r="15" spans="1:26">
      <c r="A15" s="153" t="s">
        <v>169</v>
      </c>
      <c r="B15" s="144"/>
      <c r="C15" s="144"/>
      <c r="D15" s="146"/>
      <c r="E15" s="144"/>
      <c r="F15" s="10">
        <v>0</v>
      </c>
      <c r="G15" s="10"/>
      <c r="H15" s="10">
        <v>0</v>
      </c>
      <c r="I15" s="10"/>
      <c r="J15" s="152">
        <v>0</v>
      </c>
      <c r="K15" s="10"/>
      <c r="L15" s="10">
        <f>PL_T!K33</f>
        <v>-34371460</v>
      </c>
      <c r="N15" s="10">
        <f>-L15</f>
        <v>34371460</v>
      </c>
      <c r="O15" s="10"/>
      <c r="P15" s="10">
        <v>0</v>
      </c>
      <c r="Q15" s="10"/>
      <c r="R15" s="10">
        <v>0</v>
      </c>
      <c r="S15" s="10"/>
      <c r="T15" s="152">
        <f>SUM(N15:S15)</f>
        <v>34371460</v>
      </c>
      <c r="U15" s="10"/>
      <c r="V15" s="10">
        <f>F15+H15+J15+L15+T15</f>
        <v>0</v>
      </c>
      <c r="W15" s="156"/>
    </row>
    <row r="16" spans="1:26" ht="21.6" thickBot="1">
      <c r="A16" s="230" t="s">
        <v>207</v>
      </c>
      <c r="B16" s="230"/>
      <c r="C16" s="230"/>
      <c r="D16" s="230"/>
      <c r="E16" s="230"/>
      <c r="F16" s="157">
        <f>SUM(F13:F15)</f>
        <v>836504741</v>
      </c>
      <c r="G16" s="152"/>
      <c r="H16" s="157">
        <f>SUM(H13:H15)</f>
        <v>15500685</v>
      </c>
      <c r="I16" s="152"/>
      <c r="J16" s="157">
        <f>SUM(J13:J15)</f>
        <v>83650474</v>
      </c>
      <c r="K16" s="152"/>
      <c r="L16" s="157">
        <f>SUM(L13:L15)</f>
        <v>224205232</v>
      </c>
      <c r="M16" s="152"/>
      <c r="N16" s="157">
        <f>SUM(N13:N15)</f>
        <v>0</v>
      </c>
      <c r="O16" s="152"/>
      <c r="P16" s="157">
        <f>SUM(P13:P15)</f>
        <v>-7464902</v>
      </c>
      <c r="Q16" s="152"/>
      <c r="R16" s="157">
        <f>SUM(R13:R15)</f>
        <v>416493374</v>
      </c>
      <c r="S16" s="152"/>
      <c r="T16" s="157">
        <f>SUM(T13:T15)</f>
        <v>409028472</v>
      </c>
      <c r="U16" s="152"/>
      <c r="V16" s="157">
        <f>SUM(V13:V15)</f>
        <v>1568889604</v>
      </c>
      <c r="W16" s="39">
        <f>+V16-BS_T!K87</f>
        <v>0</v>
      </c>
    </row>
    <row r="17" spans="1:23" ht="21.6" thickTop="1">
      <c r="A17" s="151"/>
      <c r="B17" s="151"/>
      <c r="C17" s="151"/>
      <c r="D17" s="151"/>
      <c r="E17" s="151"/>
      <c r="F17" s="10"/>
      <c r="G17" s="10"/>
      <c r="H17" s="10"/>
      <c r="I17" s="10"/>
      <c r="J17" s="10"/>
      <c r="K17" s="10"/>
      <c r="L17" s="10"/>
      <c r="N17" s="10"/>
      <c r="O17" s="10"/>
      <c r="P17" s="10"/>
      <c r="Q17" s="10"/>
      <c r="R17" s="10"/>
      <c r="S17" s="10"/>
      <c r="T17" s="152"/>
      <c r="U17" s="10"/>
      <c r="V17" s="10"/>
      <c r="W17" s="156"/>
    </row>
  </sheetData>
  <mergeCells count="18">
    <mergeCell ref="A13:E13"/>
    <mergeCell ref="A16:E16"/>
    <mergeCell ref="J8:J9"/>
    <mergeCell ref="L8:L9"/>
    <mergeCell ref="N8:N9"/>
    <mergeCell ref="P8:P9"/>
    <mergeCell ref="R8:R9"/>
    <mergeCell ref="T8:T9"/>
    <mergeCell ref="A1:V1"/>
    <mergeCell ref="A2:V2"/>
    <mergeCell ref="A3:V3"/>
    <mergeCell ref="F6:V6"/>
    <mergeCell ref="D7:D9"/>
    <mergeCell ref="F7:F9"/>
    <mergeCell ref="H7:H9"/>
    <mergeCell ref="J7:L7"/>
    <mergeCell ref="N7:T7"/>
    <mergeCell ref="V7:V9"/>
  </mergeCells>
  <pageMargins left="0.511811023622047" right="0.43307086614173201" top="0.90551181102362199" bottom="0.74803149606299202" header="0.31496062992126" footer="0.31496062992126"/>
  <pageSetup paperSize="9" scale="78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X94"/>
  <sheetViews>
    <sheetView view="pageBreakPreview" zoomScale="65" zoomScaleNormal="80" zoomScaleSheetLayoutView="65" workbookViewId="0">
      <selection activeCell="Q17" sqref="Q17"/>
    </sheetView>
  </sheetViews>
  <sheetFormatPr defaultColWidth="9.1171875" defaultRowHeight="18.600000000000001"/>
  <cols>
    <col min="1" max="1" width="2.8203125" style="24" customWidth="1"/>
    <col min="2" max="4" width="2.5859375" style="24" customWidth="1"/>
    <col min="5" max="5" width="47" style="1" customWidth="1"/>
    <col min="6" max="6" width="13.8203125" style="1" customWidth="1"/>
    <col min="7" max="7" width="2.17578125" style="1" customWidth="1"/>
    <col min="8" max="8" width="13.8203125" style="31" customWidth="1"/>
    <col min="9" max="9" width="2.1171875" style="24" customWidth="1"/>
    <col min="10" max="10" width="13.8203125" style="24" customWidth="1"/>
    <col min="11" max="11" width="2.1171875" style="24" customWidth="1"/>
    <col min="12" max="12" width="13.8203125" style="24" customWidth="1"/>
    <col min="13" max="13" width="2.1171875" style="24" customWidth="1"/>
    <col min="14" max="14" width="13.8203125" style="24" customWidth="1"/>
    <col min="15" max="15" width="13.5859375" style="24" bestFit="1" customWidth="1"/>
    <col min="16" max="16" width="13" style="24" bestFit="1" customWidth="1"/>
    <col min="17" max="17" width="13.5859375" style="43" customWidth="1"/>
    <col min="18" max="18" width="10.87890625" style="43" customWidth="1"/>
    <col min="19" max="19" width="7.17578125" style="33" bestFit="1" customWidth="1"/>
    <col min="20" max="20" width="1" style="24" customWidth="1"/>
    <col min="21" max="21" width="8.5859375" style="24" customWidth="1"/>
    <col min="22" max="16384" width="9.1171875" style="24"/>
  </cols>
  <sheetData>
    <row r="1" spans="1:21" ht="23.2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21" ht="23.25" customHeight="1">
      <c r="A2" s="208" t="s">
        <v>16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</row>
    <row r="3" spans="1:21" s="63" customFormat="1" ht="21" customHeight="1">
      <c r="A3" s="236" t="s">
        <v>204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62"/>
    </row>
    <row r="4" spans="1:21" ht="21" customHeight="1">
      <c r="H4" s="237" t="s">
        <v>155</v>
      </c>
      <c r="I4" s="238"/>
      <c r="J4" s="238"/>
      <c r="K4" s="238"/>
      <c r="L4" s="238"/>
      <c r="M4" s="238"/>
      <c r="N4" s="238"/>
    </row>
    <row r="5" spans="1:21" ht="21" customHeight="1">
      <c r="H5" s="239" t="s">
        <v>36</v>
      </c>
      <c r="I5" s="239"/>
      <c r="J5" s="239"/>
      <c r="L5" s="239" t="s">
        <v>37</v>
      </c>
      <c r="M5" s="239"/>
      <c r="N5" s="239"/>
      <c r="P5" s="33"/>
      <c r="Q5" s="33"/>
      <c r="R5" s="33"/>
      <c r="T5" s="33"/>
      <c r="U5" s="33"/>
    </row>
    <row r="6" spans="1:21" s="1" customFormat="1" ht="21" customHeight="1">
      <c r="F6" s="188" t="s">
        <v>4</v>
      </c>
      <c r="H6" s="26" t="s">
        <v>205</v>
      </c>
      <c r="I6" s="27"/>
      <c r="J6" s="26" t="s">
        <v>182</v>
      </c>
      <c r="K6" s="27"/>
      <c r="L6" s="26" t="s">
        <v>205</v>
      </c>
      <c r="M6" s="27"/>
      <c r="N6" s="26" t="s">
        <v>182</v>
      </c>
      <c r="P6" s="64"/>
      <c r="Q6" s="65"/>
      <c r="R6" s="65"/>
      <c r="S6" s="66"/>
    </row>
    <row r="7" spans="1:21" ht="21" customHeight="1">
      <c r="A7" s="24" t="s">
        <v>17</v>
      </c>
      <c r="H7" s="46"/>
      <c r="I7" s="67"/>
      <c r="J7" s="68"/>
      <c r="K7" s="67"/>
      <c r="M7" s="67"/>
      <c r="N7" s="67"/>
      <c r="P7" s="35"/>
    </row>
    <row r="8" spans="1:21" ht="21" customHeight="1">
      <c r="B8" s="63" t="s">
        <v>160</v>
      </c>
      <c r="H8" s="53">
        <f>+PL_T!G23</f>
        <v>-38678008</v>
      </c>
      <c r="I8" s="69"/>
      <c r="J8" s="70">
        <v>211119084</v>
      </c>
      <c r="K8" s="69"/>
      <c r="L8" s="53">
        <f>+PL_T!K23</f>
        <v>17699458</v>
      </c>
      <c r="M8" s="69"/>
      <c r="N8" s="71">
        <v>-24032658</v>
      </c>
    </row>
    <row r="9" spans="1:21" ht="21" customHeight="1">
      <c r="A9" s="24" t="s">
        <v>86</v>
      </c>
      <c r="H9" s="9"/>
      <c r="I9" s="72"/>
      <c r="J9" s="73"/>
      <c r="K9" s="72"/>
      <c r="L9" s="44"/>
      <c r="M9" s="72"/>
      <c r="N9" s="72"/>
    </row>
    <row r="10" spans="1:21" ht="21" customHeight="1">
      <c r="C10" s="24" t="s">
        <v>101</v>
      </c>
      <c r="H10" s="9">
        <f>-PL_T!G19</f>
        <v>75822540</v>
      </c>
      <c r="I10" s="72"/>
      <c r="J10" s="9">
        <v>108363376</v>
      </c>
      <c r="K10" s="72"/>
      <c r="L10" s="9">
        <v>11809068</v>
      </c>
      <c r="M10" s="9"/>
      <c r="N10" s="9">
        <v>12509816</v>
      </c>
    </row>
    <row r="11" spans="1:21" ht="21" customHeight="1">
      <c r="C11" s="24" t="s">
        <v>136</v>
      </c>
      <c r="H11" s="9">
        <v>1463890</v>
      </c>
      <c r="I11" s="72"/>
      <c r="J11" s="9">
        <v>-88577773</v>
      </c>
      <c r="K11" s="72"/>
      <c r="L11" s="9">
        <v>14414545</v>
      </c>
      <c r="M11" s="9"/>
      <c r="N11" s="9">
        <v>-29881623</v>
      </c>
    </row>
    <row r="12" spans="1:21" ht="21" customHeight="1">
      <c r="C12" s="24" t="s">
        <v>102</v>
      </c>
      <c r="H12" s="9">
        <v>-62838806</v>
      </c>
      <c r="I12" s="72"/>
      <c r="J12" s="9">
        <v>-64739278</v>
      </c>
      <c r="K12" s="72"/>
      <c r="L12" s="9">
        <v>-39476074</v>
      </c>
      <c r="M12" s="9"/>
      <c r="N12" s="9">
        <v>-84407087</v>
      </c>
      <c r="O12" s="31"/>
    </row>
    <row r="13" spans="1:21" ht="21" customHeight="1">
      <c r="C13" s="24" t="s">
        <v>111</v>
      </c>
      <c r="H13" s="9">
        <v>855504</v>
      </c>
      <c r="I13" s="72"/>
      <c r="J13" s="9">
        <v>-3887991</v>
      </c>
      <c r="K13" s="72"/>
      <c r="L13" s="9">
        <v>3468003</v>
      </c>
      <c r="M13" s="9"/>
      <c r="N13" s="9">
        <v>-2358367</v>
      </c>
      <c r="O13" s="31"/>
    </row>
    <row r="14" spans="1:21" ht="21" customHeight="1">
      <c r="C14" s="24" t="s">
        <v>137</v>
      </c>
      <c r="H14" s="9">
        <v>-23894652</v>
      </c>
      <c r="I14" s="72"/>
      <c r="J14" s="9">
        <v>101229141</v>
      </c>
      <c r="K14" s="72"/>
      <c r="L14" s="9">
        <v>1336373</v>
      </c>
      <c r="M14" s="72"/>
      <c r="N14" s="9">
        <v>127546407</v>
      </c>
      <c r="O14" s="31"/>
    </row>
    <row r="15" spans="1:21" ht="21" customHeight="1">
      <c r="C15" s="24" t="s">
        <v>110</v>
      </c>
      <c r="H15" s="9">
        <v>4660001</v>
      </c>
      <c r="I15" s="72"/>
      <c r="J15" s="9">
        <v>1164390</v>
      </c>
      <c r="K15" s="72"/>
      <c r="L15" s="9">
        <v>512287</v>
      </c>
      <c r="M15" s="72"/>
      <c r="N15" s="9">
        <v>0</v>
      </c>
      <c r="O15" s="184"/>
    </row>
    <row r="16" spans="1:21" ht="21" customHeight="1">
      <c r="C16" s="24" t="s">
        <v>186</v>
      </c>
      <c r="F16" s="1">
        <v>18</v>
      </c>
      <c r="H16" s="9">
        <v>0</v>
      </c>
      <c r="I16" s="72"/>
      <c r="J16" s="9">
        <v>-353787427</v>
      </c>
      <c r="K16" s="72"/>
      <c r="L16" s="9">
        <v>0</v>
      </c>
      <c r="M16" s="72"/>
      <c r="N16" s="9">
        <v>0</v>
      </c>
      <c r="O16" s="184"/>
      <c r="P16" s="184"/>
    </row>
    <row r="17" spans="2:19" ht="21" customHeight="1">
      <c r="C17" s="24" t="s">
        <v>187</v>
      </c>
      <c r="H17" s="9">
        <v>0</v>
      </c>
      <c r="I17" s="72"/>
      <c r="J17" s="9">
        <v>0</v>
      </c>
      <c r="K17" s="72"/>
      <c r="L17" s="9">
        <v>0</v>
      </c>
      <c r="M17" s="72"/>
      <c r="N17" s="9">
        <v>0</v>
      </c>
      <c r="O17" s="184"/>
      <c r="P17" s="184"/>
    </row>
    <row r="18" spans="2:19" ht="21" customHeight="1">
      <c r="C18" s="24" t="s">
        <v>120</v>
      </c>
      <c r="D18" s="1"/>
      <c r="E18" s="24"/>
      <c r="F18" s="1" t="s">
        <v>219</v>
      </c>
      <c r="H18" s="9">
        <v>158365077</v>
      </c>
      <c r="I18" s="72"/>
      <c r="J18" s="9">
        <v>168819729</v>
      </c>
      <c r="K18" s="72"/>
      <c r="L18" s="9">
        <v>70855165</v>
      </c>
      <c r="M18" s="72"/>
      <c r="N18" s="9">
        <v>74957274</v>
      </c>
      <c r="O18" s="184"/>
      <c r="P18" s="76"/>
    </row>
    <row r="19" spans="2:19" ht="21" customHeight="1">
      <c r="C19" s="24" t="s">
        <v>121</v>
      </c>
      <c r="D19" s="1"/>
      <c r="E19" s="24"/>
      <c r="F19" s="1" t="s">
        <v>218</v>
      </c>
      <c r="H19" s="9">
        <v>0</v>
      </c>
      <c r="I19" s="72"/>
      <c r="J19" s="9">
        <v>0</v>
      </c>
      <c r="K19" s="72"/>
      <c r="L19" s="9">
        <v>2829493</v>
      </c>
      <c r="M19" s="72"/>
      <c r="N19" s="9">
        <v>3170507</v>
      </c>
      <c r="O19" s="76"/>
    </row>
    <row r="20" spans="2:19" ht="21" customHeight="1">
      <c r="C20" s="24" t="s">
        <v>217</v>
      </c>
      <c r="D20" s="1"/>
      <c r="E20" s="24"/>
      <c r="F20" s="1">
        <v>11</v>
      </c>
      <c r="H20" s="9">
        <v>3246036</v>
      </c>
      <c r="I20" s="72"/>
      <c r="J20" s="9">
        <v>0</v>
      </c>
      <c r="K20" s="72"/>
      <c r="L20" s="9">
        <v>0</v>
      </c>
      <c r="M20" s="72"/>
      <c r="N20" s="9">
        <v>0</v>
      </c>
      <c r="O20" s="76"/>
    </row>
    <row r="21" spans="2:19" ht="21" customHeight="1">
      <c r="C21" s="24" t="s">
        <v>103</v>
      </c>
      <c r="D21" s="1"/>
      <c r="E21" s="24"/>
      <c r="F21" s="1">
        <v>20</v>
      </c>
      <c r="H21" s="9">
        <v>7928341</v>
      </c>
      <c r="I21" s="72"/>
      <c r="J21" s="9">
        <v>7572242</v>
      </c>
      <c r="K21" s="74"/>
      <c r="L21" s="9">
        <v>5537047</v>
      </c>
      <c r="M21" s="74"/>
      <c r="N21" s="9">
        <v>5591865</v>
      </c>
      <c r="O21" s="184"/>
    </row>
    <row r="22" spans="2:19" ht="21" customHeight="1">
      <c r="C22" s="24" t="s">
        <v>193</v>
      </c>
      <c r="D22" s="1"/>
      <c r="E22" s="24"/>
      <c r="F22" s="1" t="s">
        <v>220</v>
      </c>
      <c r="H22" s="9">
        <v>2198330</v>
      </c>
      <c r="I22" s="72"/>
      <c r="J22" s="9">
        <v>2194301</v>
      </c>
      <c r="K22" s="74"/>
      <c r="L22" s="9">
        <v>0</v>
      </c>
      <c r="M22" s="74"/>
      <c r="N22" s="9">
        <v>0</v>
      </c>
      <c r="O22" s="184"/>
    </row>
    <row r="23" spans="2:19" ht="21" customHeight="1">
      <c r="C23" s="24" t="s">
        <v>113</v>
      </c>
      <c r="E23" s="24"/>
      <c r="F23" s="51"/>
      <c r="G23" s="51"/>
      <c r="H23" s="9">
        <v>771110</v>
      </c>
      <c r="I23" s="72"/>
      <c r="J23" s="9">
        <v>1165911</v>
      </c>
      <c r="K23" s="72"/>
      <c r="L23" s="9">
        <v>741768</v>
      </c>
      <c r="M23" s="72"/>
      <c r="N23" s="9">
        <v>1152751</v>
      </c>
      <c r="O23" s="184"/>
      <c r="Q23" s="24"/>
      <c r="R23" s="24"/>
      <c r="S23" s="24"/>
    </row>
    <row r="24" spans="2:19" ht="21" customHeight="1">
      <c r="C24" s="24" t="s">
        <v>122</v>
      </c>
      <c r="E24" s="24"/>
      <c r="F24" s="1">
        <v>8</v>
      </c>
      <c r="G24" s="51"/>
      <c r="H24" s="9">
        <v>5160</v>
      </c>
      <c r="I24" s="72"/>
      <c r="J24" s="9">
        <v>-65491</v>
      </c>
      <c r="K24" s="72"/>
      <c r="L24" s="9">
        <v>0</v>
      </c>
      <c r="M24" s="72"/>
      <c r="N24" s="9">
        <v>-62131</v>
      </c>
      <c r="Q24" s="24"/>
      <c r="R24" s="24"/>
      <c r="S24" s="35"/>
    </row>
    <row r="25" spans="2:19" ht="21" customHeight="1">
      <c r="C25" s="24" t="s">
        <v>201</v>
      </c>
      <c r="D25" s="1"/>
      <c r="E25" s="24"/>
      <c r="F25" s="1">
        <v>6</v>
      </c>
      <c r="H25" s="9">
        <v>1062990</v>
      </c>
      <c r="I25" s="72"/>
      <c r="J25" s="9">
        <v>1917915</v>
      </c>
      <c r="K25" s="72"/>
      <c r="L25" s="9">
        <v>1236416</v>
      </c>
      <c r="M25" s="72"/>
      <c r="N25" s="9">
        <v>1845275</v>
      </c>
      <c r="Q25" s="24"/>
      <c r="R25" s="24"/>
      <c r="S25" s="24"/>
    </row>
    <row r="26" spans="2:19" ht="21" customHeight="1">
      <c r="C26" s="24" t="s">
        <v>104</v>
      </c>
      <c r="D26" s="1"/>
      <c r="E26" s="24"/>
      <c r="F26" s="1">
        <v>7</v>
      </c>
      <c r="H26" s="9">
        <v>1393282</v>
      </c>
      <c r="I26" s="72"/>
      <c r="J26" s="9">
        <v>-2307621</v>
      </c>
      <c r="K26" s="72"/>
      <c r="L26" s="9">
        <v>745758</v>
      </c>
      <c r="M26" s="72"/>
      <c r="N26" s="9">
        <v>1884581</v>
      </c>
      <c r="Q26" s="24"/>
      <c r="R26" s="33"/>
      <c r="S26" s="31"/>
    </row>
    <row r="27" spans="2:19" ht="21" customHeight="1">
      <c r="C27" s="24" t="s">
        <v>213</v>
      </c>
      <c r="D27" s="1"/>
      <c r="E27" s="24"/>
      <c r="H27" s="9">
        <v>2595584</v>
      </c>
      <c r="I27" s="72"/>
      <c r="J27" s="9">
        <v>1599292</v>
      </c>
      <c r="K27" s="72"/>
      <c r="L27" s="9">
        <v>2595584</v>
      </c>
      <c r="M27" s="72"/>
      <c r="N27" s="9">
        <v>1421766</v>
      </c>
      <c r="Q27" s="24"/>
      <c r="R27" s="33"/>
      <c r="S27" s="31"/>
    </row>
    <row r="28" spans="2:19" ht="21" customHeight="1">
      <c r="C28" s="24" t="s">
        <v>112</v>
      </c>
      <c r="D28" s="51"/>
      <c r="E28" s="24"/>
      <c r="G28" s="51"/>
      <c r="H28" s="9"/>
      <c r="I28" s="72"/>
      <c r="K28" s="72"/>
      <c r="L28" s="9"/>
      <c r="M28" s="72"/>
      <c r="Q28" s="24"/>
      <c r="R28" s="24"/>
      <c r="S28" s="24"/>
    </row>
    <row r="29" spans="2:19" ht="21" customHeight="1">
      <c r="D29" s="101" t="s">
        <v>142</v>
      </c>
      <c r="E29" s="24"/>
      <c r="F29" s="1">
        <v>11</v>
      </c>
      <c r="G29" s="51"/>
      <c r="H29" s="9">
        <v>0</v>
      </c>
      <c r="I29" s="72"/>
      <c r="J29" s="9">
        <v>-483906</v>
      </c>
      <c r="K29" s="72"/>
      <c r="L29" s="9">
        <v>0</v>
      </c>
      <c r="M29" s="72"/>
      <c r="N29" s="9">
        <v>-490653</v>
      </c>
      <c r="Q29" s="24"/>
      <c r="R29" s="24"/>
      <c r="S29" s="24"/>
    </row>
    <row r="30" spans="2:19" ht="21" customHeight="1">
      <c r="D30" s="101" t="s">
        <v>214</v>
      </c>
      <c r="E30" s="24"/>
      <c r="F30" s="1">
        <v>11</v>
      </c>
      <c r="G30" s="51"/>
      <c r="H30" s="9">
        <v>60903</v>
      </c>
      <c r="I30" s="72"/>
      <c r="J30" s="9">
        <v>0</v>
      </c>
      <c r="K30" s="72"/>
      <c r="L30" s="9">
        <v>60894</v>
      </c>
      <c r="M30" s="72"/>
      <c r="N30" s="9">
        <v>0</v>
      </c>
      <c r="Q30" s="24"/>
      <c r="R30" s="24"/>
      <c r="S30" s="24"/>
    </row>
    <row r="31" spans="2:19" ht="21" customHeight="1">
      <c r="C31" s="24" t="s">
        <v>105</v>
      </c>
      <c r="D31" s="51"/>
      <c r="E31" s="24"/>
      <c r="F31" s="51"/>
      <c r="G31" s="51"/>
      <c r="H31" s="45">
        <v>-1638776</v>
      </c>
      <c r="I31" s="72"/>
      <c r="J31" s="45">
        <v>-18581</v>
      </c>
      <c r="K31" s="72"/>
      <c r="L31" s="45">
        <v>-2362976</v>
      </c>
      <c r="M31" s="72"/>
      <c r="N31" s="45">
        <v>-3283271</v>
      </c>
      <c r="Q31" s="24"/>
      <c r="R31" s="24"/>
      <c r="S31" s="24"/>
    </row>
    <row r="32" spans="2:19" ht="21" customHeight="1">
      <c r="B32" s="24" t="s">
        <v>161</v>
      </c>
      <c r="E32" s="24"/>
      <c r="F32" s="24"/>
      <c r="G32" s="24"/>
      <c r="H32" s="9">
        <f>SUM(H8:H31)</f>
        <v>133378506</v>
      </c>
      <c r="I32" s="72"/>
      <c r="J32" s="9">
        <f>SUM(J8:J31)</f>
        <v>91277313</v>
      </c>
      <c r="K32" s="72"/>
      <c r="L32" s="9">
        <f>SUM(L8:L31)</f>
        <v>92002809</v>
      </c>
      <c r="M32" s="9"/>
      <c r="N32" s="9">
        <f>SUM(N8:N31)</f>
        <v>85564452</v>
      </c>
      <c r="O32" s="75"/>
      <c r="P32" s="76"/>
      <c r="Q32" s="24"/>
      <c r="R32" s="24"/>
      <c r="S32" s="24"/>
    </row>
    <row r="33" spans="1:24" ht="21" customHeight="1">
      <c r="C33" s="24" t="s">
        <v>14</v>
      </c>
      <c r="E33" s="24"/>
      <c r="F33" s="24"/>
      <c r="G33" s="24"/>
      <c r="H33" s="9">
        <v>-3000332</v>
      </c>
      <c r="I33" s="72"/>
      <c r="J33" s="9">
        <v>-2757275</v>
      </c>
      <c r="K33" s="72"/>
      <c r="L33" s="9">
        <v>-3029540</v>
      </c>
      <c r="M33" s="9"/>
      <c r="N33" s="9">
        <v>-2846227</v>
      </c>
      <c r="O33" s="75"/>
      <c r="P33" s="76"/>
      <c r="Q33" s="24"/>
      <c r="R33" s="24"/>
      <c r="S33" s="24"/>
    </row>
    <row r="34" spans="1:24" ht="21" customHeight="1">
      <c r="C34" s="24" t="s">
        <v>123</v>
      </c>
      <c r="E34" s="24"/>
      <c r="F34" s="24"/>
      <c r="G34" s="24"/>
      <c r="H34" s="9">
        <v>1638776</v>
      </c>
      <c r="I34" s="72"/>
      <c r="J34" s="9">
        <v>18581</v>
      </c>
      <c r="K34" s="72"/>
      <c r="L34" s="9">
        <v>1578626</v>
      </c>
      <c r="M34" s="9"/>
      <c r="N34" s="9">
        <v>2498921</v>
      </c>
      <c r="O34" s="75"/>
      <c r="P34" s="76"/>
      <c r="Q34" s="24"/>
      <c r="R34" s="24"/>
      <c r="S34" s="24"/>
    </row>
    <row r="35" spans="1:24" ht="21" customHeight="1">
      <c r="C35" s="24" t="s">
        <v>88</v>
      </c>
      <c r="D35" s="51"/>
      <c r="E35" s="24"/>
      <c r="F35" s="51"/>
      <c r="G35" s="51"/>
      <c r="H35" s="9">
        <v>-4762633</v>
      </c>
      <c r="I35" s="72"/>
      <c r="J35" s="9">
        <v>-10786527</v>
      </c>
      <c r="K35" s="72"/>
      <c r="L35" s="9">
        <v>-1168450</v>
      </c>
      <c r="M35" s="72"/>
      <c r="N35" s="9">
        <v>-9575800</v>
      </c>
      <c r="Q35" s="24"/>
      <c r="R35" s="24"/>
      <c r="S35" s="24"/>
    </row>
    <row r="36" spans="1:24" ht="21" customHeight="1">
      <c r="C36" s="24" t="s">
        <v>106</v>
      </c>
      <c r="H36" s="9"/>
      <c r="I36" s="72"/>
      <c r="J36" s="9"/>
      <c r="K36" s="72"/>
      <c r="L36" s="9"/>
      <c r="M36" s="72"/>
      <c r="N36" s="9"/>
      <c r="Q36" s="24"/>
      <c r="R36" s="24"/>
      <c r="S36" s="24"/>
    </row>
    <row r="37" spans="1:24" ht="21" customHeight="1">
      <c r="D37" s="24" t="s">
        <v>107</v>
      </c>
      <c r="F37" s="1">
        <v>20</v>
      </c>
      <c r="H37" s="45">
        <v>-16756383</v>
      </c>
      <c r="I37" s="72"/>
      <c r="J37" s="45">
        <v>-16878744</v>
      </c>
      <c r="K37" s="72"/>
      <c r="L37" s="45">
        <v>-13274822</v>
      </c>
      <c r="M37" s="72"/>
      <c r="N37" s="45">
        <v>-12443854</v>
      </c>
      <c r="Q37" s="24"/>
      <c r="R37" s="24"/>
      <c r="S37" s="24"/>
    </row>
    <row r="38" spans="1:24" ht="21" customHeight="1">
      <c r="A38" s="56" t="s">
        <v>87</v>
      </c>
      <c r="E38" s="133"/>
      <c r="F38" s="133"/>
      <c r="G38" s="133"/>
      <c r="H38" s="45">
        <f>SUM(H32:H37)</f>
        <v>110497934</v>
      </c>
      <c r="I38" s="72"/>
      <c r="J38" s="45">
        <f>SUM(J32:J37)</f>
        <v>60873348</v>
      </c>
      <c r="K38" s="72"/>
      <c r="L38" s="45">
        <f>SUM(L32:L37)</f>
        <v>76108623</v>
      </c>
      <c r="M38" s="72"/>
      <c r="N38" s="45">
        <f>SUM(N32:N37)</f>
        <v>63197492</v>
      </c>
      <c r="Q38" s="24"/>
      <c r="R38" s="24"/>
      <c r="S38" s="24"/>
    </row>
    <row r="39" spans="1:24" ht="21" customHeight="1">
      <c r="E39" s="133"/>
      <c r="F39" s="133"/>
      <c r="G39" s="133"/>
      <c r="H39" s="9"/>
      <c r="I39" s="72"/>
      <c r="J39" s="9"/>
      <c r="K39" s="72"/>
      <c r="L39" s="9"/>
      <c r="M39" s="72"/>
      <c r="N39" s="9"/>
    </row>
    <row r="40" spans="1:24" ht="21" customHeight="1">
      <c r="A40" s="235" t="str">
        <f>A1</f>
        <v>บริษัท สหโมเสคอุตสาหกรรม จำกัด (มหาชน) และบริษัทย่อย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</row>
    <row r="41" spans="1:24" ht="21" customHeight="1">
      <c r="A41" s="208" t="s">
        <v>34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</row>
    <row r="42" spans="1:24" s="63" customFormat="1" ht="21" customHeight="1">
      <c r="A42" s="240" t="str">
        <f>A3</f>
        <v>สำหรับปีสิ้นสุดวันที่ 31 ธันวาคม 2566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62"/>
    </row>
    <row r="43" spans="1:24" ht="21" customHeight="1">
      <c r="H43" s="237" t="str">
        <f>H4</f>
        <v>(หน่วย : บาท)</v>
      </c>
      <c r="I43" s="238"/>
      <c r="J43" s="238"/>
      <c r="K43" s="238"/>
      <c r="L43" s="238"/>
      <c r="M43" s="238"/>
      <c r="N43" s="238"/>
      <c r="P43" s="33"/>
      <c r="Q43" s="33"/>
      <c r="R43" s="33"/>
      <c r="T43" s="33"/>
      <c r="U43" s="33"/>
    </row>
    <row r="44" spans="1:24" s="1" customFormat="1" ht="21" customHeight="1">
      <c r="A44" s="24"/>
      <c r="B44" s="24"/>
      <c r="C44" s="24"/>
      <c r="D44" s="24"/>
      <c r="H44" s="239" t="s">
        <v>36</v>
      </c>
      <c r="I44" s="239"/>
      <c r="J44" s="239"/>
      <c r="K44" s="24"/>
      <c r="L44" s="239" t="s">
        <v>37</v>
      </c>
      <c r="M44" s="239"/>
      <c r="N44" s="239"/>
      <c r="P44" s="64"/>
      <c r="Q44" s="65"/>
      <c r="R44" s="65"/>
      <c r="S44" s="66"/>
      <c r="X44" s="1" t="s">
        <v>2</v>
      </c>
    </row>
    <row r="45" spans="1:24" s="1" customFormat="1" ht="21" customHeight="1">
      <c r="F45" s="188" t="s">
        <v>4</v>
      </c>
      <c r="H45" s="26" t="str">
        <f>H6</f>
        <v>2566</v>
      </c>
      <c r="J45" s="26" t="str">
        <f>J6</f>
        <v>2565</v>
      </c>
      <c r="L45" s="26" t="str">
        <f>L6</f>
        <v>2566</v>
      </c>
      <c r="N45" s="26" t="str">
        <f>N6</f>
        <v>2565</v>
      </c>
      <c r="P45" s="64"/>
      <c r="Q45" s="65"/>
      <c r="R45" s="65"/>
      <c r="S45" s="66"/>
    </row>
    <row r="46" spans="1:24" ht="21" customHeight="1">
      <c r="A46" s="24" t="s">
        <v>19</v>
      </c>
      <c r="H46" s="46" t="s">
        <v>2</v>
      </c>
      <c r="I46" s="46"/>
      <c r="J46" s="46"/>
      <c r="K46" s="46"/>
      <c r="L46" s="46"/>
      <c r="M46" s="46"/>
      <c r="N46" s="77"/>
    </row>
    <row r="47" spans="1:24" ht="21" customHeight="1">
      <c r="B47" s="24" t="s">
        <v>148</v>
      </c>
      <c r="F47" s="1">
        <v>9</v>
      </c>
      <c r="H47" s="46">
        <v>0</v>
      </c>
      <c r="I47" s="46"/>
      <c r="J47" s="46">
        <v>0</v>
      </c>
      <c r="K47" s="46"/>
      <c r="L47" s="9">
        <v>0</v>
      </c>
      <c r="M47" s="46"/>
      <c r="N47" s="9">
        <v>-1000000</v>
      </c>
    </row>
    <row r="48" spans="1:24" ht="21" customHeight="1">
      <c r="B48" s="24" t="s">
        <v>210</v>
      </c>
      <c r="F48" s="1">
        <v>9.1999999999999993</v>
      </c>
      <c r="H48" s="46">
        <v>0</v>
      </c>
      <c r="I48" s="46"/>
      <c r="J48" s="46">
        <v>0</v>
      </c>
      <c r="K48" s="46"/>
      <c r="L48" s="9">
        <v>-6999999.9999999963</v>
      </c>
      <c r="M48" s="46"/>
      <c r="N48" s="9">
        <v>0</v>
      </c>
    </row>
    <row r="49" spans="1:16" ht="21" customHeight="1">
      <c r="B49" s="24" t="s">
        <v>188</v>
      </c>
      <c r="F49" s="1">
        <v>9.1999999999999993</v>
      </c>
      <c r="H49" s="41">
        <v>0</v>
      </c>
      <c r="I49" s="46"/>
      <c r="J49" s="46">
        <v>-129000000</v>
      </c>
      <c r="K49" s="46"/>
      <c r="L49" s="9">
        <v>0</v>
      </c>
      <c r="M49" s="46"/>
      <c r="N49" s="9">
        <v>0</v>
      </c>
    </row>
    <row r="50" spans="1:16" ht="21" customHeight="1">
      <c r="B50" s="24" t="s">
        <v>129</v>
      </c>
      <c r="C50" s="40"/>
      <c r="D50" s="40"/>
      <c r="E50" s="40"/>
      <c r="F50" s="200"/>
      <c r="G50" s="40"/>
      <c r="H50" s="46"/>
      <c r="I50" s="41"/>
      <c r="J50" s="41"/>
      <c r="K50" s="41"/>
      <c r="L50" s="9"/>
      <c r="M50" s="41"/>
      <c r="N50" s="9"/>
    </row>
    <row r="51" spans="1:16" ht="21" customHeight="1">
      <c r="C51" s="40"/>
      <c r="D51" s="40" t="s">
        <v>166</v>
      </c>
      <c r="E51" s="40" t="s">
        <v>80</v>
      </c>
      <c r="F51" s="200">
        <v>8</v>
      </c>
      <c r="G51" s="40"/>
      <c r="H51" s="41">
        <v>-6643427</v>
      </c>
      <c r="I51" s="41"/>
      <c r="J51" s="41">
        <v>-21901283</v>
      </c>
      <c r="K51" s="41"/>
      <c r="L51" s="9">
        <v>0</v>
      </c>
      <c r="M51" s="41"/>
      <c r="N51" s="9">
        <v>-20000000</v>
      </c>
    </row>
    <row r="52" spans="1:16" ht="21" customHeight="1">
      <c r="C52" s="40"/>
      <c r="D52" s="24" t="s">
        <v>166</v>
      </c>
      <c r="E52" s="24" t="s">
        <v>184</v>
      </c>
      <c r="F52" s="1">
        <v>9</v>
      </c>
      <c r="G52" s="40"/>
      <c r="H52" s="46">
        <v>0</v>
      </c>
      <c r="I52" s="41"/>
      <c r="J52" s="41">
        <v>0</v>
      </c>
      <c r="K52" s="41"/>
      <c r="L52" s="9">
        <v>0</v>
      </c>
      <c r="M52" s="41"/>
      <c r="N52" s="9">
        <v>-129000000</v>
      </c>
    </row>
    <row r="53" spans="1:16" ht="20.100000000000001">
      <c r="C53" s="40"/>
      <c r="D53" s="40" t="s">
        <v>166</v>
      </c>
      <c r="E53" s="24" t="s">
        <v>167</v>
      </c>
      <c r="F53" s="200">
        <v>9.1</v>
      </c>
      <c r="G53" s="40"/>
      <c r="H53" s="41">
        <v>0</v>
      </c>
      <c r="I53" s="41"/>
      <c r="J53" s="41">
        <v>-1500000</v>
      </c>
      <c r="K53" s="41"/>
      <c r="L53" s="9">
        <v>0</v>
      </c>
      <c r="M53" s="41"/>
      <c r="N53" s="9">
        <v>-1500000</v>
      </c>
      <c r="O53" s="184"/>
      <c r="P53" s="184"/>
    </row>
    <row r="54" spans="1:16" ht="21" customHeight="1">
      <c r="B54" s="178" t="s">
        <v>189</v>
      </c>
      <c r="C54" s="40"/>
      <c r="D54" s="40"/>
      <c r="E54" s="40"/>
      <c r="F54" s="200">
        <v>8</v>
      </c>
      <c r="G54" s="40"/>
      <c r="H54" s="41">
        <v>1489955</v>
      </c>
      <c r="I54" s="41"/>
      <c r="J54" s="41">
        <v>21055704</v>
      </c>
      <c r="K54" s="41"/>
      <c r="L54" s="9">
        <v>0</v>
      </c>
      <c r="M54" s="41"/>
      <c r="N54" s="9">
        <v>20062131</v>
      </c>
    </row>
    <row r="55" spans="1:16" ht="21" customHeight="1">
      <c r="B55" s="133" t="s">
        <v>151</v>
      </c>
      <c r="F55" s="1">
        <v>11</v>
      </c>
      <c r="H55" s="41">
        <v>0</v>
      </c>
      <c r="I55" s="9"/>
      <c r="J55" s="9">
        <v>492548</v>
      </c>
      <c r="K55" s="9"/>
      <c r="L55" s="9">
        <v>0</v>
      </c>
      <c r="M55" s="9"/>
      <c r="N55" s="9">
        <v>490654</v>
      </c>
    </row>
    <row r="56" spans="1:16" ht="21" customHeight="1">
      <c r="B56" s="133" t="s">
        <v>152</v>
      </c>
      <c r="C56" s="40"/>
      <c r="D56" s="40"/>
      <c r="E56" s="40"/>
      <c r="F56" s="1">
        <v>11</v>
      </c>
      <c r="H56" s="41">
        <v>-23224304</v>
      </c>
      <c r="I56" s="9"/>
      <c r="J56" s="9">
        <v>-14733756</v>
      </c>
      <c r="K56" s="9"/>
      <c r="L56" s="9">
        <v>-8413241</v>
      </c>
      <c r="M56" s="9"/>
      <c r="N56" s="9">
        <v>-11171718</v>
      </c>
    </row>
    <row r="57" spans="1:16" ht="21" customHeight="1">
      <c r="B57" s="133" t="s">
        <v>124</v>
      </c>
      <c r="C57" s="40"/>
      <c r="D57" s="40"/>
      <c r="E57" s="40"/>
      <c r="F57" s="1">
        <v>13</v>
      </c>
      <c r="H57" s="41">
        <v>-400000</v>
      </c>
      <c r="I57" s="9"/>
      <c r="J57" s="9">
        <v>-3104100</v>
      </c>
      <c r="K57" s="9"/>
      <c r="L57" s="9">
        <v>0</v>
      </c>
      <c r="M57" s="9"/>
      <c r="N57" s="41">
        <v>-3104100</v>
      </c>
    </row>
    <row r="58" spans="1:16" ht="21" customHeight="1">
      <c r="B58" s="133" t="s">
        <v>77</v>
      </c>
      <c r="C58" s="40"/>
      <c r="D58" s="40"/>
      <c r="E58" s="40"/>
      <c r="F58" s="1" t="s">
        <v>195</v>
      </c>
      <c r="G58" s="40"/>
      <c r="H58" s="9">
        <v>0</v>
      </c>
      <c r="I58" s="41"/>
      <c r="J58" s="42">
        <v>0</v>
      </c>
      <c r="K58" s="41"/>
      <c r="L58" s="9">
        <v>784350</v>
      </c>
      <c r="M58" s="41"/>
      <c r="N58" s="41">
        <v>784350</v>
      </c>
    </row>
    <row r="59" spans="1:16" ht="21" customHeight="1">
      <c r="B59" s="133" t="s">
        <v>130</v>
      </c>
      <c r="F59" s="1" t="s">
        <v>174</v>
      </c>
      <c r="H59" s="9">
        <v>-100000</v>
      </c>
      <c r="I59" s="9"/>
      <c r="J59" s="42">
        <v>0</v>
      </c>
      <c r="K59" s="9"/>
      <c r="L59" s="9">
        <v>-100000</v>
      </c>
      <c r="M59" s="9"/>
      <c r="N59" s="41">
        <v>0</v>
      </c>
    </row>
    <row r="60" spans="1:16" ht="21" customHeight="1">
      <c r="B60" s="133" t="s">
        <v>138</v>
      </c>
      <c r="C60" s="40"/>
      <c r="D60" s="40"/>
      <c r="E60" s="40"/>
      <c r="F60" s="40"/>
      <c r="G60" s="40"/>
      <c r="H60" s="9"/>
      <c r="I60" s="41"/>
      <c r="J60" s="42"/>
      <c r="K60" s="41"/>
      <c r="L60" s="9"/>
      <c r="M60" s="41"/>
      <c r="N60" s="41"/>
      <c r="O60" s="9"/>
    </row>
    <row r="61" spans="1:16" ht="21" customHeight="1">
      <c r="B61" s="133"/>
      <c r="C61" s="24" t="s">
        <v>139</v>
      </c>
      <c r="D61" s="40"/>
      <c r="E61" s="40"/>
      <c r="F61" s="1" t="s">
        <v>174</v>
      </c>
      <c r="G61" s="40"/>
      <c r="H61" s="9">
        <v>0</v>
      </c>
      <c r="I61" s="41"/>
      <c r="J61" s="42">
        <v>650000</v>
      </c>
      <c r="K61" s="41"/>
      <c r="L61" s="9">
        <v>0</v>
      </c>
      <c r="M61" s="41"/>
      <c r="N61" s="41">
        <v>0</v>
      </c>
      <c r="O61" s="9"/>
    </row>
    <row r="62" spans="1:16" ht="21" customHeight="1">
      <c r="A62" s="56" t="s">
        <v>89</v>
      </c>
      <c r="H62" s="47">
        <f>SUM(H47:H61)</f>
        <v>-28877776</v>
      </c>
      <c r="I62" s="78"/>
      <c r="J62" s="47">
        <f>SUM(J47:J61)</f>
        <v>-148040887</v>
      </c>
      <c r="K62" s="78"/>
      <c r="L62" s="47">
        <f>SUM(L47:L61)</f>
        <v>-14728890.999999996</v>
      </c>
      <c r="M62" s="78"/>
      <c r="N62" s="47">
        <f>SUM(N47:N61)</f>
        <v>-144438683</v>
      </c>
    </row>
    <row r="63" spans="1:16" ht="21" customHeight="1">
      <c r="A63" s="24" t="s">
        <v>20</v>
      </c>
      <c r="H63" s="42"/>
      <c r="I63" s="9"/>
      <c r="J63" s="9"/>
      <c r="K63" s="9"/>
      <c r="L63" s="9"/>
      <c r="M63" s="9"/>
      <c r="N63" s="74" t="s">
        <v>2</v>
      </c>
    </row>
    <row r="64" spans="1:16" ht="21" customHeight="1">
      <c r="B64" s="24" t="s">
        <v>194</v>
      </c>
      <c r="H64" s="42">
        <v>18843390</v>
      </c>
      <c r="I64" s="9"/>
      <c r="J64" s="9">
        <v>10056165</v>
      </c>
      <c r="K64" s="9"/>
      <c r="L64" s="9">
        <v>18843390</v>
      </c>
      <c r="M64" s="9"/>
      <c r="N64" s="9">
        <v>10056165</v>
      </c>
    </row>
    <row r="65" spans="1:22" ht="21" customHeight="1">
      <c r="B65" s="24" t="s">
        <v>221</v>
      </c>
      <c r="F65" s="1">
        <v>19</v>
      </c>
      <c r="H65" s="42">
        <v>-59820000</v>
      </c>
      <c r="I65" s="9"/>
      <c r="J65" s="42">
        <v>-59820000</v>
      </c>
      <c r="K65" s="9"/>
      <c r="L65" s="9">
        <v>-59820000</v>
      </c>
      <c r="M65" s="9"/>
      <c r="N65" s="9">
        <v>-59820000</v>
      </c>
    </row>
    <row r="66" spans="1:22" ht="21" customHeight="1">
      <c r="B66" s="24" t="s">
        <v>211</v>
      </c>
      <c r="F66" s="1">
        <v>9.1999999999999993</v>
      </c>
      <c r="H66" s="42">
        <v>3000000</v>
      </c>
      <c r="I66" s="9"/>
      <c r="J66" s="42">
        <v>0</v>
      </c>
      <c r="K66" s="9"/>
      <c r="L66" s="9">
        <v>0</v>
      </c>
      <c r="M66" s="9"/>
      <c r="N66" s="9">
        <v>0</v>
      </c>
    </row>
    <row r="67" spans="1:22" ht="22.5" customHeight="1">
      <c r="B67" s="24" t="s">
        <v>145</v>
      </c>
      <c r="H67" s="24"/>
    </row>
    <row r="68" spans="1:22" ht="21" customHeight="1">
      <c r="C68" s="24" t="s">
        <v>146</v>
      </c>
      <c r="F68" s="1">
        <v>18</v>
      </c>
      <c r="H68" s="42">
        <v>0</v>
      </c>
      <c r="I68" s="9"/>
      <c r="J68" s="42">
        <v>0</v>
      </c>
      <c r="K68" s="9"/>
      <c r="L68" s="42">
        <v>0</v>
      </c>
      <c r="M68" s="9"/>
      <c r="N68" s="9">
        <v>0</v>
      </c>
    </row>
    <row r="69" spans="1:22" ht="21" customHeight="1">
      <c r="B69" s="133" t="s">
        <v>164</v>
      </c>
      <c r="F69" s="1" t="s">
        <v>172</v>
      </c>
      <c r="H69" s="9">
        <v>0</v>
      </c>
      <c r="I69" s="9"/>
      <c r="J69" s="9">
        <v>-900000</v>
      </c>
      <c r="K69" s="9"/>
      <c r="L69" s="9">
        <v>0</v>
      </c>
      <c r="M69" s="9"/>
      <c r="N69" s="41">
        <v>0</v>
      </c>
    </row>
    <row r="70" spans="1:22" ht="21" customHeight="1">
      <c r="B70" s="24" t="s">
        <v>90</v>
      </c>
      <c r="F70" s="1">
        <v>21</v>
      </c>
      <c r="H70" s="42">
        <v>-10901346</v>
      </c>
      <c r="I70" s="9"/>
      <c r="J70" s="42">
        <v>-7767749</v>
      </c>
      <c r="K70" s="9"/>
      <c r="L70" s="42">
        <v>-10367226</v>
      </c>
      <c r="M70" s="9"/>
      <c r="N70" s="9">
        <v>-5793840</v>
      </c>
      <c r="O70" s="46"/>
    </row>
    <row r="71" spans="1:22" ht="21" customHeight="1">
      <c r="B71" s="24" t="s">
        <v>125</v>
      </c>
      <c r="F71" s="1">
        <v>22</v>
      </c>
      <c r="H71" s="42">
        <v>-2365650</v>
      </c>
      <c r="I71" s="9"/>
      <c r="J71" s="42">
        <v>-2365650</v>
      </c>
      <c r="K71" s="9"/>
      <c r="L71" s="42">
        <v>0</v>
      </c>
      <c r="M71" s="9"/>
      <c r="N71" s="9">
        <v>0</v>
      </c>
      <c r="O71" s="46"/>
    </row>
    <row r="72" spans="1:22" ht="21" customHeight="1">
      <c r="B72" s="24" t="s">
        <v>14</v>
      </c>
      <c r="H72" s="42">
        <v>-9687390</v>
      </c>
      <c r="I72" s="9"/>
      <c r="J72" s="42">
        <v>-10132507</v>
      </c>
      <c r="K72" s="9"/>
      <c r="L72" s="42">
        <v>-8779528</v>
      </c>
      <c r="M72" s="9"/>
      <c r="N72" s="74">
        <v>-9663589</v>
      </c>
    </row>
    <row r="73" spans="1:22" ht="21" customHeight="1">
      <c r="A73" s="56" t="s">
        <v>91</v>
      </c>
      <c r="H73" s="48">
        <f>SUM(H64:H72)</f>
        <v>-60930996</v>
      </c>
      <c r="I73" s="9"/>
      <c r="J73" s="48">
        <f>SUM(J64:J72)</f>
        <v>-70929741</v>
      </c>
      <c r="K73" s="9"/>
      <c r="L73" s="48">
        <f>SUM(L64:L72)</f>
        <v>-60123364</v>
      </c>
      <c r="M73" s="9"/>
      <c r="N73" s="48">
        <f>SUM(N64:N72)</f>
        <v>-65221264</v>
      </c>
      <c r="R73" s="79"/>
    </row>
    <row r="74" spans="1:22" ht="21" customHeight="1">
      <c r="H74" s="49"/>
      <c r="I74" s="9"/>
      <c r="J74" s="49"/>
      <c r="K74" s="9"/>
      <c r="L74" s="49"/>
      <c r="M74" s="9"/>
      <c r="N74" s="49"/>
      <c r="R74" s="79"/>
    </row>
    <row r="75" spans="1:22" ht="21" customHeight="1">
      <c r="A75" s="24" t="s">
        <v>70</v>
      </c>
      <c r="H75" s="191">
        <f>+H73+H62+H38</f>
        <v>20689162</v>
      </c>
      <c r="I75" s="80"/>
      <c r="J75" s="42">
        <f>+J73+J62+J38</f>
        <v>-158097280</v>
      </c>
      <c r="K75" s="80"/>
      <c r="L75" s="191">
        <f>+L73+L62+L38</f>
        <v>1256368</v>
      </c>
      <c r="M75" s="80"/>
      <c r="N75" s="42">
        <f>+N73+N62+N38</f>
        <v>-146462455</v>
      </c>
      <c r="O75" s="8"/>
      <c r="P75" s="33"/>
      <c r="R75" s="33"/>
      <c r="U75" s="35"/>
      <c r="V75" s="35"/>
    </row>
    <row r="76" spans="1:22" ht="21" customHeight="1">
      <c r="A76" s="24" t="s">
        <v>176</v>
      </c>
      <c r="E76" s="24"/>
      <c r="F76" s="24"/>
      <c r="G76" s="24"/>
      <c r="H76" s="181">
        <f>BS_T!I12</f>
        <v>73082572</v>
      </c>
      <c r="I76" s="80"/>
      <c r="J76" s="9">
        <v>231179852</v>
      </c>
      <c r="K76" s="80"/>
      <c r="L76" s="181">
        <f>BS_T!M12</f>
        <v>40466423</v>
      </c>
      <c r="M76" s="80"/>
      <c r="N76" s="9">
        <v>186928878</v>
      </c>
      <c r="Q76" s="33"/>
      <c r="S76" s="81"/>
    </row>
    <row r="77" spans="1:22" ht="21" customHeight="1" thickBot="1">
      <c r="A77" s="24" t="s">
        <v>177</v>
      </c>
      <c r="E77" s="24"/>
      <c r="F77" s="24"/>
      <c r="G77" s="24"/>
      <c r="H77" s="50">
        <f>SUM(H75:H76)</f>
        <v>93771734</v>
      </c>
      <c r="I77" s="80"/>
      <c r="J77" s="50">
        <f>SUM(J75:J76)</f>
        <v>73082572</v>
      </c>
      <c r="K77" s="80"/>
      <c r="L77" s="50">
        <f>SUM(L75:L76)</f>
        <v>41722791</v>
      </c>
      <c r="M77" s="80"/>
      <c r="N77" s="50">
        <f>SUM(N75:N76)</f>
        <v>40466423</v>
      </c>
      <c r="Q77" s="33"/>
      <c r="S77" s="24"/>
    </row>
    <row r="78" spans="1:22" ht="18.899999999999999" thickTop="1">
      <c r="E78" s="24"/>
      <c r="F78" s="24"/>
      <c r="G78" s="24"/>
    </row>
    <row r="79" spans="1:22" s="63" customFormat="1" ht="21" customHeight="1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62"/>
    </row>
    <row r="80" spans="1:22" ht="21" customHeight="1">
      <c r="A80" s="56" t="s">
        <v>35</v>
      </c>
      <c r="H80" s="46"/>
      <c r="I80" s="46"/>
      <c r="J80" s="46"/>
      <c r="K80" s="46"/>
      <c r="L80" s="46"/>
      <c r="M80" s="46"/>
      <c r="N80" s="46"/>
      <c r="S80" s="24"/>
    </row>
    <row r="81" spans="1:19" ht="21" customHeight="1">
      <c r="B81" s="97" t="s">
        <v>63</v>
      </c>
      <c r="C81" s="234" t="s">
        <v>69</v>
      </c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S81" s="24"/>
    </row>
    <row r="82" spans="1:19" ht="21" customHeight="1">
      <c r="A82" s="82"/>
      <c r="B82" s="98"/>
      <c r="C82" s="24" t="s">
        <v>68</v>
      </c>
      <c r="H82" s="46"/>
      <c r="I82" s="96"/>
      <c r="J82" s="43"/>
      <c r="K82" s="96"/>
      <c r="L82" s="96" t="s">
        <v>2</v>
      </c>
      <c r="M82" s="96"/>
      <c r="N82" s="96"/>
      <c r="S82" s="24"/>
    </row>
    <row r="83" spans="1:19" ht="21" customHeight="1">
      <c r="A83" s="82"/>
      <c r="B83" s="171" t="s">
        <v>143</v>
      </c>
      <c r="C83" s="201" t="s">
        <v>227</v>
      </c>
      <c r="H83" s="46"/>
      <c r="I83" s="96"/>
      <c r="J83" s="43"/>
      <c r="K83" s="96"/>
      <c r="L83" s="96"/>
      <c r="M83" s="96"/>
      <c r="N83" s="96"/>
      <c r="S83" s="24"/>
    </row>
    <row r="84" spans="1:19" ht="21" customHeight="1">
      <c r="A84" s="82"/>
      <c r="B84" s="171" t="s">
        <v>144</v>
      </c>
      <c r="C84" s="24" t="s">
        <v>215</v>
      </c>
      <c r="H84" s="46"/>
      <c r="I84" s="96"/>
      <c r="J84" s="43"/>
      <c r="K84" s="96"/>
      <c r="L84" s="96"/>
      <c r="M84" s="96"/>
      <c r="N84" s="96"/>
      <c r="S84" s="24"/>
    </row>
    <row r="85" spans="1:19" ht="21" customHeight="1">
      <c r="A85" s="82"/>
      <c r="B85" s="171" t="s">
        <v>147</v>
      </c>
      <c r="C85" s="24" t="s">
        <v>200</v>
      </c>
      <c r="H85" s="46"/>
      <c r="I85" s="96"/>
      <c r="J85" s="43"/>
      <c r="K85" s="96"/>
      <c r="L85" s="96"/>
      <c r="M85" s="96"/>
      <c r="N85" s="96"/>
      <c r="S85" s="24"/>
    </row>
    <row r="86" spans="1:19" ht="21" customHeight="1">
      <c r="A86" s="82"/>
      <c r="B86" s="171"/>
      <c r="C86" s="24" t="s">
        <v>197</v>
      </c>
      <c r="H86" s="46"/>
      <c r="I86" s="96"/>
      <c r="J86" s="43"/>
      <c r="K86" s="96"/>
      <c r="L86" s="96"/>
      <c r="M86" s="96"/>
      <c r="N86" s="96"/>
      <c r="S86" s="24"/>
    </row>
    <row r="87" spans="1:19" ht="21" customHeight="1">
      <c r="A87" s="82"/>
      <c r="B87" s="171" t="s">
        <v>170</v>
      </c>
      <c r="C87" s="24" t="s">
        <v>196</v>
      </c>
      <c r="H87" s="46"/>
      <c r="I87" s="96"/>
      <c r="J87" s="43"/>
      <c r="K87" s="96"/>
      <c r="L87" s="96"/>
      <c r="M87" s="96"/>
      <c r="N87" s="96"/>
      <c r="S87" s="24"/>
    </row>
    <row r="88" spans="1:19" ht="21" customHeight="1">
      <c r="A88" s="82"/>
      <c r="B88" s="171"/>
      <c r="C88" s="24" t="s">
        <v>175</v>
      </c>
      <c r="H88" s="46"/>
      <c r="I88" s="96"/>
      <c r="J88" s="43"/>
      <c r="K88" s="96"/>
      <c r="L88" s="96"/>
      <c r="M88" s="96"/>
      <c r="N88" s="96"/>
      <c r="S88" s="24"/>
    </row>
    <row r="89" spans="1:19" ht="21" customHeight="1">
      <c r="A89" s="82"/>
      <c r="B89" s="171" t="s">
        <v>178</v>
      </c>
      <c r="C89" s="24" t="s">
        <v>198</v>
      </c>
      <c r="H89" s="46"/>
      <c r="I89" s="96"/>
      <c r="J89" s="43"/>
      <c r="K89" s="96"/>
      <c r="L89" s="96"/>
      <c r="M89" s="96"/>
      <c r="N89" s="96"/>
      <c r="S89" s="24"/>
    </row>
    <row r="90" spans="1:19" ht="21" customHeight="1">
      <c r="A90" s="82"/>
      <c r="B90" s="171"/>
      <c r="H90" s="46"/>
      <c r="I90" s="96"/>
      <c r="J90" s="43"/>
      <c r="K90" s="96"/>
      <c r="L90" s="96"/>
      <c r="M90" s="96"/>
      <c r="N90" s="96"/>
      <c r="S90" s="24"/>
    </row>
    <row r="91" spans="1:19" ht="21" customHeight="1">
      <c r="A91" s="82"/>
      <c r="B91" s="171"/>
      <c r="H91" s="46"/>
      <c r="I91" s="96"/>
      <c r="J91" s="43"/>
      <c r="K91" s="96"/>
      <c r="L91" s="96"/>
      <c r="M91" s="96"/>
      <c r="N91" s="96"/>
      <c r="S91" s="24"/>
    </row>
    <row r="92" spans="1:19">
      <c r="E92" s="24"/>
      <c r="F92" s="24"/>
      <c r="G92" s="24"/>
      <c r="H92" s="33">
        <f>+H77-BS_T!G12</f>
        <v>0</v>
      </c>
      <c r="I92" s="46"/>
      <c r="J92" s="46">
        <f>J77-BS_T!I12</f>
        <v>0</v>
      </c>
      <c r="K92" s="46"/>
      <c r="L92" s="46">
        <f>+L77-BS_T!K12</f>
        <v>0</v>
      </c>
      <c r="M92" s="46"/>
      <c r="N92" s="46">
        <f>N77-BS_T!M12</f>
        <v>0</v>
      </c>
      <c r="S92" s="24"/>
    </row>
    <row r="94" spans="1:19">
      <c r="S94" s="24"/>
    </row>
  </sheetData>
  <mergeCells count="13">
    <mergeCell ref="C81:N81"/>
    <mergeCell ref="A1:N1"/>
    <mergeCell ref="A2:N2"/>
    <mergeCell ref="A3:N3"/>
    <mergeCell ref="H4:N4"/>
    <mergeCell ref="H5:J5"/>
    <mergeCell ref="L5:N5"/>
    <mergeCell ref="A40:N40"/>
    <mergeCell ref="A41:N41"/>
    <mergeCell ref="A42:N42"/>
    <mergeCell ref="H43:N43"/>
    <mergeCell ref="H44:J44"/>
    <mergeCell ref="L44:N44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apitchaya saiphet</cp:lastModifiedBy>
  <cp:lastPrinted>2024-02-22T04:05:04Z</cp:lastPrinted>
  <dcterms:created xsi:type="dcterms:W3CDTF">2002-01-18T02:42:11Z</dcterms:created>
  <dcterms:modified xsi:type="dcterms:W3CDTF">2024-02-22T04:05:26Z</dcterms:modified>
</cp:coreProperties>
</file>