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arassamee\OneDrive - KPMG\Alucon\YE2023\Draft\SET\"/>
    </mc:Choice>
  </mc:AlternateContent>
  <xr:revisionPtr revIDLastSave="0" documentId="13_ncr:1_{28723C6B-5B30-4F1D-90E1-59F92246A7A7}" xr6:coauthVersionLast="47" xr6:coauthVersionMax="47" xr10:uidLastSave="{00000000-0000-0000-0000-000000000000}"/>
  <bookViews>
    <workbookView xWindow="-120" yWindow="-120" windowWidth="29040" windowHeight="15840" tabRatio="571" xr2:uid="{00000000-000D-0000-FFFF-FFFF00000000}"/>
  </bookViews>
  <sheets>
    <sheet name="BS PL" sheetId="1" r:id="rId1"/>
    <sheet name="CE" sheetId="2" r:id="rId2"/>
    <sheet name="CF" sheetId="3" r:id="rId3"/>
  </sheets>
  <definedNames>
    <definedName name="_xlnm.Print_Area" localSheetId="0">'BS PL'!$A$1:$J$105</definedName>
    <definedName name="_xlnm.Print_Area" localSheetId="1">CE!$A$1:$O$47</definedName>
    <definedName name="_xlnm.Print_Area" localSheetId="2">CF!$A$1:$I$75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1" i="1" l="1"/>
  <c r="H81" i="1"/>
  <c r="G75" i="3" l="1"/>
  <c r="I51" i="3"/>
  <c r="G51" i="3"/>
  <c r="O9" i="2" l="1"/>
  <c r="K21" i="2"/>
  <c r="I21" i="2"/>
  <c r="G21" i="2"/>
  <c r="M16" i="2"/>
  <c r="K16" i="2"/>
  <c r="K23" i="2" s="1"/>
  <c r="I16" i="2"/>
  <c r="I23" i="2" s="1"/>
  <c r="G16" i="2"/>
  <c r="G23" i="2" s="1"/>
  <c r="O13" i="2"/>
  <c r="O14" i="2" s="1"/>
  <c r="O16" i="2" s="1"/>
  <c r="M14" i="2"/>
  <c r="K14" i="2"/>
  <c r="I14" i="2"/>
  <c r="G14" i="2"/>
  <c r="K45" i="2"/>
  <c r="I45" i="2"/>
  <c r="G45" i="2"/>
  <c r="M38" i="2"/>
  <c r="M40" i="2" s="1"/>
  <c r="K38" i="2"/>
  <c r="K40" i="2" s="1"/>
  <c r="I38" i="2"/>
  <c r="I40" i="2" s="1"/>
  <c r="G38" i="2"/>
  <c r="G40" i="2" s="1"/>
  <c r="I75" i="3" l="1"/>
  <c r="K33" i="2"/>
  <c r="K47" i="2" s="1"/>
  <c r="I33" i="2"/>
  <c r="I47" i="2" s="1"/>
  <c r="G33" i="2"/>
  <c r="G47" i="2" s="1"/>
  <c r="O38" i="2" l="1"/>
  <c r="O40" i="2" s="1"/>
  <c r="H101" i="1"/>
  <c r="M44" i="2" s="1"/>
  <c r="O44" i="2" s="1"/>
  <c r="I69" i="3"/>
  <c r="I58" i="3"/>
  <c r="J101" i="1"/>
  <c r="M20" i="2" s="1"/>
  <c r="O20" i="2" s="1"/>
  <c r="J89" i="1"/>
  <c r="J66" i="1"/>
  <c r="J45" i="1"/>
  <c r="J41" i="1"/>
  <c r="J22" i="1"/>
  <c r="J14" i="1"/>
  <c r="J91" i="1" l="1"/>
  <c r="J93" i="1" s="1"/>
  <c r="J46" i="1"/>
  <c r="J68" i="1" s="1"/>
  <c r="J24" i="1"/>
  <c r="I8" i="3" l="1"/>
  <c r="I20" i="3" s="1"/>
  <c r="I33" i="3" s="1"/>
  <c r="I35" i="3" s="1"/>
  <c r="I60" i="3" s="1"/>
  <c r="M19" i="2"/>
  <c r="J103" i="1"/>
  <c r="J105" i="1"/>
  <c r="G69" i="3"/>
  <c r="H22" i="1"/>
  <c r="O19" i="2" l="1"/>
  <c r="O21" i="2" s="1"/>
  <c r="O23" i="2" s="1"/>
  <c r="M21" i="2"/>
  <c r="M23" i="2" s="1"/>
  <c r="M33" i="2" s="1"/>
  <c r="O33" i="2" s="1"/>
  <c r="H41" i="1" l="1"/>
  <c r="H89" i="1"/>
  <c r="G58" i="3"/>
  <c r="H14" i="1"/>
  <c r="H45" i="1"/>
  <c r="H46" i="1" l="1"/>
  <c r="H91" i="1"/>
  <c r="H93" i="1" s="1"/>
  <c r="H24" i="1"/>
  <c r="M43" i="2" l="1"/>
  <c r="O43" i="2" s="1"/>
  <c r="O45" i="2" s="1"/>
  <c r="O47" i="2" s="1"/>
  <c r="G8" i="3"/>
  <c r="G20" i="3" s="1"/>
  <c r="G33" i="3" s="1"/>
  <c r="G35" i="3" s="1"/>
  <c r="H105" i="1"/>
  <c r="H103" i="1"/>
  <c r="M45" i="2" l="1"/>
  <c r="M47" i="2" s="1"/>
  <c r="H65" i="1" s="1"/>
  <c r="G60" i="3"/>
  <c r="H66" i="1" l="1"/>
  <c r="H68" i="1" l="1"/>
  <c r="G62" i="3"/>
  <c r="I62" i="3" l="1"/>
</calcChain>
</file>

<file path=xl/sharedStrings.xml><?xml version="1.0" encoding="utf-8"?>
<sst xmlns="http://schemas.openxmlformats.org/spreadsheetml/2006/main" count="240" uniqueCount="163">
  <si>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</si>
  <si>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</si>
  <si>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</si>
  <si>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</si>
  <si>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</si>
  <si>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</si>
  <si>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</si>
  <si>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</si>
  <si>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</si>
  <si>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</si>
  <si>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</si>
  <si>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</si>
  <si>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</si>
  <si>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</si>
  <si>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</si>
  <si>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</si>
  <si>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</si>
  <si>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</si>
  <si>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</si>
  <si>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</si>
  <si>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</si>
  <si>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</si>
  <si>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</si>
  <si>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</si>
  <si>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</si>
  <si>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</si>
  <si>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</si>
  <si>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</si>
  <si>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</si>
  <si>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</si>
  <si>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</si>
  <si>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</si>
  <si>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</si>
  <si>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</si>
  <si>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</si>
  <si>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</si>
  <si>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</si>
  <si>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</si>
  <si>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</si>
  <si>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(บาท)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</si>
  <si>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</si>
  <si>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</si>
  <si>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</si>
  <si>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</si>
  <si>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</si>
  <si>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</si>
  <si>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</si>
  <si>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</si>
  <si>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</si>
  <si>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ชำระแล้ว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</si>
  <si>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</si>
  <si>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</si>
  <si>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</si>
  <si>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กำไรจากอัตราแลกเปลี่ยนสุทธิ</t>
  </si>
  <si>
    <t>ลูกหนี้การค้า</t>
  </si>
  <si>
    <t>จัดสรร</t>
  </si>
  <si>
    <t>ยังไม่ได้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</si>
  <si>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</si>
  <si>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</si>
  <si>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</si>
  <si>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กำไรสำหรับปี</t>
  </si>
  <si>
    <t>ส่วนเกินมูลค่าหุ้นสามัญ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</si>
  <si>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</si>
  <si>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</si>
  <si>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</si>
  <si>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>ส่วนเกินมูลค่าหุ้น</t>
  </si>
  <si>
    <t>ทุนสำรอง</t>
  </si>
  <si>
    <t>ตามกฎหมาย</t>
  </si>
  <si>
    <t>ค่าเสื่อมราคา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</si>
  <si>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</si>
  <si>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</si>
  <si>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 xml:space="preserve">        ทุนสำรองตามกฎหมาย </t>
  </si>
  <si>
    <t>31 ธันวาคม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</si>
  <si>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</si>
  <si>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</si>
  <si>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</si>
  <si>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</si>
  <si>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กำไรขาดทุนเบ็ดเสร็จสำหรับปี</t>
  </si>
  <si>
    <t xml:space="preserve">            -</t>
  </si>
  <si>
    <t xml:space="preserve">   คณิตศาสตร์ประกันภัยสำหรับโครงการผลประโยชน์พนักงาน</t>
  </si>
  <si>
    <t>5</t>
  </si>
  <si>
    <t>กำไรเบ็ดเสร็จรวมสำหรับปี</t>
  </si>
  <si>
    <t>รวมกำไรขาดทุนเบ็ดเสร็จรวมสำหรับปี</t>
  </si>
  <si>
    <t xml:space="preserve">ค่าใช้จ่ายภาษีเงินได้ 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</si>
  <si>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</si>
  <si>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</si>
  <si>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ขาดทุนจากอัตราแลกเปลี่ยนสุทธิ</t>
  </si>
  <si>
    <t>ปรับรายการที่กระทบกำไรเป็นเงินสดรับ (จ่าย)</t>
  </si>
  <si>
    <t>ค่าตัดจำหน่าย</t>
  </si>
  <si>
    <t>กระแสเงินสดสุทธิได้มาจากการดำเนินงาน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</si>
  <si>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</si>
  <si>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เงินสดจ่ายเพื่อชำระเงินกู้ยืมระยะสั้นจากกิจการที่เกี่ยวข้องกัน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</si>
  <si>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</si>
  <si>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</si>
  <si>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</si>
  <si>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เงินเบิกเกินบัญชี</t>
  </si>
  <si>
    <t>ต้นทุนในการจัดจำหน่าย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</si>
  <si>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</si>
  <si>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</si>
  <si>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</si>
  <si>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</si>
  <si>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</si>
  <si>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</si>
  <si>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</si>
  <si>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</si>
  <si>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ข้อมูลงบกระแสเงินสดเปิดเผยเพิ่มเติม</t>
  </si>
  <si>
    <t>หนี้สินที่เกิดจากสัญญา</t>
  </si>
  <si>
    <t>เงินสดจ่ายเพื่อซื้อที่ดิน อาคารและอุปกรณ์</t>
  </si>
  <si>
    <t>เงินเบิกเกินบัญชีลดลง</t>
  </si>
  <si>
    <t>(หุ้นสามัญจำนวน 43,200,000 หุ้น มูลค่า 10 บาทต่อหุ้น)</t>
  </si>
  <si>
    <t>เจ้าหนี้อื่นบุคคลหรือกิจการที่เกี่ยวข้องกัน</t>
  </si>
  <si>
    <t>(หุ้นสามัญจำนวน 43,199,986 หุ้น มูลค่า 10 บาทต่อหุ้น)</t>
  </si>
  <si>
    <t xml:space="preserve">กำไรขาดทุนเบ็ดเสร็จอื่น </t>
  </si>
  <si>
    <t>-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</si>
  <si>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</si>
  <si>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</si>
  <si>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</si>
  <si>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</si>
  <si>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มูลค่าหุ้นสามัญ</t>
  </si>
  <si>
    <t>4, 17</t>
  </si>
  <si>
    <t>ประมาณการหนี้สินสำหรับผลประโยชน์พนักงาน</t>
  </si>
  <si>
    <t>จ่ายผลประโยชน์ของพนักงาน</t>
  </si>
  <si>
    <t>กำไรจากการปรับมูลค่ายุติธรรมของหน่วยลงทุนในตราสารหนี้</t>
  </si>
  <si>
    <t>เงินสดจ่ายเพื่อซื้อหน่วยลงทุนในตราสารหนี้</t>
  </si>
  <si>
    <t>4, 7</t>
  </si>
  <si>
    <t>เงินสดรับจากการขายหน่วยลงทุนในตราสารหนี้</t>
  </si>
  <si>
    <t>ผลกำไรจากการวัดมูลค่าใหม่ของผลประโยชน์พนักงาน</t>
  </si>
  <si>
    <t>2. รายละเอียดเงินสดจ่ายค่าสินทรัพย์ไม่มีตัวตนที่ซื้อมาในระหว่างปี มีดังนี้</t>
  </si>
  <si>
    <t>สินทรัพย์ไม่มีตัวตนที่เพิ่มขึ้นในระหว่างปี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</si>
  <si>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</si>
  <si>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</si>
  <si>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กำไรขาดทุนเบ็ดเสร็จอื่นสำหรับปี - สุทธิจากภาษีเงินได้</t>
  </si>
  <si>
    <t>กำไรขาดทุนเบ็ดเสร็จอื่น</t>
  </si>
  <si>
    <t>(กลับรายการ) ขาดทุนจากการปรับมูลค่าสินค้า</t>
  </si>
  <si>
    <t>เงินสดรับจากการขายอาคารและอุปกรณ์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</si>
  <si>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</si>
  <si>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</si>
  <si>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</si>
  <si>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1. รายละเอียดเงินสดจ่ายค่าอาคารและอุปกรณ์ที่ซื้อมาในระหว่างปี มีดังนี้</t>
  </si>
  <si>
    <t>อาคารและอุปกรณ์ที่เพิ่มขึ้นในระหว่างปี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</si>
  <si>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</si>
  <si>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</si>
  <si>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</si>
  <si>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</si>
  <si>
    <t>กำไรจากการจำหน่ายอาคาร อุปกรณ์ และสินทรัพย์ไม่มีตัวตน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</si>
  <si>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</si>
  <si>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</si>
  <si>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</si>
  <si>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เงินลงทุนชั่วคราวในเงินฝากประจำ</t>
  </si>
  <si>
    <t>เงินสดจ่ายเพื่อซื้อเงินลงทุนชั่วคราว</t>
  </si>
  <si>
    <t>4, 11, 23</t>
  </si>
  <si>
    <t>4, 23</t>
  </si>
  <si>
    <t>12, 23</t>
  </si>
  <si>
    <t>4, 15</t>
  </si>
  <si>
    <t>4, 8</t>
  </si>
  <si>
    <t>4, 18</t>
  </si>
  <si>
    <t>รายได้ดอกเบี้ย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</si>
  <si>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</si>
  <si>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</si>
  <si>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ค่าใช้จ่ายภาษีเงินได้</t>
  </si>
  <si>
    <t>ขาดทุนจากอัตราแลกเปลี่ยนที่ยังไม่เกิดขึ้น</t>
  </si>
  <si>
    <t>ทุนที่ออกและ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</si>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</sst>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7" formatCode="_(* #,##0.00_);_(* \(#,##0.00\);_(* &quot;-&quot;_);_(@_)"/>
  </numFmts>
  <fonts count="16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43" fontId="3" fillId="0" borderId="0" xfId="1" applyFont="1" applyFill="1"/>
    <xf numFmtId="0" fontId="2" fillId="0" borderId="0" xfId="0" applyFont="1" applyFill="1" applyBorder="1"/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8" fillId="0" borderId="0" xfId="0" applyFont="1" applyFill="1"/>
    <xf numFmtId="164" fontId="6" fillId="0" borderId="0" xfId="0" applyNumberFormat="1" applyFont="1" applyFill="1" applyBorder="1"/>
    <xf numFmtId="0" fontId="2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/>
    <xf numFmtId="0" fontId="8" fillId="0" borderId="0" xfId="0" applyFont="1" applyFill="1" applyBorder="1"/>
    <xf numFmtId="0" fontId="5" fillId="0" borderId="0" xfId="0" applyFont="1" applyFill="1" applyAlignment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41" fontId="4" fillId="0" borderId="0" xfId="1" applyNumberFormat="1" applyFont="1" applyFill="1" applyBorder="1"/>
    <xf numFmtId="0" fontId="0" fillId="0" borderId="0" xfId="0" applyFont="1" applyFill="1" applyBorder="1"/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/>
    <xf numFmtId="165" fontId="4" fillId="0" borderId="0" xfId="0" applyNumberFormat="1" applyFont="1" applyFill="1" applyBorder="1"/>
    <xf numFmtId="0" fontId="0" fillId="0" borderId="0" xfId="0" applyFill="1" applyAlignment="1">
      <alignment horizontal="left"/>
    </xf>
    <xf numFmtId="164" fontId="0" fillId="0" borderId="0" xfId="0" applyNumberFormat="1" applyFont="1" applyFill="1"/>
    <xf numFmtId="0" fontId="0" fillId="0" borderId="0" xfId="0" applyFill="1" applyBorder="1" applyAlignment="1">
      <alignment horizontal="center"/>
    </xf>
    <xf numFmtId="164" fontId="6" fillId="0" borderId="0" xfId="0" applyNumberFormat="1" applyFont="1" applyFill="1"/>
    <xf numFmtId="0" fontId="0" fillId="0" borderId="0" xfId="0" applyFont="1" applyFill="1"/>
    <xf numFmtId="16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/>
    <xf numFmtId="43" fontId="0" fillId="0" borderId="0" xfId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/>
    <xf numFmtId="41" fontId="2" fillId="0" borderId="0" xfId="1" applyNumberFormat="1" applyFont="1" applyFill="1" applyBorder="1"/>
    <xf numFmtId="41" fontId="2" fillId="0" borderId="0" xfId="1" applyNumberFormat="1" applyFont="1" applyFill="1"/>
    <xf numFmtId="0" fontId="14" fillId="0" borderId="0" xfId="0" applyFont="1" applyFill="1"/>
    <xf numFmtId="49" fontId="15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left"/>
    </xf>
    <xf numFmtId="41" fontId="2" fillId="0" borderId="0" xfId="1" applyNumberFormat="1" applyFont="1" applyFill="1" applyBorder="1" applyAlignment="1"/>
    <xf numFmtId="41" fontId="2" fillId="0" borderId="3" xfId="1" applyNumberFormat="1" applyFont="1" applyFill="1" applyBorder="1"/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/>
    <xf numFmtId="43" fontId="4" fillId="0" borderId="0" xfId="1" applyNumberFormat="1" applyFont="1" applyFill="1" applyBorder="1"/>
    <xf numFmtId="0" fontId="15" fillId="0" borderId="0" xfId="0" quotePrefix="1" applyFont="1" applyFill="1" applyAlignment="1">
      <alignment horizontal="left"/>
    </xf>
    <xf numFmtId="164" fontId="1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41" fontId="0" fillId="0" borderId="0" xfId="1" applyNumberFormat="1" applyFont="1" applyFill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41" fontId="6" fillId="0" borderId="0" xfId="1" applyNumberFormat="1" applyFont="1" applyFill="1" applyBorder="1"/>
    <xf numFmtId="41" fontId="13" fillId="0" borderId="0" xfId="1" applyNumberFormat="1" applyFont="1" applyFill="1" applyBorder="1" applyAlignment="1">
      <alignment horizontal="right"/>
    </xf>
    <xf numFmtId="41" fontId="4" fillId="0" borderId="0" xfId="0" applyNumberFormat="1" applyFont="1" applyFill="1" applyBorder="1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Border="1" applyAlignment="1">
      <alignment horizontal="right"/>
    </xf>
    <xf numFmtId="41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center"/>
    </xf>
    <xf numFmtId="41" fontId="6" fillId="0" borderId="3" xfId="1" applyNumberFormat="1" applyFont="1" applyBorder="1" applyAlignment="1">
      <alignment horizontal="right"/>
    </xf>
    <xf numFmtId="41" fontId="6" fillId="0" borderId="0" xfId="0" applyNumberFormat="1" applyFont="1" applyFill="1" applyBorder="1"/>
    <xf numFmtId="41" fontId="6" fillId="0" borderId="0" xfId="0" applyNumberFormat="1" applyFont="1" applyFill="1" applyBorder="1" applyAlignment="1">
      <alignment horizontal="center"/>
    </xf>
    <xf numFmtId="41" fontId="6" fillId="0" borderId="2" xfId="0" applyNumberFormat="1" applyFont="1" applyFill="1" applyBorder="1"/>
    <xf numFmtId="41" fontId="6" fillId="0" borderId="0" xfId="1" applyNumberFormat="1" applyFont="1" applyFill="1" applyBorder="1" applyAlignment="1">
      <alignment horizontal="center"/>
    </xf>
    <xf numFmtId="41" fontId="6" fillId="0" borderId="3" xfId="1" applyNumberFormat="1" applyFont="1" applyFill="1" applyBorder="1"/>
    <xf numFmtId="41" fontId="2" fillId="0" borderId="0" xfId="1" applyNumberFormat="1" applyFont="1" applyBorder="1" applyAlignment="1">
      <alignment horizontal="right"/>
    </xf>
    <xf numFmtId="41" fontId="0" fillId="0" borderId="3" xfId="0" applyNumberFormat="1" applyFont="1" applyFill="1" applyBorder="1" applyAlignment="1"/>
    <xf numFmtId="41" fontId="6" fillId="0" borderId="0" xfId="0" applyNumberFormat="1" applyFont="1"/>
    <xf numFmtId="41" fontId="6" fillId="0" borderId="2" xfId="0" applyNumberFormat="1" applyFont="1" applyBorder="1"/>
    <xf numFmtId="41" fontId="6" fillId="0" borderId="0" xfId="0" quotePrefix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41" fontId="6" fillId="0" borderId="4" xfId="1" applyNumberFormat="1" applyFont="1" applyFill="1" applyBorder="1"/>
    <xf numFmtId="41" fontId="6" fillId="0" borderId="2" xfId="1" applyNumberFormat="1" applyFont="1" applyFill="1" applyBorder="1"/>
    <xf numFmtId="41" fontId="0" fillId="0" borderId="0" xfId="1" quotePrefix="1" applyNumberFormat="1" applyFont="1" applyFill="1" applyAlignment="1">
      <alignment horizontal="right"/>
    </xf>
    <xf numFmtId="41" fontId="6" fillId="0" borderId="1" xfId="1" applyNumberFormat="1" applyFont="1" applyFill="1" applyBorder="1"/>
    <xf numFmtId="41" fontId="0" fillId="0" borderId="0" xfId="1" applyNumberFormat="1" applyFont="1" applyFill="1" applyBorder="1"/>
    <xf numFmtId="41" fontId="2" fillId="0" borderId="5" xfId="1" applyNumberFormat="1" applyFont="1" applyFill="1" applyBorder="1"/>
    <xf numFmtId="41" fontId="6" fillId="0" borderId="0" xfId="1" applyNumberFormat="1" applyFont="1" applyFill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6" fillId="0" borderId="5" xfId="1" applyNumberFormat="1" applyFont="1" applyFill="1" applyBorder="1"/>
    <xf numFmtId="41" fontId="0" fillId="0" borderId="4" xfId="1" applyNumberFormat="1" applyFont="1" applyFill="1" applyBorder="1"/>
    <xf numFmtId="41" fontId="2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/>
    <xf numFmtId="41" fontId="13" fillId="0" borderId="0" xfId="1" applyNumberFormat="1" applyFont="1" applyFill="1" applyBorder="1"/>
    <xf numFmtId="41" fontId="14" fillId="0" borderId="0" xfId="1" applyNumberFormat="1" applyFont="1" applyFill="1"/>
    <xf numFmtId="43" fontId="6" fillId="0" borderId="4" xfId="0" applyNumberFormat="1" applyFont="1" applyFill="1" applyBorder="1"/>
    <xf numFmtId="43" fontId="2" fillId="0" borderId="0" xfId="0" applyNumberFormat="1" applyFont="1" applyFill="1"/>
    <xf numFmtId="165" fontId="0" fillId="0" borderId="0" xfId="1" applyNumberFormat="1" applyFont="1" applyFill="1" applyAlignment="1">
      <alignment horizontal="right"/>
    </xf>
    <xf numFmtId="167" fontId="6" fillId="0" borderId="4" xfId="0" applyNumberFormat="1" applyFont="1" applyFill="1" applyBorder="1"/>
    <xf numFmtId="164" fontId="0" fillId="0" borderId="0" xfId="0" applyNumberFormat="1" applyFont="1" applyFill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43" fontId="2" fillId="0" borderId="0" xfId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tabSelected="1" zoomScale="115" zoomScaleNormal="115" zoomScaleSheetLayoutView="115" workbookViewId="0">
      <selection sqref="A1:J1"/>
    </sheetView>
  </sheetViews>
  <sheetFormatPr defaultColWidth="10.85546875" defaultRowHeight="22.5" customHeight="1"/>
  <cols>
    <col min="1" max="3" width="1.85546875" style="1" customWidth="1"/>
    <col min="4" max="4" width="13.85546875" style="1" customWidth="1"/>
    <col min="5" max="5" width="33.7109375" style="1" customWidth="1"/>
    <col min="6" max="6" width="9.140625" style="14" bestFit="1" customWidth="1"/>
    <col min="7" max="7" width="1.42578125" style="1" customWidth="1"/>
    <col min="8" max="8" width="15.85546875" style="1" customWidth="1"/>
    <col min="9" max="9" width="1.42578125" style="1" customWidth="1"/>
    <col min="10" max="10" width="15.85546875" style="1" customWidth="1"/>
    <col min="11" max="16384" width="10.85546875" style="1"/>
  </cols>
  <sheetData>
    <row r="1" spans="1:10" s="60" customFormat="1" ht="22.5" customHeight="1">
      <c r="A1" s="117" t="s">
        <v>38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s="60" customFormat="1" ht="22.5" customHeight="1">
      <c r="A2" s="117" t="s">
        <v>63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s="60" customFormat="1" ht="22.5" customHeight="1">
      <c r="F3" s="17"/>
      <c r="J3" s="68"/>
    </row>
    <row r="4" spans="1:10" ht="22.5" customHeight="1">
      <c r="F4" s="19"/>
      <c r="H4" s="114" t="s">
        <v>72</v>
      </c>
      <c r="I4" s="118"/>
      <c r="J4" s="118"/>
    </row>
    <row r="5" spans="1:10" ht="22.5" customHeight="1">
      <c r="A5" s="29" t="s">
        <v>0</v>
      </c>
      <c r="F5" s="61" t="s">
        <v>25</v>
      </c>
      <c r="G5" s="9"/>
      <c r="H5" s="62">
        <v>2566</v>
      </c>
      <c r="I5" s="4"/>
      <c r="J5" s="62">
        <v>2565</v>
      </c>
    </row>
    <row r="6" spans="1:10" ht="22.5" customHeight="1">
      <c r="F6" s="61"/>
      <c r="G6" s="9"/>
      <c r="H6" s="116" t="s">
        <v>39</v>
      </c>
      <c r="I6" s="116"/>
      <c r="J6" s="116"/>
    </row>
    <row r="7" spans="1:10" ht="22.5" customHeight="1">
      <c r="A7" s="12" t="s">
        <v>3</v>
      </c>
    </row>
    <row r="8" spans="1:10" ht="22.5" customHeight="1">
      <c r="A8" s="40" t="s">
        <v>34</v>
      </c>
      <c r="B8" s="40"/>
      <c r="C8" s="40"/>
      <c r="D8" s="40"/>
      <c r="E8" s="40"/>
      <c r="F8" s="19" t="s">
        <v>80</v>
      </c>
      <c r="G8" s="40"/>
      <c r="H8" s="97">
        <v>781600673</v>
      </c>
      <c r="I8" s="65"/>
      <c r="J8" s="97">
        <v>1263084835</v>
      </c>
    </row>
    <row r="9" spans="1:10" ht="22.5" customHeight="1">
      <c r="A9" s="40" t="s">
        <v>148</v>
      </c>
      <c r="B9" s="40"/>
      <c r="C9" s="40"/>
      <c r="D9" s="40"/>
      <c r="E9" s="40"/>
      <c r="F9" s="19">
        <v>6</v>
      </c>
      <c r="G9" s="40"/>
      <c r="H9" s="97">
        <v>1886062953</v>
      </c>
      <c r="I9" s="65"/>
      <c r="J9" s="111" t="s">
        <v>113</v>
      </c>
    </row>
    <row r="10" spans="1:10" ht="22.5" customHeight="1">
      <c r="A10" s="40" t="s">
        <v>54</v>
      </c>
      <c r="B10" s="40"/>
      <c r="C10" s="40"/>
      <c r="D10" s="40"/>
      <c r="E10" s="40"/>
      <c r="F10" s="19" t="s">
        <v>124</v>
      </c>
      <c r="G10" s="40"/>
      <c r="H10" s="97">
        <v>1012676666</v>
      </c>
      <c r="I10" s="65"/>
      <c r="J10" s="97">
        <v>1089459888</v>
      </c>
    </row>
    <row r="11" spans="1:10" ht="22.5" customHeight="1">
      <c r="A11" s="40" t="s">
        <v>50</v>
      </c>
      <c r="B11" s="40"/>
      <c r="C11" s="40"/>
      <c r="D11" s="40"/>
      <c r="E11" s="40"/>
      <c r="F11" s="19">
        <v>8</v>
      </c>
      <c r="G11" s="40"/>
      <c r="H11" s="97">
        <v>1413281087</v>
      </c>
      <c r="I11" s="65"/>
      <c r="J11" s="97">
        <v>2337105443</v>
      </c>
    </row>
    <row r="12" spans="1:10" ht="22.5" customHeight="1">
      <c r="A12" s="42" t="s">
        <v>47</v>
      </c>
      <c r="B12" s="40"/>
      <c r="C12" s="40"/>
      <c r="D12" s="7"/>
      <c r="E12" s="7"/>
      <c r="F12" s="20"/>
      <c r="G12" s="7"/>
      <c r="H12" s="97">
        <v>23514057</v>
      </c>
      <c r="I12" s="65"/>
      <c r="J12" s="97">
        <v>52221714</v>
      </c>
    </row>
    <row r="13" spans="1:10" ht="22.5" customHeight="1">
      <c r="A13" s="40" t="s">
        <v>4</v>
      </c>
      <c r="B13" s="40"/>
      <c r="C13" s="40"/>
      <c r="D13" s="7"/>
      <c r="E13" s="7"/>
      <c r="F13" s="19"/>
      <c r="G13" s="8"/>
      <c r="H13" s="97">
        <v>44404701</v>
      </c>
      <c r="I13" s="65"/>
      <c r="J13" s="97">
        <v>27994146</v>
      </c>
    </row>
    <row r="14" spans="1:10" ht="22.5" customHeight="1">
      <c r="A14" s="5" t="s">
        <v>5</v>
      </c>
      <c r="B14" s="40"/>
      <c r="C14" s="40"/>
      <c r="D14" s="40"/>
      <c r="E14" s="40"/>
      <c r="G14" s="40"/>
      <c r="H14" s="91">
        <f>SUM(H8:H13)</f>
        <v>5161540137</v>
      </c>
      <c r="I14" s="94"/>
      <c r="J14" s="91">
        <f>SUM(J8:J13)</f>
        <v>4769866026</v>
      </c>
    </row>
    <row r="15" spans="1:10" ht="22.5" customHeight="1">
      <c r="A15" s="5"/>
      <c r="B15" s="40"/>
      <c r="C15" s="40"/>
      <c r="D15" s="40"/>
      <c r="E15" s="40"/>
      <c r="G15" s="40"/>
      <c r="H15" s="94"/>
      <c r="I15" s="94"/>
      <c r="J15" s="94"/>
    </row>
    <row r="16" spans="1:10" ht="22.5" customHeight="1">
      <c r="A16" s="12" t="s">
        <v>6</v>
      </c>
      <c r="B16" s="40"/>
      <c r="C16" s="40"/>
      <c r="D16" s="40"/>
      <c r="E16" s="40"/>
      <c r="G16" s="40"/>
      <c r="H16" s="94"/>
      <c r="I16" s="65"/>
      <c r="J16" s="94"/>
    </row>
    <row r="17" spans="1:10" ht="22.5" customHeight="1">
      <c r="A17" s="40" t="s">
        <v>116</v>
      </c>
      <c r="B17" s="40"/>
      <c r="C17" s="40"/>
      <c r="D17" s="40"/>
      <c r="E17" s="40"/>
      <c r="F17" s="19">
        <v>23</v>
      </c>
      <c r="G17" s="40"/>
      <c r="H17" s="48">
        <v>0</v>
      </c>
      <c r="I17" s="65"/>
      <c r="J17" s="48">
        <v>51468486</v>
      </c>
    </row>
    <row r="18" spans="1:10" ht="22.5" customHeight="1">
      <c r="A18" s="40" t="s">
        <v>51</v>
      </c>
      <c r="B18" s="40"/>
      <c r="C18" s="40"/>
      <c r="D18" s="40"/>
      <c r="E18" s="40"/>
      <c r="F18" s="19">
        <v>9</v>
      </c>
      <c r="G18" s="40"/>
      <c r="H18" s="48">
        <v>2222793802</v>
      </c>
      <c r="I18" s="65"/>
      <c r="J18" s="48">
        <v>2483105783</v>
      </c>
    </row>
    <row r="19" spans="1:10" ht="22.5" customHeight="1">
      <c r="A19" s="40" t="s">
        <v>52</v>
      </c>
      <c r="B19" s="40"/>
      <c r="C19" s="40"/>
      <c r="D19" s="40"/>
      <c r="E19" s="40"/>
      <c r="F19" s="19">
        <v>10</v>
      </c>
      <c r="G19" s="40"/>
      <c r="H19" s="48">
        <v>3974242</v>
      </c>
      <c r="I19" s="65"/>
      <c r="J19" s="48">
        <v>5291162</v>
      </c>
    </row>
    <row r="20" spans="1:10" ht="22.5" customHeight="1">
      <c r="A20" s="40" t="s">
        <v>57</v>
      </c>
      <c r="B20" s="40"/>
      <c r="C20" s="40"/>
      <c r="D20" s="40"/>
      <c r="E20" s="40"/>
      <c r="F20" s="19">
        <v>20</v>
      </c>
      <c r="G20" s="40"/>
      <c r="H20" s="48">
        <v>41363157</v>
      </c>
      <c r="I20" s="65"/>
      <c r="J20" s="48">
        <v>29938889</v>
      </c>
    </row>
    <row r="21" spans="1:10" ht="22.5" customHeight="1">
      <c r="A21" s="40" t="s">
        <v>36</v>
      </c>
      <c r="B21" s="40"/>
      <c r="C21" s="40"/>
      <c r="D21" s="40"/>
      <c r="E21" s="40"/>
      <c r="F21" s="19"/>
      <c r="G21" s="43"/>
      <c r="H21" s="49">
        <v>214840</v>
      </c>
      <c r="I21" s="65"/>
      <c r="J21" s="49">
        <v>293716</v>
      </c>
    </row>
    <row r="22" spans="1:10" ht="22.5" customHeight="1">
      <c r="A22" s="5" t="s">
        <v>8</v>
      </c>
      <c r="B22" s="40"/>
      <c r="C22" s="40"/>
      <c r="D22" s="40"/>
      <c r="E22" s="40"/>
      <c r="G22" s="40"/>
      <c r="H22" s="91">
        <f>SUM(H17:H21)</f>
        <v>2268346041</v>
      </c>
      <c r="I22" s="65"/>
      <c r="J22" s="91">
        <f>SUM(J17:J21)</f>
        <v>2570098036</v>
      </c>
    </row>
    <row r="23" spans="1:10" ht="22.5" customHeight="1">
      <c r="A23" s="5"/>
      <c r="B23" s="40"/>
      <c r="C23" s="40"/>
      <c r="D23" s="40"/>
      <c r="E23" s="40"/>
      <c r="G23" s="40"/>
      <c r="H23" s="70"/>
      <c r="I23" s="94"/>
      <c r="J23" s="70"/>
    </row>
    <row r="24" spans="1:10" ht="22.5" customHeight="1" thickBot="1">
      <c r="A24" s="5" t="s">
        <v>7</v>
      </c>
      <c r="B24" s="40"/>
      <c r="C24" s="40"/>
      <c r="D24" s="40"/>
      <c r="E24" s="40"/>
      <c r="G24" s="40"/>
      <c r="H24" s="90">
        <f>+H14+H22</f>
        <v>7429886178</v>
      </c>
      <c r="I24" s="94"/>
      <c r="J24" s="90">
        <f>+J14+J22</f>
        <v>7339964062</v>
      </c>
    </row>
    <row r="25" spans="1:10" ht="22.5" customHeight="1" thickTop="1">
      <c r="A25" s="5"/>
      <c r="B25" s="40"/>
      <c r="C25" s="40"/>
      <c r="D25" s="40"/>
      <c r="E25" s="40"/>
      <c r="G25" s="40"/>
      <c r="H25" s="15"/>
      <c r="I25" s="41"/>
      <c r="J25" s="15"/>
    </row>
    <row r="26" spans="1:10" s="60" customFormat="1" ht="22.5" customHeight="1">
      <c r="A26" s="117" t="s">
        <v>38</v>
      </c>
      <c r="B26" s="117"/>
      <c r="C26" s="117"/>
      <c r="D26" s="117"/>
      <c r="E26" s="117"/>
      <c r="F26" s="117"/>
      <c r="G26" s="117"/>
      <c r="H26" s="117"/>
      <c r="I26" s="117"/>
      <c r="J26" s="117"/>
    </row>
    <row r="27" spans="1:10" s="60" customFormat="1" ht="22.5" customHeight="1">
      <c r="A27" s="117" t="s">
        <v>63</v>
      </c>
      <c r="B27" s="117"/>
      <c r="C27" s="117"/>
      <c r="D27" s="117"/>
      <c r="E27" s="117"/>
      <c r="F27" s="117"/>
      <c r="G27" s="117"/>
      <c r="H27" s="117"/>
      <c r="I27" s="117"/>
      <c r="J27" s="117"/>
    </row>
    <row r="28" spans="1:10" s="60" customFormat="1" ht="22.5" customHeight="1">
      <c r="F28" s="17"/>
      <c r="J28" s="68"/>
    </row>
    <row r="29" spans="1:10" ht="22.5" customHeight="1">
      <c r="A29" s="40"/>
      <c r="B29" s="40"/>
      <c r="C29" s="40"/>
      <c r="D29" s="40"/>
      <c r="E29" s="40"/>
      <c r="F29" s="19"/>
      <c r="G29" s="40"/>
      <c r="H29" s="114" t="s">
        <v>72</v>
      </c>
      <c r="I29" s="115"/>
      <c r="J29" s="115"/>
    </row>
    <row r="30" spans="1:10" ht="22.5" customHeight="1">
      <c r="A30" s="29" t="s">
        <v>1</v>
      </c>
      <c r="B30" s="40"/>
      <c r="C30" s="40"/>
      <c r="D30" s="40"/>
      <c r="E30" s="40"/>
      <c r="F30" s="61" t="s">
        <v>25</v>
      </c>
      <c r="G30" s="31"/>
      <c r="H30" s="62">
        <v>2566</v>
      </c>
      <c r="I30" s="4"/>
      <c r="J30" s="62">
        <v>2565</v>
      </c>
    </row>
    <row r="31" spans="1:10" ht="22.5" customHeight="1">
      <c r="A31" s="40"/>
      <c r="B31" s="40"/>
      <c r="C31" s="40"/>
      <c r="D31" s="40"/>
      <c r="E31" s="40"/>
      <c r="F31" s="61"/>
      <c r="G31" s="31"/>
      <c r="H31" s="116" t="s">
        <v>39</v>
      </c>
      <c r="I31" s="116"/>
      <c r="J31" s="116"/>
    </row>
    <row r="32" spans="1:10" ht="22.5" customHeight="1">
      <c r="A32" s="12" t="s">
        <v>9</v>
      </c>
      <c r="B32" s="40"/>
      <c r="C32" s="40"/>
      <c r="D32" s="40"/>
      <c r="E32" s="40"/>
      <c r="F32" s="21"/>
      <c r="G32" s="31"/>
      <c r="H32" s="41"/>
      <c r="I32" s="41"/>
      <c r="J32" s="41"/>
    </row>
    <row r="33" spans="1:10" ht="22.5" hidden="1" customHeight="1">
      <c r="A33" s="40" t="s">
        <v>95</v>
      </c>
      <c r="C33" s="40"/>
      <c r="D33" s="40"/>
      <c r="E33" s="40"/>
      <c r="F33" s="19">
        <v>23</v>
      </c>
      <c r="G33" s="40"/>
      <c r="H33" s="63"/>
      <c r="I33" s="47"/>
      <c r="J33" s="63" t="s">
        <v>113</v>
      </c>
    </row>
    <row r="34" spans="1:10" ht="22.5" customHeight="1">
      <c r="A34" s="40" t="s">
        <v>24</v>
      </c>
      <c r="B34" s="40"/>
      <c r="C34" s="40"/>
      <c r="D34" s="40"/>
      <c r="E34" s="40"/>
      <c r="F34" s="19" t="s">
        <v>150</v>
      </c>
      <c r="G34" s="40"/>
      <c r="H34" s="49">
        <v>141160098</v>
      </c>
      <c r="I34" s="65"/>
      <c r="J34" s="49">
        <v>116456346</v>
      </c>
    </row>
    <row r="35" spans="1:10" ht="22.5" customHeight="1">
      <c r="A35" s="40" t="s">
        <v>106</v>
      </c>
      <c r="B35" s="40"/>
      <c r="C35" s="40"/>
      <c r="D35" s="40"/>
      <c r="E35" s="44"/>
      <c r="F35" s="19">
        <v>15</v>
      </c>
      <c r="G35" s="7"/>
      <c r="H35" s="49">
        <v>18584758</v>
      </c>
      <c r="I35" s="65"/>
      <c r="J35" s="49">
        <v>29289038</v>
      </c>
    </row>
    <row r="36" spans="1:10" ht="22.5" customHeight="1">
      <c r="A36" t="s">
        <v>114</v>
      </c>
      <c r="B36" s="40"/>
      <c r="C36" s="40"/>
      <c r="D36" s="40"/>
      <c r="E36" s="40"/>
      <c r="F36" s="19" t="s">
        <v>151</v>
      </c>
      <c r="G36" s="40"/>
      <c r="H36" s="49">
        <v>7550218</v>
      </c>
      <c r="I36" s="65"/>
      <c r="J36" s="49">
        <v>9618917</v>
      </c>
    </row>
    <row r="37" spans="1:10" ht="22.5" customHeight="1">
      <c r="A37" s="64" t="s">
        <v>115</v>
      </c>
      <c r="B37" s="40"/>
      <c r="C37" s="40"/>
      <c r="D37" s="40"/>
      <c r="E37" s="40"/>
      <c r="F37" s="19" t="s">
        <v>152</v>
      </c>
      <c r="G37" s="40"/>
      <c r="H37" s="49">
        <v>97321083</v>
      </c>
      <c r="I37" s="65"/>
      <c r="J37" s="49">
        <v>100051347</v>
      </c>
    </row>
    <row r="38" spans="1:10" ht="22.5" customHeight="1">
      <c r="A38" s="40" t="s">
        <v>117</v>
      </c>
      <c r="B38" s="40"/>
      <c r="C38" s="40"/>
      <c r="D38" s="40"/>
      <c r="E38" s="40"/>
      <c r="G38" s="40"/>
      <c r="H38" s="49">
        <v>73366371</v>
      </c>
      <c r="I38" s="65"/>
      <c r="J38" s="49">
        <v>80200600</v>
      </c>
    </row>
    <row r="39" spans="1:10" ht="22.5" customHeight="1">
      <c r="A39" s="40" t="s">
        <v>84</v>
      </c>
      <c r="B39" s="40"/>
      <c r="C39" s="40"/>
      <c r="D39" s="40"/>
      <c r="E39" s="40"/>
      <c r="F39" s="19">
        <v>13</v>
      </c>
      <c r="G39" s="40"/>
      <c r="H39" s="49">
        <v>57300764</v>
      </c>
      <c r="I39" s="65"/>
      <c r="J39" s="49">
        <v>30409412</v>
      </c>
    </row>
    <row r="40" spans="1:10" ht="22.5" customHeight="1">
      <c r="A40" s="40" t="s">
        <v>10</v>
      </c>
      <c r="B40" s="40"/>
      <c r="C40" s="40"/>
      <c r="D40" s="40"/>
      <c r="E40" s="44"/>
      <c r="F40" s="19"/>
      <c r="G40" s="7"/>
      <c r="H40" s="49">
        <v>10993805</v>
      </c>
      <c r="I40" s="65"/>
      <c r="J40" s="49">
        <v>14538673</v>
      </c>
    </row>
    <row r="41" spans="1:10" ht="22.5" customHeight="1">
      <c r="A41" s="5" t="s">
        <v>11</v>
      </c>
      <c r="B41" s="40"/>
      <c r="C41" s="40"/>
      <c r="D41" s="40"/>
      <c r="E41" s="40"/>
      <c r="G41" s="40"/>
      <c r="H41" s="99">
        <f>SUM(H33:H40)</f>
        <v>406277097</v>
      </c>
      <c r="I41" s="65"/>
      <c r="J41" s="99">
        <f>SUM(J33:J40)</f>
        <v>380564333</v>
      </c>
    </row>
    <row r="42" spans="1:10" ht="22.5" customHeight="1">
      <c r="A42" s="5"/>
      <c r="B42" s="40"/>
      <c r="C42" s="40"/>
      <c r="D42" s="40"/>
      <c r="E42" s="40"/>
      <c r="G42" s="40"/>
      <c r="H42" s="100"/>
      <c r="I42" s="65"/>
      <c r="J42" s="100"/>
    </row>
    <row r="43" spans="1:10" ht="22.5" customHeight="1">
      <c r="A43" s="12" t="s">
        <v>22</v>
      </c>
      <c r="B43" s="40"/>
      <c r="C43" s="40"/>
      <c r="D43" s="40"/>
      <c r="E43" s="40"/>
      <c r="G43" s="40"/>
      <c r="H43" s="48"/>
      <c r="I43" s="65"/>
      <c r="J43" s="48"/>
    </row>
    <row r="44" spans="1:10" ht="22.5" customHeight="1">
      <c r="A44" s="40" t="s">
        <v>85</v>
      </c>
      <c r="B44" s="40"/>
      <c r="C44" s="40"/>
      <c r="D44" s="40"/>
      <c r="E44" s="40"/>
      <c r="F44" s="19">
        <v>13</v>
      </c>
      <c r="G44" s="40"/>
      <c r="H44" s="49">
        <v>441148357</v>
      </c>
      <c r="I44" s="94"/>
      <c r="J44" s="49">
        <v>461975313</v>
      </c>
    </row>
    <row r="45" spans="1:10" ht="22.5" customHeight="1">
      <c r="A45" s="5" t="s">
        <v>26</v>
      </c>
      <c r="B45" s="40"/>
      <c r="C45" s="40"/>
      <c r="D45" s="40"/>
      <c r="E45" s="40"/>
      <c r="F45" s="19"/>
      <c r="G45" s="40"/>
      <c r="H45" s="101">
        <f>SUM(H44:H44)</f>
        <v>441148357</v>
      </c>
      <c r="I45" s="65"/>
      <c r="J45" s="101">
        <f>SUM(J44:J44)</f>
        <v>461975313</v>
      </c>
    </row>
    <row r="46" spans="1:10" ht="22.5" customHeight="1">
      <c r="A46" s="5" t="s">
        <v>23</v>
      </c>
      <c r="B46" s="40"/>
      <c r="C46" s="40"/>
      <c r="D46" s="40"/>
      <c r="E46" s="40"/>
      <c r="G46" s="40"/>
      <c r="H46" s="91">
        <f>+H41+H45</f>
        <v>847425454</v>
      </c>
      <c r="I46" s="94"/>
      <c r="J46" s="91">
        <f>+J41+J45</f>
        <v>842539646</v>
      </c>
    </row>
    <row r="47" spans="1:10" ht="22.5" customHeight="1">
      <c r="A47" s="5"/>
      <c r="B47" s="40"/>
      <c r="C47" s="40"/>
      <c r="D47" s="40"/>
      <c r="E47" s="40"/>
      <c r="G47" s="40"/>
      <c r="H47" s="15"/>
      <c r="I47" s="41"/>
      <c r="J47" s="15"/>
    </row>
    <row r="48" spans="1:10" ht="22.5" customHeight="1">
      <c r="A48" s="117" t="s">
        <v>38</v>
      </c>
      <c r="B48" s="117"/>
      <c r="C48" s="117"/>
      <c r="D48" s="117"/>
      <c r="E48" s="117"/>
      <c r="F48" s="117"/>
      <c r="G48" s="117"/>
      <c r="H48" s="117"/>
      <c r="I48" s="117"/>
      <c r="J48" s="117"/>
    </row>
    <row r="49" spans="1:10" ht="22.5" customHeight="1">
      <c r="A49" s="117" t="s">
        <v>63</v>
      </c>
      <c r="B49" s="117"/>
      <c r="C49" s="117"/>
      <c r="D49" s="117"/>
      <c r="E49" s="117"/>
      <c r="F49" s="117"/>
      <c r="G49" s="117"/>
      <c r="H49" s="117"/>
      <c r="I49" s="117"/>
      <c r="J49" s="117"/>
    </row>
    <row r="50" spans="1:10" s="60" customFormat="1" ht="22.5" customHeight="1">
      <c r="F50" s="17"/>
      <c r="J50" s="68"/>
    </row>
    <row r="51" spans="1:10" ht="22.5" customHeight="1">
      <c r="A51" s="40"/>
      <c r="B51" s="40"/>
      <c r="C51" s="40"/>
      <c r="D51" s="40"/>
      <c r="E51" s="40"/>
      <c r="F51" s="19"/>
      <c r="G51" s="40"/>
      <c r="H51" s="114" t="s">
        <v>72</v>
      </c>
      <c r="I51" s="115"/>
      <c r="J51" s="115"/>
    </row>
    <row r="52" spans="1:10" ht="22.5" customHeight="1">
      <c r="A52" s="29" t="s">
        <v>1</v>
      </c>
      <c r="B52" s="40"/>
      <c r="C52" s="40"/>
      <c r="D52" s="40"/>
      <c r="E52" s="40"/>
      <c r="F52" s="61" t="s">
        <v>25</v>
      </c>
      <c r="G52" s="31"/>
      <c r="H52" s="62">
        <v>2566</v>
      </c>
      <c r="I52" s="4"/>
      <c r="J52" s="62">
        <v>2565</v>
      </c>
    </row>
    <row r="53" spans="1:10" ht="22.5" customHeight="1">
      <c r="A53" s="40"/>
      <c r="B53" s="40"/>
      <c r="C53" s="40"/>
      <c r="D53" s="40"/>
      <c r="E53" s="40"/>
      <c r="F53" s="61"/>
      <c r="G53" s="31"/>
      <c r="H53" s="116" t="s">
        <v>39</v>
      </c>
      <c r="I53" s="116"/>
      <c r="J53" s="116"/>
    </row>
    <row r="54" spans="1:10" ht="22.5" customHeight="1">
      <c r="A54" s="12" t="s">
        <v>12</v>
      </c>
      <c r="B54" s="40"/>
      <c r="C54" s="40"/>
      <c r="D54" s="40"/>
      <c r="E54" s="40"/>
      <c r="G54" s="40"/>
      <c r="H54" s="37"/>
      <c r="I54" s="37"/>
      <c r="J54" s="37"/>
    </row>
    <row r="55" spans="1:10" ht="22.5" customHeight="1">
      <c r="A55" s="40" t="s">
        <v>13</v>
      </c>
      <c r="B55" s="40"/>
      <c r="C55" s="40"/>
      <c r="D55" s="40"/>
      <c r="E55" s="40"/>
      <c r="F55" s="19"/>
      <c r="G55" s="40"/>
      <c r="H55" s="47"/>
      <c r="I55" s="47"/>
      <c r="J55" s="47"/>
    </row>
    <row r="56" spans="1:10" ht="22.5" customHeight="1">
      <c r="A56" s="40" t="s">
        <v>40</v>
      </c>
      <c r="B56" s="40"/>
      <c r="C56" s="40"/>
      <c r="D56" s="40"/>
      <c r="E56" s="40"/>
      <c r="F56" s="19"/>
      <c r="G56" s="40"/>
    </row>
    <row r="57" spans="1:10" s="50" customFormat="1" ht="19.5" customHeight="1" thickBot="1">
      <c r="A57" s="58"/>
      <c r="B57" s="14" t="s">
        <v>109</v>
      </c>
      <c r="C57" s="40"/>
      <c r="F57" s="59"/>
      <c r="H57" s="102">
        <v>432000000</v>
      </c>
      <c r="I57" s="65"/>
      <c r="J57" s="102">
        <v>432000000</v>
      </c>
    </row>
    <row r="58" spans="1:10" ht="22.5" customHeight="1" thickTop="1">
      <c r="A58" s="40" t="s">
        <v>41</v>
      </c>
      <c r="B58" s="40"/>
      <c r="C58" s="40"/>
      <c r="D58" s="40"/>
      <c r="E58" s="40"/>
      <c r="F58" s="19"/>
      <c r="G58" s="40"/>
      <c r="H58" s="103"/>
      <c r="I58" s="103"/>
      <c r="J58" s="103"/>
    </row>
    <row r="59" spans="1:10" s="50" customFormat="1" ht="22.5" customHeight="1">
      <c r="A59" s="58"/>
      <c r="B59" s="14" t="s">
        <v>111</v>
      </c>
      <c r="C59" s="40"/>
      <c r="F59" s="59"/>
      <c r="H59" s="94">
        <v>431999860</v>
      </c>
      <c r="I59" s="65"/>
      <c r="J59" s="94">
        <v>431999860</v>
      </c>
    </row>
    <row r="60" spans="1:10" ht="22.5" customHeight="1">
      <c r="A60" s="40" t="s">
        <v>65</v>
      </c>
      <c r="B60" s="40"/>
      <c r="C60" s="40"/>
      <c r="D60" s="40"/>
      <c r="E60" s="40"/>
      <c r="F60" s="19"/>
      <c r="G60" s="40"/>
      <c r="H60" s="94"/>
      <c r="I60" s="65"/>
      <c r="J60" s="94"/>
    </row>
    <row r="61" spans="1:10" ht="22.5" customHeight="1">
      <c r="A61" s="40"/>
      <c r="B61" s="40" t="s">
        <v>61</v>
      </c>
      <c r="C61" s="40"/>
      <c r="D61" s="45"/>
      <c r="E61" s="40"/>
      <c r="F61" s="19">
        <v>14</v>
      </c>
      <c r="G61" s="40"/>
      <c r="H61" s="65">
        <v>254000000</v>
      </c>
      <c r="I61" s="65"/>
      <c r="J61" s="65">
        <v>254000000</v>
      </c>
    </row>
    <row r="62" spans="1:10" ht="22.5" customHeight="1">
      <c r="A62" s="40" t="s">
        <v>14</v>
      </c>
      <c r="B62" s="40"/>
      <c r="C62" s="45"/>
      <c r="D62" s="40"/>
      <c r="E62" s="40"/>
      <c r="F62" s="19"/>
      <c r="G62" s="40"/>
      <c r="H62" s="65"/>
      <c r="I62" s="65"/>
      <c r="J62" s="65"/>
    </row>
    <row r="63" spans="1:10" ht="22.5" customHeight="1">
      <c r="A63" s="40" t="s">
        <v>42</v>
      </c>
      <c r="B63" s="40"/>
      <c r="C63" s="45"/>
      <c r="D63" s="40"/>
      <c r="E63" s="40"/>
      <c r="F63" s="19"/>
      <c r="G63" s="40"/>
      <c r="H63" s="65"/>
      <c r="I63" s="65"/>
      <c r="J63" s="65"/>
    </row>
    <row r="64" spans="1:10" ht="22.5" customHeight="1">
      <c r="A64" s="40" t="s">
        <v>71</v>
      </c>
      <c r="B64" s="40"/>
      <c r="C64" s="40"/>
      <c r="D64" s="40"/>
      <c r="E64" s="40"/>
      <c r="F64" s="19">
        <v>14</v>
      </c>
      <c r="G64" s="40"/>
      <c r="H64" s="65">
        <v>43200000</v>
      </c>
      <c r="I64" s="65"/>
      <c r="J64" s="65">
        <v>43200000</v>
      </c>
    </row>
    <row r="65" spans="1:10" s="9" customFormat="1" ht="22.5" customHeight="1">
      <c r="A65" s="46" t="s">
        <v>43</v>
      </c>
      <c r="B65" s="31"/>
      <c r="C65" s="31"/>
      <c r="D65" s="31"/>
      <c r="E65" s="31"/>
      <c r="F65" s="61"/>
      <c r="G65" s="31"/>
      <c r="H65" s="104">
        <f>CE!M47</f>
        <v>5853260864.4799995</v>
      </c>
      <c r="I65" s="94"/>
      <c r="J65" s="104">
        <v>5768224556</v>
      </c>
    </row>
    <row r="66" spans="1:10" s="9" customFormat="1" ht="22.5" customHeight="1">
      <c r="A66" s="5" t="s">
        <v>15</v>
      </c>
      <c r="B66" s="31"/>
      <c r="C66" s="31"/>
      <c r="D66" s="31"/>
      <c r="E66" s="31"/>
      <c r="F66" s="61"/>
      <c r="G66" s="31"/>
      <c r="H66" s="91">
        <f>SUM(H59:H65)</f>
        <v>6582460724.4799995</v>
      </c>
      <c r="I66" s="94"/>
      <c r="J66" s="91">
        <f>SUM(J59:J65)</f>
        <v>6497424416</v>
      </c>
    </row>
    <row r="67" spans="1:10" s="9" customFormat="1" ht="16.350000000000001" customHeight="1">
      <c r="A67" s="5"/>
      <c r="B67" s="31"/>
      <c r="C67" s="31"/>
      <c r="D67" s="31"/>
      <c r="E67" s="31"/>
      <c r="F67" s="61"/>
      <c r="G67" s="31"/>
      <c r="H67" s="94"/>
      <c r="I67" s="94"/>
      <c r="J67" s="94"/>
    </row>
    <row r="68" spans="1:10" s="9" customFormat="1" ht="22.5" customHeight="1" thickBot="1">
      <c r="A68" s="5" t="s">
        <v>16</v>
      </c>
      <c r="B68" s="31"/>
      <c r="C68" s="31"/>
      <c r="D68" s="31"/>
      <c r="E68" s="31"/>
      <c r="F68" s="61"/>
      <c r="G68" s="31"/>
      <c r="H68" s="90">
        <f>H46+H66</f>
        <v>7429886178.4799995</v>
      </c>
      <c r="I68" s="94"/>
      <c r="J68" s="90">
        <f>J46+J66</f>
        <v>7339964062</v>
      </c>
    </row>
    <row r="69" spans="1:10" s="9" customFormat="1" ht="22.5" customHeight="1" thickTop="1">
      <c r="A69" s="5"/>
      <c r="B69" s="31"/>
      <c r="C69" s="31"/>
      <c r="D69" s="31"/>
      <c r="E69" s="31"/>
      <c r="F69" s="61"/>
      <c r="G69" s="31"/>
      <c r="H69" s="15"/>
      <c r="I69" s="41"/>
      <c r="J69" s="15"/>
    </row>
    <row r="70" spans="1:10" s="60" customFormat="1" ht="22.5" customHeight="1">
      <c r="A70" s="117" t="s">
        <v>38</v>
      </c>
      <c r="B70" s="117"/>
      <c r="C70" s="117"/>
      <c r="D70" s="117"/>
      <c r="E70" s="117"/>
      <c r="F70" s="117"/>
      <c r="G70" s="117"/>
      <c r="H70" s="117"/>
      <c r="I70" s="117"/>
      <c r="J70" s="117"/>
    </row>
    <row r="71" spans="1:10" s="60" customFormat="1" ht="22.5" customHeight="1">
      <c r="A71" s="117" t="s">
        <v>64</v>
      </c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 s="60" customFormat="1" ht="21" customHeight="1">
      <c r="A72" s="117"/>
      <c r="B72" s="117"/>
      <c r="C72" s="117"/>
      <c r="D72" s="117"/>
      <c r="E72" s="117"/>
      <c r="F72" s="117"/>
      <c r="G72" s="117"/>
      <c r="H72" s="117"/>
      <c r="I72" s="117"/>
      <c r="J72" s="117"/>
    </row>
    <row r="73" spans="1:10" ht="22.5" customHeight="1">
      <c r="A73" s="40"/>
      <c r="B73" s="40"/>
      <c r="C73" s="40"/>
      <c r="D73" s="40"/>
      <c r="E73" s="40"/>
      <c r="F73" s="19"/>
      <c r="G73" s="40"/>
      <c r="H73" s="115" t="s">
        <v>73</v>
      </c>
      <c r="I73" s="115"/>
      <c r="J73" s="115"/>
    </row>
    <row r="74" spans="1:10" ht="22.5" customHeight="1">
      <c r="A74" s="40"/>
      <c r="B74" s="40"/>
      <c r="C74" s="40"/>
      <c r="D74" s="40"/>
      <c r="E74" s="40"/>
      <c r="F74" s="61" t="s">
        <v>25</v>
      </c>
      <c r="G74" s="31"/>
      <c r="H74" s="62">
        <v>2566</v>
      </c>
      <c r="I74" s="4"/>
      <c r="J74" s="62">
        <v>2565</v>
      </c>
    </row>
    <row r="75" spans="1:10" ht="21.75" customHeight="1">
      <c r="A75" s="40"/>
      <c r="B75" s="40"/>
      <c r="C75" s="40"/>
      <c r="D75" s="40"/>
      <c r="E75" s="40"/>
      <c r="F75" s="61"/>
      <c r="G75" s="31"/>
      <c r="H75" s="116" t="s">
        <v>39</v>
      </c>
      <c r="I75" s="116"/>
      <c r="J75" s="116"/>
    </row>
    <row r="76" spans="1:10" ht="22.5" customHeight="1">
      <c r="A76" s="13" t="s">
        <v>27</v>
      </c>
      <c r="B76" s="40"/>
      <c r="C76" s="40"/>
      <c r="D76" s="40"/>
      <c r="E76" s="40"/>
      <c r="F76" s="19"/>
      <c r="G76" s="40"/>
      <c r="H76" s="37"/>
      <c r="I76" s="37"/>
      <c r="J76" s="37"/>
    </row>
    <row r="77" spans="1:10" ht="22.5" customHeight="1">
      <c r="A77" s="40" t="s">
        <v>17</v>
      </c>
      <c r="B77" s="40"/>
      <c r="C77" s="40"/>
      <c r="D77" s="40"/>
      <c r="E77" s="40"/>
      <c r="F77" s="19" t="s">
        <v>153</v>
      </c>
      <c r="G77" s="40"/>
      <c r="H77" s="65">
        <v>6124295853</v>
      </c>
      <c r="I77" s="65"/>
      <c r="J77" s="65">
        <v>6928309709</v>
      </c>
    </row>
    <row r="78" spans="1:10" ht="22.5" customHeight="1">
      <c r="A78" s="40" t="s">
        <v>156</v>
      </c>
      <c r="B78" s="40"/>
      <c r="C78" s="40"/>
      <c r="D78" s="40"/>
      <c r="E78" s="40"/>
      <c r="F78" s="19"/>
      <c r="G78" s="40"/>
      <c r="H78" s="65">
        <v>51442905</v>
      </c>
      <c r="I78" s="65"/>
      <c r="J78" s="97">
        <v>3249334</v>
      </c>
    </row>
    <row r="79" spans="1:10" ht="22.5" customHeight="1">
      <c r="A79" s="40" t="s">
        <v>53</v>
      </c>
      <c r="B79" s="40"/>
      <c r="C79" s="40"/>
      <c r="D79" s="40"/>
      <c r="E79" s="40"/>
      <c r="F79" s="19"/>
      <c r="G79" s="40"/>
      <c r="H79" s="105">
        <v>0</v>
      </c>
      <c r="I79" s="65"/>
      <c r="J79" s="105">
        <v>61354006</v>
      </c>
    </row>
    <row r="80" spans="1:10" ht="22.5" customHeight="1">
      <c r="A80" s="40" t="s">
        <v>18</v>
      </c>
      <c r="B80" s="40"/>
      <c r="C80" s="40"/>
      <c r="D80" s="40"/>
      <c r="E80" s="40"/>
      <c r="F80" s="19">
        <v>16</v>
      </c>
      <c r="G80" s="40"/>
      <c r="H80" s="65">
        <v>160983953</v>
      </c>
      <c r="I80" s="65"/>
      <c r="J80" s="65">
        <v>209466688.47999999</v>
      </c>
    </row>
    <row r="81" spans="1:10" ht="22.5" customHeight="1">
      <c r="A81" s="5" t="s">
        <v>19</v>
      </c>
      <c r="B81" s="40"/>
      <c r="C81" s="40"/>
      <c r="D81" s="40"/>
      <c r="E81" s="40"/>
      <c r="G81" s="40"/>
      <c r="H81" s="91">
        <f>SUM(H77:H80)</f>
        <v>6336722711</v>
      </c>
      <c r="I81" s="65"/>
      <c r="J81" s="91">
        <f>SUM(J77:J80)</f>
        <v>7202379737.4799995</v>
      </c>
    </row>
    <row r="82" spans="1:10" ht="11.85" customHeight="1">
      <c r="A82" s="5"/>
      <c r="B82" s="40"/>
      <c r="C82" s="40"/>
      <c r="D82" s="40"/>
      <c r="E82" s="40"/>
      <c r="G82" s="40"/>
      <c r="H82" s="94"/>
      <c r="I82" s="65"/>
      <c r="J82" s="94"/>
    </row>
    <row r="83" spans="1:10" ht="22.5" customHeight="1">
      <c r="A83" s="13" t="s">
        <v>28</v>
      </c>
      <c r="B83" s="40"/>
      <c r="C83" s="40"/>
      <c r="D83" s="40"/>
      <c r="E83" s="40"/>
      <c r="F83" s="19"/>
      <c r="G83" s="40"/>
      <c r="H83" s="65"/>
      <c r="I83" s="65"/>
      <c r="J83" s="65"/>
    </row>
    <row r="84" spans="1:10" ht="22.5" customHeight="1">
      <c r="A84" s="42" t="s">
        <v>21</v>
      </c>
      <c r="B84" s="40"/>
      <c r="C84" s="40"/>
      <c r="D84" s="40"/>
      <c r="E84" s="40"/>
      <c r="F84" s="19" t="s">
        <v>154</v>
      </c>
      <c r="G84" s="40"/>
      <c r="H84" s="65">
        <v>5425337352</v>
      </c>
      <c r="I84" s="65"/>
      <c r="J84" s="65">
        <v>6014847838</v>
      </c>
    </row>
    <row r="85" spans="1:10" ht="22.5" customHeight="1">
      <c r="A85" s="42" t="s">
        <v>96</v>
      </c>
      <c r="B85" s="40"/>
      <c r="C85" s="40"/>
      <c r="D85" s="40"/>
      <c r="E85" s="40"/>
      <c r="F85" s="19" t="s">
        <v>119</v>
      </c>
      <c r="G85" s="40"/>
      <c r="H85" s="65">
        <v>143391046</v>
      </c>
      <c r="I85" s="65"/>
      <c r="J85" s="65">
        <v>254359254</v>
      </c>
    </row>
    <row r="86" spans="1:10" ht="22.5" customHeight="1">
      <c r="A86" s="42" t="s">
        <v>62</v>
      </c>
      <c r="B86" s="40"/>
      <c r="C86" s="40"/>
      <c r="D86" s="40"/>
      <c r="E86" s="40"/>
      <c r="F86" s="19" t="s">
        <v>155</v>
      </c>
      <c r="G86" s="40"/>
      <c r="H86" s="65">
        <v>125026344</v>
      </c>
      <c r="I86" s="65"/>
      <c r="J86" s="65">
        <v>137169420</v>
      </c>
    </row>
    <row r="87" spans="1:10" ht="22.5" customHeight="1">
      <c r="A87" s="42" t="s">
        <v>86</v>
      </c>
      <c r="B87" s="40"/>
      <c r="C87" s="40"/>
      <c r="D87" s="40"/>
      <c r="E87" s="40"/>
      <c r="F87" s="19"/>
      <c r="G87" s="40"/>
      <c r="H87" s="98">
        <v>47686412</v>
      </c>
      <c r="I87" s="65"/>
      <c r="J87" s="98" t="s">
        <v>113</v>
      </c>
    </row>
    <row r="88" spans="1:10" ht="22.5" hidden="1" customHeight="1">
      <c r="A88" s="42" t="s">
        <v>58</v>
      </c>
      <c r="B88" s="40"/>
      <c r="C88" s="40"/>
      <c r="D88" s="40"/>
      <c r="E88" s="40"/>
      <c r="F88" s="19"/>
      <c r="G88" s="40"/>
      <c r="H88" s="98"/>
      <c r="I88" s="65"/>
      <c r="J88" s="98" t="s">
        <v>113</v>
      </c>
    </row>
    <row r="89" spans="1:10" ht="22.5" customHeight="1">
      <c r="A89" s="10" t="s">
        <v>20</v>
      </c>
      <c r="B89" s="40"/>
      <c r="C89" s="40"/>
      <c r="D89" s="40"/>
      <c r="E89" s="40"/>
      <c r="F89" s="19"/>
      <c r="G89" s="40"/>
      <c r="H89" s="91">
        <f>SUM(H84:H88)</f>
        <v>5741441154</v>
      </c>
      <c r="I89" s="65"/>
      <c r="J89" s="91">
        <f>SUM(J84:J88)</f>
        <v>6406376512</v>
      </c>
    </row>
    <row r="90" spans="1:10" ht="12.6" customHeight="1">
      <c r="A90" s="10"/>
      <c r="B90" s="40"/>
      <c r="C90" s="40"/>
      <c r="D90" s="40"/>
      <c r="E90" s="40"/>
      <c r="G90" s="40"/>
      <c r="H90" s="94"/>
      <c r="I90" s="65"/>
      <c r="J90" s="94"/>
    </row>
    <row r="91" spans="1:10" ht="22.5" customHeight="1">
      <c r="A91" s="10" t="s">
        <v>59</v>
      </c>
      <c r="B91" s="40"/>
      <c r="C91" s="40"/>
      <c r="D91" s="40"/>
      <c r="E91" s="40"/>
      <c r="F91" s="19"/>
      <c r="G91" s="40"/>
      <c r="H91" s="70">
        <f>H81-H89</f>
        <v>595281557</v>
      </c>
      <c r="I91" s="70"/>
      <c r="J91" s="70">
        <f>J81-J89</f>
        <v>796003225.47999954</v>
      </c>
    </row>
    <row r="92" spans="1:10" ht="22.5" customHeight="1">
      <c r="A92" s="40" t="s">
        <v>83</v>
      </c>
      <c r="B92" s="40"/>
      <c r="C92" s="40"/>
      <c r="D92" s="40"/>
      <c r="E92" s="40"/>
      <c r="F92" s="19">
        <v>20</v>
      </c>
      <c r="G92" s="40"/>
      <c r="H92" s="106">
        <v>88795875</v>
      </c>
      <c r="I92" s="65"/>
      <c r="J92" s="106">
        <v>136596000</v>
      </c>
    </row>
    <row r="93" spans="1:10" ht="22.5" customHeight="1" thickBot="1">
      <c r="A93" s="5" t="s">
        <v>60</v>
      </c>
      <c r="B93" s="40"/>
      <c r="C93" s="40"/>
      <c r="D93" s="40"/>
      <c r="E93" s="40"/>
      <c r="F93" s="19"/>
      <c r="G93" s="40"/>
      <c r="H93" s="93">
        <f>H91-H92</f>
        <v>506485682</v>
      </c>
      <c r="I93" s="96"/>
      <c r="J93" s="93">
        <f>J91-J92</f>
        <v>659407225.47999954</v>
      </c>
    </row>
    <row r="94" spans="1:10" ht="12" customHeight="1" thickTop="1">
      <c r="A94" s="5"/>
      <c r="B94" s="40"/>
      <c r="C94" s="40"/>
      <c r="D94" s="40"/>
      <c r="E94" s="40"/>
      <c r="F94" s="19"/>
      <c r="G94" s="40"/>
      <c r="H94" s="70"/>
      <c r="I94" s="96"/>
      <c r="J94" s="70"/>
    </row>
    <row r="95" spans="1:10" s="50" customFormat="1" ht="22.5" customHeight="1">
      <c r="A95" s="5" t="s">
        <v>112</v>
      </c>
      <c r="B95" s="5"/>
      <c r="C95" s="5"/>
      <c r="D95" s="5"/>
      <c r="F95" s="51"/>
      <c r="H95" s="107"/>
      <c r="I95" s="107"/>
      <c r="J95" s="107"/>
    </row>
    <row r="96" spans="1:10" s="50" customFormat="1" ht="22.5" customHeight="1">
      <c r="A96" s="12" t="s">
        <v>97</v>
      </c>
      <c r="B96" s="5"/>
      <c r="C96" s="5"/>
      <c r="D96" s="5"/>
      <c r="F96" s="51"/>
      <c r="H96" s="70"/>
      <c r="I96" s="70"/>
      <c r="J96" s="70"/>
    </row>
    <row r="97" spans="1:10" s="50" customFormat="1" ht="22.5" customHeight="1">
      <c r="A97" s="36" t="s">
        <v>126</v>
      </c>
      <c r="B97" s="5"/>
      <c r="C97" s="5"/>
      <c r="D97" s="5"/>
      <c r="F97" s="51"/>
      <c r="H97" s="70"/>
      <c r="I97" s="70"/>
      <c r="J97" s="70"/>
    </row>
    <row r="98" spans="1:10" s="50" customFormat="1" ht="22.5" customHeight="1">
      <c r="A98" s="36" t="s">
        <v>79</v>
      </c>
      <c r="B98" s="36" t="s">
        <v>98</v>
      </c>
      <c r="C98" s="5"/>
      <c r="D98" s="5"/>
      <c r="F98" s="19">
        <v>13</v>
      </c>
      <c r="H98" s="48">
        <v>13188108</v>
      </c>
      <c r="I98" s="70"/>
      <c r="J98" s="48">
        <v>15625150</v>
      </c>
    </row>
    <row r="99" spans="1:10" s="50" customFormat="1" ht="22.5" customHeight="1">
      <c r="A99" s="36" t="s">
        <v>99</v>
      </c>
      <c r="B99" s="5"/>
      <c r="C99" s="5"/>
      <c r="D99" s="5"/>
      <c r="H99" s="108"/>
      <c r="I99" s="108"/>
      <c r="J99" s="108"/>
    </row>
    <row r="100" spans="1:10" s="50" customFormat="1" ht="22.5" customHeight="1">
      <c r="A100" s="36"/>
      <c r="B100" s="36" t="s">
        <v>100</v>
      </c>
      <c r="C100" s="5"/>
      <c r="D100" s="5"/>
      <c r="F100" s="19">
        <v>20</v>
      </c>
      <c r="H100" s="54">
        <v>-2637622</v>
      </c>
      <c r="I100" s="73"/>
      <c r="J100" s="54">
        <v>-3125030</v>
      </c>
    </row>
    <row r="101" spans="1:10" s="50" customFormat="1" ht="22.5" customHeight="1" thickBot="1">
      <c r="A101" s="10" t="s">
        <v>131</v>
      </c>
      <c r="B101" s="5"/>
      <c r="C101" s="5"/>
      <c r="D101" s="5"/>
      <c r="F101" s="51"/>
      <c r="H101" s="93">
        <f>H98+H100</f>
        <v>10550486</v>
      </c>
      <c r="I101" s="73"/>
      <c r="J101" s="93">
        <f>J98+J100</f>
        <v>12500120</v>
      </c>
    </row>
    <row r="102" spans="1:10" ht="12.6" customHeight="1" thickTop="1">
      <c r="A102" s="5"/>
      <c r="F102" s="19"/>
      <c r="H102" s="70"/>
      <c r="I102" s="96"/>
      <c r="J102" s="70"/>
    </row>
    <row r="103" spans="1:10" ht="22.5" customHeight="1" thickBot="1">
      <c r="A103" s="5" t="s">
        <v>81</v>
      </c>
      <c r="F103" s="19"/>
      <c r="H103" s="90">
        <f>H93+H101</f>
        <v>517036168</v>
      </c>
      <c r="I103" s="48"/>
      <c r="J103" s="90">
        <f>J93+J101</f>
        <v>671907345.47999954</v>
      </c>
    </row>
    <row r="104" spans="1:10" ht="11.1" customHeight="1" thickTop="1">
      <c r="A104" s="5"/>
      <c r="F104" s="19"/>
      <c r="H104" s="15"/>
      <c r="I104" s="39"/>
      <c r="J104" s="15"/>
    </row>
    <row r="105" spans="1:10" s="11" customFormat="1" ht="24.6" customHeight="1" thickBot="1">
      <c r="A105" s="5" t="s">
        <v>101</v>
      </c>
      <c r="B105" s="5"/>
      <c r="F105" s="19">
        <v>21</v>
      </c>
      <c r="H105" s="112">
        <f>H93/43200000</f>
        <v>11.724205601851851</v>
      </c>
      <c r="I105" s="110"/>
      <c r="J105" s="109">
        <f>J93/43200000</f>
        <v>15.264056145370359</v>
      </c>
    </row>
    <row r="106" spans="1:10" ht="22.5" customHeight="1" thickTop="1"/>
  </sheetData>
  <mergeCells count="17">
    <mergeCell ref="H29:J29"/>
    <mergeCell ref="H51:J51"/>
    <mergeCell ref="H75:J75"/>
    <mergeCell ref="A1:J1"/>
    <mergeCell ref="A71:J71"/>
    <mergeCell ref="A70:J70"/>
    <mergeCell ref="A2:J2"/>
    <mergeCell ref="H73:J73"/>
    <mergeCell ref="A72:J72"/>
    <mergeCell ref="A48:J48"/>
    <mergeCell ref="A49:J49"/>
    <mergeCell ref="H31:J31"/>
    <mergeCell ref="H53:J53"/>
    <mergeCell ref="H4:J4"/>
    <mergeCell ref="A26:J26"/>
    <mergeCell ref="A27:J27"/>
    <mergeCell ref="H6:J6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
&amp;C&amp;P</oddFooter>
  </headerFooter>
  <rowBreaks count="3" manualBreakCount="3">
    <brk id="25" max="16383" man="1"/>
    <brk id="4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8"/>
  <sheetViews>
    <sheetView showGridLines="0" zoomScaleNormal="100" zoomScaleSheetLayoutView="85" workbookViewId="0"/>
  </sheetViews>
  <sheetFormatPr defaultColWidth="9.140625" defaultRowHeight="24.75" customHeight="1"/>
  <cols>
    <col min="1" max="3" width="2.7109375" style="24" customWidth="1"/>
    <col min="4" max="4" width="55.7109375" style="24" customWidth="1"/>
    <col min="5" max="5" width="8.140625" style="21" customWidth="1"/>
    <col min="6" max="6" width="1.140625" style="24" customWidth="1"/>
    <col min="7" max="7" width="15.140625" style="24" customWidth="1"/>
    <col min="8" max="8" width="1.140625" style="24" customWidth="1"/>
    <col min="9" max="9" width="15.140625" style="24" customWidth="1"/>
    <col min="10" max="10" width="1.140625" style="24" customWidth="1"/>
    <col min="11" max="11" width="15.140625" style="24" customWidth="1"/>
    <col min="12" max="12" width="1.140625" style="24" customWidth="1"/>
    <col min="13" max="13" width="15.140625" style="24" customWidth="1"/>
    <col min="14" max="14" width="1.42578125" style="24" customWidth="1"/>
    <col min="15" max="15" width="15.140625" style="24" customWidth="1"/>
    <col min="16" max="16384" width="9.140625" style="24"/>
  </cols>
  <sheetData>
    <row r="1" spans="1:15" ht="23.25" customHeight="1">
      <c r="A1" s="3" t="s">
        <v>38</v>
      </c>
      <c r="B1" s="3"/>
      <c r="C1" s="3"/>
      <c r="D1" s="3"/>
      <c r="E1" s="17"/>
      <c r="F1" s="3"/>
      <c r="G1" s="3"/>
      <c r="H1" s="67"/>
      <c r="I1" s="3"/>
      <c r="J1" s="67"/>
      <c r="K1" s="119"/>
      <c r="L1" s="119"/>
      <c r="M1" s="119"/>
      <c r="N1" s="1"/>
      <c r="O1" s="1"/>
    </row>
    <row r="2" spans="1:15" ht="23.25" customHeight="1">
      <c r="A2" s="3" t="s">
        <v>2</v>
      </c>
      <c r="B2" s="3"/>
      <c r="C2" s="3"/>
      <c r="D2" s="3"/>
      <c r="E2" s="17"/>
      <c r="F2" s="3"/>
      <c r="G2" s="3"/>
      <c r="H2" s="67"/>
      <c r="I2" s="3"/>
      <c r="J2" s="67"/>
      <c r="K2" s="119"/>
      <c r="L2" s="119"/>
      <c r="M2" s="119"/>
      <c r="N2" s="1"/>
      <c r="O2" s="1"/>
    </row>
    <row r="3" spans="1:15" ht="23.25" customHeight="1">
      <c r="A3" s="10"/>
      <c r="B3" s="10"/>
      <c r="C3" s="10"/>
      <c r="D3" s="10"/>
      <c r="F3" s="25"/>
    </row>
    <row r="4" spans="1:15" ht="23.25" customHeight="1">
      <c r="A4" s="10"/>
      <c r="B4" s="10"/>
      <c r="C4" s="10"/>
      <c r="D4" s="10"/>
      <c r="F4" s="26"/>
      <c r="G4" s="33"/>
      <c r="H4" s="26"/>
      <c r="I4" s="26"/>
      <c r="J4" s="26"/>
      <c r="K4" s="120" t="s">
        <v>14</v>
      </c>
      <c r="L4" s="120"/>
      <c r="M4" s="120"/>
      <c r="N4" s="26"/>
      <c r="O4" s="26"/>
    </row>
    <row r="5" spans="1:15" ht="21.75">
      <c r="A5" s="10"/>
      <c r="B5" s="10"/>
      <c r="C5" s="10"/>
      <c r="D5" s="10"/>
      <c r="F5" s="26"/>
      <c r="G5" s="33" t="s">
        <v>161</v>
      </c>
      <c r="H5" s="26"/>
      <c r="I5" s="26" t="s">
        <v>48</v>
      </c>
      <c r="J5" s="26"/>
      <c r="K5" s="26" t="s">
        <v>66</v>
      </c>
      <c r="L5" s="26"/>
      <c r="M5" s="26" t="s">
        <v>56</v>
      </c>
      <c r="N5" s="26"/>
      <c r="O5" s="26" t="s">
        <v>44</v>
      </c>
    </row>
    <row r="6" spans="1:15" ht="21.75">
      <c r="A6" s="10"/>
      <c r="B6" s="10"/>
      <c r="C6" s="10"/>
      <c r="D6" s="10"/>
      <c r="E6" s="18" t="s">
        <v>25</v>
      </c>
      <c r="F6" s="26"/>
      <c r="G6" s="26" t="s">
        <v>49</v>
      </c>
      <c r="H6" s="26"/>
      <c r="I6" s="33" t="s">
        <v>118</v>
      </c>
      <c r="J6" s="26"/>
      <c r="K6" s="38" t="s">
        <v>67</v>
      </c>
      <c r="L6" s="26"/>
      <c r="M6" s="26" t="s">
        <v>55</v>
      </c>
      <c r="N6" s="26"/>
      <c r="O6" s="26" t="s">
        <v>45</v>
      </c>
    </row>
    <row r="7" spans="1:15" ht="23.25" customHeight="1">
      <c r="A7" s="10"/>
      <c r="B7" s="10"/>
      <c r="C7" s="10"/>
      <c r="D7" s="10"/>
      <c r="E7" s="18"/>
      <c r="F7" s="26"/>
      <c r="G7" s="121" t="s">
        <v>39</v>
      </c>
      <c r="H7" s="121"/>
      <c r="I7" s="121"/>
      <c r="J7" s="121"/>
      <c r="K7" s="121"/>
      <c r="L7" s="121"/>
      <c r="M7" s="121"/>
      <c r="N7" s="121"/>
      <c r="O7" s="121"/>
    </row>
    <row r="8" spans="1:15" ht="22.5" customHeight="1">
      <c r="A8" s="10" t="s">
        <v>135</v>
      </c>
      <c r="B8" s="10"/>
      <c r="C8" s="10"/>
      <c r="D8" s="10"/>
      <c r="E8" s="18"/>
      <c r="F8" s="26"/>
      <c r="G8" s="18"/>
      <c r="H8" s="66"/>
      <c r="I8" s="18"/>
      <c r="J8" s="66"/>
      <c r="K8" s="18"/>
      <c r="L8" s="18"/>
      <c r="M8" s="18"/>
      <c r="N8" s="18"/>
      <c r="O8" s="18"/>
    </row>
    <row r="9" spans="1:15" ht="22.5" customHeight="1">
      <c r="A9" s="5" t="s">
        <v>136</v>
      </c>
      <c r="B9" s="5"/>
      <c r="C9" s="5"/>
      <c r="D9" s="1"/>
      <c r="E9" s="19"/>
      <c r="F9" s="27"/>
      <c r="G9" s="70">
        <v>431999860</v>
      </c>
      <c r="H9" s="71"/>
      <c r="I9" s="70">
        <v>254000000</v>
      </c>
      <c r="J9" s="70"/>
      <c r="K9" s="70">
        <v>43200000</v>
      </c>
      <c r="L9" s="70"/>
      <c r="M9" s="70">
        <v>5528317071</v>
      </c>
      <c r="N9" s="70"/>
      <c r="O9" s="70">
        <f>SUM(G9:M9)</f>
        <v>6257516931</v>
      </c>
    </row>
    <row r="10" spans="1:15" ht="10.5" customHeight="1">
      <c r="A10" s="5"/>
      <c r="B10" s="5"/>
      <c r="C10" s="5"/>
      <c r="D10" s="1"/>
      <c r="E10" s="19"/>
      <c r="F10" s="27"/>
      <c r="G10" s="70"/>
      <c r="H10" s="71"/>
      <c r="I10" s="70"/>
      <c r="J10" s="70"/>
      <c r="K10" s="70"/>
      <c r="L10" s="70"/>
      <c r="M10" s="70"/>
      <c r="N10" s="70"/>
      <c r="O10" s="70"/>
    </row>
    <row r="11" spans="1:15" ht="23.1" customHeight="1">
      <c r="A11" s="5" t="s">
        <v>74</v>
      </c>
      <c r="B11" s="5"/>
      <c r="C11" s="5"/>
      <c r="D11" s="1"/>
      <c r="E11" s="19"/>
      <c r="F11" s="28"/>
      <c r="G11" s="72"/>
      <c r="H11" s="72"/>
      <c r="I11" s="72"/>
      <c r="J11" s="72"/>
      <c r="K11" s="72"/>
      <c r="L11" s="72"/>
      <c r="M11" s="72"/>
      <c r="N11" s="72"/>
      <c r="O11" s="72"/>
    </row>
    <row r="12" spans="1:15" ht="22.5" customHeight="1">
      <c r="A12" s="5"/>
      <c r="B12" s="12" t="s">
        <v>75</v>
      </c>
      <c r="C12" s="5"/>
      <c r="D12" s="1"/>
      <c r="E12" s="19"/>
      <c r="F12" s="28"/>
      <c r="G12" s="73"/>
      <c r="H12" s="74"/>
      <c r="I12" s="73"/>
      <c r="J12" s="73"/>
      <c r="K12" s="73"/>
      <c r="L12" s="72"/>
      <c r="M12" s="30"/>
      <c r="N12" s="30"/>
      <c r="O12" s="30"/>
    </row>
    <row r="13" spans="1:15" ht="23.1" customHeight="1">
      <c r="A13" s="5"/>
      <c r="B13" s="40" t="s">
        <v>103</v>
      </c>
      <c r="C13" s="5"/>
      <c r="D13" s="1"/>
      <c r="E13" s="19">
        <v>22</v>
      </c>
      <c r="F13" s="28"/>
      <c r="G13" s="75">
        <v>0</v>
      </c>
      <c r="H13" s="76"/>
      <c r="I13" s="75">
        <v>0</v>
      </c>
      <c r="J13" s="77" t="s">
        <v>78</v>
      </c>
      <c r="K13" s="75">
        <v>0</v>
      </c>
      <c r="L13" s="76"/>
      <c r="M13" s="76">
        <v>-431999860</v>
      </c>
      <c r="N13" s="76"/>
      <c r="O13" s="76">
        <f>SUM(G13:M13)</f>
        <v>-431999860</v>
      </c>
    </row>
    <row r="14" spans="1:15" ht="23.1" customHeight="1">
      <c r="A14" s="5"/>
      <c r="B14" s="12" t="s">
        <v>76</v>
      </c>
      <c r="C14" s="5"/>
      <c r="D14" s="1"/>
      <c r="E14" s="19"/>
      <c r="F14" s="28"/>
      <c r="G14" s="78">
        <f>SUM(G13)</f>
        <v>0</v>
      </c>
      <c r="H14" s="79"/>
      <c r="I14" s="78">
        <f>SUM(I13)</f>
        <v>0</v>
      </c>
      <c r="J14" s="80" t="s">
        <v>78</v>
      </c>
      <c r="K14" s="78">
        <f>SUM(K13)</f>
        <v>0</v>
      </c>
      <c r="L14" s="79"/>
      <c r="M14" s="81">
        <f>SUM(M13)</f>
        <v>-431999860</v>
      </c>
      <c r="N14" s="79"/>
      <c r="O14" s="81">
        <f>SUM(O13)</f>
        <v>-431999860</v>
      </c>
    </row>
    <row r="15" spans="1:15" ht="10.5" customHeight="1">
      <c r="A15" s="5"/>
      <c r="B15" s="5"/>
      <c r="C15" s="5"/>
      <c r="D15" s="1"/>
      <c r="E15" s="19"/>
      <c r="F15" s="28"/>
      <c r="G15" s="82"/>
      <c r="H15" s="70"/>
      <c r="I15" s="82"/>
      <c r="J15" s="82"/>
      <c r="K15" s="82"/>
      <c r="L15" s="70"/>
      <c r="M15" s="70"/>
      <c r="N15" s="70"/>
      <c r="O15" s="70"/>
    </row>
    <row r="16" spans="1:15" ht="21.75">
      <c r="A16" s="5" t="s">
        <v>104</v>
      </c>
      <c r="B16" s="5"/>
      <c r="C16" s="5"/>
      <c r="D16" s="1"/>
      <c r="E16" s="19"/>
      <c r="F16" s="28"/>
      <c r="G16" s="78">
        <f>G14</f>
        <v>0</v>
      </c>
      <c r="H16" s="79"/>
      <c r="I16" s="78">
        <f>-I14</f>
        <v>0</v>
      </c>
      <c r="J16" s="80" t="s">
        <v>78</v>
      </c>
      <c r="K16" s="78">
        <f>K14</f>
        <v>0</v>
      </c>
      <c r="L16" s="70"/>
      <c r="M16" s="83">
        <f>M14</f>
        <v>-431999860</v>
      </c>
      <c r="N16" s="70"/>
      <c r="O16" s="83">
        <f>O14</f>
        <v>-431999860</v>
      </c>
    </row>
    <row r="17" spans="1:15" ht="10.5" customHeight="1">
      <c r="A17" s="5"/>
      <c r="B17" s="5"/>
      <c r="C17" s="5"/>
      <c r="D17" s="1"/>
      <c r="E17" s="14"/>
      <c r="F17" s="23"/>
      <c r="G17" s="79"/>
      <c r="H17" s="79"/>
      <c r="I17" s="79"/>
      <c r="J17" s="79"/>
      <c r="K17" s="79"/>
      <c r="L17" s="79"/>
      <c r="M17" s="70"/>
      <c r="N17" s="79"/>
      <c r="O17" s="70"/>
    </row>
    <row r="18" spans="1:15" ht="23.1" customHeight="1">
      <c r="A18" s="5" t="s">
        <v>77</v>
      </c>
      <c r="B18" s="5"/>
      <c r="C18" s="5"/>
      <c r="D18" s="1"/>
      <c r="E18" s="19"/>
      <c r="F18" s="28"/>
      <c r="G18" s="72"/>
      <c r="H18" s="72"/>
      <c r="I18" s="72"/>
      <c r="J18" s="72"/>
      <c r="K18" s="72"/>
      <c r="L18" s="72"/>
      <c r="M18" s="72"/>
      <c r="N18" s="72"/>
      <c r="O18" s="72"/>
    </row>
    <row r="19" spans="1:15" ht="23.1" customHeight="1">
      <c r="A19" s="9"/>
      <c r="B19" s="34" t="s">
        <v>60</v>
      </c>
      <c r="C19" s="5"/>
      <c r="D19" s="1"/>
      <c r="E19" s="19"/>
      <c r="F19" s="28"/>
      <c r="G19" s="84">
        <v>0</v>
      </c>
      <c r="H19" s="76"/>
      <c r="I19" s="84">
        <v>0</v>
      </c>
      <c r="J19" s="77" t="s">
        <v>78</v>
      </c>
      <c r="K19" s="84">
        <v>0</v>
      </c>
      <c r="L19" s="76"/>
      <c r="M19" s="76">
        <f>'BS PL'!J93</f>
        <v>659407225.47999954</v>
      </c>
      <c r="N19" s="76"/>
      <c r="O19" s="76">
        <f>SUM(G19:M19)</f>
        <v>659407225.47999954</v>
      </c>
    </row>
    <row r="20" spans="1:15" ht="23.1" customHeight="1">
      <c r="A20" s="9"/>
      <c r="B20" s="34" t="s">
        <v>132</v>
      </c>
      <c r="C20" s="5"/>
      <c r="D20" s="1"/>
      <c r="E20" s="14"/>
      <c r="F20" s="23"/>
      <c r="G20" s="75">
        <v>0</v>
      </c>
      <c r="H20" s="76"/>
      <c r="I20" s="75">
        <v>0</v>
      </c>
      <c r="J20" s="77" t="s">
        <v>78</v>
      </c>
      <c r="K20" s="75">
        <v>0</v>
      </c>
      <c r="L20" s="76"/>
      <c r="M20" s="85">
        <f>'BS PL'!J101</f>
        <v>12500120</v>
      </c>
      <c r="N20" s="76"/>
      <c r="O20" s="76">
        <f>SUM(G20:M20)</f>
        <v>12500120</v>
      </c>
    </row>
    <row r="21" spans="1:15" ht="23.1" customHeight="1">
      <c r="A21" s="5" t="s">
        <v>82</v>
      </c>
      <c r="B21" s="40"/>
      <c r="C21" s="5"/>
      <c r="D21" s="9"/>
      <c r="F21" s="23"/>
      <c r="G21" s="78">
        <f>SUM(G19:G20)</f>
        <v>0</v>
      </c>
      <c r="H21" s="79"/>
      <c r="I21" s="78">
        <f>SUM(I19:I20)</f>
        <v>0</v>
      </c>
      <c r="J21" s="80" t="s">
        <v>78</v>
      </c>
      <c r="K21" s="78">
        <f>SUM(K19:K20)</f>
        <v>0</v>
      </c>
      <c r="L21" s="79"/>
      <c r="M21" s="87">
        <f>SUM(M19:M20)</f>
        <v>671907345.47999954</v>
      </c>
      <c r="N21" s="86"/>
      <c r="O21" s="87">
        <f>SUM(O19:O20)</f>
        <v>671907345.47999954</v>
      </c>
    </row>
    <row r="22" spans="1:15" ht="10.5" customHeight="1">
      <c r="G22" s="88"/>
      <c r="H22" s="89"/>
      <c r="I22" s="82"/>
      <c r="J22" s="82"/>
      <c r="K22" s="82"/>
      <c r="L22" s="79"/>
      <c r="M22" s="70"/>
      <c r="N22" s="70"/>
      <c r="O22" s="70"/>
    </row>
    <row r="23" spans="1:15" ht="22.5" thickBot="1">
      <c r="A23" s="5" t="s">
        <v>137</v>
      </c>
      <c r="G23" s="90">
        <f>SUM(G9,G16,G21)</f>
        <v>431999860</v>
      </c>
      <c r="H23" s="70"/>
      <c r="I23" s="90">
        <f>SUM(I9,I16,I21)</f>
        <v>254000000</v>
      </c>
      <c r="J23" s="70"/>
      <c r="K23" s="90">
        <f>SUM(K9,K16,K21)</f>
        <v>43200000</v>
      </c>
      <c r="L23" s="70"/>
      <c r="M23" s="90">
        <f>SUM(M21,M9,M16)</f>
        <v>5768224556.4799995</v>
      </c>
      <c r="N23" s="70"/>
      <c r="O23" s="90">
        <f>SUM(O21,O9,O16)</f>
        <v>6497424416.4799995</v>
      </c>
    </row>
    <row r="24" spans="1:15" ht="24.75" customHeight="1" thickTop="1">
      <c r="G24" s="35"/>
      <c r="I24" s="35"/>
      <c r="K24" s="57"/>
      <c r="L24" s="57"/>
      <c r="M24" s="57"/>
      <c r="N24" s="57"/>
      <c r="O24" s="57"/>
    </row>
    <row r="25" spans="1:15" ht="23.25" customHeight="1">
      <c r="A25" s="68" t="s">
        <v>38</v>
      </c>
      <c r="B25" s="68"/>
      <c r="C25" s="68"/>
      <c r="D25" s="68"/>
      <c r="E25" s="17"/>
      <c r="F25" s="68"/>
      <c r="G25" s="68"/>
      <c r="H25" s="67"/>
      <c r="I25" s="68"/>
      <c r="J25" s="67"/>
      <c r="K25" s="119"/>
      <c r="L25" s="119"/>
      <c r="M25" s="119"/>
      <c r="N25" s="1"/>
      <c r="O25" s="1"/>
    </row>
    <row r="26" spans="1:15" ht="23.25" customHeight="1">
      <c r="A26" s="68" t="s">
        <v>2</v>
      </c>
      <c r="B26" s="68"/>
      <c r="C26" s="68"/>
      <c r="D26" s="68"/>
      <c r="E26" s="17"/>
      <c r="F26" s="68"/>
      <c r="G26" s="68"/>
      <c r="H26" s="67"/>
      <c r="J26" s="67"/>
      <c r="K26" s="119"/>
      <c r="L26" s="119"/>
      <c r="M26" s="119"/>
      <c r="N26" s="1"/>
      <c r="O26" s="1"/>
    </row>
    <row r="27" spans="1:15" ht="23.25" customHeight="1">
      <c r="A27" s="10"/>
      <c r="B27" s="10"/>
      <c r="C27" s="10"/>
      <c r="D27" s="10"/>
      <c r="F27" s="25"/>
    </row>
    <row r="28" spans="1:15" ht="23.25" customHeight="1">
      <c r="A28" s="10"/>
      <c r="B28" s="10"/>
      <c r="C28" s="10"/>
      <c r="D28" s="10"/>
      <c r="F28" s="26"/>
      <c r="G28" s="33"/>
      <c r="H28" s="26"/>
      <c r="I28" s="26"/>
      <c r="J28" s="26"/>
      <c r="K28" s="120" t="s">
        <v>14</v>
      </c>
      <c r="L28" s="120"/>
      <c r="M28" s="120"/>
      <c r="N28" s="26"/>
      <c r="O28" s="26"/>
    </row>
    <row r="29" spans="1:15" ht="21.75">
      <c r="A29" s="10"/>
      <c r="B29" s="10"/>
      <c r="C29" s="10"/>
      <c r="D29" s="10"/>
      <c r="F29" s="26"/>
      <c r="G29" s="26" t="s">
        <v>161</v>
      </c>
      <c r="H29" s="26"/>
      <c r="I29" s="26" t="s">
        <v>48</v>
      </c>
      <c r="J29" s="26"/>
      <c r="K29" s="26" t="s">
        <v>66</v>
      </c>
      <c r="L29" s="26"/>
      <c r="M29" s="26" t="s">
        <v>56</v>
      </c>
      <c r="N29" s="26"/>
      <c r="O29" s="26" t="s">
        <v>44</v>
      </c>
    </row>
    <row r="30" spans="1:15" ht="21.75">
      <c r="A30" s="10"/>
      <c r="B30" s="10"/>
      <c r="C30" s="10"/>
      <c r="D30" s="10"/>
      <c r="E30" s="69" t="s">
        <v>25</v>
      </c>
      <c r="F30" s="26"/>
      <c r="G30" s="26" t="s">
        <v>49</v>
      </c>
      <c r="H30" s="26"/>
      <c r="I30" s="33" t="s">
        <v>118</v>
      </c>
      <c r="J30" s="26"/>
      <c r="K30" s="38" t="s">
        <v>67</v>
      </c>
      <c r="L30" s="26"/>
      <c r="M30" s="26" t="s">
        <v>55</v>
      </c>
      <c r="N30" s="26"/>
      <c r="O30" s="26" t="s">
        <v>45</v>
      </c>
    </row>
    <row r="31" spans="1:15" ht="23.25" customHeight="1">
      <c r="A31" s="10"/>
      <c r="B31" s="10"/>
      <c r="C31" s="10"/>
      <c r="D31" s="10"/>
      <c r="E31" s="69"/>
      <c r="F31" s="26"/>
      <c r="G31" s="121" t="s">
        <v>39</v>
      </c>
      <c r="H31" s="121"/>
      <c r="I31" s="121"/>
      <c r="J31" s="121"/>
      <c r="K31" s="121"/>
      <c r="L31" s="121"/>
      <c r="M31" s="121"/>
      <c r="N31" s="121"/>
      <c r="O31" s="121"/>
    </row>
    <row r="32" spans="1:15" ht="22.5" customHeight="1">
      <c r="A32" s="10" t="s">
        <v>145</v>
      </c>
      <c r="B32" s="10"/>
      <c r="C32" s="10"/>
      <c r="D32" s="10"/>
      <c r="E32" s="69"/>
      <c r="F32" s="26"/>
      <c r="G32" s="69"/>
      <c r="H32" s="69"/>
      <c r="I32" s="69"/>
      <c r="J32" s="69"/>
      <c r="K32" s="69"/>
      <c r="L32" s="69"/>
      <c r="M32" s="69"/>
      <c r="N32" s="69"/>
      <c r="O32" s="69"/>
    </row>
    <row r="33" spans="1:15" ht="22.5" customHeight="1">
      <c r="A33" s="5" t="s">
        <v>146</v>
      </c>
      <c r="B33" s="5"/>
      <c r="C33" s="5"/>
      <c r="D33" s="1"/>
      <c r="E33" s="19"/>
      <c r="F33" s="27"/>
      <c r="G33" s="70">
        <f>G23</f>
        <v>431999860</v>
      </c>
      <c r="H33" s="71"/>
      <c r="I33" s="70">
        <f>I23</f>
        <v>254000000</v>
      </c>
      <c r="J33" s="70"/>
      <c r="K33" s="70">
        <f>K23</f>
        <v>43200000</v>
      </c>
      <c r="L33" s="70"/>
      <c r="M33" s="70">
        <f>M23</f>
        <v>5768224556.4799995</v>
      </c>
      <c r="N33" s="70"/>
      <c r="O33" s="70">
        <f>SUM(G33:M33)</f>
        <v>6497424416.4799995</v>
      </c>
    </row>
    <row r="34" spans="1:15" ht="10.5" customHeight="1">
      <c r="A34" s="5"/>
      <c r="B34" s="5"/>
      <c r="C34" s="5"/>
      <c r="D34" s="1"/>
      <c r="E34" s="19"/>
      <c r="F34" s="27"/>
      <c r="G34" s="70"/>
      <c r="H34" s="71"/>
      <c r="I34" s="70"/>
      <c r="J34" s="70"/>
      <c r="K34" s="70"/>
      <c r="L34" s="70"/>
      <c r="M34" s="70"/>
      <c r="N34" s="70"/>
      <c r="O34" s="70"/>
    </row>
    <row r="35" spans="1:15" ht="23.1" customHeight="1">
      <c r="A35" s="5" t="s">
        <v>74</v>
      </c>
      <c r="B35" s="5"/>
      <c r="C35" s="5"/>
      <c r="D35" s="1"/>
      <c r="E35" s="19"/>
      <c r="F35" s="28"/>
      <c r="G35" s="72"/>
      <c r="H35" s="72"/>
      <c r="I35" s="72"/>
      <c r="J35" s="72"/>
      <c r="K35" s="72"/>
      <c r="L35" s="72"/>
      <c r="M35" s="72"/>
      <c r="N35" s="72"/>
      <c r="O35" s="72"/>
    </row>
    <row r="36" spans="1:15" ht="22.5" customHeight="1">
      <c r="A36" s="5"/>
      <c r="B36" s="12" t="s">
        <v>75</v>
      </c>
      <c r="C36" s="5"/>
      <c r="D36" s="1"/>
      <c r="E36" s="19"/>
      <c r="F36" s="28"/>
      <c r="G36" s="73"/>
      <c r="H36" s="74"/>
      <c r="I36" s="73"/>
      <c r="J36" s="73"/>
      <c r="K36" s="73"/>
      <c r="L36" s="72"/>
      <c r="M36" s="30"/>
      <c r="N36" s="30"/>
      <c r="O36" s="30"/>
    </row>
    <row r="37" spans="1:15" ht="23.1" customHeight="1">
      <c r="A37" s="5"/>
      <c r="B37" s="40" t="s">
        <v>103</v>
      </c>
      <c r="C37" s="5"/>
      <c r="D37" s="1"/>
      <c r="E37" s="19">
        <v>22</v>
      </c>
      <c r="F37" s="28"/>
      <c r="G37" s="75">
        <v>0</v>
      </c>
      <c r="H37" s="76"/>
      <c r="I37" s="75">
        <v>0</v>
      </c>
      <c r="J37" s="77" t="s">
        <v>78</v>
      </c>
      <c r="K37" s="75">
        <v>0</v>
      </c>
      <c r="L37" s="76"/>
      <c r="M37" s="76">
        <v>-431999860</v>
      </c>
      <c r="N37" s="76"/>
      <c r="O37" s="76">
        <v>-431999860</v>
      </c>
    </row>
    <row r="38" spans="1:15" ht="23.1" customHeight="1">
      <c r="A38" s="5"/>
      <c r="B38" s="12" t="s">
        <v>76</v>
      </c>
      <c r="C38" s="5"/>
      <c r="D38" s="1"/>
      <c r="E38" s="19"/>
      <c r="F38" s="28"/>
      <c r="G38" s="78">
        <f>SUM(G37)</f>
        <v>0</v>
      </c>
      <c r="H38" s="79"/>
      <c r="I38" s="78">
        <f>SUM(I37)</f>
        <v>0</v>
      </c>
      <c r="J38" s="80" t="s">
        <v>78</v>
      </c>
      <c r="K38" s="78">
        <f>SUM(K37)</f>
        <v>0</v>
      </c>
      <c r="L38" s="79"/>
      <c r="M38" s="81">
        <f>SUM(M37)</f>
        <v>-431999860</v>
      </c>
      <c r="N38" s="79"/>
      <c r="O38" s="81">
        <f>SUM(G38:M38)</f>
        <v>-431999860</v>
      </c>
    </row>
    <row r="39" spans="1:15" ht="10.5" customHeight="1">
      <c r="A39" s="5"/>
      <c r="B39" s="5"/>
      <c r="C39" s="5"/>
      <c r="D39" s="1"/>
      <c r="E39" s="19"/>
      <c r="F39" s="28"/>
      <c r="G39" s="82"/>
      <c r="H39" s="70"/>
      <c r="I39" s="82"/>
      <c r="J39" s="82"/>
      <c r="K39" s="82"/>
      <c r="L39" s="70"/>
      <c r="M39" s="70"/>
      <c r="N39" s="70"/>
      <c r="O39" s="70"/>
    </row>
    <row r="40" spans="1:15" ht="21.75">
      <c r="A40" s="5" t="s">
        <v>104</v>
      </c>
      <c r="B40" s="5"/>
      <c r="C40" s="5"/>
      <c r="D40" s="1"/>
      <c r="E40" s="19"/>
      <c r="F40" s="28"/>
      <c r="G40" s="78">
        <f>G38</f>
        <v>0</v>
      </c>
      <c r="H40" s="79"/>
      <c r="I40" s="78">
        <f>I38</f>
        <v>0</v>
      </c>
      <c r="J40" s="80" t="s">
        <v>78</v>
      </c>
      <c r="K40" s="78">
        <f>K38</f>
        <v>0</v>
      </c>
      <c r="L40" s="70"/>
      <c r="M40" s="83">
        <f>M38</f>
        <v>-431999860</v>
      </c>
      <c r="N40" s="70"/>
      <c r="O40" s="83">
        <f>O38</f>
        <v>-431999860</v>
      </c>
    </row>
    <row r="41" spans="1:15" ht="10.5" customHeight="1">
      <c r="A41" s="5"/>
      <c r="B41" s="5"/>
      <c r="C41" s="5"/>
      <c r="D41" s="1"/>
      <c r="E41" s="14"/>
      <c r="F41" s="23"/>
      <c r="G41" s="79"/>
      <c r="H41" s="79"/>
      <c r="I41" s="79"/>
      <c r="J41" s="79"/>
      <c r="K41" s="79"/>
      <c r="L41" s="79"/>
      <c r="M41" s="70"/>
      <c r="N41" s="79"/>
      <c r="O41" s="70"/>
    </row>
    <row r="42" spans="1:15" ht="23.1" customHeight="1">
      <c r="A42" s="5" t="s">
        <v>77</v>
      </c>
      <c r="B42" s="5"/>
      <c r="C42" s="5"/>
      <c r="D42" s="1"/>
      <c r="E42" s="19"/>
      <c r="F42" s="28"/>
      <c r="G42" s="72"/>
      <c r="H42" s="72"/>
      <c r="I42" s="72"/>
      <c r="J42" s="72"/>
      <c r="K42" s="72"/>
      <c r="L42" s="72"/>
      <c r="M42" s="72"/>
      <c r="N42" s="72"/>
      <c r="O42" s="72"/>
    </row>
    <row r="43" spans="1:15" ht="23.1" customHeight="1">
      <c r="A43" s="9"/>
      <c r="B43" s="34" t="s">
        <v>60</v>
      </c>
      <c r="C43" s="5"/>
      <c r="D43" s="1"/>
      <c r="E43" s="19"/>
      <c r="F43" s="28"/>
      <c r="G43" s="84">
        <v>0</v>
      </c>
      <c r="H43" s="76"/>
      <c r="I43" s="84">
        <v>0</v>
      </c>
      <c r="J43" s="77" t="s">
        <v>78</v>
      </c>
      <c r="K43" s="84">
        <v>0</v>
      </c>
      <c r="L43" s="76"/>
      <c r="M43" s="76">
        <f>'BS PL'!H93</f>
        <v>506485682</v>
      </c>
      <c r="N43" s="76"/>
      <c r="O43" s="76">
        <f>SUM(G43:M43)</f>
        <v>506485682</v>
      </c>
    </row>
    <row r="44" spans="1:15" ht="23.1" customHeight="1">
      <c r="A44" s="9"/>
      <c r="B44" s="34" t="s">
        <v>132</v>
      </c>
      <c r="C44" s="5"/>
      <c r="D44" s="1"/>
      <c r="E44" s="14"/>
      <c r="F44" s="23"/>
      <c r="G44" s="75">
        <v>0</v>
      </c>
      <c r="H44" s="76"/>
      <c r="I44" s="75">
        <v>0</v>
      </c>
      <c r="J44" s="77" t="s">
        <v>78</v>
      </c>
      <c r="K44" s="75">
        <v>0</v>
      </c>
      <c r="L44" s="76"/>
      <c r="M44" s="85">
        <f>'BS PL'!H101</f>
        <v>10550486</v>
      </c>
      <c r="N44" s="76"/>
      <c r="O44" s="76">
        <f>SUM(G44:M44)</f>
        <v>10550486</v>
      </c>
    </row>
    <row r="45" spans="1:15" ht="23.1" customHeight="1">
      <c r="A45" s="5" t="s">
        <v>82</v>
      </c>
      <c r="B45" s="40"/>
      <c r="C45" s="5"/>
      <c r="D45" s="9"/>
      <c r="F45" s="23"/>
      <c r="G45" s="78">
        <f>SUM(G43:G44)</f>
        <v>0</v>
      </c>
      <c r="H45" s="79"/>
      <c r="I45" s="78">
        <f>SUM(I43:I44)</f>
        <v>0</v>
      </c>
      <c r="J45" s="80" t="s">
        <v>78</v>
      </c>
      <c r="K45" s="78">
        <f>SUM(K43:K44)</f>
        <v>0</v>
      </c>
      <c r="L45" s="86"/>
      <c r="M45" s="87">
        <f>SUM(M43:M44)</f>
        <v>517036168</v>
      </c>
      <c r="N45" s="86"/>
      <c r="O45" s="87">
        <f>SUM(O43:O44)</f>
        <v>517036168</v>
      </c>
    </row>
    <row r="46" spans="1:15" ht="10.5" customHeight="1">
      <c r="G46" s="88"/>
      <c r="H46" s="89"/>
      <c r="I46" s="82"/>
      <c r="J46" s="82"/>
      <c r="K46" s="82"/>
      <c r="L46" s="79"/>
      <c r="M46" s="70"/>
      <c r="N46" s="70"/>
      <c r="O46" s="70"/>
    </row>
    <row r="47" spans="1:15" ht="22.5" thickBot="1">
      <c r="A47" s="5" t="s">
        <v>147</v>
      </c>
      <c r="G47" s="90">
        <f>SUM(G33,G40,G45)</f>
        <v>431999860</v>
      </c>
      <c r="H47" s="70"/>
      <c r="I47" s="90">
        <f>SUM(I33,I40,I45)</f>
        <v>254000000</v>
      </c>
      <c r="J47" s="70"/>
      <c r="K47" s="90">
        <f>SUM(K33,K40,K45)</f>
        <v>43200000</v>
      </c>
      <c r="L47" s="70"/>
      <c r="M47" s="90">
        <f>SUM(M45,M33,M40)</f>
        <v>5853260864.4799995</v>
      </c>
      <c r="N47" s="70"/>
      <c r="O47" s="90">
        <f>SUM(O45,O40,O33)</f>
        <v>6582460724.4799995</v>
      </c>
    </row>
    <row r="48" spans="1:15" ht="24.75" customHeight="1" thickTop="1"/>
  </sheetData>
  <mergeCells count="8">
    <mergeCell ref="K26:M26"/>
    <mergeCell ref="K28:M28"/>
    <mergeCell ref="G31:O31"/>
    <mergeCell ref="G7:O7"/>
    <mergeCell ref="K1:M1"/>
    <mergeCell ref="K2:M2"/>
    <mergeCell ref="K4:M4"/>
    <mergeCell ref="K25:M25"/>
  </mergeCells>
  <phoneticPr fontId="0" type="noConversion"/>
  <pageMargins left="0.8" right="0.8" top="0.48" bottom="0.5" header="0.5" footer="0.5"/>
  <pageSetup paperSize="9" scale="93" firstPageNumber="1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6"/>
  <sheetViews>
    <sheetView zoomScaleNormal="100" zoomScaleSheetLayoutView="100" workbookViewId="0">
      <selection sqref="A1:I1"/>
    </sheetView>
  </sheetViews>
  <sheetFormatPr defaultColWidth="10.85546875" defaultRowHeight="22.5" customHeight="1"/>
  <cols>
    <col min="1" max="3" width="1.85546875" style="1" customWidth="1"/>
    <col min="4" max="4" width="13.85546875" style="1" customWidth="1"/>
    <col min="5" max="5" width="42.140625" style="1" customWidth="1"/>
    <col min="6" max="6" width="8" style="14" customWidth="1"/>
    <col min="7" max="7" width="16.85546875" style="1" customWidth="1"/>
    <col min="8" max="8" width="1.42578125" style="1" customWidth="1"/>
    <col min="9" max="9" width="16.85546875" style="1" customWidth="1"/>
    <col min="10" max="16384" width="10.85546875" style="1"/>
  </cols>
  <sheetData>
    <row r="1" spans="1:9" s="60" customFormat="1" ht="22.5" customHeight="1">
      <c r="A1" s="117" t="s">
        <v>38</v>
      </c>
      <c r="B1" s="117"/>
      <c r="C1" s="117"/>
      <c r="D1" s="117"/>
      <c r="E1" s="117"/>
      <c r="F1" s="117"/>
      <c r="G1" s="117"/>
      <c r="H1" s="117"/>
      <c r="I1" s="117"/>
    </row>
    <row r="2" spans="1:9" s="60" customFormat="1" ht="22.5" customHeight="1">
      <c r="A2" s="117" t="s">
        <v>29</v>
      </c>
      <c r="B2" s="117"/>
      <c r="C2" s="117"/>
      <c r="D2" s="117"/>
      <c r="E2" s="117"/>
      <c r="F2" s="117"/>
      <c r="G2" s="117"/>
      <c r="H2" s="117"/>
      <c r="I2" s="117"/>
    </row>
    <row r="3" spans="1:9" s="60" customFormat="1" ht="22.35" customHeight="1">
      <c r="A3" s="22"/>
      <c r="B3" s="22"/>
      <c r="C3" s="22"/>
      <c r="D3" s="22"/>
      <c r="E3" s="22"/>
      <c r="F3" s="22"/>
      <c r="G3" s="22"/>
      <c r="H3" s="22"/>
      <c r="I3" s="22"/>
    </row>
    <row r="4" spans="1:9" s="60" customFormat="1" ht="21.75" customHeight="1">
      <c r="A4" s="22"/>
      <c r="B4" s="22"/>
      <c r="C4" s="22"/>
      <c r="D4" s="22"/>
      <c r="E4" s="22"/>
      <c r="F4" s="22"/>
      <c r="G4" s="122" t="s">
        <v>73</v>
      </c>
      <c r="H4" s="122"/>
      <c r="I4" s="122"/>
    </row>
    <row r="5" spans="1:9" ht="21" customHeight="1">
      <c r="F5" s="61" t="s">
        <v>25</v>
      </c>
      <c r="G5" s="16">
        <v>2566</v>
      </c>
      <c r="H5" s="4"/>
      <c r="I5" s="16">
        <v>2565</v>
      </c>
    </row>
    <row r="6" spans="1:9" ht="20.25" customHeight="1">
      <c r="F6" s="61"/>
      <c r="G6" s="116" t="s">
        <v>39</v>
      </c>
      <c r="H6" s="116"/>
      <c r="I6" s="116"/>
    </row>
    <row r="7" spans="1:9" ht="21.75">
      <c r="A7" s="12" t="s">
        <v>30</v>
      </c>
      <c r="F7" s="19"/>
      <c r="G7" s="2"/>
      <c r="H7" s="2"/>
      <c r="I7" s="2"/>
    </row>
    <row r="8" spans="1:9" ht="20.100000000000001" customHeight="1">
      <c r="A8" s="1" t="s">
        <v>60</v>
      </c>
      <c r="F8" s="19"/>
      <c r="G8" s="49">
        <f>'BS PL'!H93</f>
        <v>506485682</v>
      </c>
      <c r="H8" s="65"/>
      <c r="I8" s="49">
        <f>'BS PL'!J93</f>
        <v>659407225.47999954</v>
      </c>
    </row>
    <row r="9" spans="1:9" ht="20.100000000000001" customHeight="1">
      <c r="A9" s="14" t="s">
        <v>87</v>
      </c>
      <c r="F9" s="19"/>
      <c r="G9" s="49"/>
      <c r="H9" s="65"/>
      <c r="I9" s="49"/>
    </row>
    <row r="10" spans="1:9" ht="21.75">
      <c r="A10" s="34" t="s">
        <v>159</v>
      </c>
      <c r="F10" s="19">
        <v>20</v>
      </c>
      <c r="G10" s="49">
        <v>88795875</v>
      </c>
      <c r="H10" s="65"/>
      <c r="I10" s="49">
        <v>136596000</v>
      </c>
    </row>
    <row r="11" spans="1:9" ht="21.75" hidden="1">
      <c r="A11" s="1" t="s">
        <v>58</v>
      </c>
      <c r="F11" s="19"/>
      <c r="G11" s="92"/>
      <c r="H11" s="65"/>
      <c r="I11" s="92">
        <v>0</v>
      </c>
    </row>
    <row r="12" spans="1:9" ht="21.75">
      <c r="A12" s="34" t="s">
        <v>68</v>
      </c>
      <c r="F12" s="19">
        <v>9</v>
      </c>
      <c r="G12" s="49">
        <v>368735884</v>
      </c>
      <c r="H12" s="65"/>
      <c r="I12" s="49">
        <v>391509565</v>
      </c>
    </row>
    <row r="13" spans="1:9" ht="21.75">
      <c r="A13" s="40" t="s">
        <v>88</v>
      </c>
      <c r="F13" s="19">
        <v>10</v>
      </c>
      <c r="G13" s="49">
        <v>1316920</v>
      </c>
      <c r="H13" s="65"/>
      <c r="I13" s="49">
        <v>1337602</v>
      </c>
    </row>
    <row r="14" spans="1:9" ht="21.75">
      <c r="A14" s="34" t="s">
        <v>120</v>
      </c>
      <c r="F14" s="19">
        <v>13</v>
      </c>
      <c r="G14" s="48">
        <v>52666885</v>
      </c>
      <c r="H14" s="94"/>
      <c r="I14" s="48">
        <v>34991286</v>
      </c>
    </row>
    <row r="15" spans="1:9" ht="21.75">
      <c r="A15" s="40" t="s">
        <v>122</v>
      </c>
      <c r="F15" s="19"/>
      <c r="G15" s="53">
        <v>-634998</v>
      </c>
      <c r="H15" s="65"/>
      <c r="I15" s="53">
        <v>-292512</v>
      </c>
    </row>
    <row r="16" spans="1:9" ht="21.75">
      <c r="A16" s="52" t="s">
        <v>160</v>
      </c>
      <c r="F16" s="19"/>
      <c r="G16" s="53">
        <v>20352558</v>
      </c>
      <c r="H16" s="65"/>
      <c r="I16" s="53">
        <v>33098402</v>
      </c>
    </row>
    <row r="17" spans="1:9" ht="21.75">
      <c r="A17" s="34" t="s">
        <v>133</v>
      </c>
      <c r="F17" s="19">
        <v>8</v>
      </c>
      <c r="G17" s="49">
        <v>491742</v>
      </c>
      <c r="H17" s="65"/>
      <c r="I17" s="49">
        <v>-6797985</v>
      </c>
    </row>
    <row r="18" spans="1:9" ht="21.75">
      <c r="A18" s="34" t="s">
        <v>144</v>
      </c>
      <c r="F18" s="19"/>
      <c r="G18" s="48">
        <v>-1311138</v>
      </c>
      <c r="H18" s="65"/>
      <c r="I18" s="48">
        <v>-2206693</v>
      </c>
    </row>
    <row r="19" spans="1:9" ht="21.75">
      <c r="A19" s="1" t="s">
        <v>46</v>
      </c>
      <c r="F19" s="19"/>
      <c r="G19" s="49">
        <v>-51442905</v>
      </c>
      <c r="H19" s="65"/>
      <c r="I19" s="49">
        <v>-3249334</v>
      </c>
    </row>
    <row r="20" spans="1:9" ht="21" customHeight="1">
      <c r="B20" s="5"/>
      <c r="G20" s="95">
        <f>SUM(G8:G19)</f>
        <v>985456505</v>
      </c>
      <c r="H20" s="65"/>
      <c r="I20" s="95">
        <f>SUM(I8:I19)</f>
        <v>1244393556.4799995</v>
      </c>
    </row>
    <row r="21" spans="1:9" ht="21" customHeight="1">
      <c r="A21" s="14" t="s">
        <v>31</v>
      </c>
      <c r="G21" s="65"/>
      <c r="H21" s="65"/>
      <c r="I21" s="65"/>
    </row>
    <row r="22" spans="1:9" ht="21.75">
      <c r="A22" s="1" t="s">
        <v>54</v>
      </c>
      <c r="G22" s="55">
        <v>55508778</v>
      </c>
      <c r="H22" s="65"/>
      <c r="I22" s="55">
        <v>10768536</v>
      </c>
    </row>
    <row r="23" spans="1:9" ht="20.85" customHeight="1">
      <c r="A23" s="1" t="s">
        <v>35</v>
      </c>
      <c r="G23" s="55">
        <v>923332614</v>
      </c>
      <c r="H23" s="65"/>
      <c r="I23" s="55">
        <v>-469706743</v>
      </c>
    </row>
    <row r="24" spans="1:9" ht="20.85" customHeight="1">
      <c r="A24" s="6" t="s">
        <v>47</v>
      </c>
      <c r="G24" s="55">
        <v>28707657</v>
      </c>
      <c r="H24" s="65"/>
      <c r="I24" s="55">
        <v>-2248890</v>
      </c>
    </row>
    <row r="25" spans="1:9" ht="20.85" customHeight="1">
      <c r="A25" s="1" t="s">
        <v>4</v>
      </c>
      <c r="G25" s="55">
        <v>7284240</v>
      </c>
      <c r="H25" s="65"/>
      <c r="I25" s="55">
        <v>-2408182</v>
      </c>
    </row>
    <row r="26" spans="1:9" ht="20.85" customHeight="1">
      <c r="A26" s="1" t="s">
        <v>36</v>
      </c>
      <c r="G26" s="55">
        <v>78876</v>
      </c>
      <c r="H26" s="65"/>
      <c r="I26" s="55">
        <v>0</v>
      </c>
    </row>
    <row r="27" spans="1:9" ht="21.75">
      <c r="A27" s="1" t="s">
        <v>37</v>
      </c>
      <c r="G27" s="55">
        <v>25625638</v>
      </c>
      <c r="H27" s="65"/>
      <c r="I27" s="55">
        <v>-41947428</v>
      </c>
    </row>
    <row r="28" spans="1:9" ht="21.75">
      <c r="A28" s="1" t="s">
        <v>106</v>
      </c>
      <c r="G28" s="65">
        <v>-10704280</v>
      </c>
      <c r="H28" s="65"/>
      <c r="I28" s="65">
        <v>2645457</v>
      </c>
    </row>
    <row r="29" spans="1:9" ht="21.75">
      <c r="A29" s="40" t="s">
        <v>110</v>
      </c>
      <c r="G29" s="55">
        <v>-2068699</v>
      </c>
      <c r="H29" s="65"/>
      <c r="I29" s="55">
        <v>339463</v>
      </c>
    </row>
    <row r="30" spans="1:9" ht="21.75">
      <c r="A30" s="34" t="s">
        <v>115</v>
      </c>
      <c r="G30" s="53">
        <v>-8500797</v>
      </c>
      <c r="H30" s="94"/>
      <c r="I30" s="53">
        <v>-2495351</v>
      </c>
    </row>
    <row r="31" spans="1:9" ht="21.75">
      <c r="A31" s="1" t="s">
        <v>10</v>
      </c>
      <c r="G31" s="53">
        <v>-3544868</v>
      </c>
      <c r="H31" s="94"/>
      <c r="I31" s="53">
        <v>886300</v>
      </c>
    </row>
    <row r="32" spans="1:9" ht="20.85" customHeight="1">
      <c r="A32" s="34" t="s">
        <v>121</v>
      </c>
      <c r="F32" s="19"/>
      <c r="G32" s="56">
        <v>-33414381</v>
      </c>
      <c r="H32" s="65"/>
      <c r="I32" s="56">
        <v>-26056021</v>
      </c>
    </row>
    <row r="33" spans="1:9" s="5" customFormat="1" ht="20.85" customHeight="1">
      <c r="A33" s="5" t="s">
        <v>89</v>
      </c>
      <c r="F33" s="12"/>
      <c r="G33" s="70">
        <f>SUM(G20:G32)</f>
        <v>1967761283</v>
      </c>
      <c r="H33" s="96"/>
      <c r="I33" s="70">
        <f>SUM(I20:I32)</f>
        <v>714170697.47999954</v>
      </c>
    </row>
    <row r="34" spans="1:9" ht="19.5" customHeight="1">
      <c r="A34" s="40" t="s">
        <v>102</v>
      </c>
      <c r="G34" s="65">
        <v>-109691992</v>
      </c>
      <c r="H34" s="65"/>
      <c r="I34" s="65">
        <v>-132788860</v>
      </c>
    </row>
    <row r="35" spans="1:9" ht="19.5" customHeight="1">
      <c r="A35" s="5" t="s">
        <v>157</v>
      </c>
      <c r="G35" s="91">
        <f>SUM(G33,G34)</f>
        <v>1858069291</v>
      </c>
      <c r="H35" s="65"/>
      <c r="I35" s="91">
        <f>SUM(I33,I34)</f>
        <v>581381837.47999954</v>
      </c>
    </row>
    <row r="36" spans="1:9" s="5" customFormat="1" ht="20.85" customHeight="1">
      <c r="F36" s="12"/>
      <c r="G36" s="15"/>
      <c r="H36" s="39"/>
      <c r="I36" s="15"/>
    </row>
    <row r="37" spans="1:9" s="60" customFormat="1" ht="22.5" customHeight="1">
      <c r="A37" s="117" t="s">
        <v>38</v>
      </c>
      <c r="B37" s="117"/>
      <c r="C37" s="117"/>
      <c r="D37" s="117"/>
      <c r="E37" s="117"/>
      <c r="F37" s="117"/>
      <c r="G37" s="117"/>
      <c r="H37" s="117"/>
      <c r="I37" s="117"/>
    </row>
    <row r="38" spans="1:9" s="60" customFormat="1" ht="22.5" customHeight="1">
      <c r="A38" s="117" t="s">
        <v>29</v>
      </c>
      <c r="B38" s="117"/>
      <c r="C38" s="117"/>
      <c r="D38" s="117"/>
      <c r="E38" s="117"/>
      <c r="F38" s="117"/>
      <c r="G38" s="117"/>
      <c r="H38" s="117"/>
      <c r="I38" s="117"/>
    </row>
    <row r="39" spans="1:9" s="60" customFormat="1" ht="22.35" customHeight="1">
      <c r="A39" s="22"/>
      <c r="B39" s="22"/>
      <c r="C39" s="22"/>
      <c r="D39" s="22"/>
      <c r="E39" s="22"/>
      <c r="F39" s="22"/>
      <c r="G39" s="22"/>
      <c r="H39" s="22"/>
      <c r="I39" s="22"/>
    </row>
    <row r="40" spans="1:9" s="60" customFormat="1" ht="23.25">
      <c r="A40" s="22"/>
      <c r="B40" s="22"/>
      <c r="C40" s="22"/>
      <c r="D40" s="22"/>
      <c r="E40" s="22"/>
      <c r="F40" s="22"/>
      <c r="G40" s="122" t="s">
        <v>73</v>
      </c>
      <c r="H40" s="122"/>
      <c r="I40" s="122"/>
    </row>
    <row r="41" spans="1:9" ht="22.5" customHeight="1">
      <c r="F41" s="61" t="s">
        <v>25</v>
      </c>
      <c r="G41" s="16">
        <v>2566</v>
      </c>
      <c r="H41" s="4"/>
      <c r="I41" s="16">
        <v>2565</v>
      </c>
    </row>
    <row r="42" spans="1:9" ht="22.5" customHeight="1">
      <c r="F42" s="61"/>
      <c r="G42" s="116" t="s">
        <v>39</v>
      </c>
      <c r="H42" s="116"/>
      <c r="I42" s="116"/>
    </row>
    <row r="43" spans="1:9" ht="22.5" customHeight="1">
      <c r="A43" s="12" t="s">
        <v>32</v>
      </c>
      <c r="G43" s="32"/>
      <c r="H43" s="2"/>
      <c r="I43" s="32"/>
    </row>
    <row r="44" spans="1:9" ht="22.5" customHeight="1">
      <c r="A44" s="40" t="s">
        <v>149</v>
      </c>
      <c r="G44" s="113">
        <v>-1886062953</v>
      </c>
      <c r="H44" s="2"/>
      <c r="I44" s="111" t="s">
        <v>113</v>
      </c>
    </row>
    <row r="45" spans="1:9" ht="21.75">
      <c r="A45" s="34" t="s">
        <v>125</v>
      </c>
      <c r="F45" s="19"/>
      <c r="G45" s="49">
        <v>52103484</v>
      </c>
      <c r="H45" s="49"/>
      <c r="I45" s="49">
        <v>0</v>
      </c>
    </row>
    <row r="46" spans="1:9" ht="21.75" hidden="1">
      <c r="A46" s="34" t="s">
        <v>123</v>
      </c>
      <c r="F46" s="19"/>
      <c r="G46" s="48"/>
      <c r="H46" s="49"/>
      <c r="I46" s="48"/>
    </row>
    <row r="47" spans="1:9" ht="21.75">
      <c r="A47" s="34" t="s">
        <v>134</v>
      </c>
      <c r="G47" s="49">
        <v>1712622</v>
      </c>
      <c r="H47" s="49"/>
      <c r="I47" s="49">
        <v>2623324</v>
      </c>
    </row>
    <row r="48" spans="1:9" ht="21.75">
      <c r="A48" s="34" t="s">
        <v>107</v>
      </c>
      <c r="G48" s="48">
        <v>-103054856</v>
      </c>
      <c r="H48" s="49"/>
      <c r="I48" s="48">
        <v>-77575158</v>
      </c>
    </row>
    <row r="49" spans="1:9" ht="21.75">
      <c r="A49" s="1" t="s">
        <v>90</v>
      </c>
      <c r="G49" s="48">
        <v>0</v>
      </c>
      <c r="H49" s="49"/>
      <c r="I49" s="48">
        <v>-493501</v>
      </c>
    </row>
    <row r="50" spans="1:9" ht="21.75">
      <c r="A50" s="40" t="s">
        <v>46</v>
      </c>
      <c r="G50" s="48">
        <v>27748110</v>
      </c>
      <c r="H50" s="49"/>
      <c r="I50" s="48">
        <v>3876048</v>
      </c>
    </row>
    <row r="51" spans="1:9" ht="21.75">
      <c r="A51" s="5" t="s">
        <v>158</v>
      </c>
      <c r="G51" s="91">
        <f>SUM(G44:G50)</f>
        <v>-1907553593</v>
      </c>
      <c r="H51" s="49"/>
      <c r="I51" s="91">
        <f>SUM(I44:I50)</f>
        <v>-71569287</v>
      </c>
    </row>
    <row r="52" spans="1:9" ht="10.5" customHeight="1">
      <c r="G52" s="49"/>
      <c r="H52" s="49"/>
      <c r="I52" s="49"/>
    </row>
    <row r="53" spans="1:9" ht="22.5" customHeight="1">
      <c r="A53" s="12" t="s">
        <v>33</v>
      </c>
      <c r="G53" s="49"/>
      <c r="H53" s="49"/>
      <c r="I53" s="49"/>
    </row>
    <row r="54" spans="1:9" ht="20.85" hidden="1" customHeight="1">
      <c r="A54" s="34" t="s">
        <v>108</v>
      </c>
      <c r="G54" s="48"/>
      <c r="H54" s="49"/>
      <c r="I54" s="48">
        <v>0</v>
      </c>
    </row>
    <row r="55" spans="1:9" ht="21.75" hidden="1">
      <c r="A55" s="34" t="s">
        <v>91</v>
      </c>
      <c r="F55" s="19">
        <v>4</v>
      </c>
      <c r="G55" s="92"/>
      <c r="H55" s="49"/>
      <c r="I55" s="92"/>
    </row>
    <row r="56" spans="1:9" ht="21.75">
      <c r="A56" s="1" t="s">
        <v>93</v>
      </c>
      <c r="F56" s="19">
        <v>22</v>
      </c>
      <c r="G56" s="48">
        <v>-431999860</v>
      </c>
      <c r="H56" s="49"/>
      <c r="I56" s="48">
        <v>-431999860</v>
      </c>
    </row>
    <row r="57" spans="1:9" ht="21.75" hidden="1">
      <c r="A57" s="1" t="s">
        <v>92</v>
      </c>
      <c r="G57" s="48"/>
      <c r="H57" s="49"/>
      <c r="I57" s="48">
        <v>0</v>
      </c>
    </row>
    <row r="58" spans="1:9" ht="22.5" customHeight="1">
      <c r="A58" s="5" t="s">
        <v>94</v>
      </c>
      <c r="G58" s="91">
        <f>SUM(G54:H57)</f>
        <v>-431999860</v>
      </c>
      <c r="H58" s="49"/>
      <c r="I58" s="91">
        <f>SUM(I54:I57)</f>
        <v>-431999860</v>
      </c>
    </row>
    <row r="59" spans="1:9" ht="10.5" customHeight="1">
      <c r="G59" s="49"/>
      <c r="H59" s="49"/>
      <c r="I59" s="49"/>
    </row>
    <row r="60" spans="1:9" ht="21.75">
      <c r="A60" s="5" t="s">
        <v>162</v>
      </c>
      <c r="G60" s="70">
        <f>SUM(G35,G51,G58)</f>
        <v>-481484162</v>
      </c>
      <c r="H60" s="49"/>
      <c r="I60" s="70">
        <f>SUM(I35,I51,I58)</f>
        <v>77812690.479999542</v>
      </c>
    </row>
    <row r="61" spans="1:9" ht="20.85" customHeight="1">
      <c r="A61" s="34" t="s">
        <v>70</v>
      </c>
      <c r="F61" s="19"/>
      <c r="G61" s="54">
        <v>1263084835</v>
      </c>
      <c r="H61" s="49"/>
      <c r="I61" s="54">
        <v>1185272145</v>
      </c>
    </row>
    <row r="62" spans="1:9" ht="20.85" customHeight="1" thickBot="1">
      <c r="A62" s="5" t="s">
        <v>69</v>
      </c>
      <c r="F62" s="19">
        <v>5</v>
      </c>
      <c r="G62" s="93">
        <f>SUM(G60:G61)</f>
        <v>781600673</v>
      </c>
      <c r="H62" s="49"/>
      <c r="I62" s="93">
        <f>SUM(I60:I61)</f>
        <v>1263084835.4799995</v>
      </c>
    </row>
    <row r="63" spans="1:9" ht="10.5" customHeight="1" thickTop="1">
      <c r="G63" s="49"/>
      <c r="H63" s="49"/>
      <c r="I63" s="49"/>
    </row>
    <row r="64" spans="1:9" s="40" customFormat="1" ht="21" customHeight="1">
      <c r="A64" s="12" t="s">
        <v>105</v>
      </c>
      <c r="F64" s="14"/>
      <c r="G64" s="94"/>
      <c r="H64" s="65"/>
      <c r="I64" s="94"/>
    </row>
    <row r="65" spans="1:9" s="40" customFormat="1" ht="21.75">
      <c r="A65" s="40" t="s">
        <v>138</v>
      </c>
      <c r="F65" s="14"/>
      <c r="G65" s="94"/>
      <c r="H65" s="65"/>
      <c r="I65" s="94"/>
    </row>
    <row r="66" spans="1:9" s="40" customFormat="1" ht="21.75">
      <c r="A66" s="40" t="s">
        <v>139</v>
      </c>
      <c r="F66" s="19">
        <v>9</v>
      </c>
      <c r="G66" s="94">
        <v>108825387</v>
      </c>
      <c r="H66" s="65"/>
      <c r="I66" s="94">
        <v>75301237</v>
      </c>
    </row>
    <row r="67" spans="1:9" s="40" customFormat="1" ht="21.75">
      <c r="A67" s="40" t="s">
        <v>140</v>
      </c>
      <c r="F67" s="14"/>
      <c r="G67" s="94">
        <v>3176469</v>
      </c>
      <c r="H67" s="65"/>
      <c r="I67" s="94">
        <v>5450390</v>
      </c>
    </row>
    <row r="68" spans="1:9" s="40" customFormat="1" ht="21.75">
      <c r="A68" s="40" t="s">
        <v>141</v>
      </c>
      <c r="F68" s="19">
        <v>12</v>
      </c>
      <c r="G68" s="94">
        <v>-8947000</v>
      </c>
      <c r="H68" s="65"/>
      <c r="I68" s="94">
        <v>-3176469</v>
      </c>
    </row>
    <row r="69" spans="1:9" s="40" customFormat="1" thickBot="1">
      <c r="A69" s="5" t="s">
        <v>142</v>
      </c>
      <c r="F69" s="14"/>
      <c r="G69" s="93">
        <f>SUM(G66:G68)</f>
        <v>103054856</v>
      </c>
      <c r="H69" s="65"/>
      <c r="I69" s="93">
        <f>SUM(I66:I68)</f>
        <v>77575158</v>
      </c>
    </row>
    <row r="70" spans="1:9" s="40" customFormat="1" thickTop="1">
      <c r="A70" s="5"/>
      <c r="F70" s="14"/>
      <c r="G70" s="70"/>
      <c r="H70" s="65"/>
      <c r="I70" s="70"/>
    </row>
    <row r="71" spans="1:9" s="40" customFormat="1" ht="21.75">
      <c r="A71" s="40" t="s">
        <v>127</v>
      </c>
      <c r="F71" s="14"/>
      <c r="G71" s="94"/>
      <c r="H71" s="65"/>
      <c r="I71" s="94"/>
    </row>
    <row r="72" spans="1:9" ht="22.5" customHeight="1">
      <c r="A72" s="40" t="s">
        <v>128</v>
      </c>
      <c r="B72" s="40"/>
      <c r="C72" s="40"/>
      <c r="D72" s="40"/>
      <c r="E72" s="40"/>
      <c r="F72" s="19">
        <v>10</v>
      </c>
      <c r="G72" s="94">
        <v>0</v>
      </c>
      <c r="H72" s="65"/>
      <c r="I72" s="94">
        <v>465501</v>
      </c>
    </row>
    <row r="73" spans="1:9" s="40" customFormat="1" ht="21.75">
      <c r="A73" s="40" t="s">
        <v>143</v>
      </c>
      <c r="F73" s="14"/>
      <c r="G73" s="94">
        <v>0</v>
      </c>
      <c r="H73" s="65"/>
      <c r="I73" s="48">
        <v>28000</v>
      </c>
    </row>
    <row r="74" spans="1:9" ht="22.5" hidden="1" customHeight="1">
      <c r="A74" s="40" t="s">
        <v>129</v>
      </c>
      <c r="B74" s="40"/>
      <c r="C74" s="40"/>
      <c r="D74" s="40"/>
      <c r="E74" s="40"/>
      <c r="G74" s="48">
        <v>0</v>
      </c>
      <c r="H74" s="65"/>
      <c r="I74" s="94">
        <v>0</v>
      </c>
    </row>
    <row r="75" spans="1:9" ht="22.5" customHeight="1" thickBot="1">
      <c r="A75" s="5" t="s">
        <v>130</v>
      </c>
      <c r="B75" s="40"/>
      <c r="C75" s="40"/>
      <c r="D75" s="40"/>
      <c r="E75" s="40"/>
      <c r="G75" s="93">
        <f>SUM(G72:G74)</f>
        <v>0</v>
      </c>
      <c r="H75" s="65"/>
      <c r="I75" s="93">
        <f>SUM(I72:I74)</f>
        <v>493501</v>
      </c>
    </row>
    <row r="76" spans="1:9" ht="22.5" customHeight="1" thickTop="1"/>
  </sheetData>
  <mergeCells count="8">
    <mergeCell ref="G42:I42"/>
    <mergeCell ref="A1:I1"/>
    <mergeCell ref="A2:I2"/>
    <mergeCell ref="G6:I6"/>
    <mergeCell ref="A37:I37"/>
    <mergeCell ref="G40:I40"/>
    <mergeCell ref="G4:I4"/>
    <mergeCell ref="A38:I38"/>
  </mergeCells>
  <phoneticPr fontId="0" type="noConversion"/>
  <pageMargins left="0.8" right="0.8" top="0.48" bottom="0.5" header="0.5" footer="0.5"/>
  <pageSetup paperSize="9" scale="91" firstPageNumber="12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B7D535-80AD-4081-BD4D-61A81EEEC6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AFD14-38FC-4E24-B0D6-25451D95ED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PL</vt:lpstr>
      <vt:lpstr>CE</vt:lpstr>
      <vt:lpstr>CF</vt:lpstr>
      <vt:lpstr>'BS PL'!Print_Area</vt:lpstr>
      <vt:lpstr>CE!Print_Area</vt:lpstr>
      <vt:lpstr>CF!Print_Area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Arunothai R.</cp:lastModifiedBy>
  <cp:lastPrinted>2024-02-21T08:33:44Z</cp:lastPrinted>
  <dcterms:created xsi:type="dcterms:W3CDTF">2001-01-22T03:58:50Z</dcterms:created>
  <dcterms:modified xsi:type="dcterms:W3CDTF">2024-02-23T11:58:07Z</dcterms:modified>
</cp:coreProperties>
</file>