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runothai_kpmg_co_th/Documents/Alucon/YE2023/Draft/SET/"/>
    </mc:Choice>
  </mc:AlternateContent>
  <xr:revisionPtr revIDLastSave="2" documentId="13_ncr:1_{ADC58092-D46D-40D7-8256-5B1F33777C4E}" xr6:coauthVersionLast="47" xr6:coauthVersionMax="47" xr10:uidLastSave="{061B8505-49C9-4D35-B105-917BEF41188A}"/>
  <bookViews>
    <workbookView xWindow="-120" yWindow="-120" windowWidth="29040" windowHeight="15840" xr2:uid="{00000000-000D-0000-FFFF-FFFF00000000}"/>
  </bookViews>
  <sheets>
    <sheet name="BS PL" sheetId="1" r:id="rId1"/>
    <sheet name="CE" sheetId="3" r:id="rId2"/>
    <sheet name="CF" sheetId="4" r:id="rId3"/>
  </sheets>
  <definedNames>
    <definedName name="Hุๅ">'BS PL'!$H$97</definedName>
    <definedName name="_xlnm.Print_Area" localSheetId="0">'BS PL'!$A$1:$J$99</definedName>
    <definedName name="_xlnm.Print_Area" localSheetId="1">CE!$A$1:$L$47</definedName>
    <definedName name="_xlnm.Print_Area" localSheetId="2">CF!$A$1:$I$80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1" l="1"/>
  <c r="G72" i="4" l="1"/>
  <c r="G52" i="4"/>
  <c r="H23" i="3" l="1"/>
  <c r="F23" i="3"/>
  <c r="D23" i="3"/>
  <c r="H21" i="3"/>
  <c r="F21" i="3"/>
  <c r="D21" i="3"/>
  <c r="L16" i="3"/>
  <c r="J16" i="3"/>
  <c r="H16" i="3"/>
  <c r="F16" i="3"/>
  <c r="D16" i="3"/>
  <c r="H14" i="3"/>
  <c r="F14" i="3"/>
  <c r="D14" i="3"/>
  <c r="J14" i="3"/>
  <c r="L13" i="3"/>
  <c r="L14" i="3" s="1"/>
  <c r="L9" i="3"/>
  <c r="H95" i="1" l="1"/>
  <c r="J44" i="3" l="1"/>
  <c r="L44" i="3" s="1"/>
  <c r="L38" i="3"/>
  <c r="L40" i="3" s="1"/>
  <c r="D33" i="3"/>
  <c r="H33" i="3"/>
  <c r="F33" i="3"/>
  <c r="I80" i="4" l="1"/>
  <c r="I72" i="4"/>
  <c r="I81" i="4" s="1"/>
  <c r="I59" i="4"/>
  <c r="I52" i="4"/>
  <c r="J95" i="1"/>
  <c r="J20" i="3" s="1"/>
  <c r="L20" i="3" s="1"/>
  <c r="J83" i="1"/>
  <c r="J75" i="1"/>
  <c r="J60" i="1"/>
  <c r="J45" i="1"/>
  <c r="J40" i="1"/>
  <c r="J22" i="1"/>
  <c r="J14" i="1"/>
  <c r="G80" i="4"/>
  <c r="J24" i="1" l="1"/>
  <c r="J46" i="1"/>
  <c r="J62" i="1" s="1"/>
  <c r="J85" i="1"/>
  <c r="J87" i="1" s="1"/>
  <c r="J97" i="1"/>
  <c r="H45" i="3"/>
  <c r="H47" i="3" s="1"/>
  <c r="F45" i="3"/>
  <c r="F47" i="3" s="1"/>
  <c r="D45" i="3"/>
  <c r="D47" i="3" s="1"/>
  <c r="J38" i="3"/>
  <c r="H38" i="3"/>
  <c r="F38" i="3"/>
  <c r="D38" i="3"/>
  <c r="I8" i="4" l="1"/>
  <c r="I20" i="4" s="1"/>
  <c r="I33" i="4" s="1"/>
  <c r="I35" i="4" s="1"/>
  <c r="I61" i="4" s="1"/>
  <c r="J19" i="3"/>
  <c r="J40" i="3"/>
  <c r="J99" i="1"/>
  <c r="L19" i="3" l="1"/>
  <c r="L21" i="3" s="1"/>
  <c r="J21" i="3"/>
  <c r="H40" i="1"/>
  <c r="H14" i="1"/>
  <c r="J23" i="3" l="1"/>
  <c r="J33" i="3" s="1"/>
  <c r="L33" i="3" s="1"/>
  <c r="L23" i="3"/>
  <c r="H24" i="1"/>
  <c r="G81" i="4" l="1"/>
  <c r="H83" i="1" l="1"/>
  <c r="G59" i="4"/>
  <c r="H75" i="1"/>
  <c r="H45" i="1"/>
  <c r="H85" i="1" l="1"/>
  <c r="H46" i="1"/>
  <c r="H87" i="1" l="1"/>
  <c r="J43" i="3" l="1"/>
  <c r="L43" i="3" s="1"/>
  <c r="L45" i="3" s="1"/>
  <c r="L47" i="3" s="1"/>
  <c r="G8" i="4"/>
  <c r="G20" i="4" s="1"/>
  <c r="H99" i="1"/>
  <c r="H97" i="1"/>
  <c r="J45" i="3" l="1"/>
  <c r="J47" i="3" s="1"/>
  <c r="H59" i="1" s="1"/>
  <c r="H60" i="1" s="1"/>
  <c r="G33" i="4"/>
  <c r="H62" i="1" l="1"/>
  <c r="G35" i="4"/>
  <c r="G61" i="4" l="1"/>
  <c r="I63" i="4" l="1"/>
  <c r="G62" i="4" s="1"/>
  <c r="G63" i="4" s="1"/>
</calcChain>
</file>

<file path=xl/sharedStrings.xml><?xml version="1.0" encoding="utf-8"?>
<sst xmlns="http://schemas.openxmlformats.org/spreadsheetml/2006/main" count="253" uniqueCount="180">
  <si>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</si>
  <si>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</si>
  <si>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</si>
  <si>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</si>
  <si>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</si>
  <si>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</si>
  <si>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</si>
  <si>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</si>
  <si>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</si>
  <si>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</si>
  <si>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</si>
  <si>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</si>
  <si>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</si>
  <si>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</si>
  <si>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</si>
  <si>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</si>
  <si>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</si>
  <si>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</si>
  <si>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</si>
  <si>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</si>
  <si>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</si>
  <si>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</si>
  <si>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</si>
  <si>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</si>
  <si>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</si>
  <si>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</si>
  <si>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</si>
  <si>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</si>
  <si>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</si>
  <si>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</si>
  <si>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</si>
  <si>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</si>
  <si>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</si>
  <si>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</si>
  <si>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</si>
  <si>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</si>
  <si>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</si>
  <si>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</si>
  <si>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</si>
  <si>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Refundable value added tax</t>
  </si>
  <si>
    <t>14</t>
  </si>
  <si>
    <t>15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</si>
  <si>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</si>
  <si>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</si>
  <si>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</si>
  <si>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</si>
  <si>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</si>
  <si>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</si>
  <si>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</si>
  <si>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</si>
  <si>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</si>
  <si>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</si>
  <si>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</si>
  <si>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</si>
  <si>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</si>
  <si>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Deferred income</t>
  </si>
  <si>
    <t>Administrative expenses</t>
  </si>
  <si>
    <t>Finance costs</t>
  </si>
  <si>
    <t xml:space="preserve">   Premium on ordinary shares</t>
  </si>
  <si>
    <t>Interest paid for plant and equipment</t>
  </si>
  <si>
    <t>Depreciation</t>
  </si>
  <si>
    <t>reserve</t>
  </si>
  <si>
    <t>Legal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</si>
  <si>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</si>
  <si>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</si>
  <si>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</si>
  <si>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</si>
  <si>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</si>
  <si>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Transactions with owners, recorded directly in equity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</si>
  <si>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</si>
  <si>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</si>
  <si>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</si>
  <si>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</si>
  <si>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8</t>
  </si>
  <si>
    <t>9</t>
  </si>
  <si>
    <t>5</t>
  </si>
  <si>
    <t>13</t>
  </si>
  <si>
    <t>Share premium</t>
  </si>
  <si>
    <t>Current provisions for employee benefits</t>
  </si>
  <si>
    <t>Non-current provisions for employee benefits</t>
  </si>
  <si>
    <t xml:space="preserve">  Share premium on ordinary shares</t>
  </si>
  <si>
    <t>Distribution costs</t>
  </si>
  <si>
    <t xml:space="preserve">Tax expense </t>
  </si>
  <si>
    <t>Adjustments to reconcile profit to cash receipts (payments)</t>
  </si>
  <si>
    <t>Tax expense</t>
  </si>
  <si>
    <t>Taxes paid</t>
  </si>
  <si>
    <t>Dividends paid to owners of the Company</t>
  </si>
  <si>
    <t>Interest paid</t>
  </si>
  <si>
    <t>Year ended 31 December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</si>
  <si>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</si>
  <si>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</si>
  <si>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</si>
  <si>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</si>
  <si>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    Profit for the year</t>
  </si>
  <si>
    <t>Other payable to related parties</t>
  </si>
  <si>
    <t>Supplemental disclosures of cash flows information:</t>
  </si>
  <si>
    <t>Add:</t>
  </si>
  <si>
    <t xml:space="preserve">           previously purchased</t>
  </si>
  <si>
    <t>Less:</t>
  </si>
  <si>
    <t>Contract liabilities</t>
  </si>
  <si>
    <t>(43,199,986 ordinary shares, par value at Baht 10 per share)</t>
  </si>
  <si>
    <t>Payment for acquisition of intangible assets</t>
  </si>
  <si>
    <t>Repayment of short-term borrowings from related party</t>
  </si>
  <si>
    <t>Revenue from sale of goods</t>
  </si>
  <si>
    <t>Cash and cash equivalents at 1 January</t>
  </si>
  <si>
    <t>Cash and cash equivalents at 31 December</t>
  </si>
  <si>
    <t xml:space="preserve">Other comprehensive income </t>
  </si>
  <si>
    <t>4</t>
  </si>
  <si>
    <t xml:space="preserve">Payment for acquisition of property, plant and equipment  </t>
  </si>
  <si>
    <t>(43,200,000 ordinary shares, par value at Baht 10 per share)</t>
  </si>
  <si>
    <t>Income tax relating to items that will not be reclassified</t>
  </si>
  <si>
    <t>Other payables to related parties</t>
  </si>
  <si>
    <t>Other payables to other parties</t>
  </si>
  <si>
    <t>Other payable to other parties</t>
  </si>
  <si>
    <t xml:space="preserve">    Distribution to owners </t>
  </si>
  <si>
    <t xml:space="preserve">    Total distribution to owners </t>
  </si>
  <si>
    <t>12</t>
  </si>
  <si>
    <t>Profit before income tax expense</t>
  </si>
  <si>
    <t xml:space="preserve">Other non-current financial assets </t>
  </si>
  <si>
    <t>23</t>
  </si>
  <si>
    <t>20</t>
  </si>
  <si>
    <t>4, 17</t>
  </si>
  <si>
    <t>Provisions for employee benefits</t>
  </si>
  <si>
    <t>Gain on fair value adjustment on unit trust - debt instruments</t>
  </si>
  <si>
    <t>Payment for acquisition of unit trust - debt instruments</t>
  </si>
  <si>
    <t>4, 7</t>
  </si>
  <si>
    <t>Gain on remeasurements of defined benefit plans</t>
  </si>
  <si>
    <t>Proceeds from sale of unit trust - debt instruments</t>
  </si>
  <si>
    <t xml:space="preserve">    during the year are detailed as follows:</t>
  </si>
  <si>
    <t>2. Cash paid for purchase of intangible assets</t>
  </si>
  <si>
    <t>Total addition of intangible assets during the year</t>
  </si>
  <si>
    <t>payables on purchase of intangible assets</t>
  </si>
  <si>
    <t>Net purchases of intangible assets paid by cash</t>
  </si>
  <si>
    <t>for the year, net of tax</t>
  </si>
  <si>
    <t>Other comprehensive income</t>
  </si>
  <si>
    <t xml:space="preserve">     during the year are detailed as follows:</t>
  </si>
  <si>
    <t xml:space="preserve">Proceeds from sale of plant and equipment </t>
  </si>
  <si>
    <t>(Reversal of) losses on inventories devaluation</t>
  </si>
  <si>
    <t>Year ended 31 December 2022</t>
  </si>
  <si>
    <t>Balance at 1 January 2022</t>
  </si>
  <si>
    <t>Balance at 31 December 2022</t>
  </si>
  <si>
    <t xml:space="preserve">1. Cash paid for purchase of plant and equipment </t>
  </si>
  <si>
    <t>Total addition of plant and equipment during the year</t>
  </si>
  <si>
    <t>settlement of payables for plant and equipment</t>
  </si>
  <si>
    <t>payables on purchase of plant and equipment</t>
  </si>
  <si>
    <t>settlement of payables for intangible assets</t>
  </si>
  <si>
    <t>Non-current liability</t>
  </si>
  <si>
    <t>Total non-current liability</t>
  </si>
  <si>
    <t>Income</t>
  </si>
  <si>
    <t>Total income</t>
  </si>
  <si>
    <t>Gain on disposal of plant, equipment and intangible assets</t>
  </si>
  <si>
    <t>Net cash generated from operations</t>
  </si>
  <si>
    <t>Net purchases of plant and equipment paid by cash</t>
  </si>
  <si>
    <t>Year ended 31 December 2023</t>
  </si>
  <si>
    <t>Balance at 1 January 2023</t>
  </si>
  <si>
    <t>Balance at 31 December 2023</t>
  </si>
  <si>
    <t>Current investments in time deposits</t>
  </si>
  <si>
    <t xml:space="preserve">      -</t>
  </si>
  <si>
    <t>Cash outflow on current investments in time deposits</t>
  </si>
  <si>
    <t>Corporate income tax payable</t>
  </si>
  <si>
    <t>6</t>
  </si>
  <si>
    <t>10</t>
  </si>
  <si>
    <t>4, 11, 23</t>
  </si>
  <si>
    <t>4, 23</t>
  </si>
  <si>
    <t>12, 23</t>
  </si>
  <si>
    <t>4, 15</t>
  </si>
  <si>
    <t>16</t>
  </si>
  <si>
    <t>4, 8</t>
  </si>
  <si>
    <t>4, 18</t>
  </si>
  <si>
    <t>21</t>
  </si>
  <si>
    <t>Finance cost paid</t>
  </si>
  <si>
    <t>Items that will not be reclassified subsequently to profit or loss</t>
  </si>
  <si>
    <t>Net cash from operating activities</t>
  </si>
  <si>
    <t>Net cash used in investing activities</t>
  </si>
  <si>
    <t xml:space="preserve">    subsequently to profit or loss</t>
  </si>
  <si>
    <t>Unrealised loss on exchange</t>
  </si>
  <si>
    <t>Provision for employee benefits paid</t>
  </si>
  <si>
    <t>Cash flows from financing activity</t>
  </si>
  <si>
    <t>Net cash used in financing activity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</si>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</sst>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1">
    <xf numFmtId="0" fontId="0" fillId="0" borderId="0" xfId="0"/>
    <xf numFmtId="37" fontId="2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37" fontId="2" fillId="0" borderId="0" xfId="0" applyNumberFormat="1" applyFont="1" applyFill="1"/>
    <xf numFmtId="0" fontId="13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5" fontId="2" fillId="0" borderId="0" xfId="0" applyNumberFormat="1" applyFont="1" applyFill="1" applyBorder="1"/>
    <xf numFmtId="0" fontId="2" fillId="0" borderId="0" xfId="0" applyFont="1" applyFill="1" applyBorder="1"/>
    <xf numFmtId="37" fontId="14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37" fontId="6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39" fontId="10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37" fontId="6" fillId="0" borderId="0" xfId="0" applyNumberFormat="1" applyFont="1" applyFill="1"/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6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/>
    <xf numFmtId="0" fontId="14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0" fontId="5" fillId="0" borderId="0" xfId="0" quotePrefix="1" applyFont="1" applyFill="1" applyAlignment="1">
      <alignment horizontal="left"/>
    </xf>
    <xf numFmtId="43" fontId="4" fillId="0" borderId="0" xfId="1" applyFont="1" applyFill="1"/>
    <xf numFmtId="3" fontId="5" fillId="0" borderId="0" xfId="0" applyNumberFormat="1" applyFont="1" applyFill="1"/>
    <xf numFmtId="0" fontId="9" fillId="0" borderId="0" xfId="0" applyFont="1" applyFill="1" applyAlignment="1">
      <alignment horizontal="left"/>
    </xf>
    <xf numFmtId="43" fontId="3" fillId="0" borderId="0" xfId="1" applyFont="1" applyFill="1"/>
    <xf numFmtId="43" fontId="6" fillId="0" borderId="0" xfId="1" applyFont="1" applyFill="1"/>
    <xf numFmtId="0" fontId="11" fillId="0" borderId="0" xfId="0" applyFont="1" applyFill="1"/>
    <xf numFmtId="0" fontId="2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0" fontId="6" fillId="0" borderId="0" xfId="0" quotePrefix="1" applyFont="1" applyFill="1" applyAlignment="1">
      <alignment horizontal="left"/>
    </xf>
    <xf numFmtId="0" fontId="6" fillId="0" borderId="0" xfId="0" quotePrefix="1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37" fontId="15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/>
    <xf numFmtId="39" fontId="0" fillId="0" borderId="0" xfId="0" applyNumberFormat="1" applyFill="1"/>
    <xf numFmtId="0" fontId="0" fillId="0" borderId="0" xfId="0" applyFill="1" applyBorder="1" applyAlignment="1">
      <alignment horizontal="center"/>
    </xf>
    <xf numFmtId="165" fontId="0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39" fontId="7" fillId="0" borderId="0" xfId="2" applyNumberFormat="1" applyFont="1" applyFill="1"/>
    <xf numFmtId="39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5" fontId="6" fillId="0" borderId="3" xfId="0" applyNumberFormat="1" applyFont="1" applyFill="1" applyBorder="1"/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/>
    <xf numFmtId="39" fontId="7" fillId="0" borderId="0" xfId="0" applyNumberFormat="1" applyFont="1" applyFill="1" applyBorder="1"/>
    <xf numFmtId="37" fontId="7" fillId="0" borderId="0" xfId="0" applyNumberFormat="1" applyFont="1" applyFill="1" applyBorder="1"/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Border="1"/>
    <xf numFmtId="38" fontId="3" fillId="0" borderId="0" xfId="0" applyNumberFormat="1" applyFont="1" applyFill="1"/>
    <xf numFmtId="38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quotePrefix="1" applyNumberFormat="1" applyFont="1" applyFill="1" applyAlignment="1"/>
    <xf numFmtId="165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37" fontId="16" fillId="0" borderId="0" xfId="0" applyNumberFormat="1" applyFont="1" applyFill="1"/>
    <xf numFmtId="166" fontId="17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10" fillId="0" borderId="0" xfId="0" applyNumberFormat="1" applyFont="1" applyFill="1"/>
    <xf numFmtId="0" fontId="6" fillId="0" borderId="0" xfId="0" applyFont="1" applyFill="1" applyBorder="1" applyAlignment="1"/>
    <xf numFmtId="37" fontId="9" fillId="0" borderId="0" xfId="0" applyNumberFormat="1" applyFont="1" applyFill="1" applyBorder="1"/>
    <xf numFmtId="166" fontId="19" fillId="0" borderId="0" xfId="1" applyNumberFormat="1" applyFont="1" applyFill="1" applyBorder="1"/>
    <xf numFmtId="43" fontId="2" fillId="0" borderId="0" xfId="1" applyFont="1" applyFill="1"/>
    <xf numFmtId="0" fontId="10" fillId="0" borderId="0" xfId="0" applyFont="1" applyFill="1" applyAlignment="1">
      <alignment horizontal="left"/>
    </xf>
    <xf numFmtId="37" fontId="15" fillId="0" borderId="0" xfId="0" applyNumberFormat="1" applyFont="1" applyFill="1"/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6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2" fillId="0" borderId="0" xfId="0" applyFont="1"/>
    <xf numFmtId="49" fontId="10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37" fontId="2" fillId="0" borderId="0" xfId="0" applyNumberFormat="1" applyFont="1"/>
    <xf numFmtId="165" fontId="2" fillId="0" borderId="0" xfId="0" applyNumberFormat="1" applyFont="1" applyFill="1"/>
    <xf numFmtId="0" fontId="0" fillId="0" borderId="0" xfId="0" applyFont="1"/>
    <xf numFmtId="41" fontId="6" fillId="0" borderId="3" xfId="0" applyNumberFormat="1" applyFont="1" applyFill="1" applyBorder="1"/>
    <xf numFmtId="41" fontId="0" fillId="0" borderId="3" xfId="0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/>
    <xf numFmtId="0" fontId="10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right"/>
    </xf>
    <xf numFmtId="43" fontId="8" fillId="0" borderId="0" xfId="1" applyFont="1" applyFill="1"/>
    <xf numFmtId="165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/>
    <xf numFmtId="0" fontId="9" fillId="0" borderId="0" xfId="0" applyFont="1" applyFill="1" applyAlignment="1">
      <alignment horizontal="center"/>
    </xf>
    <xf numFmtId="41" fontId="2" fillId="0" borderId="0" xfId="0" applyNumberFormat="1" applyFont="1"/>
    <xf numFmtId="41" fontId="12" fillId="0" borderId="0" xfId="1" applyNumberFormat="1" applyFont="1" applyFill="1"/>
    <xf numFmtId="41" fontId="12" fillId="0" borderId="0" xfId="1" applyNumberFormat="1" applyFont="1" applyFill="1" applyBorder="1"/>
    <xf numFmtId="41" fontId="0" fillId="0" borderId="0" xfId="1" applyNumberFormat="1" applyFont="1" applyFill="1" applyAlignment="1">
      <alignment horizontal="center"/>
    </xf>
    <xf numFmtId="41" fontId="6" fillId="0" borderId="1" xfId="1" applyNumberFormat="1" applyFont="1" applyFill="1" applyBorder="1" applyAlignment="1"/>
    <xf numFmtId="41" fontId="6" fillId="0" borderId="0" xfId="1" applyNumberFormat="1" applyFont="1" applyFill="1" applyBorder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12" fillId="0" borderId="3" xfId="1" applyNumberFormat="1" applyFont="1" applyFill="1" applyBorder="1"/>
    <xf numFmtId="41" fontId="6" fillId="0" borderId="2" xfId="1" applyNumberFormat="1" applyFont="1" applyFill="1" applyBorder="1"/>
    <xf numFmtId="41" fontId="7" fillId="0" borderId="0" xfId="0" applyNumberFormat="1" applyFont="1" applyFill="1"/>
    <xf numFmtId="41" fontId="2" fillId="0" borderId="0" xfId="0" applyNumberFormat="1" applyFont="1" applyFill="1" applyBorder="1"/>
    <xf numFmtId="41" fontId="8" fillId="0" borderId="0" xfId="0" applyNumberFormat="1" applyFont="1" applyFill="1"/>
    <xf numFmtId="41" fontId="17" fillId="0" borderId="0" xfId="1" applyNumberFormat="1" applyFont="1" applyFill="1"/>
    <xf numFmtId="41" fontId="18" fillId="0" borderId="0" xfId="1" applyNumberFormat="1" applyFont="1" applyFill="1" applyAlignment="1">
      <alignment horizontal="center"/>
    </xf>
    <xf numFmtId="41" fontId="2" fillId="0" borderId="0" xfId="1" applyNumberFormat="1" applyFont="1" applyFill="1" applyBorder="1"/>
    <xf numFmtId="41" fontId="19" fillId="0" borderId="4" xfId="1" applyNumberFormat="1" applyFont="1" applyFill="1" applyBorder="1"/>
    <xf numFmtId="41" fontId="9" fillId="0" borderId="0" xfId="0" applyNumberFormat="1" applyFont="1" applyFill="1" applyBorder="1"/>
    <xf numFmtId="41" fontId="2" fillId="0" borderId="3" xfId="1" applyNumberFormat="1" applyFont="1" applyFill="1" applyBorder="1"/>
    <xf numFmtId="41" fontId="2" fillId="0" borderId="0" xfId="1" applyNumberFormat="1" applyFont="1" applyFill="1" applyAlignment="1"/>
    <xf numFmtId="41" fontId="2" fillId="0" borderId="0" xfId="0" applyNumberFormat="1" applyFont="1" applyFill="1"/>
    <xf numFmtId="41" fontId="12" fillId="0" borderId="0" xfId="1" applyNumberFormat="1" applyFont="1" applyFill="1" applyBorder="1" applyAlignment="1"/>
    <xf numFmtId="41" fontId="6" fillId="0" borderId="0" xfId="1" applyNumberFormat="1" applyFont="1" applyFill="1"/>
    <xf numFmtId="41" fontId="6" fillId="0" borderId="1" xfId="1" applyNumberFormat="1" applyFont="1" applyFill="1" applyBorder="1"/>
    <xf numFmtId="41" fontId="6" fillId="0" borderId="0" xfId="0" applyNumberFormat="1" applyFont="1" applyFill="1" applyBorder="1"/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right"/>
    </xf>
    <xf numFmtId="41" fontId="6" fillId="0" borderId="2" xfId="0" applyNumberFormat="1" applyFont="1" applyFill="1" applyBorder="1"/>
    <xf numFmtId="41" fontId="6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/>
    <xf numFmtId="41" fontId="0" fillId="0" borderId="0" xfId="1" applyNumberFormat="1" applyFont="1" applyFill="1" applyAlignment="1"/>
    <xf numFmtId="41" fontId="3" fillId="0" borderId="0" xfId="1" applyNumberFormat="1" applyFont="1" applyFill="1" applyBorder="1"/>
    <xf numFmtId="41" fontId="3" fillId="0" borderId="3" xfId="1" applyNumberFormat="1" applyFont="1" applyFill="1" applyBorder="1"/>
    <xf numFmtId="41" fontId="6" fillId="0" borderId="4" xfId="1" applyNumberFormat="1" applyFont="1" applyFill="1" applyBorder="1"/>
    <xf numFmtId="41" fontId="2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41" fontId="5" fillId="0" borderId="0" xfId="1" applyNumberFormat="1" applyFont="1" applyFill="1"/>
    <xf numFmtId="41" fontId="6" fillId="0" borderId="0" xfId="1" quotePrefix="1" applyNumberFormat="1" applyFont="1" applyFill="1" applyAlignment="1">
      <alignment horizontal="left"/>
    </xf>
    <xf numFmtId="41" fontId="5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41" fontId="5" fillId="0" borderId="0" xfId="0" applyNumberFormat="1" applyFont="1" applyFill="1"/>
    <xf numFmtId="41" fontId="5" fillId="0" borderId="2" xfId="1" applyNumberFormat="1" applyFont="1" applyFill="1" applyBorder="1"/>
    <xf numFmtId="41" fontId="5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/>
    <xf numFmtId="41" fontId="6" fillId="0" borderId="2" xfId="1" applyNumberFormat="1" applyFont="1" applyFill="1" applyBorder="1" applyAlignment="1"/>
    <xf numFmtId="43" fontId="6" fillId="0" borderId="2" xfId="1" applyFont="1" applyFill="1" applyBorder="1"/>
    <xf numFmtId="166" fontId="2" fillId="0" borderId="0" xfId="1" applyNumberFormat="1" applyFont="1" applyFill="1" applyBorder="1" applyAlignment="1">
      <alignment horizontal="right"/>
    </xf>
    <xf numFmtId="167" fontId="6" fillId="0" borderId="2" xfId="1" applyNumberFormat="1" applyFont="1" applyFill="1" applyBorder="1"/>
    <xf numFmtId="37" fontId="12" fillId="0" borderId="0" xfId="0" applyNumberFormat="1" applyFont="1" applyFill="1" applyBorder="1"/>
    <xf numFmtId="41" fontId="2" fillId="0" borderId="0" xfId="0" applyNumberFormat="1" applyFont="1" applyFill="1" applyBorder="1" applyAlignment="1">
      <alignment vertical="justify"/>
    </xf>
    <xf numFmtId="165" fontId="0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8" fontId="0" fillId="0" borderId="0" xfId="0" applyNumberForma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Normal="100" zoomScaleSheetLayoutView="100" workbookViewId="0"/>
  </sheetViews>
  <sheetFormatPr defaultColWidth="10.5703125" defaultRowHeight="19.5" customHeight="1"/>
  <cols>
    <col min="1" max="3" width="1.5703125" style="3" customWidth="1"/>
    <col min="4" max="4" width="13.5703125" style="3" customWidth="1"/>
    <col min="5" max="5" width="30.5703125" style="3" customWidth="1"/>
    <col min="6" max="6" width="7.5703125" style="50" customWidth="1"/>
    <col min="7" max="7" width="1.42578125" style="3" customWidth="1"/>
    <col min="8" max="8" width="15.42578125" style="3" customWidth="1"/>
    <col min="9" max="9" width="1.42578125" style="3" customWidth="1"/>
    <col min="10" max="10" width="15.42578125" style="3" customWidth="1"/>
    <col min="11" max="16384" width="10.5703125" style="3"/>
  </cols>
  <sheetData>
    <row r="1" spans="1:10" s="9" customFormat="1" ht="19.5" customHeight="1">
      <c r="A1" s="5" t="s">
        <v>38</v>
      </c>
      <c r="B1" s="6"/>
      <c r="C1" s="6"/>
      <c r="D1" s="7"/>
      <c r="E1" s="7"/>
      <c r="F1" s="44"/>
      <c r="G1" s="6"/>
      <c r="H1" s="6"/>
      <c r="I1" s="7"/>
      <c r="J1" s="6"/>
    </row>
    <row r="2" spans="1:10" s="9" customFormat="1" ht="19.5" customHeight="1">
      <c r="A2" s="45" t="s">
        <v>63</v>
      </c>
      <c r="B2" s="19"/>
      <c r="C2" s="19"/>
      <c r="D2" s="19"/>
      <c r="E2" s="19"/>
      <c r="F2" s="46"/>
      <c r="G2" s="19"/>
      <c r="H2" s="19"/>
      <c r="I2" s="19"/>
      <c r="J2" s="19"/>
    </row>
    <row r="3" spans="1:10" s="9" customFormat="1" ht="19.5" customHeight="1">
      <c r="A3" s="45"/>
      <c r="B3" s="19"/>
      <c r="C3" s="19"/>
      <c r="D3" s="19"/>
      <c r="E3" s="19"/>
      <c r="F3" s="46"/>
      <c r="G3" s="19"/>
      <c r="H3" s="19"/>
      <c r="I3" s="19"/>
      <c r="J3" s="19"/>
    </row>
    <row r="4" spans="1:10" s="9" customFormat="1" ht="19.5" customHeight="1">
      <c r="A4" s="47"/>
      <c r="B4" s="47"/>
      <c r="C4" s="47"/>
      <c r="D4" s="47"/>
      <c r="E4" s="47"/>
      <c r="F4" s="48"/>
      <c r="G4" s="47"/>
      <c r="H4" s="192" t="s">
        <v>64</v>
      </c>
      <c r="I4" s="192"/>
      <c r="J4" s="192"/>
    </row>
    <row r="5" spans="1:10" ht="19.5" customHeight="1">
      <c r="A5" s="45" t="s">
        <v>12</v>
      </c>
      <c r="F5" s="15" t="s">
        <v>19</v>
      </c>
      <c r="G5" s="21"/>
      <c r="H5" s="20">
        <v>2023</v>
      </c>
      <c r="I5" s="13"/>
      <c r="J5" s="20">
        <v>2022</v>
      </c>
    </row>
    <row r="6" spans="1:10" ht="19.5" customHeight="1">
      <c r="F6" s="15"/>
      <c r="G6" s="21"/>
      <c r="H6" s="191" t="s">
        <v>14</v>
      </c>
      <c r="I6" s="191"/>
      <c r="J6" s="191"/>
    </row>
    <row r="7" spans="1:10" ht="19.5" customHeight="1">
      <c r="A7" s="49" t="s">
        <v>13</v>
      </c>
    </row>
    <row r="8" spans="1:10" ht="19.5" customHeight="1">
      <c r="A8" s="30" t="s">
        <v>9</v>
      </c>
      <c r="F8" s="50" t="s">
        <v>75</v>
      </c>
      <c r="H8" s="178">
        <v>781600673</v>
      </c>
      <c r="I8" s="168"/>
      <c r="J8" s="178">
        <v>1263084835</v>
      </c>
    </row>
    <row r="9" spans="1:10" ht="19.5" customHeight="1">
      <c r="A9" s="30" t="s">
        <v>156</v>
      </c>
      <c r="F9" s="50" t="s">
        <v>160</v>
      </c>
      <c r="H9" s="178">
        <v>1886062953</v>
      </c>
      <c r="I9" s="168"/>
      <c r="J9" s="185" t="s">
        <v>157</v>
      </c>
    </row>
    <row r="10" spans="1:10" ht="19.5" customHeight="1">
      <c r="A10" s="30" t="s">
        <v>34</v>
      </c>
      <c r="F10" s="50" t="s">
        <v>125</v>
      </c>
      <c r="H10" s="126">
        <v>1012676666</v>
      </c>
      <c r="I10" s="168"/>
      <c r="J10" s="126">
        <v>1089459888</v>
      </c>
    </row>
    <row r="11" spans="1:10" ht="19.5" customHeight="1">
      <c r="A11" s="2" t="s">
        <v>42</v>
      </c>
      <c r="F11" s="50" t="s">
        <v>73</v>
      </c>
      <c r="H11" s="126">
        <v>1413281087</v>
      </c>
      <c r="I11" s="168"/>
      <c r="J11" s="126">
        <v>2337105443</v>
      </c>
    </row>
    <row r="12" spans="1:10" s="51" customFormat="1" ht="19.5" customHeight="1">
      <c r="A12" s="29" t="s">
        <v>39</v>
      </c>
      <c r="E12" s="52"/>
      <c r="F12" s="50"/>
      <c r="G12" s="52"/>
      <c r="H12" s="178">
        <v>23514057</v>
      </c>
      <c r="I12" s="175"/>
      <c r="J12" s="178">
        <v>52221714</v>
      </c>
    </row>
    <row r="13" spans="1:10" s="51" customFormat="1" ht="19.5" customHeight="1">
      <c r="A13" s="53" t="s">
        <v>0</v>
      </c>
      <c r="D13" s="52"/>
      <c r="E13" s="52"/>
      <c r="F13" s="50"/>
      <c r="G13" s="54"/>
      <c r="H13" s="181">
        <v>44404701</v>
      </c>
      <c r="I13" s="175"/>
      <c r="J13" s="181">
        <v>27994146</v>
      </c>
    </row>
    <row r="14" spans="1:10" s="9" customFormat="1" ht="19.5" customHeight="1">
      <c r="A14" s="9" t="s">
        <v>15</v>
      </c>
      <c r="F14" s="48"/>
      <c r="H14" s="159">
        <f>SUM(H8:H13)</f>
        <v>5161540137</v>
      </c>
      <c r="I14" s="140"/>
      <c r="J14" s="159">
        <f>SUM(J8:J13)</f>
        <v>4769866026</v>
      </c>
    </row>
    <row r="15" spans="1:10" s="51" customFormat="1" ht="19.5" customHeight="1">
      <c r="A15" s="9"/>
      <c r="F15" s="50"/>
      <c r="H15" s="177"/>
      <c r="I15" s="177"/>
      <c r="J15" s="177"/>
    </row>
    <row r="16" spans="1:10" s="51" customFormat="1" ht="19.5" customHeight="1">
      <c r="A16" s="49" t="s">
        <v>16</v>
      </c>
      <c r="F16" s="50"/>
      <c r="H16" s="177"/>
      <c r="I16" s="175"/>
      <c r="J16" s="177"/>
    </row>
    <row r="17" spans="1:10" s="118" customFormat="1" ht="18" customHeight="1">
      <c r="A17" t="s">
        <v>118</v>
      </c>
      <c r="F17" s="119" t="s">
        <v>119</v>
      </c>
      <c r="H17" s="127">
        <v>0</v>
      </c>
      <c r="I17" s="135"/>
      <c r="J17" s="127">
        <v>51468486</v>
      </c>
    </row>
    <row r="18" spans="1:10" s="51" customFormat="1" ht="19.5" customHeight="1">
      <c r="A18" s="51" t="s">
        <v>43</v>
      </c>
      <c r="F18" s="50" t="s">
        <v>74</v>
      </c>
      <c r="H18" s="151">
        <v>2222793802</v>
      </c>
      <c r="I18" s="175"/>
      <c r="J18" s="151">
        <v>2483105783</v>
      </c>
    </row>
    <row r="19" spans="1:10" s="51" customFormat="1" ht="19.5" customHeight="1">
      <c r="A19" s="51" t="s">
        <v>44</v>
      </c>
      <c r="F19" s="50" t="s">
        <v>161</v>
      </c>
      <c r="H19" s="177">
        <v>3974242</v>
      </c>
      <c r="I19" s="175"/>
      <c r="J19" s="177">
        <v>5291162</v>
      </c>
    </row>
    <row r="20" spans="1:10" s="51" customFormat="1" ht="19.5" customHeight="1">
      <c r="A20" s="51" t="s">
        <v>54</v>
      </c>
      <c r="F20" s="50" t="s">
        <v>120</v>
      </c>
      <c r="H20" s="177">
        <v>41363157</v>
      </c>
      <c r="I20" s="175"/>
      <c r="J20" s="177">
        <v>29938889</v>
      </c>
    </row>
    <row r="21" spans="1:10" s="51" customFormat="1" ht="19.5" customHeight="1">
      <c r="A21" s="51" t="s">
        <v>31</v>
      </c>
      <c r="F21" s="50"/>
      <c r="G21" s="55"/>
      <c r="H21" s="175">
        <v>214840</v>
      </c>
      <c r="I21" s="175"/>
      <c r="J21" s="175">
        <v>293716</v>
      </c>
    </row>
    <row r="22" spans="1:10" s="9" customFormat="1" ht="19.5" customHeight="1">
      <c r="A22" s="9" t="s">
        <v>17</v>
      </c>
      <c r="F22" s="48"/>
      <c r="H22" s="159">
        <f>SUM(H17:H21)</f>
        <v>2268346041</v>
      </c>
      <c r="I22" s="158"/>
      <c r="J22" s="159">
        <f>SUM(J17:J21)</f>
        <v>2570098036</v>
      </c>
    </row>
    <row r="23" spans="1:10" s="9" customFormat="1" ht="19.5" customHeight="1">
      <c r="F23" s="48"/>
      <c r="H23" s="140"/>
      <c r="I23" s="158"/>
      <c r="J23" s="140"/>
    </row>
    <row r="24" spans="1:10" s="9" customFormat="1" ht="19.5" customHeight="1" thickBot="1">
      <c r="A24" s="9" t="s">
        <v>18</v>
      </c>
      <c r="F24" s="48"/>
      <c r="H24" s="145">
        <f>SUM(H22+H14)</f>
        <v>7429886178</v>
      </c>
      <c r="I24" s="140"/>
      <c r="J24" s="145">
        <f>SUM(J22+J14)</f>
        <v>7339964062</v>
      </c>
    </row>
    <row r="25" spans="1:10" s="9" customFormat="1" ht="19.5" customHeight="1" thickTop="1">
      <c r="F25" s="48"/>
      <c r="H25" s="87"/>
      <c r="I25" s="87"/>
      <c r="J25" s="87"/>
    </row>
    <row r="26" spans="1:10" s="9" customFormat="1" ht="19.5" customHeight="1">
      <c r="A26" s="5" t="s">
        <v>38</v>
      </c>
      <c r="B26" s="6"/>
      <c r="C26" s="6"/>
      <c r="D26" s="7"/>
      <c r="E26" s="7"/>
      <c r="F26" s="44"/>
      <c r="G26" s="6"/>
      <c r="H26" s="91"/>
      <c r="I26" s="92"/>
      <c r="J26" s="91"/>
    </row>
    <row r="27" spans="1:10" s="9" customFormat="1" ht="19.5" customHeight="1">
      <c r="A27" s="45" t="s">
        <v>63</v>
      </c>
      <c r="B27" s="19"/>
      <c r="C27" s="19"/>
      <c r="D27" s="19"/>
      <c r="E27" s="19"/>
      <c r="F27" s="46"/>
      <c r="G27" s="19"/>
      <c r="H27" s="93"/>
      <c r="I27" s="93"/>
      <c r="J27" s="93"/>
    </row>
    <row r="28" spans="1:10" s="9" customFormat="1" ht="17.100000000000001" customHeight="1">
      <c r="A28" s="45"/>
      <c r="B28" s="19"/>
      <c r="C28" s="19"/>
      <c r="D28" s="19"/>
      <c r="E28" s="19"/>
      <c r="F28" s="46"/>
      <c r="G28" s="19"/>
      <c r="H28" s="93"/>
      <c r="I28" s="93"/>
      <c r="J28" s="93"/>
    </row>
    <row r="29" spans="1:10" s="9" customFormat="1" ht="19.5" customHeight="1">
      <c r="A29" s="47"/>
      <c r="B29" s="47"/>
      <c r="C29" s="47"/>
      <c r="D29" s="47"/>
      <c r="E29" s="47"/>
      <c r="F29" s="48"/>
      <c r="G29" s="47"/>
      <c r="H29" s="193" t="s">
        <v>64</v>
      </c>
      <c r="I29" s="193"/>
      <c r="J29" s="193"/>
    </row>
    <row r="30" spans="1:10" ht="19.5" customHeight="1">
      <c r="A30" s="45" t="s">
        <v>47</v>
      </c>
      <c r="B30" s="19"/>
      <c r="C30" s="19"/>
      <c r="D30" s="19"/>
      <c r="E30" s="19"/>
      <c r="F30" s="15" t="s">
        <v>19</v>
      </c>
      <c r="G30" s="19"/>
      <c r="H30" s="20">
        <v>2023</v>
      </c>
      <c r="I30" s="13"/>
      <c r="J30" s="20">
        <v>2022</v>
      </c>
    </row>
    <row r="31" spans="1:10" ht="19.5" customHeight="1">
      <c r="F31" s="15"/>
      <c r="G31" s="21"/>
      <c r="H31" s="190" t="s">
        <v>14</v>
      </c>
      <c r="I31" s="190"/>
      <c r="J31" s="190"/>
    </row>
    <row r="32" spans="1:10" ht="19.5" customHeight="1">
      <c r="A32" s="49" t="s">
        <v>20</v>
      </c>
      <c r="H32" s="90"/>
      <c r="I32" s="90"/>
      <c r="J32" s="90"/>
    </row>
    <row r="33" spans="1:10" ht="19.5" customHeight="1">
      <c r="A33" s="71" t="s">
        <v>37</v>
      </c>
      <c r="F33" s="50" t="s">
        <v>162</v>
      </c>
      <c r="H33" s="168">
        <v>141160098</v>
      </c>
      <c r="I33" s="168"/>
      <c r="J33" s="168">
        <v>116456346</v>
      </c>
    </row>
    <row r="34" spans="1:10" s="27" customFormat="1" ht="20.25" customHeight="1">
      <c r="A34" s="73" t="s">
        <v>99</v>
      </c>
      <c r="E34" s="111"/>
      <c r="F34" s="50" t="s">
        <v>41</v>
      </c>
      <c r="G34" s="52"/>
      <c r="H34" s="127">
        <v>18584758</v>
      </c>
      <c r="I34" s="127"/>
      <c r="J34" s="127">
        <v>29289038</v>
      </c>
    </row>
    <row r="35" spans="1:10" ht="19.5" customHeight="1">
      <c r="A35" s="72" t="s">
        <v>111</v>
      </c>
      <c r="F35" s="50" t="s">
        <v>163</v>
      </c>
      <c r="H35" s="168">
        <v>7550218</v>
      </c>
      <c r="I35" s="168"/>
      <c r="J35" s="168">
        <v>9618917</v>
      </c>
    </row>
    <row r="36" spans="1:10" ht="19.5" customHeight="1">
      <c r="A36" s="72" t="s">
        <v>112</v>
      </c>
      <c r="F36" s="50" t="s">
        <v>164</v>
      </c>
      <c r="H36" s="168">
        <v>97321083</v>
      </c>
      <c r="I36" s="168"/>
      <c r="J36" s="168">
        <v>100051347</v>
      </c>
    </row>
    <row r="37" spans="1:10" ht="19.5" customHeight="1">
      <c r="A37" s="26" t="s">
        <v>159</v>
      </c>
      <c r="H37" s="168">
        <v>73366371</v>
      </c>
      <c r="I37" s="168"/>
      <c r="J37" s="168">
        <v>80200600</v>
      </c>
    </row>
    <row r="38" spans="1:10" ht="19.5" customHeight="1">
      <c r="A38" s="26" t="s">
        <v>78</v>
      </c>
      <c r="F38" s="50" t="s">
        <v>76</v>
      </c>
      <c r="H38" s="168">
        <v>57300764</v>
      </c>
      <c r="I38" s="168"/>
      <c r="J38" s="168">
        <v>30409412</v>
      </c>
    </row>
    <row r="39" spans="1:10" s="51" customFormat="1" ht="19.5" customHeight="1">
      <c r="A39" s="3" t="s">
        <v>1</v>
      </c>
      <c r="C39" s="3"/>
      <c r="D39" s="3"/>
      <c r="E39" s="57"/>
      <c r="F39" s="50"/>
      <c r="G39" s="52"/>
      <c r="H39" s="168">
        <v>10993805</v>
      </c>
      <c r="I39" s="175"/>
      <c r="J39" s="168">
        <v>14538673</v>
      </c>
    </row>
    <row r="40" spans="1:10" s="9" customFormat="1" ht="19.5" customHeight="1">
      <c r="A40" s="9" t="s">
        <v>21</v>
      </c>
      <c r="E40" s="58"/>
      <c r="F40" s="48"/>
      <c r="G40" s="59"/>
      <c r="H40" s="142">
        <f>SUM(H33:H39)</f>
        <v>406277097</v>
      </c>
      <c r="I40" s="176"/>
      <c r="J40" s="142">
        <f>SUM(J33:J39)</f>
        <v>380564333</v>
      </c>
    </row>
    <row r="41" spans="1:10" s="51" customFormat="1" ht="19.5" customHeight="1">
      <c r="A41" s="9"/>
      <c r="F41" s="50"/>
      <c r="H41" s="177"/>
      <c r="I41" s="177"/>
      <c r="J41" s="177"/>
    </row>
    <row r="42" spans="1:10" s="51" customFormat="1" ht="19.5" customHeight="1">
      <c r="A42" s="49" t="s">
        <v>146</v>
      </c>
      <c r="F42" s="50"/>
      <c r="H42" s="177"/>
      <c r="I42" s="175"/>
      <c r="J42" s="177"/>
    </row>
    <row r="43" spans="1:10" s="51" customFormat="1" ht="19.5" hidden="1" customHeight="1">
      <c r="A43" s="51" t="s">
        <v>55</v>
      </c>
      <c r="F43" s="50" t="s">
        <v>40</v>
      </c>
      <c r="H43" s="178">
        <v>0</v>
      </c>
      <c r="I43" s="175"/>
      <c r="J43" s="178">
        <v>0</v>
      </c>
    </row>
    <row r="44" spans="1:10" s="51" customFormat="1" ht="19.5" customHeight="1">
      <c r="A44" s="72" t="s">
        <v>79</v>
      </c>
      <c r="F44" s="50" t="s">
        <v>76</v>
      </c>
      <c r="H44" s="168">
        <v>441148357</v>
      </c>
      <c r="I44" s="177"/>
      <c r="J44" s="168">
        <v>461975313</v>
      </c>
    </row>
    <row r="45" spans="1:10" s="9" customFormat="1" ht="19.5" customHeight="1">
      <c r="A45" s="9" t="s">
        <v>147</v>
      </c>
      <c r="F45" s="48"/>
      <c r="H45" s="159">
        <f>SUM(H43:H44)</f>
        <v>441148357</v>
      </c>
      <c r="I45" s="140"/>
      <c r="J45" s="159">
        <f>SUM(J43:J44)</f>
        <v>461975313</v>
      </c>
    </row>
    <row r="46" spans="1:10" s="9" customFormat="1" ht="19.5" customHeight="1">
      <c r="A46" s="9" t="s">
        <v>22</v>
      </c>
      <c r="F46" s="48"/>
      <c r="H46" s="159">
        <f>SUM(H45+H40)</f>
        <v>847425454</v>
      </c>
      <c r="I46" s="140"/>
      <c r="J46" s="159">
        <f>SUM(J45+J40)</f>
        <v>842539646</v>
      </c>
    </row>
    <row r="47" spans="1:10" s="51" customFormat="1" ht="19.5" customHeight="1">
      <c r="A47" s="9"/>
      <c r="F47" s="50"/>
      <c r="H47" s="177"/>
      <c r="I47" s="177"/>
      <c r="J47" s="177"/>
    </row>
    <row r="48" spans="1:10" s="51" customFormat="1" ht="17.850000000000001" customHeight="1">
      <c r="A48" s="56" t="s">
        <v>48</v>
      </c>
      <c r="F48" s="50"/>
      <c r="H48" s="175"/>
      <c r="I48" s="175"/>
      <c r="J48" s="175"/>
    </row>
    <row r="49" spans="1:10" s="51" customFormat="1" ht="19.5" customHeight="1">
      <c r="A49" s="60" t="s">
        <v>2</v>
      </c>
      <c r="F49" s="38"/>
      <c r="H49" s="175"/>
      <c r="I49" s="175"/>
      <c r="J49" s="175"/>
    </row>
    <row r="50" spans="1:10" s="51" customFormat="1" ht="19.5" customHeight="1">
      <c r="A50" s="61"/>
      <c r="B50" s="62" t="s">
        <v>49</v>
      </c>
      <c r="F50" s="63"/>
      <c r="H50" s="179"/>
      <c r="I50" s="179"/>
      <c r="J50" s="179"/>
    </row>
    <row r="51" spans="1:10" s="51" customFormat="1" ht="19.5" customHeight="1" thickBot="1">
      <c r="A51" s="61"/>
      <c r="B51" s="112" t="s">
        <v>109</v>
      </c>
      <c r="F51" s="63"/>
      <c r="H51" s="180">
        <v>432000000</v>
      </c>
      <c r="I51" s="175"/>
      <c r="J51" s="180">
        <v>432000000</v>
      </c>
    </row>
    <row r="52" spans="1:10" s="51" customFormat="1" ht="19.5" customHeight="1" thickTop="1">
      <c r="B52" s="51" t="s">
        <v>23</v>
      </c>
      <c r="F52" s="50"/>
      <c r="H52" s="177"/>
      <c r="I52" s="175"/>
      <c r="J52" s="177"/>
    </row>
    <row r="53" spans="1:10" s="51" customFormat="1" ht="19.5" customHeight="1">
      <c r="A53" s="61"/>
      <c r="B53" s="112" t="s">
        <v>100</v>
      </c>
      <c r="F53" s="63"/>
      <c r="H53" s="177">
        <v>431999860</v>
      </c>
      <c r="I53" s="177"/>
      <c r="J53" s="177">
        <v>431999860</v>
      </c>
    </row>
    <row r="54" spans="1:10" s="51" customFormat="1" ht="19.5" customHeight="1">
      <c r="A54" s="73" t="s">
        <v>77</v>
      </c>
      <c r="F54" s="50"/>
      <c r="H54" s="177"/>
      <c r="I54" s="177"/>
      <c r="J54" s="177"/>
    </row>
    <row r="55" spans="1:10" s="51" customFormat="1" ht="19.5" customHeight="1">
      <c r="A55" s="51" t="s">
        <v>58</v>
      </c>
      <c r="B55" s="73" t="s">
        <v>80</v>
      </c>
      <c r="D55" s="53"/>
      <c r="F55" s="50" t="s">
        <v>40</v>
      </c>
      <c r="H55" s="175">
        <v>254000000</v>
      </c>
      <c r="I55" s="175"/>
      <c r="J55" s="175">
        <v>254000000</v>
      </c>
    </row>
    <row r="56" spans="1:10" s="51" customFormat="1" ht="19.5" customHeight="1">
      <c r="A56" s="29" t="s">
        <v>10</v>
      </c>
      <c r="D56" s="53"/>
      <c r="F56" s="50"/>
      <c r="H56" s="175"/>
      <c r="I56" s="175"/>
      <c r="J56" s="175"/>
    </row>
    <row r="57" spans="1:10" s="51" customFormat="1" ht="19.5" customHeight="1">
      <c r="B57" s="62" t="s">
        <v>11</v>
      </c>
      <c r="D57" s="53"/>
      <c r="F57" s="50"/>
      <c r="H57" s="175"/>
      <c r="I57" s="175"/>
      <c r="J57" s="175"/>
    </row>
    <row r="58" spans="1:10" s="51" customFormat="1" ht="19.5" customHeight="1">
      <c r="C58" s="62" t="s">
        <v>6</v>
      </c>
      <c r="F58" s="50" t="s">
        <v>40</v>
      </c>
      <c r="H58" s="175">
        <v>43200000</v>
      </c>
      <c r="I58" s="175"/>
      <c r="J58" s="175">
        <v>43200000</v>
      </c>
    </row>
    <row r="59" spans="1:10" s="64" customFormat="1" ht="19.5" customHeight="1">
      <c r="B59" s="51" t="s">
        <v>3</v>
      </c>
      <c r="F59" s="15"/>
      <c r="H59" s="181">
        <f>CE!J47</f>
        <v>5853260864.04</v>
      </c>
      <c r="I59" s="177"/>
      <c r="J59" s="181">
        <v>5768224556</v>
      </c>
    </row>
    <row r="60" spans="1:10" s="8" customFormat="1" ht="19.5" customHeight="1">
      <c r="A60" s="47" t="s">
        <v>50</v>
      </c>
      <c r="B60" s="65"/>
      <c r="C60" s="65"/>
      <c r="F60" s="37"/>
      <c r="H60" s="182">
        <f>SUM(H53:H59)</f>
        <v>6582460724.04</v>
      </c>
      <c r="I60" s="140"/>
      <c r="J60" s="182">
        <f>SUM(J53:J59)</f>
        <v>6497424416</v>
      </c>
    </row>
    <row r="61" spans="1:10" s="64" customFormat="1" ht="15">
      <c r="A61" s="47"/>
      <c r="B61" s="53"/>
      <c r="C61" s="53"/>
      <c r="F61" s="15"/>
      <c r="H61" s="177"/>
      <c r="I61" s="177"/>
      <c r="J61" s="177"/>
    </row>
    <row r="62" spans="1:10" s="108" customFormat="1" ht="13.5" customHeight="1" thickBot="1">
      <c r="A62" s="47" t="s">
        <v>51</v>
      </c>
      <c r="F62" s="37"/>
      <c r="H62" s="183">
        <f>SUM(H60+H46)</f>
        <v>7429886178.04</v>
      </c>
      <c r="I62" s="141"/>
      <c r="J62" s="183">
        <f>SUM(J60+J46)</f>
        <v>7339964062</v>
      </c>
    </row>
    <row r="63" spans="1:10" s="8" customFormat="1" ht="15.75" thickTop="1">
      <c r="A63" s="47"/>
      <c r="F63" s="37"/>
      <c r="H63" s="87"/>
      <c r="I63" s="87"/>
      <c r="J63" s="87"/>
    </row>
    <row r="64" spans="1:10" s="9" customFormat="1" ht="19.5" customHeight="1">
      <c r="A64" s="5" t="s">
        <v>38</v>
      </c>
      <c r="B64" s="6"/>
      <c r="C64" s="6"/>
      <c r="D64" s="7"/>
      <c r="E64" s="7"/>
      <c r="F64" s="44"/>
      <c r="G64" s="6"/>
      <c r="H64" s="91"/>
      <c r="I64" s="92"/>
      <c r="J64" s="91"/>
    </row>
    <row r="65" spans="1:10" s="9" customFormat="1" ht="19.5" customHeight="1">
      <c r="A65" s="45" t="s">
        <v>65</v>
      </c>
      <c r="B65" s="19"/>
      <c r="C65" s="19"/>
      <c r="D65" s="19"/>
      <c r="E65" s="19"/>
      <c r="F65" s="46"/>
      <c r="G65" s="19"/>
      <c r="H65" s="93"/>
      <c r="I65" s="93"/>
      <c r="J65" s="93"/>
    </row>
    <row r="66" spans="1:10" s="9" customFormat="1" ht="19.5" customHeight="1">
      <c r="A66" s="45"/>
      <c r="B66" s="66"/>
      <c r="C66" s="66"/>
      <c r="D66" s="66"/>
      <c r="E66" s="66"/>
      <c r="F66" s="67"/>
      <c r="G66" s="66"/>
      <c r="H66" s="94"/>
      <c r="I66" s="94"/>
      <c r="J66" s="94"/>
    </row>
    <row r="67" spans="1:10" s="9" customFormat="1" ht="19.5" customHeight="1">
      <c r="A67" s="65"/>
      <c r="B67" s="65"/>
      <c r="C67" s="65"/>
      <c r="D67" s="65"/>
      <c r="E67" s="65"/>
      <c r="F67" s="68"/>
      <c r="G67" s="65"/>
      <c r="H67" s="194" t="s">
        <v>88</v>
      </c>
      <c r="I67" s="193"/>
      <c r="J67" s="193"/>
    </row>
    <row r="68" spans="1:10" ht="19.5" customHeight="1">
      <c r="F68" s="15" t="s">
        <v>19</v>
      </c>
      <c r="G68" s="19"/>
      <c r="H68" s="20">
        <v>2023</v>
      </c>
      <c r="I68" s="13"/>
      <c r="J68" s="20">
        <v>2022</v>
      </c>
    </row>
    <row r="69" spans="1:10" ht="19.5" customHeight="1">
      <c r="F69" s="15"/>
      <c r="G69" s="21"/>
      <c r="H69" s="190" t="s">
        <v>14</v>
      </c>
      <c r="I69" s="190"/>
      <c r="J69" s="190"/>
    </row>
    <row r="70" spans="1:10" ht="19.5" customHeight="1">
      <c r="A70" s="56" t="s">
        <v>148</v>
      </c>
      <c r="H70" s="90"/>
      <c r="I70" s="90"/>
      <c r="J70" s="90"/>
    </row>
    <row r="71" spans="1:10" ht="19.5" customHeight="1">
      <c r="A71" s="26" t="s">
        <v>103</v>
      </c>
      <c r="F71" s="50" t="s">
        <v>165</v>
      </c>
      <c r="H71" s="168">
        <v>6124295853</v>
      </c>
      <c r="I71" s="168"/>
      <c r="J71" s="168">
        <v>6928309709</v>
      </c>
    </row>
    <row r="72" spans="1:10" ht="19.5" customHeight="1">
      <c r="A72" s="26" t="s">
        <v>32</v>
      </c>
      <c r="H72" s="168">
        <v>51442905</v>
      </c>
      <c r="I72" s="168"/>
      <c r="J72" s="168">
        <v>3249334</v>
      </c>
    </row>
    <row r="73" spans="1:10" ht="19.5" customHeight="1">
      <c r="A73" s="26" t="s">
        <v>45</v>
      </c>
      <c r="H73" s="169">
        <v>0</v>
      </c>
      <c r="I73" s="168"/>
      <c r="J73" s="169">
        <v>61354006</v>
      </c>
    </row>
    <row r="74" spans="1:10" ht="19.5" customHeight="1">
      <c r="A74" s="3" t="s">
        <v>8</v>
      </c>
      <c r="F74" s="50" t="s">
        <v>166</v>
      </c>
      <c r="H74" s="168">
        <v>160983952.56</v>
      </c>
      <c r="I74" s="168"/>
      <c r="J74" s="168">
        <v>209466688.47999999</v>
      </c>
    </row>
    <row r="75" spans="1:10" ht="19.5" customHeight="1">
      <c r="A75" s="9" t="s">
        <v>149</v>
      </c>
      <c r="H75" s="159">
        <f>SUM(H71:H74)</f>
        <v>6336722710.5600004</v>
      </c>
      <c r="I75" s="158"/>
      <c r="J75" s="159">
        <f>SUM(J71:J74)</f>
        <v>7202379737.4799995</v>
      </c>
    </row>
    <row r="76" spans="1:10" ht="14.1" customHeight="1">
      <c r="A76" s="9"/>
      <c r="H76" s="170"/>
      <c r="I76" s="168"/>
      <c r="J76" s="170"/>
    </row>
    <row r="77" spans="1:10" ht="19.5" customHeight="1">
      <c r="A77" s="56" t="s">
        <v>24</v>
      </c>
      <c r="H77" s="168"/>
      <c r="I77" s="168"/>
      <c r="J77" s="168"/>
    </row>
    <row r="78" spans="1:10" ht="19.5" customHeight="1">
      <c r="A78" s="27" t="s">
        <v>46</v>
      </c>
      <c r="F78" s="50" t="s">
        <v>167</v>
      </c>
      <c r="H78" s="127">
        <v>5425337352</v>
      </c>
      <c r="I78" s="168"/>
      <c r="J78" s="127">
        <v>6014847838</v>
      </c>
    </row>
    <row r="79" spans="1:10" ht="19.5" customHeight="1">
      <c r="A79" s="2" t="s">
        <v>81</v>
      </c>
      <c r="F79" s="50" t="s">
        <v>121</v>
      </c>
      <c r="H79" s="127">
        <v>143391046</v>
      </c>
      <c r="I79" s="168"/>
      <c r="J79" s="127">
        <v>254359254</v>
      </c>
    </row>
    <row r="80" spans="1:10" ht="19.5" customHeight="1">
      <c r="A80" s="2" t="s">
        <v>56</v>
      </c>
      <c r="F80" s="50" t="s">
        <v>168</v>
      </c>
      <c r="H80" s="127">
        <v>125026344</v>
      </c>
      <c r="I80" s="168"/>
      <c r="J80" s="127">
        <v>137169420</v>
      </c>
    </row>
    <row r="81" spans="1:10" ht="19.5" customHeight="1">
      <c r="A81" s="26" t="s">
        <v>53</v>
      </c>
      <c r="H81" s="127">
        <v>47686412</v>
      </c>
      <c r="I81" s="168"/>
      <c r="J81" s="127">
        <v>0</v>
      </c>
    </row>
    <row r="82" spans="1:10" ht="19.5" hidden="1" customHeight="1">
      <c r="A82" s="27" t="s">
        <v>57</v>
      </c>
      <c r="H82" s="127"/>
      <c r="I82" s="170"/>
      <c r="J82" s="127">
        <v>0</v>
      </c>
    </row>
    <row r="83" spans="1:10" ht="19.5" customHeight="1">
      <c r="A83" s="9" t="s">
        <v>25</v>
      </c>
      <c r="H83" s="159">
        <f>SUM(H78:H82)</f>
        <v>5741441154</v>
      </c>
      <c r="I83" s="158"/>
      <c r="J83" s="159">
        <f>SUM(J78:J82)</f>
        <v>6406376512</v>
      </c>
    </row>
    <row r="84" spans="1:10" ht="14.1" customHeight="1">
      <c r="A84" s="9"/>
      <c r="H84" s="170"/>
      <c r="I84" s="168"/>
      <c r="J84" s="170"/>
    </row>
    <row r="85" spans="1:10" s="9" customFormat="1" ht="19.5" customHeight="1">
      <c r="A85" s="9" t="s">
        <v>117</v>
      </c>
      <c r="F85" s="48"/>
      <c r="H85" s="140">
        <f>H75-H83</f>
        <v>595281556.56000042</v>
      </c>
      <c r="I85" s="140"/>
      <c r="J85" s="140">
        <f>J75-J83</f>
        <v>796003225.47999954</v>
      </c>
    </row>
    <row r="86" spans="1:10" ht="19.5" customHeight="1">
      <c r="A86" s="83" t="s">
        <v>82</v>
      </c>
      <c r="F86" s="50" t="s">
        <v>120</v>
      </c>
      <c r="H86" s="171">
        <v>88795875</v>
      </c>
      <c r="I86" s="168"/>
      <c r="J86" s="171">
        <v>136596000</v>
      </c>
    </row>
    <row r="87" spans="1:10" ht="19.5" customHeight="1" thickBot="1">
      <c r="A87" s="47" t="s">
        <v>52</v>
      </c>
      <c r="H87" s="172">
        <f>H85-H86</f>
        <v>506485681.56000042</v>
      </c>
      <c r="I87" s="158"/>
      <c r="J87" s="172">
        <f>J85-J86</f>
        <v>659407225.47999954</v>
      </c>
    </row>
    <row r="88" spans="1:10" ht="14.1" customHeight="1" thickTop="1">
      <c r="A88" s="47"/>
      <c r="H88" s="140"/>
      <c r="I88" s="158"/>
      <c r="J88" s="140"/>
    </row>
    <row r="89" spans="1:10" ht="19.5" customHeight="1">
      <c r="A89" s="47" t="s">
        <v>106</v>
      </c>
      <c r="B89" s="9"/>
      <c r="C89" s="9"/>
      <c r="D89" s="9"/>
      <c r="E89" s="9"/>
      <c r="H89" s="140"/>
      <c r="I89" s="140"/>
      <c r="J89" s="140"/>
    </row>
    <row r="90" spans="1:10" ht="19.5" customHeight="1">
      <c r="A90" s="56" t="s">
        <v>171</v>
      </c>
      <c r="H90" s="140"/>
      <c r="I90" s="140"/>
      <c r="J90" s="140"/>
    </row>
    <row r="91" spans="1:10" ht="19.5" customHeight="1">
      <c r="A91" s="26" t="s">
        <v>126</v>
      </c>
      <c r="B91" s="73"/>
      <c r="F91" s="50" t="s">
        <v>76</v>
      </c>
      <c r="H91" s="151">
        <v>13188108</v>
      </c>
      <c r="I91" s="140"/>
      <c r="J91" s="151">
        <v>15625150</v>
      </c>
    </row>
    <row r="92" spans="1:10" ht="19.5" customHeight="1">
      <c r="A92" s="26" t="s">
        <v>110</v>
      </c>
      <c r="B92" s="73"/>
      <c r="H92" s="151"/>
      <c r="I92" s="140"/>
      <c r="J92" s="151"/>
    </row>
    <row r="93" spans="1:10" ht="19.5" customHeight="1">
      <c r="A93" s="73" t="s">
        <v>174</v>
      </c>
      <c r="B93" s="26"/>
      <c r="F93" s="50" t="s">
        <v>120</v>
      </c>
      <c r="H93" s="154">
        <v>-2637622</v>
      </c>
      <c r="I93" s="173"/>
      <c r="J93" s="154">
        <v>-3125030</v>
      </c>
    </row>
    <row r="94" spans="1:10" ht="19.5" customHeight="1">
      <c r="A94" s="47" t="s">
        <v>134</v>
      </c>
      <c r="B94" s="26"/>
      <c r="H94" s="151"/>
      <c r="I94" s="173"/>
      <c r="J94" s="151"/>
    </row>
    <row r="95" spans="1:10" ht="19.5" customHeight="1" thickBot="1">
      <c r="B95" s="47" t="s">
        <v>133</v>
      </c>
      <c r="H95" s="145">
        <f>H91+H93</f>
        <v>10550486</v>
      </c>
      <c r="I95" s="173"/>
      <c r="J95" s="145">
        <f>J91+J93</f>
        <v>12500120</v>
      </c>
    </row>
    <row r="96" spans="1:10" ht="14.1" customHeight="1" thickTop="1">
      <c r="A96" s="56"/>
      <c r="H96" s="151"/>
      <c r="I96" s="173"/>
      <c r="J96" s="151"/>
    </row>
    <row r="97" spans="1:10" ht="19.5" customHeight="1" thickBot="1">
      <c r="A97" s="47" t="s">
        <v>72</v>
      </c>
      <c r="B97" s="9"/>
      <c r="H97" s="145">
        <f>SUM(H87,H95)</f>
        <v>517036167.56000042</v>
      </c>
      <c r="I97" s="140"/>
      <c r="J97" s="145">
        <f>SUM(J87,J95)</f>
        <v>671907345.47999954</v>
      </c>
    </row>
    <row r="98" spans="1:10" ht="14.1" customHeight="1" thickTop="1">
      <c r="A98" s="56"/>
      <c r="H98" s="140"/>
      <c r="I98" s="160"/>
      <c r="J98" s="140"/>
    </row>
    <row r="99" spans="1:10" ht="19.5" customHeight="1" thickBot="1">
      <c r="A99" s="47" t="s">
        <v>89</v>
      </c>
      <c r="F99" s="50" t="s">
        <v>169</v>
      </c>
      <c r="H99" s="186">
        <f>H87/43200000</f>
        <v>11.724205591666676</v>
      </c>
      <c r="I99" s="174"/>
      <c r="J99" s="184">
        <f>J87/43200000</f>
        <v>15.264056145370359</v>
      </c>
    </row>
    <row r="100" spans="1:10" ht="19.5" customHeight="1" thickTop="1"/>
  </sheetData>
  <mergeCells count="6">
    <mergeCell ref="H69:J69"/>
    <mergeCell ref="H6:J6"/>
    <mergeCell ref="H31:J31"/>
    <mergeCell ref="H4:J4"/>
    <mergeCell ref="H29:J29"/>
    <mergeCell ref="H67:J67"/>
  </mergeCells>
  <phoneticPr fontId="0" type="noConversion"/>
  <pageMargins left="0.8" right="0.8" top="0.48" bottom="0.5" header="0.5" footer="0.5"/>
  <pageSetup paperSize="9" scale="95" firstPageNumber="5" fitToWidth="3" orientation="portrait" useFirstPageNumber="1" r:id="rId1"/>
  <headerFooter>
    <oddFooter>&amp;L
The accompanying notes form an integral part of these financial statements.
&amp;C&amp;P</oddFooter>
  </headerFooter>
  <rowBreaks count="2" manualBreakCount="2">
    <brk id="25" max="16383" man="1"/>
    <brk id="63" max="16383" man="1"/>
  </rowBreaks>
  <ignoredErrors>
    <ignoredError sqref="F73:F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showGridLines="0" zoomScaleNormal="100" zoomScaleSheetLayoutView="100" workbookViewId="0"/>
  </sheetViews>
  <sheetFormatPr defaultColWidth="9.42578125" defaultRowHeight="19.5" customHeight="1"/>
  <cols>
    <col min="1" max="1" width="53.5703125" style="27" customWidth="1"/>
    <col min="2" max="2" width="3.5703125" style="38" customWidth="1"/>
    <col min="3" max="3" width="1.42578125" style="27" customWidth="1"/>
    <col min="4" max="4" width="14" style="27" bestFit="1" customWidth="1"/>
    <col min="5" max="5" width="1.42578125" style="27" customWidth="1"/>
    <col min="6" max="6" width="14" style="27" bestFit="1" customWidth="1"/>
    <col min="7" max="7" width="1.42578125" style="27" customWidth="1"/>
    <col min="8" max="8" width="13" style="27" customWidth="1"/>
    <col min="9" max="9" width="1.42578125" style="27" customWidth="1"/>
    <col min="10" max="10" width="17.42578125" style="27" customWidth="1"/>
    <col min="11" max="11" width="1.42578125" style="27" customWidth="1"/>
    <col min="12" max="12" width="17.42578125" style="27" customWidth="1"/>
    <col min="13" max="13" width="16.28515625" style="27" bestFit="1" customWidth="1"/>
    <col min="14" max="16384" width="9.42578125" style="27"/>
  </cols>
  <sheetData>
    <row r="1" spans="1:12" ht="19.5" customHeight="1">
      <c r="A1" s="5" t="s">
        <v>38</v>
      </c>
      <c r="B1" s="35"/>
      <c r="C1" s="8"/>
      <c r="D1" s="6"/>
      <c r="E1" s="6"/>
      <c r="F1" s="7"/>
      <c r="G1" s="7"/>
      <c r="H1" s="9"/>
      <c r="I1" s="9"/>
      <c r="J1" s="9"/>
      <c r="K1" s="9"/>
      <c r="L1" s="9"/>
    </row>
    <row r="2" spans="1:12" ht="19.5" customHeight="1">
      <c r="A2" s="10" t="s">
        <v>66</v>
      </c>
      <c r="B2" s="36"/>
      <c r="C2" s="11"/>
      <c r="D2" s="11"/>
      <c r="E2" s="11"/>
      <c r="F2" s="12"/>
      <c r="G2" s="1"/>
      <c r="H2" s="1"/>
      <c r="I2" s="1"/>
      <c r="J2" s="1"/>
      <c r="K2" s="1"/>
      <c r="L2" s="1"/>
    </row>
    <row r="3" spans="1:12" ht="19.5" customHeight="1">
      <c r="F3" s="40"/>
    </row>
    <row r="4" spans="1:12" ht="19.5" customHeight="1">
      <c r="B4" s="36"/>
      <c r="C4" s="41"/>
      <c r="D4" s="40" t="s">
        <v>7</v>
      </c>
      <c r="E4" s="40"/>
      <c r="F4" s="40"/>
      <c r="G4" s="70"/>
      <c r="H4" s="195" t="s">
        <v>10</v>
      </c>
      <c r="I4" s="195"/>
      <c r="J4" s="195"/>
      <c r="K4" s="13"/>
      <c r="L4" s="40"/>
    </row>
    <row r="5" spans="1:12" ht="19.5" customHeight="1">
      <c r="A5" s="42"/>
      <c r="B5" s="36"/>
      <c r="C5" s="41"/>
      <c r="D5" s="40" t="s">
        <v>26</v>
      </c>
      <c r="E5" s="40"/>
      <c r="F5" s="81"/>
      <c r="G5" s="42"/>
      <c r="H5" s="42" t="s">
        <v>62</v>
      </c>
      <c r="I5" s="42"/>
      <c r="J5" s="42"/>
      <c r="K5" s="40"/>
      <c r="L5" s="40" t="s">
        <v>5</v>
      </c>
    </row>
    <row r="6" spans="1:12" ht="19.5" customHeight="1">
      <c r="A6" s="42"/>
      <c r="B6" s="117" t="s">
        <v>19</v>
      </c>
      <c r="C6" s="41"/>
      <c r="D6" s="40" t="s">
        <v>4</v>
      </c>
      <c r="E6" s="40"/>
      <c r="F6" s="81" t="s">
        <v>77</v>
      </c>
      <c r="G6" s="40"/>
      <c r="H6" s="75" t="s">
        <v>61</v>
      </c>
      <c r="I6" s="40"/>
      <c r="J6" s="40" t="s">
        <v>3</v>
      </c>
      <c r="K6" s="40"/>
      <c r="L6" s="42" t="s">
        <v>27</v>
      </c>
    </row>
    <row r="7" spans="1:12" ht="19.5" customHeight="1">
      <c r="A7" s="42"/>
      <c r="B7" s="117"/>
      <c r="C7" s="40"/>
      <c r="D7" s="196" t="s">
        <v>14</v>
      </c>
      <c r="E7" s="196"/>
      <c r="F7" s="196"/>
      <c r="G7" s="196"/>
      <c r="H7" s="196"/>
      <c r="I7" s="196"/>
      <c r="J7" s="196"/>
      <c r="K7" s="196"/>
      <c r="L7" s="196"/>
    </row>
    <row r="8" spans="1:12" ht="19.5" customHeight="1">
      <c r="A8" s="47" t="s">
        <v>138</v>
      </c>
    </row>
    <row r="9" spans="1:12" ht="19.5" customHeight="1">
      <c r="A9" s="9" t="s">
        <v>139</v>
      </c>
      <c r="C9" s="9"/>
      <c r="D9" s="16">
        <v>431999860</v>
      </c>
      <c r="E9" s="16"/>
      <c r="F9" s="16">
        <v>254000000</v>
      </c>
      <c r="G9" s="16"/>
      <c r="H9" s="16">
        <v>43200000</v>
      </c>
      <c r="I9" s="16"/>
      <c r="J9" s="16">
        <v>5528317071</v>
      </c>
      <c r="K9" s="16"/>
      <c r="L9" s="16">
        <f>SUM(D9:J9)</f>
        <v>6257516931</v>
      </c>
    </row>
    <row r="10" spans="1:12" ht="19.5" customHeight="1">
      <c r="A10" s="9"/>
      <c r="C10" s="9"/>
      <c r="D10" s="16"/>
      <c r="E10" s="16"/>
      <c r="F10" s="16"/>
      <c r="G10" s="16"/>
      <c r="H10" s="16"/>
      <c r="I10" s="16"/>
      <c r="J10" s="16"/>
      <c r="K10" s="16"/>
      <c r="L10" s="16"/>
    </row>
    <row r="11" spans="1:12" s="43" customFormat="1" ht="19.5" customHeight="1">
      <c r="A11" s="9" t="s">
        <v>68</v>
      </c>
      <c r="B11" s="38"/>
      <c r="C11" s="9"/>
      <c r="D11" s="16"/>
      <c r="E11" s="16"/>
      <c r="F11" s="16"/>
      <c r="G11" s="16"/>
      <c r="H11" s="16"/>
      <c r="I11" s="16"/>
      <c r="J11" s="16"/>
      <c r="K11" s="16"/>
      <c r="L11" s="16"/>
    </row>
    <row r="12" spans="1:12" s="43" customFormat="1" ht="19.5" customHeight="1">
      <c r="A12" s="49" t="s">
        <v>114</v>
      </c>
      <c r="B12" s="38"/>
      <c r="C12" s="9"/>
      <c r="D12" s="27"/>
      <c r="E12" s="27"/>
      <c r="F12" s="27"/>
      <c r="G12" s="27"/>
      <c r="H12" s="27"/>
      <c r="I12" s="27"/>
      <c r="J12" s="27"/>
      <c r="K12" s="27"/>
      <c r="L12" s="27"/>
    </row>
    <row r="13" spans="1:12" s="73" customFormat="1" ht="19.5" customHeight="1">
      <c r="A13" s="73" t="s">
        <v>90</v>
      </c>
      <c r="B13" s="38">
        <v>22</v>
      </c>
      <c r="D13" s="125">
        <v>0</v>
      </c>
      <c r="E13" s="76"/>
      <c r="F13" s="125">
        <v>0</v>
      </c>
      <c r="G13" s="132" t="s">
        <v>70</v>
      </c>
      <c r="H13" s="125">
        <v>0</v>
      </c>
      <c r="I13" s="76"/>
      <c r="J13" s="76">
        <v>-431999860</v>
      </c>
      <c r="K13" s="76"/>
      <c r="L13" s="76">
        <f>SUM(D13:J13)</f>
        <v>-431999860</v>
      </c>
    </row>
    <row r="14" spans="1:12" s="9" customFormat="1" ht="19.5" customHeight="1">
      <c r="A14" s="49" t="s">
        <v>115</v>
      </c>
      <c r="B14" s="134"/>
      <c r="D14" s="124">
        <f>SUM(D13)</f>
        <v>0</v>
      </c>
      <c r="F14" s="124">
        <f>SUM(F13)</f>
        <v>0</v>
      </c>
      <c r="H14" s="124">
        <f>SUM(H13)</f>
        <v>0</v>
      </c>
      <c r="J14" s="114">
        <f>SUM(J13)</f>
        <v>-431999860</v>
      </c>
      <c r="L14" s="114">
        <f>SUM(L13)</f>
        <v>-431999860</v>
      </c>
    </row>
    <row r="15" spans="1:12" ht="19.5" customHeight="1">
      <c r="A15" s="49"/>
      <c r="C15" s="9"/>
      <c r="D15" s="77"/>
      <c r="E15" s="8"/>
      <c r="F15" s="77"/>
      <c r="G15" s="8"/>
      <c r="H15" s="77"/>
      <c r="I15" s="8"/>
      <c r="J15" s="16"/>
      <c r="K15" s="8"/>
      <c r="L15" s="16"/>
    </row>
    <row r="16" spans="1:12" s="9" customFormat="1" ht="19.5" customHeight="1">
      <c r="A16" s="9" t="s">
        <v>69</v>
      </c>
      <c r="B16" s="134"/>
      <c r="D16" s="124">
        <f>D14</f>
        <v>0</v>
      </c>
      <c r="E16" s="16"/>
      <c r="F16" s="124">
        <f>F14</f>
        <v>0</v>
      </c>
      <c r="G16" s="77" t="s">
        <v>70</v>
      </c>
      <c r="H16" s="124">
        <f>H14</f>
        <v>0</v>
      </c>
      <c r="I16" s="16"/>
      <c r="J16" s="82">
        <f>J14</f>
        <v>-431999860</v>
      </c>
      <c r="K16" s="16"/>
      <c r="L16" s="82">
        <f>L14</f>
        <v>-431999860</v>
      </c>
    </row>
    <row r="17" spans="1:13" ht="19.5" customHeight="1">
      <c r="A17" s="49"/>
      <c r="C17" s="9"/>
      <c r="D17" s="132"/>
      <c r="E17" s="76"/>
      <c r="F17" s="132"/>
      <c r="G17" s="132"/>
      <c r="H17" s="132"/>
      <c r="I17" s="16"/>
      <c r="J17" s="16"/>
      <c r="K17" s="16"/>
      <c r="L17" s="16"/>
    </row>
    <row r="18" spans="1:13" ht="19.5" customHeight="1">
      <c r="A18" s="9" t="s">
        <v>71</v>
      </c>
      <c r="C18" s="9"/>
      <c r="D18" s="76"/>
      <c r="E18" s="76"/>
      <c r="F18" s="76"/>
      <c r="G18" s="76"/>
      <c r="H18" s="76"/>
      <c r="I18" s="16"/>
      <c r="J18" s="16"/>
      <c r="K18" s="16"/>
      <c r="L18" s="16"/>
    </row>
    <row r="19" spans="1:13" s="73" customFormat="1" ht="19.5" customHeight="1">
      <c r="A19" s="73" t="s">
        <v>93</v>
      </c>
      <c r="B19" s="38"/>
      <c r="D19" s="133">
        <v>0</v>
      </c>
      <c r="E19" s="76"/>
      <c r="F19" s="133">
        <v>0</v>
      </c>
      <c r="G19" s="132" t="s">
        <v>70</v>
      </c>
      <c r="H19" s="133">
        <v>0</v>
      </c>
      <c r="I19" s="76"/>
      <c r="J19" s="76">
        <f>'BS PL'!J87</f>
        <v>659407225.47999954</v>
      </c>
      <c r="K19" s="76"/>
      <c r="L19" s="76">
        <f>SUM(J19)</f>
        <v>659407225.47999954</v>
      </c>
    </row>
    <row r="20" spans="1:13" s="73" customFormat="1" ht="19.5" customHeight="1">
      <c r="A20" s="73" t="s">
        <v>91</v>
      </c>
      <c r="B20" s="38"/>
      <c r="D20" s="125">
        <v>0</v>
      </c>
      <c r="E20" s="76"/>
      <c r="F20" s="125">
        <v>0</v>
      </c>
      <c r="G20" s="132" t="s">
        <v>70</v>
      </c>
      <c r="H20" s="125">
        <v>0</v>
      </c>
      <c r="I20" s="76"/>
      <c r="J20" s="130">
        <f>'BS PL'!J95</f>
        <v>12500120</v>
      </c>
      <c r="K20" s="76"/>
      <c r="L20" s="76">
        <f>SUM(J20)</f>
        <v>12500120</v>
      </c>
    </row>
    <row r="21" spans="1:13" s="9" customFormat="1" ht="19.5" customHeight="1">
      <c r="A21" s="9" t="s">
        <v>72</v>
      </c>
      <c r="B21" s="134"/>
      <c r="D21" s="124">
        <f>SUM(D19:D20)</f>
        <v>0</v>
      </c>
      <c r="F21" s="124">
        <f>SUM(F19:F20)</f>
        <v>0</v>
      </c>
      <c r="H21" s="124">
        <f>SUM(H19:H20)</f>
        <v>0</v>
      </c>
      <c r="J21" s="114">
        <f>SUM(J19:J20)</f>
        <v>671907345.47999954</v>
      </c>
      <c r="L21" s="114">
        <f>SUM(L19:L20)</f>
        <v>671907345.47999954</v>
      </c>
    </row>
    <row r="22" spans="1:13" ht="19.5" customHeight="1">
      <c r="A22" s="9"/>
      <c r="C22" s="26"/>
      <c r="D22" s="77"/>
      <c r="E22" s="8"/>
      <c r="F22" s="77"/>
      <c r="G22" s="8"/>
      <c r="H22" s="77"/>
      <c r="I22" s="8"/>
      <c r="J22" s="16"/>
      <c r="K22" s="8"/>
      <c r="L22" s="16"/>
    </row>
    <row r="23" spans="1:13" ht="19.5" customHeight="1" thickBot="1">
      <c r="A23" s="9" t="s">
        <v>140</v>
      </c>
      <c r="C23" s="9"/>
      <c r="D23" s="115">
        <f>SUM(D9,D16,D21)</f>
        <v>431999860</v>
      </c>
      <c r="E23" s="16"/>
      <c r="F23" s="115">
        <f>SUM(F9,F16,F21)</f>
        <v>254000000</v>
      </c>
      <c r="G23" s="116"/>
      <c r="H23" s="115">
        <f>SUM(H9,H16,H21)</f>
        <v>43200000</v>
      </c>
      <c r="I23" s="16"/>
      <c r="J23" s="115">
        <f>SUM(J9,J16,J21)</f>
        <v>5768224556.4799995</v>
      </c>
      <c r="K23" s="16"/>
      <c r="L23" s="115">
        <f>SUM(L9,L16,L21)</f>
        <v>6497424416.4799995</v>
      </c>
      <c r="M23" s="111"/>
    </row>
    <row r="24" spans="1:13" ht="19.5" customHeight="1" thickTop="1">
      <c r="J24" s="122"/>
      <c r="L24" s="122"/>
    </row>
    <row r="25" spans="1:13" ht="19.5" customHeight="1">
      <c r="A25" s="5" t="s">
        <v>38</v>
      </c>
      <c r="B25" s="35"/>
      <c r="C25" s="8"/>
      <c r="D25" s="6"/>
      <c r="E25" s="6"/>
      <c r="F25" s="7"/>
      <c r="G25" s="7"/>
      <c r="H25" s="9"/>
      <c r="I25" s="9"/>
      <c r="J25" s="9"/>
      <c r="K25" s="9"/>
      <c r="L25" s="9"/>
    </row>
    <row r="26" spans="1:13" ht="19.5" customHeight="1">
      <c r="A26" s="10" t="s">
        <v>66</v>
      </c>
      <c r="B26" s="36"/>
      <c r="C26" s="11"/>
      <c r="D26" s="11"/>
      <c r="E26" s="11"/>
      <c r="F26" s="12"/>
      <c r="G26" s="1"/>
      <c r="H26" s="1"/>
      <c r="I26" s="1"/>
      <c r="J26" s="1"/>
      <c r="K26" s="1"/>
      <c r="L26" s="1"/>
    </row>
    <row r="27" spans="1:13" ht="19.5" customHeight="1">
      <c r="F27" s="40"/>
    </row>
    <row r="28" spans="1:13" ht="19.5" customHeight="1">
      <c r="B28" s="36"/>
      <c r="C28" s="41"/>
      <c r="D28" s="40" t="s">
        <v>7</v>
      </c>
      <c r="E28" s="40"/>
      <c r="F28" s="40"/>
      <c r="G28" s="70"/>
      <c r="H28" s="195" t="s">
        <v>10</v>
      </c>
      <c r="I28" s="195"/>
      <c r="J28" s="195"/>
      <c r="K28" s="13"/>
      <c r="L28" s="40"/>
    </row>
    <row r="29" spans="1:13" ht="19.5" customHeight="1">
      <c r="A29" s="42"/>
      <c r="B29" s="36"/>
      <c r="C29" s="41"/>
      <c r="D29" s="40" t="s">
        <v>26</v>
      </c>
      <c r="E29" s="40"/>
      <c r="F29" s="81"/>
      <c r="G29" s="42"/>
      <c r="H29" s="42" t="s">
        <v>62</v>
      </c>
      <c r="I29" s="42"/>
      <c r="J29" s="42"/>
      <c r="K29" s="40"/>
      <c r="L29" s="40" t="s">
        <v>5</v>
      </c>
    </row>
    <row r="30" spans="1:13" ht="19.5" customHeight="1">
      <c r="A30" s="42"/>
      <c r="B30" s="128" t="s">
        <v>19</v>
      </c>
      <c r="C30" s="41"/>
      <c r="D30" s="40" t="s">
        <v>4</v>
      </c>
      <c r="E30" s="40"/>
      <c r="F30" s="81" t="s">
        <v>77</v>
      </c>
      <c r="G30" s="40"/>
      <c r="H30" s="75" t="s">
        <v>61</v>
      </c>
      <c r="I30" s="40"/>
      <c r="J30" s="40" t="s">
        <v>3</v>
      </c>
      <c r="K30" s="40"/>
      <c r="L30" s="42" t="s">
        <v>27</v>
      </c>
    </row>
    <row r="31" spans="1:13" ht="19.5" customHeight="1">
      <c r="A31" s="42"/>
      <c r="B31" s="128"/>
      <c r="C31" s="40"/>
      <c r="D31" s="196" t="s">
        <v>14</v>
      </c>
      <c r="E31" s="196"/>
      <c r="F31" s="196"/>
      <c r="G31" s="196"/>
      <c r="H31" s="196"/>
      <c r="I31" s="196"/>
      <c r="J31" s="196"/>
      <c r="K31" s="196"/>
      <c r="L31" s="196"/>
    </row>
    <row r="32" spans="1:13" ht="19.5" customHeight="1">
      <c r="A32" s="47" t="s">
        <v>153</v>
      </c>
    </row>
    <row r="33" spans="1:13" ht="19.5" customHeight="1">
      <c r="A33" s="9" t="s">
        <v>154</v>
      </c>
      <c r="C33" s="9"/>
      <c r="D33" s="160">
        <f>D23</f>
        <v>431999860</v>
      </c>
      <c r="E33" s="160"/>
      <c r="F33" s="160">
        <f>F23</f>
        <v>254000000</v>
      </c>
      <c r="G33" s="160"/>
      <c r="H33" s="160">
        <f>H23</f>
        <v>43200000</v>
      </c>
      <c r="I33" s="160"/>
      <c r="J33" s="160">
        <f>J23</f>
        <v>5768224556.4799995</v>
      </c>
      <c r="K33" s="160"/>
      <c r="L33" s="160">
        <f>SUM(D33:J33)</f>
        <v>6497424416.4799995</v>
      </c>
    </row>
    <row r="34" spans="1:13" ht="19.5" customHeight="1">
      <c r="A34" s="9"/>
      <c r="C34" s="9"/>
      <c r="D34" s="160"/>
      <c r="E34" s="160"/>
      <c r="F34" s="160"/>
      <c r="G34" s="160"/>
      <c r="H34" s="160"/>
      <c r="I34" s="160"/>
      <c r="J34" s="160"/>
      <c r="K34" s="160"/>
      <c r="L34" s="160"/>
    </row>
    <row r="35" spans="1:13" s="43" customFormat="1" ht="19.5" customHeight="1">
      <c r="A35" s="9" t="s">
        <v>68</v>
      </c>
      <c r="B35" s="38"/>
      <c r="C35" s="9"/>
      <c r="D35" s="160"/>
      <c r="E35" s="160"/>
      <c r="F35" s="160"/>
      <c r="G35" s="160"/>
      <c r="H35" s="160"/>
      <c r="I35" s="160"/>
      <c r="J35" s="160"/>
      <c r="K35" s="160"/>
      <c r="L35" s="160"/>
    </row>
    <row r="36" spans="1:13" s="43" customFormat="1" ht="19.5" customHeight="1">
      <c r="A36" s="49" t="s">
        <v>114</v>
      </c>
      <c r="B36" s="38"/>
      <c r="C36" s="9"/>
      <c r="D36" s="156"/>
      <c r="E36" s="156"/>
      <c r="F36" s="156"/>
      <c r="G36" s="156"/>
      <c r="H36" s="156"/>
      <c r="I36" s="156"/>
      <c r="J36" s="156"/>
      <c r="K36" s="156"/>
      <c r="L36" s="156"/>
    </row>
    <row r="37" spans="1:13" s="73" customFormat="1" ht="19.5" customHeight="1">
      <c r="A37" s="73" t="s">
        <v>90</v>
      </c>
      <c r="B37" s="38">
        <v>22</v>
      </c>
      <c r="D37" s="125">
        <v>0</v>
      </c>
      <c r="E37" s="133"/>
      <c r="F37" s="125">
        <v>0</v>
      </c>
      <c r="G37" s="161"/>
      <c r="H37" s="125">
        <v>0</v>
      </c>
      <c r="I37" s="133"/>
      <c r="J37" s="133">
        <v>-431999860</v>
      </c>
      <c r="K37" s="133"/>
      <c r="L37" s="133">
        <v>-431999860</v>
      </c>
    </row>
    <row r="38" spans="1:13" s="9" customFormat="1" ht="19.5" customHeight="1">
      <c r="A38" s="49" t="s">
        <v>115</v>
      </c>
      <c r="B38" s="134"/>
      <c r="D38" s="124">
        <f>SUM(D37)</f>
        <v>0</v>
      </c>
      <c r="E38" s="162"/>
      <c r="F38" s="124">
        <f>SUM(F37)</f>
        <v>0</v>
      </c>
      <c r="G38" s="162"/>
      <c r="H38" s="124">
        <f>SUM(H37)</f>
        <v>0</v>
      </c>
      <c r="I38" s="162"/>
      <c r="J38" s="163">
        <f>SUM(J36:J37)</f>
        <v>-431999860</v>
      </c>
      <c r="K38" s="162"/>
      <c r="L38" s="163">
        <f>L37</f>
        <v>-431999860</v>
      </c>
    </row>
    <row r="39" spans="1:13" ht="19.5" customHeight="1">
      <c r="A39" s="49"/>
      <c r="C39" s="9"/>
      <c r="D39" s="164"/>
      <c r="E39" s="160"/>
      <c r="F39" s="164"/>
      <c r="G39" s="160"/>
      <c r="H39" s="164"/>
      <c r="I39" s="160"/>
      <c r="J39" s="160"/>
      <c r="K39" s="160"/>
      <c r="L39" s="160"/>
    </row>
    <row r="40" spans="1:13" s="9" customFormat="1" ht="19.5" customHeight="1">
      <c r="A40" s="9" t="s">
        <v>69</v>
      </c>
      <c r="B40" s="134"/>
      <c r="D40" s="124">
        <v>0</v>
      </c>
      <c r="E40" s="160"/>
      <c r="F40" s="124">
        <v>0</v>
      </c>
      <c r="G40" s="164" t="s">
        <v>70</v>
      </c>
      <c r="H40" s="124">
        <v>0</v>
      </c>
      <c r="I40" s="160"/>
      <c r="J40" s="124">
        <f>J38</f>
        <v>-431999860</v>
      </c>
      <c r="K40" s="160"/>
      <c r="L40" s="124">
        <f>L38</f>
        <v>-431999860</v>
      </c>
    </row>
    <row r="41" spans="1:13" ht="19.5" customHeight="1">
      <c r="A41" s="49"/>
      <c r="C41" s="9"/>
      <c r="D41" s="164"/>
      <c r="E41" s="160"/>
      <c r="F41" s="164"/>
      <c r="G41" s="164"/>
      <c r="H41" s="164"/>
      <c r="I41" s="160"/>
      <c r="J41" s="160"/>
      <c r="K41" s="160"/>
      <c r="L41" s="160"/>
    </row>
    <row r="42" spans="1:13" ht="19.5" customHeight="1">
      <c r="A42" s="9" t="s">
        <v>71</v>
      </c>
      <c r="C42" s="9"/>
      <c r="D42" s="160"/>
      <c r="E42" s="160"/>
      <c r="F42" s="160"/>
      <c r="G42" s="160"/>
      <c r="H42" s="160"/>
      <c r="I42" s="160"/>
      <c r="J42" s="160"/>
      <c r="K42" s="160"/>
      <c r="L42" s="160"/>
    </row>
    <row r="43" spans="1:13" s="73" customFormat="1" ht="19.5" customHeight="1">
      <c r="A43" s="73" t="s">
        <v>93</v>
      </c>
      <c r="B43" s="38"/>
      <c r="D43" s="133">
        <v>0</v>
      </c>
      <c r="E43" s="76"/>
      <c r="F43" s="133">
        <v>0</v>
      </c>
      <c r="G43" s="189" t="s">
        <v>70</v>
      </c>
      <c r="H43" s="133">
        <v>0</v>
      </c>
      <c r="I43" s="133"/>
      <c r="J43" s="133">
        <f>'BS PL'!H87</f>
        <v>506485681.56000042</v>
      </c>
      <c r="K43" s="133"/>
      <c r="L43" s="133">
        <f>SUM(J43)</f>
        <v>506485681.56000042</v>
      </c>
    </row>
    <row r="44" spans="1:13" s="73" customFormat="1" ht="19.5" customHeight="1">
      <c r="A44" s="73" t="s">
        <v>91</v>
      </c>
      <c r="B44" s="38"/>
      <c r="D44" s="125">
        <v>0</v>
      </c>
      <c r="E44" s="133"/>
      <c r="F44" s="125">
        <v>0</v>
      </c>
      <c r="G44" s="161"/>
      <c r="H44" s="125">
        <v>0</v>
      </c>
      <c r="I44" s="133"/>
      <c r="J44" s="165">
        <f>'BS PL'!H95</f>
        <v>10550486</v>
      </c>
      <c r="K44" s="133"/>
      <c r="L44" s="133">
        <f>SUM(J44)</f>
        <v>10550486</v>
      </c>
    </row>
    <row r="45" spans="1:13" s="9" customFormat="1" ht="19.5" customHeight="1">
      <c r="A45" s="9" t="s">
        <v>72</v>
      </c>
      <c r="B45" s="134"/>
      <c r="D45" s="124">
        <f>SUM(D43:D44)</f>
        <v>0</v>
      </c>
      <c r="E45" s="162"/>
      <c r="F45" s="124">
        <f>SUM(F43:F44)</f>
        <v>0</v>
      </c>
      <c r="G45" s="162"/>
      <c r="H45" s="124">
        <f>SUM(H43:H44)</f>
        <v>0</v>
      </c>
      <c r="I45" s="162"/>
      <c r="J45" s="163">
        <f>SUM(J43:J44)</f>
        <v>517036167.56000042</v>
      </c>
      <c r="K45" s="162"/>
      <c r="L45" s="163">
        <f>SUM(L43:L44)</f>
        <v>517036167.56000042</v>
      </c>
    </row>
    <row r="46" spans="1:13" ht="19.5" customHeight="1">
      <c r="A46" s="9"/>
      <c r="C46" s="26"/>
      <c r="D46" s="164"/>
      <c r="E46" s="160"/>
      <c r="F46" s="164"/>
      <c r="G46" s="160"/>
      <c r="H46" s="164"/>
      <c r="I46" s="160"/>
      <c r="J46" s="160"/>
      <c r="K46" s="160"/>
      <c r="L46" s="160"/>
    </row>
    <row r="47" spans="1:13" ht="19.5" customHeight="1" thickBot="1">
      <c r="A47" s="9" t="s">
        <v>155</v>
      </c>
      <c r="C47" s="9"/>
      <c r="D47" s="166">
        <f>SUM(D33,D40,D45)</f>
        <v>431999860</v>
      </c>
      <c r="E47" s="160"/>
      <c r="F47" s="166">
        <f>SUM(F33,F40,F45)</f>
        <v>254000000</v>
      </c>
      <c r="G47" s="167"/>
      <c r="H47" s="166">
        <f>SUM(H33,H40,H45)</f>
        <v>43200000</v>
      </c>
      <c r="I47" s="160"/>
      <c r="J47" s="166">
        <f>SUM(J33,J40,J45)</f>
        <v>5853260864.04</v>
      </c>
      <c r="K47" s="160"/>
      <c r="L47" s="166">
        <f>SUM(L33,L40,L45)</f>
        <v>6582460724.04</v>
      </c>
      <c r="M47" s="122"/>
    </row>
    <row r="48" spans="1:13" ht="19.5" customHeight="1" thickTop="1">
      <c r="J48" s="122"/>
      <c r="L48" s="122"/>
    </row>
  </sheetData>
  <mergeCells count="4">
    <mergeCell ref="H4:J4"/>
    <mergeCell ref="D7:L7"/>
    <mergeCell ref="H28:J28"/>
    <mergeCell ref="D31:L31"/>
  </mergeCells>
  <phoneticPr fontId="0" type="noConversion"/>
  <pageMargins left="0.8" right="0.8" top="0.48" bottom="0.5" header="0.5" footer="0.5"/>
  <pageSetup paperSize="9" scale="94" firstPageNumber="8" orientation="landscape" useFirstPageNumber="1" r:id="rId1"/>
  <headerFooter alignWithMargins="0">
    <oddFooter>&amp;L  The accompanying notes form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8"/>
  <sheetViews>
    <sheetView zoomScaleNormal="100" zoomScaleSheetLayoutView="85" workbookViewId="0"/>
  </sheetViews>
  <sheetFormatPr defaultColWidth="9.42578125" defaultRowHeight="20.25" customHeight="1"/>
  <cols>
    <col min="1" max="2" width="1.5703125" style="1" customWidth="1"/>
    <col min="3" max="3" width="2.42578125" style="18" customWidth="1"/>
    <col min="4" max="4" width="48" style="18" customWidth="1"/>
    <col min="5" max="5" width="6.42578125" style="15" customWidth="1"/>
    <col min="6" max="6" width="1.42578125" style="18" customWidth="1"/>
    <col min="7" max="7" width="16.42578125" style="12" bestFit="1" customWidth="1"/>
    <col min="8" max="8" width="1.42578125" style="12" customWidth="1"/>
    <col min="9" max="9" width="15.7109375" style="12" bestFit="1" customWidth="1"/>
    <col min="10" max="10" width="1.42578125" style="1" customWidth="1"/>
    <col min="11" max="11" width="13.28515625" style="13" bestFit="1" customWidth="1"/>
    <col min="12" max="12" width="9.42578125" style="13"/>
    <col min="13" max="13" width="12.5703125" style="13" bestFit="1" customWidth="1"/>
    <col min="14" max="16384" width="9.42578125" style="13"/>
  </cols>
  <sheetData>
    <row r="1" spans="1:10" s="9" customFormat="1" ht="19.5" customHeight="1">
      <c r="A1" s="5" t="s">
        <v>38</v>
      </c>
      <c r="B1" s="5"/>
      <c r="C1" s="6"/>
      <c r="D1" s="6"/>
      <c r="E1" s="95"/>
      <c r="F1" s="7"/>
      <c r="G1" s="8"/>
      <c r="H1" s="6"/>
      <c r="I1" s="8"/>
      <c r="J1" s="7"/>
    </row>
    <row r="2" spans="1:10" ht="20.25" customHeight="1">
      <c r="A2" s="10" t="s">
        <v>67</v>
      </c>
      <c r="B2" s="10"/>
      <c r="C2" s="11"/>
      <c r="D2" s="11"/>
      <c r="E2" s="39"/>
      <c r="F2" s="11"/>
      <c r="G2" s="11"/>
      <c r="H2" s="11"/>
      <c r="I2" s="11"/>
    </row>
    <row r="3" spans="1:10" ht="11.1" customHeight="1">
      <c r="A3" s="14"/>
      <c r="B3" s="14"/>
      <c r="C3" s="6"/>
      <c r="D3" s="6"/>
      <c r="F3" s="6"/>
      <c r="G3" s="16"/>
      <c r="H3" s="16"/>
      <c r="I3" s="16"/>
    </row>
    <row r="4" spans="1:10" ht="20.25" customHeight="1">
      <c r="A4" s="17"/>
      <c r="B4" s="17"/>
      <c r="C4" s="6"/>
      <c r="D4" s="6"/>
      <c r="F4" s="6"/>
      <c r="G4" s="197" t="s">
        <v>88</v>
      </c>
      <c r="H4" s="198"/>
      <c r="I4" s="198"/>
    </row>
    <row r="5" spans="1:10" ht="20.25" customHeight="1">
      <c r="E5" s="15" t="s">
        <v>19</v>
      </c>
      <c r="F5" s="19"/>
      <c r="G5" s="20">
        <v>2023</v>
      </c>
      <c r="H5" s="13"/>
      <c r="I5" s="20">
        <v>2022</v>
      </c>
    </row>
    <row r="6" spans="1:10" ht="20.25" customHeight="1">
      <c r="F6" s="21"/>
      <c r="G6" s="191" t="s">
        <v>14</v>
      </c>
      <c r="H6" s="191"/>
      <c r="I6" s="191"/>
    </row>
    <row r="7" spans="1:10" ht="20.25" customHeight="1">
      <c r="A7" s="22" t="s">
        <v>28</v>
      </c>
      <c r="B7" s="22"/>
      <c r="C7" s="23"/>
      <c r="D7" s="23"/>
      <c r="E7" s="69"/>
      <c r="F7" s="23"/>
      <c r="G7" s="23"/>
      <c r="H7" s="18"/>
      <c r="I7" s="23"/>
    </row>
    <row r="8" spans="1:10" ht="20.25" customHeight="1">
      <c r="A8" s="24" t="s">
        <v>52</v>
      </c>
      <c r="B8" s="24"/>
      <c r="G8" s="127">
        <f>'BS PL'!H87</f>
        <v>506485681.56000042</v>
      </c>
      <c r="H8" s="151"/>
      <c r="I8" s="127">
        <f>'BS PL'!J87</f>
        <v>659407225.47999954</v>
      </c>
    </row>
    <row r="9" spans="1:10" ht="20.25" customHeight="1">
      <c r="A9" s="25" t="s">
        <v>83</v>
      </c>
      <c r="B9" s="25"/>
      <c r="G9" s="127"/>
      <c r="H9" s="151"/>
      <c r="I9" s="127"/>
    </row>
    <row r="10" spans="1:10" ht="20.25" customHeight="1">
      <c r="A10" s="84" t="s">
        <v>84</v>
      </c>
      <c r="B10" s="84"/>
      <c r="C10" s="23"/>
      <c r="D10" s="23"/>
      <c r="E10" s="69">
        <v>20</v>
      </c>
      <c r="F10" s="23"/>
      <c r="G10" s="151">
        <v>88795875</v>
      </c>
      <c r="H10" s="151"/>
      <c r="I10" s="151">
        <v>136596000</v>
      </c>
    </row>
    <row r="11" spans="1:10" ht="20.25" hidden="1" customHeight="1">
      <c r="A11" s="26" t="s">
        <v>57</v>
      </c>
      <c r="B11" s="26"/>
      <c r="C11" s="23"/>
      <c r="D11" s="23"/>
      <c r="E11" s="69"/>
      <c r="F11" s="23"/>
      <c r="G11" s="126"/>
      <c r="H11" s="151"/>
      <c r="I11" s="126">
        <v>0</v>
      </c>
    </row>
    <row r="12" spans="1:10" ht="20.25" customHeight="1">
      <c r="A12" s="26" t="s">
        <v>60</v>
      </c>
      <c r="B12" s="26"/>
      <c r="C12" s="23"/>
      <c r="D12" s="23"/>
      <c r="E12" s="69">
        <v>9</v>
      </c>
      <c r="F12" s="23"/>
      <c r="G12" s="127">
        <v>368735884</v>
      </c>
      <c r="H12" s="151"/>
      <c r="I12" s="127">
        <v>391509565</v>
      </c>
    </row>
    <row r="13" spans="1:10" ht="21" customHeight="1">
      <c r="A13" s="26" t="s">
        <v>92</v>
      </c>
      <c r="B13" s="26"/>
      <c r="C13" s="23"/>
      <c r="D13" s="23"/>
      <c r="E13" s="69">
        <v>10</v>
      </c>
      <c r="F13" s="23"/>
      <c r="G13" s="127">
        <v>1316920</v>
      </c>
      <c r="H13" s="151"/>
      <c r="I13" s="127">
        <v>1337602</v>
      </c>
    </row>
    <row r="14" spans="1:10" ht="20.25" customHeight="1">
      <c r="A14" s="85" t="s">
        <v>122</v>
      </c>
      <c r="B14" s="85"/>
      <c r="C14" s="86"/>
      <c r="D14" s="86"/>
      <c r="E14" s="69">
        <v>13</v>
      </c>
      <c r="F14" s="86"/>
      <c r="G14" s="151">
        <v>52666885</v>
      </c>
      <c r="H14" s="151"/>
      <c r="I14" s="151">
        <v>34991286</v>
      </c>
    </row>
    <row r="15" spans="1:10" s="118" customFormat="1" ht="20.25" customHeight="1">
      <c r="A15" t="s">
        <v>123</v>
      </c>
      <c r="B15" s="120"/>
      <c r="C15" s="120"/>
      <c r="D15" s="119"/>
      <c r="E15" s="96"/>
      <c r="F15" s="120"/>
      <c r="G15" s="135">
        <v>-634998</v>
      </c>
      <c r="H15" s="135"/>
      <c r="I15" s="135">
        <v>-292512</v>
      </c>
      <c r="J15" s="121"/>
    </row>
    <row r="16" spans="1:10" ht="20.25" customHeight="1">
      <c r="A16" s="24" t="s">
        <v>175</v>
      </c>
      <c r="B16" s="24"/>
      <c r="C16" s="23"/>
      <c r="D16" s="23"/>
      <c r="E16" s="69"/>
      <c r="F16" s="23"/>
      <c r="G16" s="127">
        <v>20352558</v>
      </c>
      <c r="H16" s="151"/>
      <c r="I16" s="127">
        <v>33098402</v>
      </c>
    </row>
    <row r="17" spans="1:9" ht="20.25" customHeight="1">
      <c r="A17" s="26" t="s">
        <v>137</v>
      </c>
      <c r="B17" s="26"/>
      <c r="C17" s="23"/>
      <c r="D17" s="23"/>
      <c r="E17" s="69">
        <v>8</v>
      </c>
      <c r="F17" s="23"/>
      <c r="G17" s="151">
        <v>491742</v>
      </c>
      <c r="H17" s="151"/>
      <c r="I17" s="151">
        <v>-6797985</v>
      </c>
    </row>
    <row r="18" spans="1:9" ht="20.25" customHeight="1">
      <c r="A18" s="26" t="s">
        <v>150</v>
      </c>
      <c r="B18" s="24"/>
      <c r="C18" s="23"/>
      <c r="D18" s="23"/>
      <c r="E18" s="69"/>
      <c r="F18" s="23"/>
      <c r="G18" s="127">
        <v>-1311138</v>
      </c>
      <c r="H18" s="151"/>
      <c r="I18" s="127">
        <v>-2206693</v>
      </c>
    </row>
    <row r="19" spans="1:9" ht="20.25" customHeight="1">
      <c r="A19" s="26" t="s">
        <v>32</v>
      </c>
      <c r="B19" s="26"/>
      <c r="C19" s="23"/>
      <c r="D19" s="23"/>
      <c r="E19" s="69"/>
      <c r="F19" s="23"/>
      <c r="G19" s="154">
        <v>-51442905</v>
      </c>
      <c r="H19" s="151"/>
      <c r="I19" s="154">
        <v>-3249334</v>
      </c>
    </row>
    <row r="20" spans="1:9" ht="20.25" customHeight="1">
      <c r="C20" s="28"/>
      <c r="D20" s="23"/>
      <c r="E20" s="69"/>
      <c r="F20" s="23"/>
      <c r="G20" s="151">
        <f>SUM(G8:G19)</f>
        <v>985456504.56000042</v>
      </c>
      <c r="H20" s="151"/>
      <c r="I20" s="151">
        <f>SUM(I8:I19)</f>
        <v>1244393556.4799995</v>
      </c>
    </row>
    <row r="21" spans="1:9" ht="20.25" customHeight="1">
      <c r="A21" s="25" t="s">
        <v>29</v>
      </c>
      <c r="B21" s="25"/>
      <c r="G21" s="137"/>
      <c r="H21" s="137"/>
      <c r="I21" s="137"/>
    </row>
    <row r="22" spans="1:9" ht="20.25" customHeight="1">
      <c r="A22" s="24" t="s">
        <v>34</v>
      </c>
      <c r="B22" s="24"/>
      <c r="C22" s="23"/>
      <c r="D22" s="23"/>
      <c r="E22" s="69"/>
      <c r="F22" s="23"/>
      <c r="G22" s="155">
        <v>55508778</v>
      </c>
      <c r="H22" s="137"/>
      <c r="I22" s="155">
        <v>10768536</v>
      </c>
    </row>
    <row r="23" spans="1:9" ht="20.25" customHeight="1">
      <c r="A23" s="24" t="s">
        <v>35</v>
      </c>
      <c r="B23" s="24"/>
      <c r="C23" s="23"/>
      <c r="D23" s="23"/>
      <c r="E23" s="69"/>
      <c r="F23" s="23"/>
      <c r="G23" s="155">
        <v>923332614</v>
      </c>
      <c r="H23" s="137"/>
      <c r="I23" s="155">
        <v>-469706743</v>
      </c>
    </row>
    <row r="24" spans="1:9" ht="20.25" customHeight="1">
      <c r="A24" s="29" t="s">
        <v>39</v>
      </c>
      <c r="B24" s="29"/>
      <c r="C24" s="23"/>
      <c r="D24" s="23"/>
      <c r="E24" s="69"/>
      <c r="F24" s="23"/>
      <c r="G24" s="155">
        <v>28707657</v>
      </c>
      <c r="H24" s="137"/>
      <c r="I24" s="155">
        <v>-2248890</v>
      </c>
    </row>
    <row r="25" spans="1:9" ht="20.25" customHeight="1">
      <c r="A25" s="24" t="s">
        <v>36</v>
      </c>
      <c r="B25" s="24"/>
      <c r="C25" s="23"/>
      <c r="D25" s="23"/>
      <c r="E25" s="69"/>
      <c r="F25" s="23"/>
      <c r="G25" s="155">
        <v>7284240</v>
      </c>
      <c r="H25" s="137"/>
      <c r="I25" s="155">
        <v>-2408182</v>
      </c>
    </row>
    <row r="26" spans="1:9" ht="20.25" customHeight="1">
      <c r="A26" s="24" t="s">
        <v>31</v>
      </c>
      <c r="B26" s="24"/>
      <c r="C26" s="23"/>
      <c r="D26" s="23"/>
      <c r="E26" s="69"/>
      <c r="F26" s="23"/>
      <c r="G26" s="126">
        <v>78876</v>
      </c>
      <c r="H26" s="137"/>
      <c r="I26" s="155">
        <v>0</v>
      </c>
    </row>
    <row r="27" spans="1:9" ht="20.25" customHeight="1">
      <c r="A27" s="30" t="s">
        <v>37</v>
      </c>
      <c r="B27" s="30"/>
      <c r="C27" s="23"/>
      <c r="D27" s="23"/>
      <c r="E27" s="69"/>
      <c r="F27" s="23"/>
      <c r="G27" s="155">
        <v>25625638</v>
      </c>
      <c r="H27" s="137"/>
      <c r="I27" s="155">
        <v>-41947428</v>
      </c>
    </row>
    <row r="28" spans="1:9" ht="20.25" customHeight="1">
      <c r="A28" s="30" t="s">
        <v>99</v>
      </c>
      <c r="B28" s="23"/>
      <c r="C28" s="23"/>
      <c r="D28" s="113"/>
      <c r="E28" s="23"/>
      <c r="F28" s="23"/>
      <c r="G28" s="156">
        <v>-10704280</v>
      </c>
      <c r="H28" s="151"/>
      <c r="I28" s="156">
        <v>2645457</v>
      </c>
    </row>
    <row r="29" spans="1:9" ht="20.25" customHeight="1">
      <c r="A29" s="80" t="s">
        <v>94</v>
      </c>
      <c r="B29" s="80"/>
      <c r="C29" s="23"/>
      <c r="D29" s="23"/>
      <c r="E29" s="69"/>
      <c r="F29" s="23"/>
      <c r="G29" s="155">
        <v>-2068699</v>
      </c>
      <c r="H29" s="137"/>
      <c r="I29" s="155">
        <v>339463</v>
      </c>
    </row>
    <row r="30" spans="1:9" ht="20.25" customHeight="1">
      <c r="A30" s="72" t="s">
        <v>113</v>
      </c>
      <c r="B30" s="72"/>
      <c r="C30" s="23"/>
      <c r="D30" s="23"/>
      <c r="E30" s="69"/>
      <c r="F30" s="23"/>
      <c r="G30" s="155">
        <v>-8500797</v>
      </c>
      <c r="H30" s="137"/>
      <c r="I30" s="155">
        <v>-2495351</v>
      </c>
    </row>
    <row r="31" spans="1:9" ht="20.25" customHeight="1">
      <c r="A31" s="3" t="s">
        <v>1</v>
      </c>
      <c r="B31" s="3"/>
      <c r="C31" s="23"/>
      <c r="D31" s="23"/>
      <c r="E31" s="69"/>
      <c r="F31" s="23"/>
      <c r="G31" s="157">
        <v>-3544868</v>
      </c>
      <c r="H31" s="137"/>
      <c r="I31" s="157">
        <v>886300</v>
      </c>
    </row>
    <row r="32" spans="1:9" ht="20.25" customHeight="1">
      <c r="A32" s="72" t="s">
        <v>176</v>
      </c>
      <c r="B32" s="72"/>
      <c r="C32" s="23"/>
      <c r="D32" s="23"/>
      <c r="E32" s="69"/>
      <c r="F32" s="23"/>
      <c r="G32" s="144">
        <v>-33414381</v>
      </c>
      <c r="H32" s="137"/>
      <c r="I32" s="144">
        <v>-26056021</v>
      </c>
    </row>
    <row r="33" spans="1:10" ht="20.25" customHeight="1">
      <c r="A33" s="19" t="s">
        <v>151</v>
      </c>
      <c r="B33" s="19"/>
      <c r="C33" s="28"/>
      <c r="D33" s="28"/>
      <c r="E33" s="97"/>
      <c r="F33" s="28"/>
      <c r="G33" s="158">
        <f>SUM(G20:G32)</f>
        <v>1967761282.5600004</v>
      </c>
      <c r="H33" s="140"/>
      <c r="I33" s="158">
        <f>SUM(I20:I32)</f>
        <v>714170697.47999954</v>
      </c>
    </row>
    <row r="34" spans="1:10" ht="20.25" customHeight="1">
      <c r="A34" s="83" t="s">
        <v>85</v>
      </c>
      <c r="B34" s="83"/>
      <c r="C34" s="23"/>
      <c r="D34" s="23"/>
      <c r="E34" s="69"/>
      <c r="F34" s="23"/>
      <c r="G34" s="136">
        <v>-109691992</v>
      </c>
      <c r="H34" s="137"/>
      <c r="I34" s="136">
        <v>-132788860</v>
      </c>
    </row>
    <row r="35" spans="1:10" ht="20.25" customHeight="1">
      <c r="A35" s="31" t="s">
        <v>172</v>
      </c>
      <c r="B35" s="31"/>
      <c r="C35" s="23"/>
      <c r="D35" s="23"/>
      <c r="E35" s="69"/>
      <c r="F35" s="23"/>
      <c r="G35" s="159">
        <f>SUM(G33:G34)</f>
        <v>1858069290.5600004</v>
      </c>
      <c r="H35" s="140"/>
      <c r="I35" s="159">
        <f>SUM(I33:I34)</f>
        <v>581381837.47999954</v>
      </c>
    </row>
    <row r="36" spans="1:10" ht="20.25" customHeight="1">
      <c r="A36" s="31"/>
      <c r="B36" s="31"/>
      <c r="C36" s="23"/>
      <c r="D36" s="23"/>
      <c r="E36" s="69"/>
      <c r="F36" s="23"/>
      <c r="G36" s="78"/>
      <c r="H36" s="78"/>
      <c r="I36" s="78"/>
    </row>
    <row r="37" spans="1:10" ht="20.25" customHeight="1">
      <c r="A37" s="5" t="s">
        <v>38</v>
      </c>
      <c r="B37" s="5"/>
      <c r="C37" s="6"/>
      <c r="D37" s="6"/>
      <c r="F37" s="6"/>
      <c r="G37" s="87"/>
      <c r="H37" s="87"/>
      <c r="I37" s="87"/>
    </row>
    <row r="38" spans="1:10" ht="20.25" customHeight="1">
      <c r="A38" s="10" t="s">
        <v>67</v>
      </c>
      <c r="B38" s="10"/>
      <c r="C38" s="11"/>
      <c r="D38" s="11"/>
      <c r="E38" s="39"/>
      <c r="F38" s="11"/>
      <c r="G38" s="88"/>
      <c r="H38" s="88"/>
      <c r="I38" s="88"/>
    </row>
    <row r="39" spans="1:10" ht="11.1" customHeight="1">
      <c r="A39" s="10"/>
      <c r="B39" s="10"/>
      <c r="C39" s="11"/>
      <c r="D39" s="11"/>
      <c r="E39" s="39"/>
      <c r="F39" s="11"/>
      <c r="G39" s="88"/>
      <c r="H39" s="88"/>
      <c r="I39" s="88"/>
    </row>
    <row r="40" spans="1:10" ht="20.25" customHeight="1">
      <c r="A40" s="14"/>
      <c r="B40" s="14"/>
      <c r="C40" s="6"/>
      <c r="D40" s="6"/>
      <c r="F40" s="6"/>
      <c r="G40" s="199" t="s">
        <v>88</v>
      </c>
      <c r="H40" s="200"/>
      <c r="I40" s="200"/>
    </row>
    <row r="41" spans="1:10" ht="20.25" customHeight="1">
      <c r="E41" s="15" t="s">
        <v>19</v>
      </c>
      <c r="F41" s="19"/>
      <c r="G41" s="20">
        <v>2023</v>
      </c>
      <c r="H41" s="13"/>
      <c r="I41" s="20">
        <v>2022</v>
      </c>
    </row>
    <row r="42" spans="1:10" ht="20.25" customHeight="1">
      <c r="F42" s="8"/>
      <c r="G42" s="190" t="s">
        <v>14</v>
      </c>
      <c r="H42" s="190"/>
      <c r="I42" s="190"/>
    </row>
    <row r="43" spans="1:10" ht="20.25" customHeight="1">
      <c r="A43" s="22" t="s">
        <v>30</v>
      </c>
      <c r="B43" s="22"/>
      <c r="C43" s="23"/>
      <c r="D43" s="23"/>
      <c r="E43" s="69"/>
      <c r="F43" s="23"/>
      <c r="G43" s="89"/>
      <c r="H43" s="89"/>
      <c r="I43" s="89"/>
    </row>
    <row r="44" spans="1:10" ht="20.25" customHeight="1">
      <c r="A44" s="80" t="s">
        <v>158</v>
      </c>
      <c r="B44" s="22"/>
      <c r="C44" s="23"/>
      <c r="D44" s="23"/>
      <c r="E44" s="69"/>
      <c r="F44" s="23"/>
      <c r="G44" s="187">
        <v>-1886062953</v>
      </c>
      <c r="H44" s="89"/>
      <c r="I44" s="185" t="s">
        <v>157</v>
      </c>
    </row>
    <row r="45" spans="1:10" s="118" customFormat="1" ht="20.25" customHeight="1">
      <c r="A45" s="123" t="s">
        <v>127</v>
      </c>
      <c r="B45" s="120"/>
      <c r="C45" s="120"/>
      <c r="D45" s="119"/>
      <c r="E45" s="96"/>
      <c r="F45" s="119"/>
      <c r="G45" s="126">
        <v>52103484</v>
      </c>
      <c r="H45" s="135"/>
      <c r="I45" s="135">
        <v>0</v>
      </c>
      <c r="J45" s="121"/>
    </row>
    <row r="46" spans="1:10" s="118" customFormat="1" ht="20.25" hidden="1" customHeight="1">
      <c r="A46" s="123" t="s">
        <v>124</v>
      </c>
      <c r="B46" s="120"/>
      <c r="C46" s="120"/>
      <c r="D46" s="119"/>
      <c r="E46" s="96"/>
      <c r="F46" s="119"/>
      <c r="G46" s="126"/>
      <c r="H46" s="135"/>
      <c r="I46" s="126"/>
      <c r="J46" s="121"/>
    </row>
    <row r="47" spans="1:10" ht="20.25" customHeight="1">
      <c r="A47" s="26" t="s">
        <v>136</v>
      </c>
      <c r="B47" s="26"/>
      <c r="G47" s="136">
        <v>1712622</v>
      </c>
      <c r="H47" s="137"/>
      <c r="I47" s="136">
        <v>2623324</v>
      </c>
    </row>
    <row r="48" spans="1:10" ht="20.25" customHeight="1">
      <c r="A48" s="24" t="s">
        <v>108</v>
      </c>
      <c r="B48" s="24"/>
      <c r="C48" s="23"/>
      <c r="D48" s="23"/>
      <c r="E48" s="69"/>
      <c r="F48" s="23"/>
      <c r="G48" s="137">
        <v>-103054856</v>
      </c>
      <c r="H48" s="137"/>
      <c r="I48" s="137">
        <v>-77575158</v>
      </c>
    </row>
    <row r="49" spans="1:11" ht="20.25" customHeight="1">
      <c r="A49" s="24" t="s">
        <v>101</v>
      </c>
      <c r="B49" s="24"/>
      <c r="C49" s="23"/>
      <c r="D49" s="23"/>
      <c r="E49" s="69"/>
      <c r="F49" s="23"/>
      <c r="G49" s="137">
        <v>0</v>
      </c>
      <c r="H49" s="137"/>
      <c r="I49" s="137">
        <v>-493501</v>
      </c>
    </row>
    <row r="50" spans="1:11" ht="20.25" customHeight="1">
      <c r="A50" s="30" t="s">
        <v>33</v>
      </c>
      <c r="B50" s="30"/>
      <c r="C50" s="23"/>
      <c r="D50" s="23"/>
      <c r="E50" s="69"/>
      <c r="F50" s="23"/>
      <c r="G50" s="137">
        <v>27748110</v>
      </c>
      <c r="H50" s="137"/>
      <c r="I50" s="137">
        <v>3876048</v>
      </c>
    </row>
    <row r="51" spans="1:11" ht="20.25" hidden="1" customHeight="1">
      <c r="A51" s="24" t="s">
        <v>59</v>
      </c>
      <c r="B51" s="24"/>
      <c r="C51" s="23"/>
      <c r="D51" s="23"/>
      <c r="E51" s="69"/>
      <c r="F51" s="23"/>
      <c r="G51" s="138"/>
      <c r="H51" s="137"/>
      <c r="I51" s="138"/>
    </row>
    <row r="52" spans="1:11" ht="20.25" customHeight="1">
      <c r="A52" s="31" t="s">
        <v>173</v>
      </c>
      <c r="B52" s="31"/>
      <c r="C52" s="23"/>
      <c r="D52" s="23"/>
      <c r="E52" s="69"/>
      <c r="F52" s="23"/>
      <c r="G52" s="139">
        <f>SUM(G44:H51)</f>
        <v>-1907553593</v>
      </c>
      <c r="H52" s="140"/>
      <c r="I52" s="139">
        <f>SUM(I45:I51)</f>
        <v>-71569287</v>
      </c>
    </row>
    <row r="53" spans="1:11" ht="20.25" customHeight="1">
      <c r="A53" s="31"/>
      <c r="B53" s="31"/>
      <c r="C53" s="23"/>
      <c r="D53" s="23"/>
      <c r="E53" s="69"/>
      <c r="F53" s="23"/>
      <c r="G53" s="141"/>
      <c r="H53" s="140"/>
      <c r="I53" s="141"/>
    </row>
    <row r="54" spans="1:11" ht="20.25" customHeight="1">
      <c r="A54" s="22" t="s">
        <v>177</v>
      </c>
      <c r="B54" s="22"/>
      <c r="C54" s="23"/>
      <c r="D54" s="23"/>
      <c r="E54" s="69"/>
      <c r="F54" s="23"/>
      <c r="G54" s="137"/>
      <c r="H54" s="137"/>
      <c r="I54" s="137"/>
    </row>
    <row r="55" spans="1:11" ht="20.25" hidden="1" customHeight="1">
      <c r="A55" s="79" t="s">
        <v>170</v>
      </c>
      <c r="B55" s="79"/>
      <c r="C55" s="4"/>
      <c r="D55" s="4"/>
      <c r="E55" s="32"/>
      <c r="F55" s="4"/>
      <c r="G55" s="126"/>
      <c r="H55" s="137"/>
      <c r="I55" s="137">
        <v>0</v>
      </c>
    </row>
    <row r="56" spans="1:11" ht="20.25" hidden="1" customHeight="1">
      <c r="A56" s="24" t="s">
        <v>102</v>
      </c>
      <c r="B56" s="24"/>
      <c r="E56" s="15" t="s">
        <v>107</v>
      </c>
      <c r="G56" s="126"/>
      <c r="H56" s="137"/>
      <c r="I56" s="126"/>
    </row>
    <row r="57" spans="1:11" ht="20.25" customHeight="1">
      <c r="A57" s="30" t="s">
        <v>86</v>
      </c>
      <c r="B57" s="30"/>
      <c r="C57" s="4"/>
      <c r="D57" s="4"/>
      <c r="E57" s="32">
        <v>22</v>
      </c>
      <c r="F57" s="4"/>
      <c r="G57" s="137">
        <v>-431999860</v>
      </c>
      <c r="H57" s="137"/>
      <c r="I57" s="137">
        <v>-431999860</v>
      </c>
    </row>
    <row r="58" spans="1:11" ht="20.25" hidden="1" customHeight="1">
      <c r="A58" s="80" t="s">
        <v>87</v>
      </c>
      <c r="B58" s="80"/>
      <c r="C58" s="4"/>
      <c r="D58" s="4"/>
      <c r="E58" s="32"/>
      <c r="F58" s="4"/>
      <c r="G58" s="126">
        <v>0</v>
      </c>
      <c r="H58" s="137"/>
      <c r="I58" s="126">
        <v>0</v>
      </c>
    </row>
    <row r="59" spans="1:11" ht="20.25" customHeight="1">
      <c r="A59" s="31" t="s">
        <v>178</v>
      </c>
      <c r="B59" s="31"/>
      <c r="C59" s="23"/>
      <c r="D59" s="23"/>
      <c r="E59" s="69"/>
      <c r="F59" s="23"/>
      <c r="G59" s="142">
        <f>SUM(G55:G58)</f>
        <v>-431999860</v>
      </c>
      <c r="H59" s="140"/>
      <c r="I59" s="142">
        <f>SUM(I55:I58)</f>
        <v>-431999860</v>
      </c>
    </row>
    <row r="60" spans="1:11" ht="20.25" customHeight="1">
      <c r="A60" s="13"/>
      <c r="B60" s="13"/>
      <c r="C60" s="23"/>
      <c r="D60" s="23"/>
      <c r="E60" s="69"/>
      <c r="F60" s="23"/>
      <c r="G60" s="137"/>
      <c r="H60" s="137"/>
      <c r="I60" s="137"/>
    </row>
    <row r="61" spans="1:11" s="8" customFormat="1" ht="20.25" customHeight="1">
      <c r="A61" s="31" t="s">
        <v>179</v>
      </c>
      <c r="B61" s="31"/>
      <c r="C61" s="28"/>
      <c r="D61" s="28"/>
      <c r="E61" s="32"/>
      <c r="F61" s="28"/>
      <c r="G61" s="143">
        <f>SUM(G59,G52,G35)</f>
        <v>-481484162.43999958</v>
      </c>
      <c r="H61" s="140"/>
      <c r="I61" s="143">
        <f>SUM(I59,I52,I35)</f>
        <v>77812690.479999542</v>
      </c>
      <c r="J61" s="17"/>
    </row>
    <row r="62" spans="1:11" ht="20.25" customHeight="1">
      <c r="A62" s="74" t="s">
        <v>104</v>
      </c>
      <c r="B62" s="74"/>
      <c r="C62" s="4"/>
      <c r="D62" s="23"/>
      <c r="E62" s="32"/>
      <c r="F62" s="23"/>
      <c r="G62" s="144">
        <f>I63</f>
        <v>1263084835.4799995</v>
      </c>
      <c r="H62" s="137"/>
      <c r="I62" s="144">
        <v>1185272145</v>
      </c>
    </row>
    <row r="63" spans="1:11" ht="20.25" customHeight="1" thickBot="1">
      <c r="A63" s="31" t="s">
        <v>105</v>
      </c>
      <c r="B63" s="31"/>
      <c r="C63" s="23"/>
      <c r="D63" s="23"/>
      <c r="E63" s="32">
        <v>5</v>
      </c>
      <c r="F63" s="33"/>
      <c r="G63" s="145">
        <f>SUM(G61:G62)</f>
        <v>781600673.03999996</v>
      </c>
      <c r="H63" s="140"/>
      <c r="I63" s="145">
        <f>SUM(I61:I62)</f>
        <v>1263084835.4799995</v>
      </c>
      <c r="K63" s="129"/>
    </row>
    <row r="64" spans="1:11" ht="20.25" customHeight="1" thickTop="1">
      <c r="A64" s="31"/>
      <c r="B64" s="31"/>
      <c r="C64" s="23"/>
      <c r="D64" s="23"/>
      <c r="E64" s="69"/>
      <c r="F64" s="23"/>
      <c r="G64" s="146"/>
      <c r="H64" s="147"/>
      <c r="I64" s="146"/>
    </row>
    <row r="65" spans="1:13" s="103" customFormat="1" ht="20.25" customHeight="1">
      <c r="A65" s="99" t="s">
        <v>95</v>
      </c>
      <c r="B65" s="99"/>
      <c r="C65" s="34"/>
      <c r="D65" s="34"/>
      <c r="E65" s="100"/>
      <c r="F65" s="34"/>
      <c r="G65" s="148"/>
      <c r="H65" s="149"/>
      <c r="I65" s="148"/>
      <c r="J65" s="101"/>
    </row>
    <row r="66" spans="1:13" s="103" customFormat="1" ht="20.25" customHeight="1">
      <c r="A66" s="104" t="s">
        <v>141</v>
      </c>
      <c r="B66" s="104"/>
      <c r="C66" s="34"/>
      <c r="D66" s="34"/>
      <c r="E66" s="100"/>
      <c r="F66" s="34"/>
      <c r="G66" s="148"/>
      <c r="H66" s="150"/>
      <c r="I66" s="148"/>
      <c r="J66" s="102"/>
    </row>
    <row r="67" spans="1:13" s="103" customFormat="1" ht="20.25" customHeight="1">
      <c r="A67" s="105" t="s">
        <v>135</v>
      </c>
      <c r="B67" s="105"/>
      <c r="C67" s="34"/>
      <c r="D67" s="34"/>
      <c r="E67" s="100"/>
      <c r="F67" s="34"/>
      <c r="G67" s="148"/>
      <c r="H67" s="150"/>
      <c r="I67" s="148"/>
      <c r="J67" s="102"/>
    </row>
    <row r="68" spans="1:13" s="103" customFormat="1" ht="20.25" customHeight="1">
      <c r="A68" s="106" t="s">
        <v>142</v>
      </c>
      <c r="B68" s="106"/>
      <c r="C68" s="34"/>
      <c r="D68" s="34"/>
      <c r="E68" s="50" t="s">
        <v>74</v>
      </c>
      <c r="F68" s="34"/>
      <c r="G68" s="151">
        <v>108825387</v>
      </c>
      <c r="H68" s="150"/>
      <c r="I68" s="151">
        <v>75301237</v>
      </c>
      <c r="J68" s="102"/>
      <c r="M68" s="188"/>
    </row>
    <row r="69" spans="1:13" s="103" customFormat="1" ht="20.25" customHeight="1">
      <c r="A69" s="107" t="s">
        <v>96</v>
      </c>
      <c r="B69" s="107"/>
      <c r="C69" s="34"/>
      <c r="D69" s="104" t="s">
        <v>143</v>
      </c>
      <c r="F69" s="34"/>
      <c r="G69" s="148"/>
      <c r="H69" s="150"/>
      <c r="I69" s="148"/>
      <c r="J69" s="102"/>
    </row>
    <row r="70" spans="1:13" s="103" customFormat="1" ht="20.25" customHeight="1">
      <c r="A70" s="106" t="s">
        <v>97</v>
      </c>
      <c r="B70" s="106"/>
      <c r="C70" s="34"/>
      <c r="D70" s="104"/>
      <c r="E70" s="100"/>
      <c r="F70" s="34"/>
      <c r="G70" s="151">
        <v>3176469</v>
      </c>
      <c r="H70" s="150"/>
      <c r="I70" s="151">
        <v>5450390</v>
      </c>
      <c r="J70" s="102"/>
    </row>
    <row r="71" spans="1:13" s="103" customFormat="1" ht="20.25" customHeight="1">
      <c r="A71" s="107" t="s">
        <v>98</v>
      </c>
      <c r="B71" s="107"/>
      <c r="C71" s="34"/>
      <c r="D71" s="104" t="s">
        <v>144</v>
      </c>
      <c r="E71" s="50" t="s">
        <v>116</v>
      </c>
      <c r="G71" s="150">
        <v>-8947000</v>
      </c>
      <c r="H71" s="151"/>
      <c r="I71" s="150">
        <v>-3176469</v>
      </c>
      <c r="J71" s="34"/>
    </row>
    <row r="72" spans="1:13" s="44" customFormat="1" ht="20.25" customHeight="1" thickBot="1">
      <c r="A72" s="108" t="s">
        <v>152</v>
      </c>
      <c r="B72" s="108"/>
      <c r="C72" s="34"/>
      <c r="D72" s="34"/>
      <c r="E72" s="100"/>
      <c r="G72" s="152">
        <f>SUM(G68:G71)</f>
        <v>103054856</v>
      </c>
      <c r="H72" s="140"/>
      <c r="I72" s="152">
        <f>SUM(I68:I71)</f>
        <v>77575158</v>
      </c>
      <c r="J72" s="109"/>
      <c r="K72" s="153"/>
    </row>
    <row r="73" spans="1:13" s="44" customFormat="1" ht="17.100000000000001" customHeight="1" thickTop="1">
      <c r="A73" s="108"/>
      <c r="B73" s="108"/>
      <c r="C73" s="34"/>
      <c r="D73" s="34"/>
      <c r="E73" s="100"/>
      <c r="F73" s="34"/>
      <c r="G73" s="153"/>
      <c r="H73" s="153"/>
      <c r="I73" s="153"/>
      <c r="J73" s="110"/>
    </row>
    <row r="74" spans="1:13" s="103" customFormat="1" ht="20.25" customHeight="1">
      <c r="A74" s="104" t="s">
        <v>129</v>
      </c>
      <c r="B74" s="104"/>
      <c r="C74" s="34"/>
      <c r="D74" s="34"/>
      <c r="E74" s="100"/>
      <c r="F74" s="34"/>
      <c r="G74" s="148"/>
      <c r="H74" s="150"/>
      <c r="I74" s="148"/>
      <c r="J74" s="102"/>
    </row>
    <row r="75" spans="1:13" s="103" customFormat="1" ht="20.25" customHeight="1">
      <c r="A75" s="105" t="s">
        <v>128</v>
      </c>
      <c r="B75" s="105"/>
      <c r="C75" s="34"/>
      <c r="D75" s="34"/>
      <c r="E75" s="100"/>
      <c r="F75" s="34"/>
      <c r="G75" s="148"/>
      <c r="H75" s="150"/>
      <c r="I75" s="148"/>
      <c r="J75" s="102"/>
    </row>
    <row r="76" spans="1:13" s="103" customFormat="1" ht="20.25" customHeight="1">
      <c r="A76" s="106" t="s">
        <v>130</v>
      </c>
      <c r="B76" s="106"/>
      <c r="C76" s="34"/>
      <c r="D76" s="34"/>
      <c r="E76" s="50" t="s">
        <v>161</v>
      </c>
      <c r="F76" s="34"/>
      <c r="G76" s="151">
        <v>0</v>
      </c>
      <c r="H76" s="150"/>
      <c r="I76" s="151">
        <v>465501</v>
      </c>
      <c r="J76" s="102"/>
    </row>
    <row r="77" spans="1:13" s="103" customFormat="1" ht="20.25" customHeight="1">
      <c r="A77" s="107" t="s">
        <v>96</v>
      </c>
      <c r="B77" s="107"/>
      <c r="C77" s="34"/>
      <c r="D77" s="104" t="s">
        <v>145</v>
      </c>
      <c r="F77" s="34"/>
      <c r="G77" s="148"/>
      <c r="H77" s="150"/>
      <c r="I77" s="148"/>
      <c r="J77" s="102"/>
    </row>
    <row r="78" spans="1:13" s="103" customFormat="1" ht="20.25" customHeight="1">
      <c r="A78" s="106" t="s">
        <v>97</v>
      </c>
      <c r="B78" s="106"/>
      <c r="C78" s="34"/>
      <c r="D78" s="104"/>
      <c r="E78" s="100"/>
      <c r="F78" s="34"/>
      <c r="G78" s="151">
        <v>0</v>
      </c>
      <c r="H78" s="150"/>
      <c r="I78" s="126">
        <v>28000</v>
      </c>
      <c r="J78" s="102"/>
    </row>
    <row r="79" spans="1:13" s="103" customFormat="1" ht="20.25" hidden="1" customHeight="1">
      <c r="A79" s="107" t="s">
        <v>98</v>
      </c>
      <c r="B79" s="107"/>
      <c r="C79" s="34"/>
      <c r="D79" s="104" t="s">
        <v>131</v>
      </c>
      <c r="G79" s="126">
        <v>0</v>
      </c>
      <c r="H79" s="151"/>
      <c r="I79" s="150">
        <v>0</v>
      </c>
      <c r="J79" s="34"/>
    </row>
    <row r="80" spans="1:13" s="44" customFormat="1" ht="26.1" customHeight="1" thickBot="1">
      <c r="A80" s="108" t="s">
        <v>132</v>
      </c>
      <c r="B80" s="108"/>
      <c r="C80" s="34"/>
      <c r="D80" s="34"/>
      <c r="E80" s="100"/>
      <c r="G80" s="152">
        <f>SUM(G76:G79)</f>
        <v>0</v>
      </c>
      <c r="H80" s="140"/>
      <c r="I80" s="152">
        <f>SUM(I76:I79)</f>
        <v>493501</v>
      </c>
      <c r="J80" s="109"/>
    </row>
    <row r="81" spans="1:9" ht="20.25" customHeight="1" thickTop="1">
      <c r="A81" s="34"/>
      <c r="B81" s="34"/>
      <c r="C81" s="34"/>
      <c r="D81" s="34"/>
      <c r="E81" s="98"/>
      <c r="F81" s="34"/>
      <c r="G81" s="131">
        <f>G72+G48</f>
        <v>0</v>
      </c>
      <c r="I81" s="131">
        <f>I72+I48</f>
        <v>0</v>
      </c>
    </row>
    <row r="82" spans="1:9" ht="20.25" customHeight="1">
      <c r="A82" s="34"/>
      <c r="B82" s="34"/>
      <c r="C82" s="34"/>
      <c r="D82" s="34"/>
      <c r="E82" s="98"/>
      <c r="F82" s="34"/>
      <c r="G82" s="34"/>
      <c r="I82" s="34"/>
    </row>
    <row r="83" spans="1:9" ht="20.25" customHeight="1">
      <c r="A83" s="34"/>
      <c r="B83" s="34"/>
      <c r="C83" s="34"/>
      <c r="D83" s="34"/>
      <c r="E83" s="98"/>
      <c r="F83" s="34"/>
      <c r="G83" s="34"/>
      <c r="I83" s="34"/>
    </row>
    <row r="84" spans="1:9" ht="20.25" customHeight="1">
      <c r="A84" s="34"/>
      <c r="B84" s="34"/>
      <c r="C84" s="34"/>
      <c r="D84" s="34"/>
      <c r="E84" s="98"/>
      <c r="F84" s="34"/>
    </row>
    <row r="85" spans="1:9" ht="20.25" customHeight="1">
      <c r="A85" s="34"/>
      <c r="B85" s="34"/>
      <c r="C85" s="34"/>
      <c r="D85" s="34"/>
      <c r="E85" s="98"/>
      <c r="F85" s="34"/>
      <c r="G85" s="34"/>
      <c r="I85" s="34"/>
    </row>
    <row r="86" spans="1:9" ht="20.25" customHeight="1">
      <c r="A86" s="34"/>
      <c r="B86" s="34"/>
      <c r="C86" s="34"/>
      <c r="D86" s="34"/>
      <c r="E86" s="98"/>
      <c r="F86" s="34"/>
      <c r="G86" s="34"/>
      <c r="I86" s="34"/>
    </row>
    <row r="87" spans="1:9" ht="20.25" customHeight="1">
      <c r="A87" s="34"/>
      <c r="B87" s="34"/>
      <c r="C87" s="34"/>
      <c r="D87" s="34"/>
      <c r="E87" s="98"/>
      <c r="F87" s="34"/>
      <c r="G87" s="34"/>
      <c r="I87" s="34"/>
    </row>
    <row r="88" spans="1:9" ht="20.25" customHeight="1">
      <c r="A88" s="34"/>
      <c r="B88" s="34"/>
      <c r="C88" s="34"/>
      <c r="D88" s="34"/>
      <c r="E88" s="98"/>
      <c r="F88" s="34"/>
      <c r="G88" s="34"/>
      <c r="I88" s="34"/>
    </row>
    <row r="89" spans="1:9" ht="20.25" customHeight="1">
      <c r="A89" s="34"/>
      <c r="B89" s="34"/>
      <c r="C89" s="34"/>
      <c r="D89" s="34"/>
      <c r="E89" s="98"/>
      <c r="F89" s="34"/>
      <c r="G89" s="34"/>
      <c r="I89" s="34"/>
    </row>
    <row r="90" spans="1:9" ht="20.25" customHeight="1">
      <c r="A90" s="34"/>
      <c r="B90" s="34"/>
      <c r="C90" s="34"/>
      <c r="D90" s="34"/>
      <c r="E90" s="98"/>
      <c r="F90" s="34"/>
      <c r="G90" s="34"/>
      <c r="I90" s="34"/>
    </row>
    <row r="91" spans="1:9" ht="20.25" customHeight="1">
      <c r="A91" s="34"/>
      <c r="B91" s="34"/>
      <c r="C91" s="34"/>
      <c r="D91" s="34"/>
      <c r="E91" s="98"/>
      <c r="F91" s="34"/>
      <c r="G91" s="34"/>
      <c r="I91" s="34"/>
    </row>
    <row r="92" spans="1:9" ht="20.25" customHeight="1">
      <c r="A92" s="34"/>
      <c r="B92" s="34"/>
      <c r="C92" s="34"/>
      <c r="D92" s="34"/>
      <c r="E92" s="98"/>
      <c r="F92" s="34"/>
      <c r="G92" s="34"/>
      <c r="I92" s="34"/>
    </row>
    <row r="93" spans="1:9" ht="20.25" customHeight="1">
      <c r="A93" s="34"/>
      <c r="B93" s="34"/>
      <c r="C93" s="34"/>
      <c r="D93" s="34"/>
      <c r="E93" s="98"/>
      <c r="F93" s="34"/>
      <c r="G93" s="34"/>
      <c r="I93" s="34"/>
    </row>
    <row r="94" spans="1:9" ht="20.25" customHeight="1">
      <c r="A94" s="34"/>
      <c r="B94" s="34"/>
      <c r="C94" s="34"/>
      <c r="D94" s="34"/>
      <c r="E94" s="98"/>
      <c r="F94" s="34"/>
      <c r="G94" s="34"/>
      <c r="I94" s="34"/>
    </row>
    <row r="95" spans="1:9" ht="20.25" customHeight="1">
      <c r="A95" s="34"/>
      <c r="B95" s="34"/>
      <c r="C95" s="34"/>
      <c r="D95" s="34"/>
      <c r="E95" s="98"/>
      <c r="F95" s="34"/>
      <c r="G95" s="34"/>
      <c r="I95" s="34"/>
    </row>
    <row r="96" spans="1:9" ht="20.25" customHeight="1">
      <c r="A96" s="34"/>
      <c r="B96" s="34"/>
      <c r="C96" s="34"/>
      <c r="D96" s="34"/>
      <c r="E96" s="98"/>
      <c r="F96" s="34"/>
      <c r="G96" s="34"/>
      <c r="I96" s="34"/>
    </row>
    <row r="97" spans="1:9" ht="20.25" customHeight="1">
      <c r="A97" s="34"/>
      <c r="B97" s="34"/>
      <c r="C97" s="34"/>
      <c r="D97" s="34"/>
      <c r="E97" s="98"/>
      <c r="F97" s="34"/>
      <c r="G97" s="34"/>
      <c r="I97" s="34"/>
    </row>
    <row r="98" spans="1:9" ht="20.25" customHeight="1">
      <c r="A98" s="34"/>
      <c r="B98" s="34"/>
      <c r="C98" s="34"/>
      <c r="D98" s="34"/>
      <c r="E98" s="98"/>
      <c r="F98" s="34"/>
      <c r="G98" s="34"/>
      <c r="I98" s="34"/>
    </row>
    <row r="99" spans="1:9" ht="20.25" customHeight="1">
      <c r="A99" s="34"/>
      <c r="B99" s="34"/>
      <c r="C99" s="34"/>
      <c r="D99" s="34"/>
      <c r="E99" s="98"/>
      <c r="F99" s="34"/>
      <c r="G99" s="34"/>
      <c r="I99" s="34"/>
    </row>
    <row r="100" spans="1:9" ht="20.25" customHeight="1">
      <c r="A100" s="34"/>
      <c r="B100" s="34"/>
      <c r="C100" s="34"/>
      <c r="D100" s="34"/>
      <c r="E100" s="98"/>
      <c r="F100" s="34"/>
      <c r="G100" s="34"/>
      <c r="I100" s="34"/>
    </row>
    <row r="101" spans="1:9" ht="20.25" customHeight="1">
      <c r="A101" s="34"/>
      <c r="B101" s="34"/>
      <c r="C101" s="34"/>
      <c r="D101" s="34"/>
      <c r="E101" s="98"/>
      <c r="F101" s="34"/>
      <c r="G101" s="34"/>
      <c r="I101" s="34"/>
    </row>
    <row r="102" spans="1:9" ht="20.25" customHeight="1">
      <c r="A102" s="34"/>
      <c r="B102" s="34"/>
      <c r="C102" s="34"/>
      <c r="D102" s="34"/>
      <c r="E102" s="98"/>
      <c r="F102" s="34"/>
      <c r="G102" s="34"/>
      <c r="I102" s="34"/>
    </row>
    <row r="103" spans="1:9" ht="20.25" customHeight="1">
      <c r="A103" s="34"/>
      <c r="B103" s="34"/>
      <c r="C103" s="34"/>
      <c r="D103" s="34"/>
      <c r="E103" s="98"/>
      <c r="F103" s="34"/>
      <c r="G103" s="34"/>
      <c r="I103" s="34"/>
    </row>
    <row r="104" spans="1:9" ht="20.25" customHeight="1">
      <c r="A104" s="34"/>
      <c r="B104" s="34"/>
      <c r="C104" s="34"/>
      <c r="D104" s="34"/>
      <c r="E104" s="98"/>
      <c r="F104" s="34"/>
      <c r="G104" s="34"/>
      <c r="I104" s="34"/>
    </row>
    <row r="105" spans="1:9" ht="20.25" customHeight="1">
      <c r="A105" s="34"/>
      <c r="B105" s="34"/>
      <c r="C105" s="34"/>
      <c r="D105" s="34"/>
      <c r="E105" s="98"/>
      <c r="F105" s="34"/>
      <c r="G105" s="34"/>
      <c r="I105" s="34"/>
    </row>
    <row r="106" spans="1:9" ht="20.25" customHeight="1">
      <c r="A106" s="34"/>
      <c r="B106" s="34"/>
      <c r="C106" s="34"/>
      <c r="D106" s="34"/>
      <c r="E106" s="98"/>
      <c r="F106" s="34"/>
      <c r="G106" s="34"/>
      <c r="I106" s="34"/>
    </row>
    <row r="107" spans="1:9" ht="20.25" customHeight="1">
      <c r="A107" s="34"/>
      <c r="B107" s="34"/>
      <c r="C107" s="34"/>
      <c r="D107" s="34"/>
      <c r="E107" s="98"/>
      <c r="F107" s="34"/>
      <c r="G107" s="34"/>
      <c r="I107" s="34"/>
    </row>
    <row r="108" spans="1:9" ht="20.25" customHeight="1">
      <c r="A108" s="34"/>
      <c r="B108" s="34"/>
      <c r="C108" s="34"/>
      <c r="D108" s="34"/>
      <c r="E108" s="98"/>
      <c r="F108" s="34"/>
      <c r="G108" s="34"/>
      <c r="I108" s="34"/>
    </row>
  </sheetData>
  <mergeCells count="4">
    <mergeCell ref="G4:I4"/>
    <mergeCell ref="G40:I40"/>
    <mergeCell ref="G6:I6"/>
    <mergeCell ref="G42:I42"/>
  </mergeCells>
  <phoneticPr fontId="0" type="noConversion"/>
  <pageMargins left="0.8" right="0.8" top="0.48" bottom="0.5" header="0.5" footer="0.5"/>
  <pageSetup paperSize="9" scale="92" firstPageNumber="10" fitToHeight="2" orientation="portrait" useFirstPageNumber="1" r:id="rId1"/>
  <headerFooter alignWithMargins="0">
    <oddFooter>&amp;L  The accompanying notes form an integral part of these financial statements.
&amp;C&amp;P</oddFooter>
  </headerFooter>
  <rowBreaks count="1" manualBreakCount="1">
    <brk id="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06E72B-273D-438D-A1F2-316E1C8FA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F357DA-B718-4283-999C-C68E618EE6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CE</vt:lpstr>
      <vt:lpstr>CF</vt:lpstr>
      <vt:lpstr>Hุๅ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Arunothai R.</cp:lastModifiedBy>
  <cp:lastPrinted>2024-02-21T08:13:00Z</cp:lastPrinted>
  <dcterms:created xsi:type="dcterms:W3CDTF">2001-01-22T03:58:50Z</dcterms:created>
  <dcterms:modified xsi:type="dcterms:W3CDTF">2024-02-23T12:12:31Z</dcterms:modified>
</cp:coreProperties>
</file>