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งบปี2566\"/>
    </mc:Choice>
  </mc:AlternateContent>
  <xr:revisionPtr revIDLastSave="0" documentId="13_ncr:1_{D9D0DF7A-81ED-4C9D-884C-F70371FA25C2}" xr6:coauthVersionLast="47" xr6:coauthVersionMax="47" xr10:uidLastSave="{00000000-0000-0000-0000-000000000000}"/>
  <bookViews>
    <workbookView xWindow="-108" yWindow="-108" windowWidth="19416" windowHeight="10416" xr2:uid="{9AD66AC7-2BE1-4677-98EF-4D2EA3B87A92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'BAL-THA'!$A$1:$L$72</definedName>
    <definedName name="_xlnm.Print_Area" localSheetId="4">'CAFW-THA'!$A$1:$L$88</definedName>
    <definedName name="_xlnm.Print_Area" localSheetId="1">'PL-THA '!$A$1:$N$48</definedName>
    <definedName name="_xlnm.Print_Area" localSheetId="3">'SHA-COM-THA'!$A$1:$V$30</definedName>
    <definedName name="_xlnm.Print_Area" localSheetId="2">'SHA-CON-THA'!$A$1:$Z$32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<sst xmlns="http://schemas.openxmlformats.org/spreadsheetml/2006/main" count="304" uniqueCount="177">
  <si>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</si>
  <si>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</si>
  <si>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</si>
  <si>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รวมส่วนที่เป็นของผู้ถือหุ้นของบริษัท</t>
  </si>
  <si>
    <t>องค์ประกอบอื่นของส่วนของผู้ถือหุ้น</t>
  </si>
  <si>
    <t>ยังไม่ได้จัดสรร</t>
  </si>
  <si>
    <t>17.2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</si>
  <si>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</si>
  <si>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</si>
  <si>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</si>
  <si>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</si>
  <si>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</si>
  <si>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ทุนจดทะเบียน</t>
  </si>
  <si>
    <t>ทุนเรือนหุ้น</t>
  </si>
  <si>
    <t>ส่วนของผู้ถือหุ้น</t>
  </si>
  <si>
    <t>หมายเหตุ</t>
  </si>
  <si>
    <t xml:space="preserve">รวมหนี้สิน </t>
  </si>
  <si>
    <t>รวมหนี้สินไม่หมุนเวียน</t>
  </si>
  <si>
    <t>เงินมัดจำและเงินประกันรับ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</si>
  <si>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</si>
  <si>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</si>
  <si>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</si>
  <si>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</si>
  <si>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</si>
  <si>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</si>
  <si>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เจ้าหนี้การค้าและเจ้าหนี้อื่น</t>
  </si>
  <si>
    <t>หนี้สินหมุนเวียน</t>
  </si>
  <si>
    <t>หนี้สินและส่วนของผู้ถือหุ้น</t>
  </si>
  <si>
    <t>งบการเงินเฉพาะกิจการ</t>
  </si>
  <si>
    <t>งบการเงินรวม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</si>
  <si>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</si>
  <si>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</si>
  <si>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รวมสินทรัพย์ไม่หมุนเวียน</t>
  </si>
  <si>
    <t>สินทรัพย์ไม่หมุนเวียนอื่น</t>
  </si>
  <si>
    <t>สินทรัพย์ทางการเงินไม่หมุนเวียนที่ใช้เป็นหลักประกัน</t>
  </si>
  <si>
    <t>13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</si>
  <si>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</si>
  <si>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</si>
  <si>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</si>
  <si>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</si>
  <si>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</si>
  <si>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สินทรัพย์ไม่หมุนเวียน</t>
  </si>
  <si>
    <t>รวมสินทรัพย์หมุนเวียน</t>
  </si>
  <si>
    <t>สินทรัพย์ไม่หมุนเวียนที่ถือไว้เพื่อขาย</t>
  </si>
  <si>
    <t>สินทรัพย์หมุนเวียนอื่น</t>
  </si>
  <si>
    <t>สินทรัพย์ทางการเงินหมุนเวียนอื่น</t>
  </si>
  <si>
    <t>สินค้าคงเหลือ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</si>
  <si>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</si>
  <si>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</si>
  <si>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</si>
  <si>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</si>
  <si>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2565</t>
  </si>
  <si>
    <t>2566</t>
  </si>
  <si>
    <t>หน่วย : บาท</t>
  </si>
  <si>
    <t>ณ วันที่ 31 ธันวาคม พ.ศ. 2566</t>
  </si>
  <si>
    <t>งบแสดงฐานะการเงิน</t>
  </si>
  <si>
    <t>บริษัท อุตสาหกรรมถังโลหะไทย จำกัด (มหาชน) และบริษัทย่อย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</si>
  <si>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</si>
  <si>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</si>
  <si>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</t>
  </si>
  <si>
    <t>ส่วนที่เป็นของผู้ถือหุ้นของบริษัท</t>
  </si>
  <si>
    <t>การแบ่งปันกำไรเบ็ดเสร็จรวม</t>
  </si>
  <si>
    <t>การแบ่งปันกำไร</t>
  </si>
  <si>
    <t>กำไรขาดทุนเบ็ดเสร็จรวมสำหรับปี</t>
  </si>
  <si>
    <t>21</t>
  </si>
  <si>
    <t>กำไร (ขาดทุน) เบ็ดเสร็จอื่นสำหรับปี-สุทธิจากภาษี</t>
  </si>
  <si>
    <t>-สุทธิจากภาษี</t>
  </si>
  <si>
    <t>ขาดทุนจากการประมาณการตามหลักคณิตศาสตร์ประกันภัย</t>
  </si>
  <si>
    <t>ส่วนเกินทุนจากการตีราคาที่ดิน-สุทธิทางภาษี</t>
  </si>
  <si>
    <t>ขาดทุนจากการวัดมูลค่าเงินลงทุนในตราสารทุนที่ขาย-สุทธิจากภาษี</t>
  </si>
  <si>
    <t>ขาดทุนจากการวัดมูลค่าเงินลงทุนในตราสารทุน-สุทธิจากภาษี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</si>
  <si>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</si>
  <si>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</t>
  </si>
  <si>
    <t>กำไรสำหรับปี</t>
  </si>
  <si>
    <t>ค่าใช้จ่ายภาษีเงินได้</t>
  </si>
  <si>
    <t>กำไรก่อนภาษีเงินได้</t>
  </si>
  <si>
    <t>ค่าใช้จ่ายในการบริหาร</t>
  </si>
  <si>
    <t>ค่าใช้จ่ายในการขาย</t>
  </si>
  <si>
    <t>กำไรก่อนค่าใช้จ่าย</t>
  </si>
  <si>
    <t>รายได้อื่น</t>
  </si>
  <si>
    <t>กำไรขั้นต้น</t>
  </si>
  <si>
    <t>รวมต้นทุนขายและบริการ</t>
  </si>
  <si>
    <t>ต้นทุนค่าเช่าและค่าบริการ</t>
  </si>
  <si>
    <t>ต้นทุนขายและบริการ</t>
  </si>
  <si>
    <t>รวมรายได้จากการขายและบริการ</t>
  </si>
  <si>
    <t>รายได้ค่าเช่าและค่าบริการ</t>
  </si>
  <si>
    <t>รายได้จากการขายและบริการ</t>
  </si>
  <si>
    <t>สำหรับงวดปีสิ้นสุดวันที่ 31 ธันวาคม พ.ศ. 2566</t>
  </si>
  <si>
    <t>งบกำไรขาดทุนเบ็ดเสร็จ</t>
  </si>
  <si>
    <t>ยอดคงเหลือ ณ 31 ธันวาคม 2566</t>
  </si>
  <si>
    <t>ที่วัดมูลค่ายุติธรรมผ่านกำไรขาดทุนเบ็ดเสร็จอื่น</t>
  </si>
  <si>
    <t>เงินปันผลจ่าย</t>
  </si>
  <si>
    <t>ยอดคงเหลือ ณ 1 มกราคม 2566</t>
  </si>
  <si>
    <t>ยอดคงเหลือ ณ 31 ธันวาคม 2565</t>
  </si>
  <si>
    <t>ขาดทุนจากการขายเงินลงทุนในตราสารทุน</t>
  </si>
  <si>
    <t>กำไร (ขาดทุน) เบ็ดเสร็จอื่น</t>
  </si>
  <si>
    <t>สิ้นสุดวันที่ 30 กันยายน 2565</t>
  </si>
  <si>
    <t>บริษัทย่อยจ่ายปันผลให้กับส่วนได้เสียที่ไม่มีอำนาจควบคุม</t>
  </si>
  <si>
    <t>ยอดคงเหลือ ณ 1 มกราคม 2565</t>
  </si>
  <si>
    <t>อำนาจควบคุม</t>
  </si>
  <si>
    <t>ของบริษัท</t>
  </si>
  <si>
    <t>ของส่วนของผู้ถือหุ้น</t>
  </si>
  <si>
    <t>เงินลงทุนในตราสารทุน</t>
  </si>
  <si>
    <t>จากการตีราคาที่ดิน</t>
  </si>
  <si>
    <t>สำรองตามกฎหมาย</t>
  </si>
  <si>
    <t>ส่วนเกินมูลค่าหุ้น</t>
  </si>
  <si>
    <t>ที่ออกและชำระแล้ว</t>
  </si>
  <si>
    <t>รวม</t>
  </si>
  <si>
    <t>ส่วนได้เสียที่ไม่มี</t>
  </si>
  <si>
    <t>รวมองค์ประกอบอื่น</t>
  </si>
  <si>
    <t>จากการวัดมูลค่า</t>
  </si>
  <si>
    <t>ส่วนเกินทุน</t>
  </si>
  <si>
    <t>จัดสรรเป็น</t>
  </si>
  <si>
    <t xml:space="preserve">กำไร (ขาดทุน) </t>
  </si>
  <si>
    <t xml:space="preserve">องค์ประกอบอื่นของส่วนของผู้ถือหุ้น </t>
  </si>
  <si>
    <t>ส่วนของผู้ถือหุ้นของบริษัท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</si>
  <si>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</si>
  <si>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</si>
  <si>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เจ้าหนี้ค่าสินทรัพย์</t>
  </si>
  <si>
    <t>ส่วนเกินทุนจากการตีราคาที่ดิน</t>
  </si>
  <si>
    <t>รายการที่ไม่ใช่เงินสด</t>
  </si>
  <si>
    <t>ข้อมูลกระแสเงินสดเปิดเผยเพิ่มเติม</t>
  </si>
  <si>
    <t>เงินสดและรายการเทียบเท่าเงินสด ณ 31 ธันวาคม</t>
  </si>
  <si>
    <t>เงินสดและรายการเทียบเท่าเงินสด ณ 1 มกราคม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</si>
  <si>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</si>
  <si>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</si>
  <si>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จ่ายเงินปันผล</t>
  </si>
  <si>
    <t>กระแสเงินสดจากกิจกรรมจัดหาเงิน</t>
  </si>
  <si>
    <t>เงินสดสุทธิใช้ไปในกิจกรรมลงทุน</t>
  </si>
  <si>
    <t>รับดอกเบี้ย</t>
  </si>
  <si>
    <t>รับเงินปันผล</t>
  </si>
  <si>
    <t>ที่ใช้เป็นหลักประกัน</t>
  </si>
  <si>
    <t>เงินสดจ่ายซื้อสินทรัพย์ทางการเงินไม่หมุนเวียน</t>
  </si>
  <si>
    <t>เงินสดรับจากการจำหน่าย</t>
  </si>
  <si>
    <t>เงินสดรับจากลูกหนี้ค่าสินทรัพย์</t>
  </si>
  <si>
    <t>เงินสดจ่ายชำระเจ้าหนี้ค่าสินทรัพย์</t>
  </si>
  <si>
    <t>เงินมัดจำ-สินทรัพย์เพิ่มขึ้น</t>
  </si>
  <si>
    <t>เงินสดจ่ายซื้อสินทรัพย์ไม่มีตัวตน</t>
  </si>
  <si>
    <t>เงินสดรับจากการขายอุปกรณ์</t>
  </si>
  <si>
    <t>เงินสดจ่ายซื้ออุปกรณ์</t>
  </si>
  <si>
    <t>เงินสดรับจากการขายอสังหาริมทรัพย์เพื่อการลงทุน</t>
  </si>
  <si>
    <t>9</t>
  </si>
  <si>
    <t>เงินสดรับจากการลดมูลค่าเงินลงทุน</t>
  </si>
  <si>
    <t>เงินสดรับจากการจำหน่ายสินทรัพย์ทางการเงินไม่หมุนเวียนอื่น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</si>
  <si>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</si>
  <si>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เงินสดจ่ายซื้อสินทรัพย์ทางการเงินหมุนเวียนอื่น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</si>
  <si>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</si>
  <si>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</si>
  <si>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</si>
  <si>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เงินสดรับจากการดำเนินงาน</t>
  </si>
  <si>
    <t>16</t>
  </si>
  <si>
    <t>หนี้สินเพิ่มขึ้น (ลดลง)</t>
  </si>
  <si>
    <t>สินทรัพย์ (เพิ่มขึ้น) ลดลง</t>
  </si>
  <si>
    <t>การเปลี่ยนแปลงในส่วนประกอบของทุนดำเนินงาน</t>
  </si>
  <si>
    <t>ดอกเบี้ยรับ</t>
  </si>
  <si>
    <t>เงินปันผลรับ</t>
  </si>
  <si>
    <t>ค่าใช้จ่ายผลประโยชน์พนักงาน</t>
  </si>
  <si>
    <t>ภาษีเงินได้ถูกหัก ณ ที่จ่ายตัดจำหน่ายบัญชี</t>
  </si>
  <si>
    <t>(กำไร) ขาดทุนที่ยังไม่เกิดขึ้นจากอัตราแลกเปลี่ยน</t>
  </si>
  <si>
    <t>โอนสินทรัพย์เป็นค่าใช้จ่าย</t>
  </si>
  <si>
    <t>กำไรจากการขายและตัดจำหน่ายอุปกรณ์</t>
  </si>
  <si>
    <t>กำไรจากการขายอสังหาริมทรัพย์เพื่อการลงทุน</t>
  </si>
  <si>
    <t>ขาดทุนที่ยังไม่เกิดขึ้นจากการวัดมูลค่าเงินลงทุน</t>
  </si>
  <si>
    <t>กำไรจากการขายเงินลงทุน</t>
  </si>
  <si>
    <t>สินค้าตัดบัญชี</t>
  </si>
  <si>
    <t>ขาดทุนจากสินค้าเสื่อมสภาพและล้าสมัย (โอนกลับ)</t>
  </si>
  <si>
    <t>ขาดทุนจากการลดมูลค่าสินค้าเป็นมูลค่าสุทธิที่จะได้รับ</t>
  </si>
  <si>
    <t>ผลขาดทุนด้านเครดิตที่คาดว่าจะเกิดขึ้น</t>
  </si>
  <si>
    <t>หนี้สูญ</t>
  </si>
  <si>
    <t>6</t>
  </si>
  <si>
    <t>ผลขาดทุนด้านเครดิตที่คาดว่าจะเกิดขึ้นโอนกลับ</t>
  </si>
  <si>
    <t>23</t>
  </si>
  <si>
    <t>ค่าเสื่อมราคาและค่าตัดจำหน่าย</t>
  </si>
  <si>
    <t>จากกิจกรรมดำเนินงาน</t>
  </si>
  <si>
    <t>รายการปรับกระทบกำไรก่อนภาษีเงินได้เป็นเงินสดสุทธิ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</si>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</sst>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_-;\-* #,##0.00_-;_-* &quot; &quot;??_-;_-@_-"/>
    <numFmt numFmtId="165" formatCode="#,##0.00_)\ ;[Red]\(#,##0.00\)\ "/>
    <numFmt numFmtId="166" formatCode="_(* #,##0.00_);[Red]_(* \(#,##0.00\);_(* &quot;-&quot;??_);_(@_)"/>
    <numFmt numFmtId="167" formatCode="[$-107041E]d\ mmm\ yyyy;@"/>
    <numFmt numFmtId="168" formatCode="#,##0.00;[Red]\(#,##0.00\)"/>
    <numFmt numFmtId="169" formatCode="_(* #,##0.00_);_(* \(#,##0.00\);_(* &quot;-&quot;??_);_(@_)"/>
  </numFmts>
  <fonts count="8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8">
    <xf numFmtId="0" fontId="0" fillId="0" borderId="0" xfId="0"/>
    <xf numFmtId="37" fontId="1" fillId="0" borderId="0" xfId="0" applyNumberFormat="1" applyFont="1"/>
    <xf numFmtId="3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/>
    <xf numFmtId="43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37" fontId="3" fillId="0" borderId="0" xfId="0" applyNumberFormat="1" applyFont="1"/>
    <xf numFmtId="166" fontId="1" fillId="0" borderId="0" xfId="1" applyNumberFormat="1" applyFont="1" applyFill="1"/>
    <xf numFmtId="0" fontId="1" fillId="0" borderId="0" xfId="0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1" fontId="1" fillId="0" borderId="0" xfId="0" applyNumberFormat="1" applyFont="1"/>
    <xf numFmtId="167" fontId="3" fillId="0" borderId="0" xfId="0" quotePrefix="1" applyNumberFormat="1" applyFont="1" applyAlignment="1">
      <alignment horizontal="center"/>
    </xf>
    <xf numFmtId="1" fontId="3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167" fontId="3" fillId="0" borderId="5" xfId="0" quotePrefix="1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5" fillId="0" borderId="0" xfId="0" applyNumberFormat="1" applyFont="1"/>
    <xf numFmtId="1" fontId="1" fillId="0" borderId="0" xfId="0" applyNumberFormat="1" applyFont="1" applyAlignment="1">
      <alignment horizontal="left"/>
    </xf>
    <xf numFmtId="166" fontId="1" fillId="0" borderId="2" xfId="0" applyNumberFormat="1" applyFont="1" applyBorder="1"/>
    <xf numFmtId="168" fontId="1" fillId="0" borderId="0" xfId="0" applyNumberFormat="1" applyFont="1"/>
    <xf numFmtId="0" fontId="1" fillId="0" borderId="0" xfId="0" quotePrefix="1" applyFont="1" applyAlignment="1">
      <alignment horizontal="center"/>
    </xf>
    <xf numFmtId="167" fontId="1" fillId="0" borderId="0" xfId="0" applyNumberFormat="1" applyFont="1" applyAlignment="1">
      <alignment horizontal="center"/>
    </xf>
    <xf numFmtId="167" fontId="1" fillId="0" borderId="0" xfId="0" quotePrefix="1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right"/>
    </xf>
    <xf numFmtId="166" fontId="1" fillId="0" borderId="1" xfId="0" applyNumberFormat="1" applyFont="1" applyBorder="1"/>
    <xf numFmtId="43" fontId="3" fillId="0" borderId="0" xfId="1" quotePrefix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7" fontId="3" fillId="0" borderId="2" xfId="0" quotePrefix="1" applyNumberFormat="1" applyFont="1" applyBorder="1" applyAlignment="1">
      <alignment horizontal="center"/>
    </xf>
    <xf numFmtId="0" fontId="3" fillId="0" borderId="0" xfId="0" applyFont="1"/>
    <xf numFmtId="39" fontId="3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7" fontId="1" fillId="0" borderId="0" xfId="0" quotePrefix="1" applyNumberFormat="1" applyFont="1"/>
    <xf numFmtId="37" fontId="3" fillId="0" borderId="0" xfId="0" quotePrefix="1" applyNumberFormat="1" applyFont="1" applyAlignment="1">
      <alignment horizontal="left"/>
    </xf>
    <xf numFmtId="169" fontId="1" fillId="0" borderId="0" xfId="0" applyNumberFormat="1" applyFont="1"/>
    <xf numFmtId="169" fontId="1" fillId="0" borderId="0" xfId="1" applyNumberFormat="1" applyFont="1" applyFill="1"/>
    <xf numFmtId="169" fontId="1" fillId="0" borderId="5" xfId="0" applyNumberFormat="1" applyFont="1" applyBorder="1"/>
    <xf numFmtId="169" fontId="1" fillId="0" borderId="5" xfId="1" applyNumberFormat="1" applyFont="1" applyFill="1" applyBorder="1"/>
    <xf numFmtId="169" fontId="1" fillId="0" borderId="0" xfId="1" applyNumberFormat="1" applyFont="1" applyFill="1" applyBorder="1"/>
    <xf numFmtId="169" fontId="1" fillId="0" borderId="2" xfId="0" applyNumberFormat="1" applyFont="1" applyBorder="1"/>
    <xf numFmtId="169" fontId="1" fillId="0" borderId="0" xfId="1" applyNumberFormat="1" applyFont="1" applyFill="1" applyAlignment="1">
      <alignment horizontal="right"/>
    </xf>
    <xf numFmtId="169" fontId="1" fillId="0" borderId="0" xfId="0" applyNumberFormat="1" applyFont="1" applyAlignment="1">
      <alignment horizontal="right"/>
    </xf>
    <xf numFmtId="169" fontId="1" fillId="0" borderId="1" xfId="0" applyNumberFormat="1" applyFont="1" applyBorder="1"/>
    <xf numFmtId="1" fontId="7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1" fontId="7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9" fontId="1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/>
    </xf>
    <xf numFmtId="1" fontId="6" fillId="0" borderId="5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1" fontId="6" fillId="0" borderId="5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left"/>
    </xf>
    <xf numFmtId="40" fontId="1" fillId="0" borderId="0" xfId="0" applyNumberFormat="1" applyFont="1"/>
    <xf numFmtId="37" fontId="3" fillId="0" borderId="0" xfId="0" applyNumberFormat="1" applyFont="1" applyAlignment="1">
      <alignment vertical="center"/>
    </xf>
    <xf numFmtId="166" fontId="1" fillId="0" borderId="4" xfId="0" applyNumberFormat="1" applyFont="1" applyBorder="1"/>
    <xf numFmtId="169" fontId="1" fillId="0" borderId="1" xfId="1" applyNumberFormat="1" applyFont="1" applyFill="1" applyBorder="1"/>
    <xf numFmtId="169" fontId="1" fillId="0" borderId="4" xfId="0" applyNumberFormat="1" applyFont="1" applyBorder="1"/>
    <xf numFmtId="166" fontId="1" fillId="0" borderId="3" xfId="0" applyNumberFormat="1" applyFont="1" applyBorder="1"/>
    <xf numFmtId="1" fontId="3" fillId="0" borderId="0" xfId="0" applyNumberFormat="1" applyFont="1" applyAlignment="1">
      <alignment horizontal="center"/>
    </xf>
    <xf numFmtId="1" fontId="3" fillId="0" borderId="0" xfId="0" quotePrefix="1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 vertical="center"/>
    </xf>
    <xf numFmtId="1" fontId="6" fillId="0" borderId="2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4111E-FD14-4E42-A6E8-3B66486662C9}">
  <sheetPr>
    <tabColor theme="1"/>
  </sheetPr>
  <dimension ref="A1:M74"/>
  <sheetViews>
    <sheetView tabSelected="1" zoomScale="110" zoomScaleNormal="110" zoomScaleSheetLayoutView="85" workbookViewId="0">
      <selection activeCell="A69" sqref="A69"/>
    </sheetView>
  </sheetViews>
  <sheetFormatPr defaultColWidth="9.125" defaultRowHeight="21.6" x14ac:dyDescent="0.55000000000000004"/>
  <cols>
    <col min="1" max="1" width="1.875" style="1" customWidth="1"/>
    <col min="2" max="4" width="1.75" style="1" customWidth="1"/>
    <col min="5" max="5" width="41.625" style="1" customWidth="1"/>
    <col min="6" max="6" width="11.375" style="3" customWidth="1"/>
    <col min="7" max="7" width="3.125" style="1" customWidth="1"/>
    <col min="8" max="8" width="18.125" style="2" bestFit="1" customWidth="1"/>
    <col min="9" max="9" width="17.625" style="2" customWidth="1"/>
    <col min="10" max="10" width="1.75" style="1" customWidth="1"/>
    <col min="11" max="11" width="18.125" style="2" bestFit="1" customWidth="1"/>
    <col min="12" max="12" width="18.125" style="2" customWidth="1"/>
    <col min="13" max="13" width="13.375" style="1" customWidth="1"/>
    <col min="14" max="14" width="14.625" style="1" bestFit="1" customWidth="1"/>
    <col min="15" max="16384" width="9.125" style="1"/>
  </cols>
  <sheetData>
    <row r="1" spans="1:12" s="12" customFormat="1" ht="15" customHeight="1" x14ac:dyDescent="0.55000000000000004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19" customFormat="1" ht="24.6" x14ac:dyDescent="0.65">
      <c r="A2" s="74" t="s">
        <v>56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12" customFormat="1" ht="22.2" x14ac:dyDescent="0.6">
      <c r="A3" s="67" t="s">
        <v>55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s="12" customFormat="1" ht="22.2" x14ac:dyDescent="0.6">
      <c r="A4" s="68" t="s">
        <v>54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s="12" customFormat="1" ht="22.2" x14ac:dyDescent="0.6">
      <c r="A5" s="69" t="s">
        <v>53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s="12" customFormat="1" ht="22.2" x14ac:dyDescent="0.6">
      <c r="A6" s="14"/>
      <c r="B6" s="14"/>
      <c r="C6" s="14"/>
      <c r="D6" s="14"/>
      <c r="E6" s="14"/>
      <c r="F6" s="15"/>
      <c r="G6" s="14"/>
      <c r="H6" s="73" t="s">
        <v>29</v>
      </c>
      <c r="I6" s="73"/>
      <c r="J6" s="14"/>
      <c r="K6" s="73" t="s">
        <v>28</v>
      </c>
      <c r="L6" s="73"/>
    </row>
    <row r="7" spans="1:12" s="12" customFormat="1" ht="22.2" x14ac:dyDescent="0.6">
      <c r="A7" s="14"/>
      <c r="B7" s="14"/>
      <c r="C7" s="14"/>
      <c r="D7" s="14"/>
      <c r="E7" s="14"/>
      <c r="F7" s="18" t="s">
        <v>15</v>
      </c>
      <c r="G7" s="14"/>
      <c r="H7" s="17" t="s">
        <v>52</v>
      </c>
      <c r="I7" s="17" t="s">
        <v>51</v>
      </c>
      <c r="J7" s="14"/>
      <c r="K7" s="17" t="s">
        <v>52</v>
      </c>
      <c r="L7" s="17" t="s">
        <v>51</v>
      </c>
    </row>
    <row r="8" spans="1:12" s="12" customFormat="1" ht="24.6" x14ac:dyDescent="0.65">
      <c r="A8" s="16" t="s">
        <v>50</v>
      </c>
      <c r="B8" s="14"/>
      <c r="C8" s="14"/>
      <c r="D8" s="14"/>
      <c r="E8" s="14"/>
      <c r="F8" s="15"/>
      <c r="G8" s="14"/>
      <c r="H8" s="13"/>
      <c r="I8" s="13"/>
      <c r="J8" s="14"/>
      <c r="K8" s="13"/>
      <c r="L8" s="13"/>
    </row>
    <row r="9" spans="1:12" s="12" customFormat="1" ht="22.2" x14ac:dyDescent="0.6">
      <c r="A9" s="8" t="s">
        <v>49</v>
      </c>
      <c r="B9" s="14"/>
      <c r="C9" s="14"/>
      <c r="D9" s="14"/>
      <c r="E9" s="14"/>
      <c r="F9" s="15"/>
      <c r="G9" s="14"/>
      <c r="H9" s="13"/>
      <c r="I9" s="31"/>
      <c r="J9" s="14"/>
      <c r="K9" s="13"/>
      <c r="L9" s="13"/>
    </row>
    <row r="10" spans="1:12" x14ac:dyDescent="0.55000000000000004">
      <c r="B10" s="1" t="s">
        <v>48</v>
      </c>
      <c r="F10" s="10">
        <v>5</v>
      </c>
      <c r="H10" s="7">
        <v>138729760.77000001</v>
      </c>
      <c r="I10" s="7">
        <v>130346246.87</v>
      </c>
      <c r="J10" s="7"/>
      <c r="K10" s="7">
        <v>34437006.869999997</v>
      </c>
      <c r="L10" s="7">
        <v>34711544.420000002</v>
      </c>
    </row>
    <row r="11" spans="1:12" x14ac:dyDescent="0.55000000000000004">
      <c r="B11" s="11" t="s">
        <v>47</v>
      </c>
      <c r="F11" s="10">
        <v>6</v>
      </c>
      <c r="H11" s="7">
        <v>300370224.01999998</v>
      </c>
      <c r="I11" s="7">
        <v>317119804.64999998</v>
      </c>
      <c r="J11" s="7"/>
      <c r="K11" s="7">
        <v>184214595.24000001</v>
      </c>
      <c r="L11" s="7">
        <v>187350580.22</v>
      </c>
    </row>
    <row r="12" spans="1:12" x14ac:dyDescent="0.55000000000000004">
      <c r="B12" s="11" t="s">
        <v>46</v>
      </c>
      <c r="F12" s="10">
        <v>7</v>
      </c>
      <c r="H12" s="7">
        <v>234963571.41999999</v>
      </c>
      <c r="I12" s="7">
        <v>275547707.56</v>
      </c>
      <c r="J12" s="7"/>
      <c r="K12" s="7">
        <v>138047652.22999999</v>
      </c>
      <c r="L12" s="7">
        <v>156491880.80000001</v>
      </c>
    </row>
    <row r="13" spans="1:12" x14ac:dyDescent="0.55000000000000004">
      <c r="B13" s="11" t="s">
        <v>45</v>
      </c>
      <c r="F13" s="10">
        <v>8</v>
      </c>
      <c r="H13" s="7">
        <v>977799592.38999999</v>
      </c>
      <c r="I13" s="7">
        <v>783908803.69000006</v>
      </c>
      <c r="J13" s="7"/>
      <c r="K13" s="7">
        <v>778908581.67999995</v>
      </c>
      <c r="L13" s="7">
        <v>657588248.42999995</v>
      </c>
    </row>
    <row r="14" spans="1:12" x14ac:dyDescent="0.55000000000000004">
      <c r="B14" s="1" t="s">
        <v>44</v>
      </c>
      <c r="F14" s="10"/>
      <c r="H14" s="7">
        <v>511388.51999999996</v>
      </c>
      <c r="I14" s="7">
        <v>5364301.75</v>
      </c>
      <c r="J14" s="7"/>
      <c r="K14" s="7">
        <v>0</v>
      </c>
      <c r="L14" s="7">
        <v>1394250</v>
      </c>
    </row>
    <row r="15" spans="1:12" x14ac:dyDescent="0.55000000000000004">
      <c r="B15" s="1" t="s">
        <v>43</v>
      </c>
      <c r="F15" s="10">
        <v>12.1</v>
      </c>
      <c r="H15" s="7">
        <v>9375935.5700000003</v>
      </c>
      <c r="I15" s="7">
        <v>9375935.5700000003</v>
      </c>
      <c r="J15" s="7"/>
      <c r="K15" s="7">
        <v>0</v>
      </c>
      <c r="L15" s="7">
        <v>0</v>
      </c>
    </row>
    <row r="16" spans="1:12" ht="22.2" x14ac:dyDescent="0.6">
      <c r="A16" s="8" t="s">
        <v>42</v>
      </c>
      <c r="H16" s="21">
        <v>1661750472.6899998</v>
      </c>
      <c r="I16" s="21">
        <v>1521662800.0899999</v>
      </c>
      <c r="J16" s="7"/>
      <c r="K16" s="21">
        <v>1135607836.02</v>
      </c>
      <c r="L16" s="21">
        <v>1037536503.8699999</v>
      </c>
    </row>
    <row r="17" spans="1:12" ht="22.2" x14ac:dyDescent="0.6">
      <c r="A17" s="8" t="s">
        <v>41</v>
      </c>
      <c r="H17" s="7"/>
      <c r="I17" s="7"/>
      <c r="J17" s="7"/>
      <c r="K17" s="7"/>
      <c r="L17" s="7"/>
    </row>
    <row r="18" spans="1:12" x14ac:dyDescent="0.55000000000000004">
      <c r="B18" s="11" t="s">
        <v>40</v>
      </c>
      <c r="F18" s="10">
        <v>9</v>
      </c>
      <c r="H18" s="7">
        <v>1194345862.3099999</v>
      </c>
      <c r="I18" s="7">
        <v>1275947533.77</v>
      </c>
      <c r="J18" s="7"/>
      <c r="K18" s="7">
        <v>600534800</v>
      </c>
      <c r="L18" s="7">
        <v>681153600</v>
      </c>
    </row>
    <row r="19" spans="1:12" x14ac:dyDescent="0.55000000000000004">
      <c r="B19" s="1" t="s">
        <v>39</v>
      </c>
      <c r="F19" s="10">
        <v>10</v>
      </c>
      <c r="H19" s="9">
        <v>0</v>
      </c>
      <c r="I19" s="9">
        <v>0</v>
      </c>
      <c r="J19" s="7"/>
      <c r="K19" s="7">
        <v>94070966.700000003</v>
      </c>
      <c r="L19" s="7">
        <v>94070966.700000003</v>
      </c>
    </row>
    <row r="20" spans="1:12" x14ac:dyDescent="0.55000000000000004">
      <c r="B20" s="28" t="s">
        <v>38</v>
      </c>
      <c r="F20" s="10">
        <v>11</v>
      </c>
      <c r="H20" s="7">
        <v>53483309.890000045</v>
      </c>
      <c r="I20" s="7">
        <v>59907234.030000031</v>
      </c>
      <c r="J20" s="7"/>
      <c r="K20" s="7">
        <v>52000400.850000024</v>
      </c>
      <c r="L20" s="7">
        <v>57873402.74000001</v>
      </c>
    </row>
    <row r="21" spans="1:12" x14ac:dyDescent="0.55000000000000004">
      <c r="B21" s="1" t="s">
        <v>37</v>
      </c>
      <c r="F21" s="10">
        <v>12</v>
      </c>
      <c r="H21" s="7">
        <v>717595908.5600003</v>
      </c>
      <c r="I21" s="7">
        <v>782872628.05000055</v>
      </c>
      <c r="J21" s="7"/>
      <c r="K21" s="7">
        <v>262322609.31</v>
      </c>
      <c r="L21" s="7">
        <v>282259857.16000021</v>
      </c>
    </row>
    <row r="22" spans="1:12" x14ac:dyDescent="0.55000000000000004">
      <c r="B22" s="1" t="s">
        <v>36</v>
      </c>
      <c r="F22" s="3" t="s">
        <v>35</v>
      </c>
      <c r="H22" s="7">
        <v>111915.56</v>
      </c>
      <c r="I22" s="7">
        <v>108151.61</v>
      </c>
      <c r="J22" s="7"/>
      <c r="K22" s="7">
        <v>111915.55999999994</v>
      </c>
      <c r="L22" s="7">
        <v>108151.60999999999</v>
      </c>
    </row>
    <row r="23" spans="1:12" x14ac:dyDescent="0.55000000000000004">
      <c r="B23" s="11" t="s">
        <v>34</v>
      </c>
      <c r="F23" s="10">
        <v>14</v>
      </c>
      <c r="H23" s="7">
        <v>9832698.1099999994</v>
      </c>
      <c r="I23" s="7">
        <v>16830928.740000002</v>
      </c>
      <c r="J23" s="7"/>
      <c r="K23" s="9">
        <v>0</v>
      </c>
      <c r="L23" s="9">
        <v>0</v>
      </c>
    </row>
    <row r="24" spans="1:12" ht="21.75" customHeight="1" x14ac:dyDescent="0.55000000000000004">
      <c r="B24" s="1" t="s">
        <v>33</v>
      </c>
      <c r="F24" s="10"/>
      <c r="H24" s="7">
        <v>3970131.87</v>
      </c>
      <c r="I24" s="7">
        <v>3931598.89</v>
      </c>
      <c r="J24" s="7"/>
      <c r="K24" s="7">
        <v>2541328.38</v>
      </c>
      <c r="L24" s="7">
        <v>2561161.38</v>
      </c>
    </row>
    <row r="25" spans="1:12" ht="22.2" x14ac:dyDescent="0.6">
      <c r="A25" s="8" t="s">
        <v>32</v>
      </c>
      <c r="H25" s="21">
        <v>1979339826.3</v>
      </c>
      <c r="I25" s="21">
        <v>2139598075.0900004</v>
      </c>
      <c r="J25" s="7"/>
      <c r="K25" s="21">
        <v>1011582020.8000001</v>
      </c>
      <c r="L25" s="21">
        <v>1118027139.5900004</v>
      </c>
    </row>
    <row r="26" spans="1:12" ht="22.8" thickBot="1" x14ac:dyDescent="0.65">
      <c r="A26" s="8" t="s">
        <v>31</v>
      </c>
      <c r="H26" s="30">
        <v>3641090298.9899998</v>
      </c>
      <c r="I26" s="30">
        <v>3661260875.1800003</v>
      </c>
      <c r="J26" s="7"/>
      <c r="K26" s="30">
        <v>2147189856.8200002</v>
      </c>
      <c r="L26" s="30">
        <v>2155563643.46</v>
      </c>
    </row>
    <row r="27" spans="1:12" ht="22.2" thickTop="1" x14ac:dyDescent="0.55000000000000004"/>
    <row r="28" spans="1:12" x14ac:dyDescent="0.55000000000000004">
      <c r="A28" s="70" t="s">
        <v>30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</row>
    <row r="29" spans="1:12" x14ac:dyDescent="0.5500000000000000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x14ac:dyDescent="0.5500000000000000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x14ac:dyDescent="0.55000000000000004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 x14ac:dyDescent="0.5500000000000000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1:12" x14ac:dyDescent="0.5500000000000000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 customHeight="1" x14ac:dyDescent="0.55000000000000004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6" spans="1:12" s="12" customFormat="1" ht="15" customHeight="1" x14ac:dyDescent="0.5500000000000000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</row>
    <row r="37" spans="1:12" s="19" customFormat="1" ht="24.6" x14ac:dyDescent="0.65">
      <c r="A37" s="74" t="s">
        <v>56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s="12" customFormat="1" ht="22.2" x14ac:dyDescent="0.6">
      <c r="A38" s="67" t="s">
        <v>55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s="12" customFormat="1" ht="22.2" x14ac:dyDescent="0.6">
      <c r="A39" s="67" t="s">
        <v>54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s="12" customFormat="1" ht="22.2" x14ac:dyDescent="0.6">
      <c r="A40" s="69" t="s">
        <v>53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</row>
    <row r="41" spans="1:12" s="12" customFormat="1" ht="22.2" x14ac:dyDescent="0.6">
      <c r="A41" s="14"/>
      <c r="B41" s="14"/>
      <c r="C41" s="14"/>
      <c r="D41" s="14"/>
      <c r="E41" s="14"/>
      <c r="F41" s="15"/>
      <c r="G41" s="14"/>
      <c r="H41" s="73" t="s">
        <v>29</v>
      </c>
      <c r="I41" s="73"/>
      <c r="J41" s="14"/>
      <c r="K41" s="73" t="s">
        <v>28</v>
      </c>
      <c r="L41" s="73"/>
    </row>
    <row r="42" spans="1:12" s="12" customFormat="1" ht="22.2" x14ac:dyDescent="0.6">
      <c r="A42" s="14"/>
      <c r="B42" s="14"/>
      <c r="C42" s="14"/>
      <c r="D42" s="14"/>
      <c r="E42" s="14"/>
      <c r="F42" s="18" t="s">
        <v>15</v>
      </c>
      <c r="G42" s="14"/>
      <c r="H42" s="17" t="s">
        <v>52</v>
      </c>
      <c r="I42" s="17" t="s">
        <v>51</v>
      </c>
      <c r="J42" s="14"/>
      <c r="K42" s="17" t="s">
        <v>52</v>
      </c>
      <c r="L42" s="17" t="s">
        <v>51</v>
      </c>
    </row>
    <row r="43" spans="1:12" s="12" customFormat="1" ht="24.6" x14ac:dyDescent="0.65">
      <c r="A43" s="16" t="s">
        <v>27</v>
      </c>
      <c r="H43" s="6"/>
      <c r="I43" s="6"/>
      <c r="K43" s="25"/>
      <c r="L43" s="24"/>
    </row>
    <row r="44" spans="1:12" ht="22.2" x14ac:dyDescent="0.6">
      <c r="A44" s="8" t="s">
        <v>26</v>
      </c>
      <c r="H44" s="1"/>
      <c r="I44" s="1"/>
      <c r="J44" s="6"/>
      <c r="K44" s="6"/>
      <c r="L44" s="6"/>
    </row>
    <row r="45" spans="1:12" x14ac:dyDescent="0.55000000000000004">
      <c r="B45" s="11" t="s">
        <v>25</v>
      </c>
      <c r="F45" s="10">
        <v>15</v>
      </c>
      <c r="G45" s="22"/>
      <c r="H45" s="7">
        <v>110124597.87999998</v>
      </c>
      <c r="I45" s="7">
        <v>125532389.26000002</v>
      </c>
      <c r="J45" s="7"/>
      <c r="K45" s="7">
        <v>40952147.060000002</v>
      </c>
      <c r="L45" s="7">
        <v>41797128.43</v>
      </c>
    </row>
    <row r="46" spans="1:12" x14ac:dyDescent="0.55000000000000004">
      <c r="B46" s="1" t="s">
        <v>24</v>
      </c>
      <c r="F46" s="23"/>
      <c r="G46" s="22"/>
      <c r="H46" s="7">
        <v>30836476.609999999</v>
      </c>
      <c r="I46" s="7">
        <v>29417814.739999998</v>
      </c>
      <c r="J46" s="7"/>
      <c r="K46" s="7">
        <v>23422727.93</v>
      </c>
      <c r="L46" s="7">
        <v>25598120.760000002</v>
      </c>
    </row>
    <row r="47" spans="1:12" x14ac:dyDescent="0.55000000000000004">
      <c r="B47" s="1" t="s">
        <v>23</v>
      </c>
      <c r="G47" s="22"/>
      <c r="H47" s="7">
        <v>8769914.8399999999</v>
      </c>
      <c r="I47" s="7">
        <v>13091499.85</v>
      </c>
      <c r="J47" s="7"/>
      <c r="K47" s="7">
        <v>1205880.58</v>
      </c>
      <c r="L47" s="7">
        <v>1097840.58</v>
      </c>
    </row>
    <row r="48" spans="1:12" ht="22.2" x14ac:dyDescent="0.6">
      <c r="A48" s="8" t="s">
        <v>22</v>
      </c>
      <c r="G48" s="22"/>
      <c r="H48" s="21">
        <v>149730989.32999998</v>
      </c>
      <c r="I48" s="21">
        <v>168041703.85000002</v>
      </c>
      <c r="J48" s="7"/>
      <c r="K48" s="21">
        <v>65580755.57</v>
      </c>
      <c r="L48" s="21">
        <v>68493089.769999996</v>
      </c>
    </row>
    <row r="49" spans="1:12" ht="22.2" x14ac:dyDescent="0.6">
      <c r="A49" s="8" t="s">
        <v>21</v>
      </c>
      <c r="G49" s="22"/>
      <c r="H49" s="7"/>
      <c r="I49" s="7"/>
      <c r="J49" s="7"/>
      <c r="K49" s="7"/>
      <c r="L49" s="7"/>
    </row>
    <row r="50" spans="1:12" x14ac:dyDescent="0.55000000000000004">
      <c r="B50" s="1" t="s">
        <v>20</v>
      </c>
      <c r="F50" s="10">
        <v>16</v>
      </c>
      <c r="G50" s="22"/>
      <c r="H50" s="7">
        <v>27546078.510000002</v>
      </c>
      <c r="I50" s="7">
        <v>27182443.18</v>
      </c>
      <c r="J50" s="7"/>
      <c r="K50" s="7">
        <v>9953998.1400000006</v>
      </c>
      <c r="L50" s="7">
        <v>8973268.0899999999</v>
      </c>
    </row>
    <row r="51" spans="1:12" x14ac:dyDescent="0.55000000000000004">
      <c r="B51" s="1" t="s">
        <v>19</v>
      </c>
      <c r="F51" s="10">
        <v>21</v>
      </c>
      <c r="G51" s="22"/>
      <c r="H51" s="7">
        <v>61239636.100000001</v>
      </c>
      <c r="I51" s="7">
        <v>72978074.480000004</v>
      </c>
      <c r="J51" s="7"/>
      <c r="K51" s="7">
        <v>10606460.109999999</v>
      </c>
      <c r="L51" s="7">
        <v>16455497.700000001</v>
      </c>
    </row>
    <row r="52" spans="1:12" x14ac:dyDescent="0.55000000000000004">
      <c r="B52" s="1" t="s">
        <v>18</v>
      </c>
      <c r="G52" s="22"/>
      <c r="H52" s="7">
        <v>18865377.670000002</v>
      </c>
      <c r="I52" s="7">
        <v>18675834.32</v>
      </c>
      <c r="J52" s="7"/>
      <c r="K52" s="7">
        <v>17286459.73</v>
      </c>
      <c r="L52" s="7">
        <v>17344076.379999999</v>
      </c>
    </row>
    <row r="53" spans="1:12" ht="22.2" x14ac:dyDescent="0.6">
      <c r="A53" s="8" t="s">
        <v>17</v>
      </c>
      <c r="G53" s="22"/>
      <c r="H53" s="21">
        <v>107651092.28</v>
      </c>
      <c r="I53" s="21">
        <v>118836351.97999999</v>
      </c>
      <c r="J53" s="7"/>
      <c r="K53" s="21">
        <v>37846917.980000004</v>
      </c>
      <c r="L53" s="21">
        <v>42772842.170000002</v>
      </c>
    </row>
    <row r="54" spans="1:12" ht="22.2" x14ac:dyDescent="0.6">
      <c r="A54" s="8" t="s">
        <v>16</v>
      </c>
      <c r="G54" s="22"/>
      <c r="H54" s="21">
        <v>257382081.60999998</v>
      </c>
      <c r="I54" s="21">
        <v>286878055.83000004</v>
      </c>
      <c r="J54" s="7"/>
      <c r="K54" s="21">
        <v>103427673.55000001</v>
      </c>
      <c r="L54" s="21">
        <v>111265931.94</v>
      </c>
    </row>
    <row r="55" spans="1:12" ht="22.2" x14ac:dyDescent="0.6">
      <c r="A55" s="8" t="s">
        <v>14</v>
      </c>
      <c r="H55" s="6"/>
      <c r="I55" s="6"/>
      <c r="J55" s="6"/>
      <c r="K55" s="6"/>
      <c r="L55" s="6"/>
    </row>
    <row r="56" spans="1:12" ht="22.2" x14ac:dyDescent="0.6">
      <c r="A56" s="8"/>
      <c r="B56" s="1" t="s">
        <v>13</v>
      </c>
      <c r="H56" s="6"/>
      <c r="I56" s="6"/>
      <c r="J56" s="6"/>
      <c r="K56" s="6"/>
      <c r="L56" s="6"/>
    </row>
    <row r="57" spans="1:12" ht="22.2" x14ac:dyDescent="0.6">
      <c r="A57" s="8"/>
      <c r="C57" s="1" t="s">
        <v>12</v>
      </c>
      <c r="H57" s="6"/>
      <c r="I57" s="6"/>
      <c r="J57" s="6"/>
      <c r="K57" s="6"/>
      <c r="L57" s="6"/>
    </row>
    <row r="58" spans="1:12" ht="22.8" thickBot="1" x14ac:dyDescent="0.65">
      <c r="A58" s="8"/>
      <c r="D58" s="1" t="s">
        <v>10</v>
      </c>
      <c r="H58" s="63">
        <v>150000000</v>
      </c>
      <c r="I58" s="63">
        <v>150000000</v>
      </c>
      <c r="J58" s="7"/>
      <c r="K58" s="63">
        <v>150000000</v>
      </c>
      <c r="L58" s="63">
        <v>150000000</v>
      </c>
    </row>
    <row r="59" spans="1:12" ht="22.2" thickTop="1" x14ac:dyDescent="0.55000000000000004">
      <c r="C59" s="1" t="s">
        <v>11</v>
      </c>
      <c r="H59" s="7"/>
      <c r="I59" s="7"/>
      <c r="J59" s="7"/>
      <c r="K59" s="7"/>
      <c r="L59" s="7"/>
    </row>
    <row r="60" spans="1:12" x14ac:dyDescent="0.55000000000000004">
      <c r="D60" s="1" t="s">
        <v>10</v>
      </c>
      <c r="H60" s="7">
        <v>150000000</v>
      </c>
      <c r="I60" s="7">
        <v>150000000</v>
      </c>
      <c r="J60" s="7"/>
      <c r="K60" s="7">
        <v>150000000</v>
      </c>
      <c r="L60" s="7">
        <v>150000000</v>
      </c>
    </row>
    <row r="61" spans="1:12" x14ac:dyDescent="0.55000000000000004">
      <c r="B61" s="1" t="s">
        <v>9</v>
      </c>
      <c r="H61" s="7">
        <v>340000000</v>
      </c>
      <c r="I61" s="7">
        <v>340000000</v>
      </c>
      <c r="J61" s="7"/>
      <c r="K61" s="7">
        <v>340000000</v>
      </c>
      <c r="L61" s="7">
        <v>340000000</v>
      </c>
    </row>
    <row r="62" spans="1:12" x14ac:dyDescent="0.55000000000000004">
      <c r="B62" s="1" t="s">
        <v>8</v>
      </c>
      <c r="H62" s="7"/>
      <c r="I62" s="7"/>
      <c r="J62" s="7"/>
      <c r="K62" s="7"/>
      <c r="L62" s="7"/>
    </row>
    <row r="63" spans="1:12" x14ac:dyDescent="0.55000000000000004">
      <c r="D63" s="1" t="s">
        <v>7</v>
      </c>
      <c r="F63" s="3" t="s">
        <v>6</v>
      </c>
      <c r="H63" s="7">
        <v>15000000</v>
      </c>
      <c r="I63" s="7">
        <v>15000000</v>
      </c>
      <c r="J63" s="7"/>
      <c r="K63" s="7">
        <v>15000000</v>
      </c>
      <c r="L63" s="7">
        <v>15000000</v>
      </c>
    </row>
    <row r="64" spans="1:12" x14ac:dyDescent="0.55000000000000004">
      <c r="C64" s="11"/>
      <c r="D64" s="1" t="s">
        <v>5</v>
      </c>
      <c r="H64" s="7">
        <v>2424395382.5799994</v>
      </c>
      <c r="I64" s="7">
        <v>2377080573.1300001</v>
      </c>
      <c r="J64" s="7"/>
      <c r="K64" s="7">
        <v>1511842162.0199997</v>
      </c>
      <c r="L64" s="7">
        <v>1492999816.8299999</v>
      </c>
    </row>
    <row r="65" spans="1:13" x14ac:dyDescent="0.55000000000000004">
      <c r="B65" s="1" t="s">
        <v>4</v>
      </c>
      <c r="F65" s="10"/>
      <c r="H65" s="7">
        <v>212801275.93999997</v>
      </c>
      <c r="I65" s="7">
        <v>253136808.42999998</v>
      </c>
      <c r="J65" s="7"/>
      <c r="K65" s="7">
        <v>26920021.249999993</v>
      </c>
      <c r="L65" s="7">
        <v>46297894.689999998</v>
      </c>
    </row>
    <row r="66" spans="1:13" x14ac:dyDescent="0.55000000000000004">
      <c r="B66" s="1" t="s">
        <v>3</v>
      </c>
      <c r="H66" s="66">
        <v>3142196658.5199995</v>
      </c>
      <c r="I66" s="66">
        <v>3135217381.5599999</v>
      </c>
      <c r="J66" s="7"/>
      <c r="K66" s="66">
        <v>2043762183.2699997</v>
      </c>
      <c r="L66" s="66">
        <v>2044297711.52</v>
      </c>
    </row>
    <row r="67" spans="1:13" x14ac:dyDescent="0.55000000000000004">
      <c r="B67" s="1" t="s">
        <v>2</v>
      </c>
      <c r="H67" s="7">
        <v>241511558.85999998</v>
      </c>
      <c r="I67" s="7">
        <v>239165437.78999999</v>
      </c>
      <c r="J67" s="7"/>
      <c r="K67" s="9">
        <v>0</v>
      </c>
      <c r="L67" s="9">
        <v>0</v>
      </c>
    </row>
    <row r="68" spans="1:13" ht="22.2" x14ac:dyDescent="0.6">
      <c r="A68" s="8" t="s">
        <v>1</v>
      </c>
      <c r="H68" s="21">
        <v>3383708217.3799996</v>
      </c>
      <c r="I68" s="21">
        <v>3374382819.3499999</v>
      </c>
      <c r="J68" s="7"/>
      <c r="K68" s="21">
        <v>2043762183.2699997</v>
      </c>
      <c r="L68" s="21">
        <v>2044297711.52</v>
      </c>
    </row>
    <row r="69" spans="1:13" ht="22.8" thickBot="1" x14ac:dyDescent="0.65">
      <c r="A69" s="8" t="s">
        <v>0</v>
      </c>
      <c r="H69" s="30">
        <v>3641090298.9899998</v>
      </c>
      <c r="I69" s="30">
        <v>3661260875.1799998</v>
      </c>
      <c r="J69" s="7"/>
      <c r="K69" s="30">
        <v>2147189856.8199997</v>
      </c>
      <c r="L69" s="30">
        <v>2155563643.46</v>
      </c>
    </row>
    <row r="70" spans="1:13" ht="22.2" thickTop="1" x14ac:dyDescent="0.55000000000000004">
      <c r="J70" s="2"/>
      <c r="M70" s="5">
        <v>0</v>
      </c>
    </row>
    <row r="71" spans="1:13" x14ac:dyDescent="0.55000000000000004">
      <c r="A71" s="70" t="s">
        <v>30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3" ht="12" customHeight="1" x14ac:dyDescent="0.55000000000000004"/>
    <row r="74" spans="1:13" x14ac:dyDescent="0.55000000000000004">
      <c r="H74" s="4">
        <v>0</v>
      </c>
      <c r="I74" s="4">
        <v>0</v>
      </c>
      <c r="J74" s="4"/>
      <c r="K74" s="4">
        <v>0</v>
      </c>
      <c r="L74" s="4">
        <v>0</v>
      </c>
    </row>
  </sheetData>
  <mergeCells count="18">
    <mergeCell ref="A37:L37"/>
    <mergeCell ref="A38:L38"/>
    <mergeCell ref="A3:L3"/>
    <mergeCell ref="A4:L4"/>
    <mergeCell ref="A5:L5"/>
    <mergeCell ref="A71:L71"/>
    <mergeCell ref="A1:L1"/>
    <mergeCell ref="A28:L28"/>
    <mergeCell ref="A36:L36"/>
    <mergeCell ref="A39:L39"/>
    <mergeCell ref="A40:L40"/>
    <mergeCell ref="A31:L31"/>
    <mergeCell ref="A34:L34"/>
    <mergeCell ref="H6:I6"/>
    <mergeCell ref="K6:L6"/>
    <mergeCell ref="A2:L2"/>
    <mergeCell ref="H41:I41"/>
    <mergeCell ref="K41:L41"/>
  </mergeCells>
  <conditionalFormatting sqref="H74:L74">
    <cfRule type="cellIs" dxfId="0" priority="1" stopIfTrue="1" operator="notEqual">
      <formula>0</formula>
    </cfRule>
  </conditionalFormatting>
  <pageMargins left="0.7" right="0.196850393700787" top="1.0629921259842501" bottom="0.78740157480314998" header="0.74803149606299202" footer="0.39370078740157499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1BB60-B9F2-4B1E-ABE0-7D6AA73247A1}">
  <sheetPr>
    <tabColor theme="1"/>
  </sheetPr>
  <dimension ref="A1:N48"/>
  <sheetViews>
    <sheetView zoomScale="110" zoomScaleNormal="110" zoomScaleSheetLayoutView="70" workbookViewId="0">
      <selection activeCell="L23" sqref="L23"/>
    </sheetView>
  </sheetViews>
  <sheetFormatPr defaultColWidth="9.125" defaultRowHeight="21.6" x14ac:dyDescent="0.55000000000000004"/>
  <cols>
    <col min="1" max="1" width="1.875" style="1" customWidth="1"/>
    <col min="2" max="4" width="1.75" style="1" customWidth="1"/>
    <col min="5" max="5" width="29.125" style="1" customWidth="1"/>
    <col min="6" max="6" width="0.375" style="1" customWidth="1"/>
    <col min="7" max="7" width="12.375" style="1" customWidth="1"/>
    <col min="8" max="8" width="12.75" style="3" customWidth="1"/>
    <col min="9" max="9" width="3.125" style="1" customWidth="1"/>
    <col min="10" max="11" width="18.625" style="2" customWidth="1"/>
    <col min="12" max="12" width="2.125" style="1" customWidth="1"/>
    <col min="13" max="14" width="18.625" style="2" customWidth="1"/>
    <col min="15" max="16384" width="9.125" style="1"/>
  </cols>
  <sheetData>
    <row r="1" spans="1:14" ht="7.5" customHeight="1" x14ac:dyDescent="0.55000000000000004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24.6" x14ac:dyDescent="0.65">
      <c r="A2" s="74" t="s">
        <v>56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22.2" x14ac:dyDescent="0.6">
      <c r="A3" s="67" t="s">
        <v>88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22.2" x14ac:dyDescent="0.6">
      <c r="A4" s="68" t="s">
        <v>87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22.2" x14ac:dyDescent="0.55000000000000004">
      <c r="A5" s="75" t="s">
        <v>53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22.2" x14ac:dyDescent="0.6">
      <c r="A6" s="14"/>
      <c r="B6" s="14"/>
      <c r="C6" s="14"/>
      <c r="D6" s="14"/>
      <c r="E6" s="14"/>
      <c r="F6" s="14"/>
      <c r="G6" s="14"/>
      <c r="H6" s="15"/>
      <c r="I6" s="14"/>
      <c r="J6" s="73" t="s">
        <v>29</v>
      </c>
      <c r="K6" s="73"/>
      <c r="L6" s="14"/>
      <c r="M6" s="73" t="s">
        <v>28</v>
      </c>
      <c r="N6" s="73"/>
    </row>
    <row r="7" spans="1:14" ht="22.2" x14ac:dyDescent="0.6">
      <c r="A7" s="14"/>
      <c r="B7" s="14"/>
      <c r="C7" s="14"/>
      <c r="D7" s="14"/>
      <c r="E7" s="14"/>
      <c r="F7" s="14"/>
      <c r="G7" s="14"/>
      <c r="H7" s="18" t="s">
        <v>15</v>
      </c>
      <c r="I7" s="14"/>
      <c r="J7" s="33" t="s">
        <v>52</v>
      </c>
      <c r="K7" s="33" t="s">
        <v>51</v>
      </c>
      <c r="L7" s="34"/>
      <c r="M7" s="33" t="s">
        <v>52</v>
      </c>
      <c r="N7" s="33" t="s">
        <v>51</v>
      </c>
    </row>
    <row r="8" spans="1:14" ht="22.2" x14ac:dyDescent="0.6">
      <c r="A8" s="38" t="s">
        <v>86</v>
      </c>
      <c r="J8" s="6"/>
      <c r="K8" s="1"/>
      <c r="L8" s="6"/>
      <c r="M8" s="6"/>
      <c r="N8" s="1"/>
    </row>
    <row r="9" spans="1:14" x14ac:dyDescent="0.55000000000000004">
      <c r="B9" s="1" t="s">
        <v>86</v>
      </c>
      <c r="H9" s="10"/>
      <c r="J9" s="39">
        <v>1720410413.0999999</v>
      </c>
      <c r="K9" s="39">
        <v>2167634516.9499998</v>
      </c>
      <c r="L9" s="39"/>
      <c r="M9" s="39">
        <v>1049750309.13</v>
      </c>
      <c r="N9" s="39">
        <v>1383273361.5899999</v>
      </c>
    </row>
    <row r="10" spans="1:14" x14ac:dyDescent="0.55000000000000004">
      <c r="B10" s="1" t="s">
        <v>85</v>
      </c>
      <c r="J10" s="39">
        <v>66512533.340000004</v>
      </c>
      <c r="K10" s="39">
        <v>66870076</v>
      </c>
      <c r="L10" s="39"/>
      <c r="M10" s="39">
        <v>63763740.090000004</v>
      </c>
      <c r="N10" s="39">
        <v>64020236.18</v>
      </c>
    </row>
    <row r="11" spans="1:14" ht="22.2" x14ac:dyDescent="0.6">
      <c r="A11" s="38" t="s">
        <v>84</v>
      </c>
      <c r="J11" s="44">
        <v>1786922946.4399998</v>
      </c>
      <c r="K11" s="44">
        <v>2234504592.9499998</v>
      </c>
      <c r="L11" s="39"/>
      <c r="M11" s="44">
        <v>1113514049.22</v>
      </c>
      <c r="N11" s="44">
        <v>1447293597.77</v>
      </c>
    </row>
    <row r="12" spans="1:14" ht="22.2" x14ac:dyDescent="0.6">
      <c r="A12" s="38" t="s">
        <v>83</v>
      </c>
      <c r="J12" s="39"/>
      <c r="K12" s="39"/>
      <c r="L12" s="39"/>
      <c r="M12" s="39"/>
      <c r="N12" s="39"/>
    </row>
    <row r="13" spans="1:14" x14ac:dyDescent="0.55000000000000004">
      <c r="B13" s="1" t="s">
        <v>83</v>
      </c>
      <c r="J13" s="39">
        <v>-1330476892.4100001</v>
      </c>
      <c r="K13" s="39">
        <v>-1753725289.6199999</v>
      </c>
      <c r="L13" s="39"/>
      <c r="M13" s="39">
        <v>-766415171.01999998</v>
      </c>
      <c r="N13" s="39">
        <v>-1057392334.41</v>
      </c>
    </row>
    <row r="14" spans="1:14" x14ac:dyDescent="0.55000000000000004">
      <c r="B14" s="1" t="s">
        <v>82</v>
      </c>
      <c r="J14" s="39">
        <v>-14870838.140000001</v>
      </c>
      <c r="K14" s="39">
        <v>-14766347.68</v>
      </c>
      <c r="L14" s="39"/>
      <c r="M14" s="39">
        <v>-13543133.82</v>
      </c>
      <c r="N14" s="39">
        <v>-13432077.51</v>
      </c>
    </row>
    <row r="15" spans="1:14" ht="22.2" x14ac:dyDescent="0.6">
      <c r="A15" s="38" t="s">
        <v>81</v>
      </c>
      <c r="J15" s="44">
        <v>-1345347730.5500002</v>
      </c>
      <c r="K15" s="44">
        <v>-1768491637.3</v>
      </c>
      <c r="L15" s="39"/>
      <c r="M15" s="44">
        <v>-779958304.84000003</v>
      </c>
      <c r="N15" s="44">
        <v>-1070824411.92</v>
      </c>
    </row>
    <row r="16" spans="1:14" ht="22.2" x14ac:dyDescent="0.6">
      <c r="A16" s="8" t="s">
        <v>80</v>
      </c>
      <c r="J16" s="39">
        <v>441575215.88999963</v>
      </c>
      <c r="K16" s="39">
        <v>466012955.64999986</v>
      </c>
      <c r="L16" s="39"/>
      <c r="M16" s="39">
        <v>333555744.38</v>
      </c>
      <c r="N16" s="39">
        <v>376469185.85000002</v>
      </c>
    </row>
    <row r="17" spans="1:14" x14ac:dyDescent="0.55000000000000004">
      <c r="A17" s="1" t="s">
        <v>79</v>
      </c>
      <c r="H17" s="10">
        <v>18</v>
      </c>
      <c r="J17" s="41">
        <v>82174560.709999993</v>
      </c>
      <c r="K17" s="41">
        <v>67185371.069999993</v>
      </c>
      <c r="L17" s="39"/>
      <c r="M17" s="41">
        <v>80292886.520000011</v>
      </c>
      <c r="N17" s="41">
        <v>76861195.530000001</v>
      </c>
    </row>
    <row r="18" spans="1:14" ht="22.2" x14ac:dyDescent="0.6">
      <c r="A18" s="8" t="s">
        <v>78</v>
      </c>
      <c r="H18" s="10"/>
      <c r="J18" s="39">
        <v>523749776.59999961</v>
      </c>
      <c r="K18" s="39">
        <v>533198326.71999985</v>
      </c>
      <c r="L18" s="39"/>
      <c r="M18" s="39">
        <v>413848630.89999998</v>
      </c>
      <c r="N18" s="39">
        <v>453330381.38</v>
      </c>
    </row>
    <row r="19" spans="1:14" x14ac:dyDescent="0.55000000000000004">
      <c r="A19" s="1" t="s">
        <v>77</v>
      </c>
      <c r="J19" s="39">
        <v>-50312626.280000001</v>
      </c>
      <c r="K19" s="39">
        <v>-57861938.890000001</v>
      </c>
      <c r="L19" s="39"/>
      <c r="M19" s="39">
        <v>-31406101.23</v>
      </c>
      <c r="N19" s="39">
        <v>-33834172.649999999</v>
      </c>
    </row>
    <row r="20" spans="1:14" x14ac:dyDescent="0.55000000000000004">
      <c r="A20" s="1" t="s">
        <v>76</v>
      </c>
      <c r="J20" s="41">
        <v>-76901235.879999995</v>
      </c>
      <c r="K20" s="41">
        <v>-81296081.230000004</v>
      </c>
      <c r="L20" s="39"/>
      <c r="M20" s="41">
        <v>-42095804.219999999</v>
      </c>
      <c r="N20" s="41">
        <v>-43737678.350000001</v>
      </c>
    </row>
    <row r="21" spans="1:14" ht="22.2" x14ac:dyDescent="0.6">
      <c r="A21" s="8" t="s">
        <v>75</v>
      </c>
      <c r="J21" s="39">
        <v>396535914.43999958</v>
      </c>
      <c r="K21" s="39">
        <v>394040306.59999985</v>
      </c>
      <c r="L21" s="39"/>
      <c r="M21" s="39">
        <v>340346725.44999993</v>
      </c>
      <c r="N21" s="39">
        <v>375758530.38</v>
      </c>
    </row>
    <row r="22" spans="1:14" x14ac:dyDescent="0.55000000000000004">
      <c r="A22" s="1" t="s">
        <v>74</v>
      </c>
      <c r="H22" s="23">
        <v>21</v>
      </c>
      <c r="J22" s="41">
        <v>-69114321.959999993</v>
      </c>
      <c r="K22" s="41">
        <v>-74105553.489999995</v>
      </c>
      <c r="L22" s="39"/>
      <c r="M22" s="41">
        <v>-54476720.130000003</v>
      </c>
      <c r="N22" s="41">
        <v>-65266717.5</v>
      </c>
    </row>
    <row r="23" spans="1:14" ht="22.2" x14ac:dyDescent="0.6">
      <c r="A23" s="38" t="s">
        <v>73</v>
      </c>
      <c r="J23" s="44">
        <v>327421592.4799996</v>
      </c>
      <c r="K23" s="44">
        <v>319934753.10999984</v>
      </c>
      <c r="L23" s="39"/>
      <c r="M23" s="44">
        <v>285870005.31999993</v>
      </c>
      <c r="N23" s="44">
        <v>310491812.88</v>
      </c>
    </row>
    <row r="24" spans="1:14" ht="22.2" x14ac:dyDescent="0.6">
      <c r="A24" s="8" t="s">
        <v>72</v>
      </c>
      <c r="J24" s="39"/>
      <c r="K24" s="39"/>
      <c r="L24" s="39"/>
      <c r="M24" s="39"/>
      <c r="N24" s="39"/>
    </row>
    <row r="25" spans="1:14" ht="22.2" x14ac:dyDescent="0.6">
      <c r="A25" s="8" t="s">
        <v>71</v>
      </c>
      <c r="J25" s="39"/>
      <c r="K25" s="39"/>
      <c r="L25" s="39"/>
      <c r="M25" s="39"/>
      <c r="N25" s="39"/>
    </row>
    <row r="26" spans="1:14" ht="22.2" x14ac:dyDescent="0.6">
      <c r="A26" s="8"/>
      <c r="B26" s="1" t="s">
        <v>70</v>
      </c>
      <c r="D26" s="11"/>
      <c r="J26" s="39">
        <v>-45523404.210000001</v>
      </c>
      <c r="K26" s="39">
        <v>-832887.66999999993</v>
      </c>
      <c r="L26" s="39"/>
      <c r="M26" s="39">
        <v>-24565745.160000004</v>
      </c>
      <c r="N26" s="39">
        <v>-5892483.1799999997</v>
      </c>
    </row>
    <row r="27" spans="1:14" ht="22.2" x14ac:dyDescent="0.6">
      <c r="A27" s="8"/>
      <c r="B27" s="1" t="s">
        <v>69</v>
      </c>
      <c r="D27" s="11"/>
      <c r="J27" s="39">
        <v>5187871.72</v>
      </c>
      <c r="K27" s="39">
        <v>270099.58999999997</v>
      </c>
      <c r="L27" s="39"/>
      <c r="M27" s="39">
        <v>5187871.72</v>
      </c>
      <c r="N27" s="39">
        <v>270099.58999999997</v>
      </c>
    </row>
    <row r="28" spans="1:14" ht="22.2" customHeight="1" x14ac:dyDescent="0.6">
      <c r="A28" s="8"/>
      <c r="B28" s="1" t="s">
        <v>68</v>
      </c>
      <c r="J28" s="39">
        <v>0</v>
      </c>
      <c r="K28" s="39">
        <v>35990264</v>
      </c>
      <c r="L28" s="39"/>
      <c r="M28" s="39">
        <v>0</v>
      </c>
      <c r="N28" s="39">
        <v>11520000</v>
      </c>
    </row>
    <row r="29" spans="1:14" ht="22.2" x14ac:dyDescent="0.6">
      <c r="A29" s="8"/>
      <c r="B29" s="1" t="s">
        <v>67</v>
      </c>
      <c r="J29" s="39"/>
      <c r="K29" s="39"/>
      <c r="L29" s="39"/>
      <c r="M29" s="39"/>
      <c r="N29" s="39"/>
    </row>
    <row r="30" spans="1:14" ht="22.2" x14ac:dyDescent="0.6">
      <c r="A30" s="8"/>
      <c r="D30" s="11" t="s">
        <v>66</v>
      </c>
      <c r="J30" s="39">
        <v>0</v>
      </c>
      <c r="K30" s="40">
        <v>-6070553.21</v>
      </c>
      <c r="L30" s="39"/>
      <c r="M30" s="39">
        <v>0</v>
      </c>
      <c r="N30" s="40">
        <v>-5361681.54</v>
      </c>
    </row>
    <row r="31" spans="1:14" ht="22.2" x14ac:dyDescent="0.6">
      <c r="A31" s="8" t="s">
        <v>65</v>
      </c>
      <c r="H31" s="3" t="s">
        <v>64</v>
      </c>
      <c r="J31" s="44">
        <v>-40335532.490000002</v>
      </c>
      <c r="K31" s="44">
        <v>29356922.710000001</v>
      </c>
      <c r="L31" s="39"/>
      <c r="M31" s="44">
        <v>-19377873.440000005</v>
      </c>
      <c r="N31" s="44">
        <v>535934.87000000011</v>
      </c>
    </row>
    <row r="32" spans="1:14" ht="22.8" thickBot="1" x14ac:dyDescent="0.65">
      <c r="A32" s="8" t="s">
        <v>63</v>
      </c>
      <c r="J32" s="47">
        <v>287086059.98999959</v>
      </c>
      <c r="K32" s="47">
        <v>349291675.81999981</v>
      </c>
      <c r="L32" s="39"/>
      <c r="M32" s="64">
        <v>266492131.87999994</v>
      </c>
      <c r="N32" s="47">
        <v>311027747.75</v>
      </c>
    </row>
    <row r="33" spans="1:14" ht="9" customHeight="1" thickTop="1" x14ac:dyDescent="0.55000000000000004">
      <c r="J33" s="39"/>
      <c r="K33" s="39"/>
      <c r="L33" s="39"/>
      <c r="M33" s="39"/>
      <c r="N33" s="39"/>
    </row>
    <row r="34" spans="1:14" ht="22.2" x14ac:dyDescent="0.6">
      <c r="A34" s="8" t="s">
        <v>62</v>
      </c>
      <c r="J34" s="39"/>
      <c r="K34" s="39"/>
      <c r="L34" s="39"/>
      <c r="M34" s="39"/>
      <c r="N34" s="39"/>
    </row>
    <row r="35" spans="1:14" x14ac:dyDescent="0.55000000000000004">
      <c r="B35" s="1" t="s">
        <v>60</v>
      </c>
      <c r="J35" s="39">
        <v>314342469.57999963</v>
      </c>
      <c r="K35" s="39">
        <v>311615728.63999981</v>
      </c>
      <c r="L35" s="39"/>
      <c r="M35" s="39">
        <v>285870005.31999993</v>
      </c>
      <c r="N35" s="39">
        <v>310491812.88</v>
      </c>
    </row>
    <row r="36" spans="1:14" x14ac:dyDescent="0.55000000000000004">
      <c r="B36" s="1" t="s">
        <v>2</v>
      </c>
      <c r="J36" s="39">
        <v>13079122.9</v>
      </c>
      <c r="K36" s="39">
        <v>8319024.4699999997</v>
      </c>
      <c r="L36" s="39"/>
      <c r="M36" s="40">
        <v>0</v>
      </c>
      <c r="N36" s="40">
        <v>0</v>
      </c>
    </row>
    <row r="37" spans="1:14" ht="22.2" thickBot="1" x14ac:dyDescent="0.6">
      <c r="J37" s="47">
        <v>327421592.4799996</v>
      </c>
      <c r="K37" s="47">
        <v>319934753.10999984</v>
      </c>
      <c r="L37" s="39"/>
      <c r="M37" s="47">
        <v>285870005.31999993</v>
      </c>
      <c r="N37" s="47">
        <v>310491812.88</v>
      </c>
    </row>
    <row r="38" spans="1:14" ht="6" customHeight="1" thickTop="1" x14ac:dyDescent="0.55000000000000004">
      <c r="J38" s="39"/>
      <c r="K38" s="39"/>
      <c r="L38" s="39"/>
      <c r="M38" s="39"/>
      <c r="N38" s="39"/>
    </row>
    <row r="39" spans="1:14" ht="22.2" x14ac:dyDescent="0.6">
      <c r="A39" s="8" t="s">
        <v>61</v>
      </c>
      <c r="J39" s="39"/>
      <c r="K39" s="39"/>
      <c r="L39" s="39"/>
      <c r="M39" s="39"/>
      <c r="N39" s="39"/>
    </row>
    <row r="40" spans="1:14" x14ac:dyDescent="0.55000000000000004">
      <c r="B40" s="1" t="s">
        <v>60</v>
      </c>
      <c r="J40" s="39">
        <v>274006937.08999962</v>
      </c>
      <c r="K40" s="39">
        <v>340972651.34999979</v>
      </c>
      <c r="L40" s="39"/>
      <c r="M40" s="39">
        <v>266492131.87999994</v>
      </c>
      <c r="N40" s="39">
        <v>311027747.75</v>
      </c>
    </row>
    <row r="41" spans="1:14" x14ac:dyDescent="0.55000000000000004">
      <c r="B41" s="1" t="s">
        <v>2</v>
      </c>
      <c r="J41" s="39">
        <v>13079122.9</v>
      </c>
      <c r="K41" s="39">
        <v>8319024.4699999997</v>
      </c>
      <c r="L41" s="39"/>
      <c r="M41" s="40">
        <v>0</v>
      </c>
      <c r="N41" s="40">
        <v>0</v>
      </c>
    </row>
    <row r="42" spans="1:14" ht="22.2" thickBot="1" x14ac:dyDescent="0.6">
      <c r="J42" s="47">
        <v>287086059.98999959</v>
      </c>
      <c r="K42" s="47">
        <v>349291675.81999981</v>
      </c>
      <c r="L42" s="39"/>
      <c r="M42" s="47">
        <v>266492131.87999994</v>
      </c>
      <c r="N42" s="47">
        <v>311027747.75</v>
      </c>
    </row>
    <row r="43" spans="1:14" ht="7.95" customHeight="1" thickTop="1" x14ac:dyDescent="0.6">
      <c r="A43" s="8"/>
      <c r="H43" s="10"/>
      <c r="J43" s="39"/>
      <c r="K43" s="39"/>
      <c r="L43" s="39"/>
      <c r="M43" s="39"/>
      <c r="N43" s="39"/>
    </row>
    <row r="44" spans="1:14" ht="21.75" customHeight="1" x14ac:dyDescent="0.55000000000000004">
      <c r="A44" s="62" t="s">
        <v>59</v>
      </c>
      <c r="H44" s="1"/>
      <c r="J44" s="39"/>
      <c r="K44" s="39"/>
      <c r="L44" s="39"/>
      <c r="M44" s="39"/>
      <c r="N44" s="39"/>
    </row>
    <row r="45" spans="1:14" ht="21.75" customHeight="1" x14ac:dyDescent="0.55000000000000004">
      <c r="A45" s="52" t="s">
        <v>58</v>
      </c>
      <c r="H45" s="1"/>
      <c r="J45" s="39"/>
      <c r="K45" s="39"/>
      <c r="L45" s="39"/>
      <c r="M45" s="39"/>
      <c r="N45" s="39"/>
    </row>
    <row r="46" spans="1:14" ht="21.75" customHeight="1" thickBot="1" x14ac:dyDescent="0.6">
      <c r="B46" s="1" t="s">
        <v>57</v>
      </c>
      <c r="H46" s="23">
        <v>22</v>
      </c>
      <c r="J46" s="65">
        <v>2.0956164638666643</v>
      </c>
      <c r="K46" s="65">
        <v>2.0774381909333322</v>
      </c>
      <c r="L46" s="39"/>
      <c r="M46" s="65">
        <v>1.9058000354666662</v>
      </c>
      <c r="N46" s="65">
        <v>2.0699454191999997</v>
      </c>
    </row>
    <row r="47" spans="1:14" ht="21" customHeight="1" thickTop="1" x14ac:dyDescent="0.55000000000000004"/>
    <row r="48" spans="1:14" x14ac:dyDescent="0.55000000000000004">
      <c r="A48" s="70" t="s">
        <v>30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</sheetData>
  <mergeCells count="8">
    <mergeCell ref="A1:N1"/>
    <mergeCell ref="A48:N48"/>
    <mergeCell ref="A2:N2"/>
    <mergeCell ref="A3:N3"/>
    <mergeCell ref="A4:N4"/>
    <mergeCell ref="A5:N5"/>
    <mergeCell ref="J6:K6"/>
    <mergeCell ref="M6:N6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25353-FDE1-465E-9111-3A32D9BB4758}">
  <sheetPr>
    <tabColor theme="1"/>
    <pageSetUpPr fitToPage="1"/>
  </sheetPr>
  <dimension ref="A1:Z62"/>
  <sheetViews>
    <sheetView topLeftCell="A15" zoomScale="76" zoomScaleNormal="76" zoomScaleSheetLayoutView="115" workbookViewId="0">
      <selection activeCell="R37" sqref="R37"/>
    </sheetView>
  </sheetViews>
  <sheetFormatPr defaultColWidth="9.125" defaultRowHeight="21.6" x14ac:dyDescent="0.55000000000000004"/>
  <cols>
    <col min="1" max="4" width="1.75" style="1" customWidth="1"/>
    <col min="5" max="5" width="42.625" style="1" customWidth="1"/>
    <col min="6" max="6" width="9.75" style="3" customWidth="1"/>
    <col min="7" max="7" width="1.375" style="1" customWidth="1"/>
    <col min="8" max="8" width="16.375" style="2" bestFit="1" customWidth="1"/>
    <col min="9" max="9" width="1.375" style="2" customWidth="1"/>
    <col min="10" max="10" width="16" style="2" bestFit="1" customWidth="1"/>
    <col min="11" max="11" width="1.375" style="2" customWidth="1"/>
    <col min="12" max="12" width="17.75" style="2" bestFit="1" customWidth="1"/>
    <col min="13" max="13" width="1.375" style="2" customWidth="1"/>
    <col min="14" max="14" width="17.875" style="2" bestFit="1" customWidth="1"/>
    <col min="15" max="15" width="1.375" style="1" customWidth="1"/>
    <col min="16" max="16" width="17.125" style="2" bestFit="1" customWidth="1"/>
    <col min="17" max="17" width="1.375" style="2" customWidth="1"/>
    <col min="18" max="18" width="18.375" style="2" customWidth="1"/>
    <col min="19" max="19" width="1.375" style="2" customWidth="1"/>
    <col min="20" max="20" width="16.75" style="2" customWidth="1"/>
    <col min="21" max="21" width="1.375" style="2" customWidth="1"/>
    <col min="22" max="22" width="19.125" style="2" customWidth="1"/>
    <col min="23" max="23" width="1.375" style="2" customWidth="1"/>
    <col min="24" max="24" width="16.125" style="2" bestFit="1" customWidth="1"/>
    <col min="25" max="25" width="1.375" style="2" customWidth="1"/>
    <col min="26" max="26" width="17.875" style="2" bestFit="1" customWidth="1"/>
    <col min="27" max="16384" width="9.125" style="1"/>
  </cols>
  <sheetData>
    <row r="1" spans="1:26" s="12" customFormat="1" x14ac:dyDescent="0.55000000000000004"/>
    <row r="2" spans="1:26" s="19" customFormat="1" ht="24.6" x14ac:dyDescent="0.65">
      <c r="A2" s="74" t="s">
        <v>56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s="12" customFormat="1" ht="22.2" x14ac:dyDescent="0.6">
      <c r="A3" s="68" t="s">
        <v>116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s="12" customFormat="1" ht="22.2" x14ac:dyDescent="0.6">
      <c r="A4" s="68" t="s">
        <v>87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s="12" customFormat="1" ht="22.2" x14ac:dyDescent="0.6">
      <c r="A5" s="69" t="s">
        <v>53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s="19" customFormat="1" ht="24.6" x14ac:dyDescent="0.65">
      <c r="A6" s="16"/>
      <c r="B6" s="55"/>
      <c r="C6" s="55"/>
      <c r="D6" s="55"/>
      <c r="E6" s="55"/>
      <c r="F6" s="55"/>
      <c r="G6" s="55"/>
      <c r="H6" s="77" t="s">
        <v>115</v>
      </c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16"/>
      <c r="Y6" s="16"/>
      <c r="Z6" s="16"/>
    </row>
    <row r="7" spans="1:26" s="12" customFormat="1" ht="23.4" x14ac:dyDescent="0.6">
      <c r="A7" s="29"/>
      <c r="B7" s="29"/>
      <c r="C7" s="29"/>
      <c r="D7" s="29"/>
      <c r="E7" s="29"/>
      <c r="F7" s="29"/>
      <c r="G7" s="29"/>
      <c r="O7" s="14"/>
      <c r="P7" s="76" t="s">
        <v>114</v>
      </c>
      <c r="Q7" s="76"/>
      <c r="R7" s="76"/>
      <c r="S7" s="76"/>
      <c r="T7" s="76"/>
      <c r="U7" s="15"/>
      <c r="W7" s="29"/>
      <c r="Y7" s="29"/>
    </row>
    <row r="8" spans="1:26" s="12" customFormat="1" ht="22.2" x14ac:dyDescent="0.6">
      <c r="A8" s="29"/>
      <c r="B8" s="29"/>
      <c r="C8" s="29"/>
      <c r="D8" s="29"/>
      <c r="E8" s="29"/>
      <c r="F8" s="29"/>
      <c r="G8" s="29"/>
      <c r="H8" s="29"/>
      <c r="I8" s="29"/>
      <c r="J8" s="14"/>
      <c r="K8" s="29"/>
      <c r="L8" s="73" t="s">
        <v>8</v>
      </c>
      <c r="M8" s="73"/>
      <c r="N8" s="73"/>
      <c r="O8" s="15"/>
      <c r="P8" s="73" t="s">
        <v>72</v>
      </c>
      <c r="Q8" s="73"/>
      <c r="R8" s="73"/>
      <c r="S8" s="15"/>
      <c r="U8" s="15"/>
    </row>
    <row r="9" spans="1:26" s="12" customFormat="1" ht="22.2" x14ac:dyDescent="0.6">
      <c r="A9" s="29"/>
      <c r="B9" s="29"/>
      <c r="C9" s="29"/>
      <c r="D9" s="29"/>
      <c r="E9" s="29"/>
      <c r="F9" s="29"/>
      <c r="G9" s="29"/>
      <c r="Q9" s="15"/>
      <c r="R9" s="15" t="s">
        <v>113</v>
      </c>
      <c r="S9" s="15"/>
      <c r="V9" s="15" t="s">
        <v>107</v>
      </c>
    </row>
    <row r="10" spans="1:26" s="12" customFormat="1" ht="23.4" x14ac:dyDescent="0.6">
      <c r="A10" s="29"/>
      <c r="B10" s="29"/>
      <c r="C10" s="29"/>
      <c r="D10" s="29"/>
      <c r="E10" s="29"/>
      <c r="F10" s="29"/>
      <c r="G10" s="29"/>
      <c r="H10" s="15" t="s">
        <v>13</v>
      </c>
      <c r="I10" s="15"/>
      <c r="J10" s="15"/>
      <c r="K10" s="15"/>
      <c r="L10" s="15" t="s">
        <v>112</v>
      </c>
      <c r="M10" s="15"/>
      <c r="O10" s="15"/>
      <c r="P10" s="15" t="s">
        <v>111</v>
      </c>
      <c r="Q10" s="15"/>
      <c r="R10" s="15" t="s">
        <v>110</v>
      </c>
      <c r="S10" s="15"/>
      <c r="T10" s="49" t="s">
        <v>109</v>
      </c>
      <c r="U10" s="15"/>
      <c r="V10" s="15" t="s">
        <v>14</v>
      </c>
      <c r="W10" s="15"/>
      <c r="X10" s="57" t="s">
        <v>108</v>
      </c>
      <c r="Y10" s="58"/>
      <c r="Z10" s="58" t="s">
        <v>107</v>
      </c>
    </row>
    <row r="11" spans="1:26" s="12" customFormat="1" ht="23.4" x14ac:dyDescent="0.6">
      <c r="A11" s="29"/>
      <c r="B11" s="29"/>
      <c r="C11" s="29"/>
      <c r="D11" s="29"/>
      <c r="E11" s="29"/>
      <c r="F11" s="18" t="s">
        <v>15</v>
      </c>
      <c r="G11" s="29"/>
      <c r="H11" s="18" t="s">
        <v>106</v>
      </c>
      <c r="I11" s="15"/>
      <c r="J11" s="18" t="s">
        <v>105</v>
      </c>
      <c r="K11" s="15"/>
      <c r="L11" s="18" t="s">
        <v>104</v>
      </c>
      <c r="M11" s="15"/>
      <c r="N11" s="18" t="s">
        <v>5</v>
      </c>
      <c r="O11" s="15"/>
      <c r="P11" s="18" t="s">
        <v>103</v>
      </c>
      <c r="Q11" s="15"/>
      <c r="R11" s="50" t="s">
        <v>102</v>
      </c>
      <c r="S11" s="15"/>
      <c r="T11" s="51" t="s">
        <v>101</v>
      </c>
      <c r="U11" s="15"/>
      <c r="V11" s="18" t="s">
        <v>100</v>
      </c>
      <c r="W11" s="15"/>
      <c r="X11" s="59" t="s">
        <v>99</v>
      </c>
      <c r="Y11" s="58"/>
      <c r="Z11" s="56" t="s">
        <v>14</v>
      </c>
    </row>
    <row r="12" spans="1:26" s="12" customFormat="1" ht="22.2" x14ac:dyDescent="0.6">
      <c r="A12" s="8" t="s">
        <v>98</v>
      </c>
      <c r="B12" s="29"/>
      <c r="C12" s="29"/>
      <c r="D12" s="29"/>
      <c r="E12" s="60"/>
      <c r="F12" s="29"/>
      <c r="G12" s="29"/>
      <c r="H12" s="39">
        <v>150000000</v>
      </c>
      <c r="I12" s="39"/>
      <c r="J12" s="39">
        <v>340000000</v>
      </c>
      <c r="K12" s="39"/>
      <c r="L12" s="39">
        <v>15000000</v>
      </c>
      <c r="M12" s="39"/>
      <c r="N12" s="39">
        <v>2312075482.0300002</v>
      </c>
      <c r="O12" s="39"/>
      <c r="P12" s="39">
        <v>166385435.27000001</v>
      </c>
      <c r="Q12" s="39"/>
      <c r="R12" s="39">
        <v>56218142.590000004</v>
      </c>
      <c r="S12" s="39"/>
      <c r="T12" s="39">
        <v>222603577.86000001</v>
      </c>
      <c r="U12" s="39"/>
      <c r="V12" s="39">
        <v>3039679059.8900003</v>
      </c>
      <c r="W12" s="39"/>
      <c r="X12" s="39">
        <v>235894502.31</v>
      </c>
      <c r="Y12" s="39"/>
      <c r="Z12" s="39">
        <v>3275573562.2000003</v>
      </c>
    </row>
    <row r="13" spans="1:26" x14ac:dyDescent="0.55000000000000004">
      <c r="A13" s="1" t="s">
        <v>97</v>
      </c>
      <c r="H13" s="40">
        <v>0</v>
      </c>
      <c r="I13" s="40"/>
      <c r="J13" s="40">
        <v>0</v>
      </c>
      <c r="K13" s="40"/>
      <c r="L13" s="40">
        <v>0</v>
      </c>
      <c r="M13" s="40"/>
      <c r="N13" s="40">
        <v>0</v>
      </c>
      <c r="O13" s="40"/>
      <c r="P13" s="40">
        <v>0</v>
      </c>
      <c r="Q13" s="40"/>
      <c r="R13" s="40">
        <v>0</v>
      </c>
      <c r="S13" s="40"/>
      <c r="T13" s="40">
        <v>0</v>
      </c>
      <c r="U13" s="40"/>
      <c r="V13" s="40">
        <v>0</v>
      </c>
      <c r="W13" s="39"/>
      <c r="X13" s="39">
        <v>-9800560</v>
      </c>
      <c r="Y13" s="39"/>
      <c r="Z13" s="39">
        <v>-9800560</v>
      </c>
    </row>
    <row r="14" spans="1:26" x14ac:dyDescent="0.55000000000000004">
      <c r="A14" s="1" t="s">
        <v>91</v>
      </c>
      <c r="F14" s="10">
        <v>17.100000000000001</v>
      </c>
      <c r="H14" s="40">
        <v>0</v>
      </c>
      <c r="I14" s="40"/>
      <c r="J14" s="40">
        <v>0</v>
      </c>
      <c r="K14" s="40"/>
      <c r="L14" s="40">
        <v>0</v>
      </c>
      <c r="M14" s="39"/>
      <c r="N14" s="39">
        <v>-240000000</v>
      </c>
      <c r="O14" s="39"/>
      <c r="P14" s="40">
        <v>0</v>
      </c>
      <c r="Q14" s="40"/>
      <c r="R14" s="40">
        <v>0</v>
      </c>
      <c r="S14" s="40"/>
      <c r="T14" s="40">
        <v>0</v>
      </c>
      <c r="U14" s="39"/>
      <c r="V14" s="39">
        <v>-240000000</v>
      </c>
      <c r="W14" s="39"/>
      <c r="X14" s="40">
        <v>0</v>
      </c>
      <c r="Y14" s="39"/>
      <c r="Z14" s="39">
        <v>-240000000</v>
      </c>
    </row>
    <row r="15" spans="1:26" x14ac:dyDescent="0.55000000000000004">
      <c r="A15" s="11" t="s">
        <v>63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x14ac:dyDescent="0.55000000000000004">
      <c r="A16" s="11"/>
      <c r="C16" s="1" t="s">
        <v>73</v>
      </c>
      <c r="H16" s="40">
        <v>0</v>
      </c>
      <c r="I16" s="40"/>
      <c r="J16" s="40">
        <v>0</v>
      </c>
      <c r="K16" s="40"/>
      <c r="L16" s="40">
        <v>0</v>
      </c>
      <c r="M16" s="39"/>
      <c r="N16" s="39">
        <v>311615728.63999981</v>
      </c>
      <c r="O16" s="39"/>
      <c r="P16" s="40">
        <v>0</v>
      </c>
      <c r="Q16" s="39"/>
      <c r="R16" s="40">
        <v>0</v>
      </c>
      <c r="S16" s="40"/>
      <c r="T16" s="40">
        <v>0</v>
      </c>
      <c r="U16" s="39"/>
      <c r="V16" s="39">
        <v>311615728.63999981</v>
      </c>
      <c r="W16" s="39"/>
      <c r="X16" s="40">
        <v>8319024.4699999997</v>
      </c>
      <c r="Y16" s="39"/>
      <c r="Z16" s="39">
        <v>319934753.10999984</v>
      </c>
    </row>
    <row r="17" spans="1:26" x14ac:dyDescent="0.55000000000000004">
      <c r="A17" s="11"/>
      <c r="C17" s="1" t="s">
        <v>95</v>
      </c>
      <c r="H17" s="40">
        <v>0</v>
      </c>
      <c r="I17" s="40"/>
      <c r="J17" s="40">
        <v>0</v>
      </c>
      <c r="K17" s="40"/>
      <c r="L17" s="40">
        <v>0</v>
      </c>
      <c r="M17" s="39"/>
      <c r="N17" s="40">
        <v>-5928778.8700000001</v>
      </c>
      <c r="O17" s="39"/>
      <c r="P17" s="40">
        <v>31096018.649999999</v>
      </c>
      <c r="Q17" s="39"/>
      <c r="R17" s="39">
        <v>-832887.66999999993</v>
      </c>
      <c r="S17" s="39"/>
      <c r="T17" s="39">
        <v>30263130.979999997</v>
      </c>
      <c r="U17" s="39"/>
      <c r="V17" s="39">
        <v>24334352.109999996</v>
      </c>
      <c r="W17" s="39"/>
      <c r="X17" s="39">
        <v>4752471.01</v>
      </c>
      <c r="Y17" s="39"/>
      <c r="Z17" s="39">
        <v>29086823.119999997</v>
      </c>
    </row>
    <row r="18" spans="1:26" x14ac:dyDescent="0.55000000000000004">
      <c r="A18" s="11"/>
      <c r="C18" s="1" t="s">
        <v>94</v>
      </c>
      <c r="H18" s="40"/>
      <c r="I18" s="40"/>
      <c r="J18" s="40"/>
      <c r="K18" s="40"/>
      <c r="L18" s="40"/>
      <c r="M18" s="39"/>
      <c r="N18" s="40"/>
      <c r="O18" s="39"/>
      <c r="P18" s="40"/>
      <c r="Q18" s="39"/>
      <c r="R18" s="39"/>
      <c r="S18" s="39"/>
      <c r="T18" s="39"/>
      <c r="U18" s="39"/>
      <c r="V18" s="39"/>
      <c r="W18" s="39"/>
      <c r="X18" s="40"/>
      <c r="Y18" s="39"/>
      <c r="Z18" s="39"/>
    </row>
    <row r="19" spans="1:26" x14ac:dyDescent="0.55000000000000004">
      <c r="A19" s="11"/>
      <c r="D19" s="1" t="s">
        <v>90</v>
      </c>
      <c r="H19" s="40">
        <v>0</v>
      </c>
      <c r="I19" s="40"/>
      <c r="J19" s="40">
        <v>0</v>
      </c>
      <c r="K19" s="40"/>
      <c r="L19" s="40">
        <v>0</v>
      </c>
      <c r="M19" s="39"/>
      <c r="N19" s="39">
        <v>-681858.67</v>
      </c>
      <c r="O19" s="39"/>
      <c r="P19" s="40">
        <v>0</v>
      </c>
      <c r="Q19" s="39"/>
      <c r="R19" s="39">
        <v>270099.59000000003</v>
      </c>
      <c r="S19" s="39"/>
      <c r="T19" s="39">
        <v>270099.59000000003</v>
      </c>
      <c r="U19" s="39"/>
      <c r="V19" s="39">
        <v>-411759.08</v>
      </c>
      <c r="W19" s="39"/>
      <c r="X19" s="40">
        <v>0</v>
      </c>
      <c r="Y19" s="39"/>
      <c r="Z19" s="39">
        <v>-411759.08</v>
      </c>
    </row>
    <row r="20" spans="1:26" ht="22.8" thickBot="1" x14ac:dyDescent="0.65">
      <c r="A20" s="38" t="s">
        <v>93</v>
      </c>
      <c r="H20" s="47">
        <v>150000000</v>
      </c>
      <c r="I20" s="39"/>
      <c r="J20" s="47">
        <v>340000000</v>
      </c>
      <c r="K20" s="39"/>
      <c r="L20" s="47">
        <v>15000000</v>
      </c>
      <c r="M20" s="39"/>
      <c r="N20" s="47">
        <v>2377080573.1300001</v>
      </c>
      <c r="O20" s="39"/>
      <c r="P20" s="47">
        <v>197481453.92000002</v>
      </c>
      <c r="Q20" s="39"/>
      <c r="R20" s="47">
        <v>55655354.510000005</v>
      </c>
      <c r="S20" s="39"/>
      <c r="T20" s="47">
        <v>253136808.43000001</v>
      </c>
      <c r="U20" s="39"/>
      <c r="V20" s="47">
        <v>3135217381.5600004</v>
      </c>
      <c r="W20" s="39"/>
      <c r="X20" s="47">
        <v>239165437.78999999</v>
      </c>
      <c r="Y20" s="39"/>
      <c r="Z20" s="47">
        <v>3374382819.3499999</v>
      </c>
    </row>
    <row r="21" spans="1:26" ht="22.5" customHeight="1" thickTop="1" x14ac:dyDescent="0.6">
      <c r="A21" s="38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22.5" customHeight="1" x14ac:dyDescent="0.6">
      <c r="A22" s="8" t="s">
        <v>92</v>
      </c>
      <c r="H22" s="39">
        <v>150000000</v>
      </c>
      <c r="I22" s="39"/>
      <c r="J22" s="39">
        <v>340000000</v>
      </c>
      <c r="K22" s="39"/>
      <c r="L22" s="39">
        <v>15000000</v>
      </c>
      <c r="M22" s="39"/>
      <c r="N22" s="39">
        <v>2377080573.1300001</v>
      </c>
      <c r="O22" s="39"/>
      <c r="P22" s="39">
        <v>197481453.91999999</v>
      </c>
      <c r="Q22" s="39"/>
      <c r="R22" s="39">
        <v>55655354.509999998</v>
      </c>
      <c r="S22" s="39"/>
      <c r="T22" s="39">
        <v>253136808.42999998</v>
      </c>
      <c r="U22" s="39"/>
      <c r="V22" s="39">
        <v>3135217381.5599999</v>
      </c>
      <c r="W22" s="39"/>
      <c r="X22" s="39">
        <v>239165437.78999999</v>
      </c>
      <c r="Y22" s="39"/>
      <c r="Z22" s="39">
        <v>3374382819.3499999</v>
      </c>
    </row>
    <row r="23" spans="1:26" x14ac:dyDescent="0.55000000000000004">
      <c r="A23" s="1" t="s">
        <v>97</v>
      </c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40">
        <v>0</v>
      </c>
      <c r="W23" s="39"/>
      <c r="X23" s="39">
        <v>-8100105</v>
      </c>
      <c r="Y23" s="39"/>
      <c r="Z23" s="39">
        <v>-8100105</v>
      </c>
    </row>
    <row r="24" spans="1:26" x14ac:dyDescent="0.55000000000000004">
      <c r="A24" s="1" t="s">
        <v>91</v>
      </c>
      <c r="F24" s="10">
        <v>17.100000000000001</v>
      </c>
      <c r="H24" s="40">
        <v>0</v>
      </c>
      <c r="I24" s="40"/>
      <c r="J24" s="40">
        <v>0</v>
      </c>
      <c r="K24" s="40"/>
      <c r="L24" s="40">
        <v>0</v>
      </c>
      <c r="M24" s="39"/>
      <c r="N24" s="39">
        <v>-240000000</v>
      </c>
      <c r="O24" s="39"/>
      <c r="P24" s="40">
        <v>0</v>
      </c>
      <c r="Q24" s="40"/>
      <c r="R24" s="40">
        <v>0</v>
      </c>
      <c r="S24" s="40"/>
      <c r="T24" s="40">
        <v>0</v>
      </c>
      <c r="U24" s="39"/>
      <c r="V24" s="39">
        <v>-240000000</v>
      </c>
      <c r="W24" s="39"/>
      <c r="X24" s="40">
        <v>0</v>
      </c>
      <c r="Y24" s="39"/>
      <c r="Z24" s="39">
        <v>-240000000</v>
      </c>
    </row>
    <row r="25" spans="1:26" x14ac:dyDescent="0.55000000000000004">
      <c r="A25" s="11" t="s">
        <v>63</v>
      </c>
      <c r="F25" s="10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x14ac:dyDescent="0.55000000000000004">
      <c r="A26" s="11"/>
      <c r="C26" s="1" t="s">
        <v>73</v>
      </c>
      <c r="H26" s="40">
        <v>0</v>
      </c>
      <c r="I26" s="40"/>
      <c r="J26" s="40">
        <v>0</v>
      </c>
      <c r="K26" s="40"/>
      <c r="L26" s="40">
        <v>0</v>
      </c>
      <c r="M26" s="39"/>
      <c r="N26" s="39">
        <v>314342469.57999963</v>
      </c>
      <c r="O26" s="39"/>
      <c r="P26" s="40">
        <v>0</v>
      </c>
      <c r="Q26" s="39"/>
      <c r="R26" s="40">
        <v>0</v>
      </c>
      <c r="S26" s="40"/>
      <c r="T26" s="40">
        <v>0</v>
      </c>
      <c r="U26" s="39"/>
      <c r="V26" s="39">
        <v>314342469.57999963</v>
      </c>
      <c r="W26" s="39"/>
      <c r="X26" s="40">
        <v>13079122.9</v>
      </c>
      <c r="Y26" s="39"/>
      <c r="Z26" s="39">
        <v>327421592.4799996</v>
      </c>
    </row>
    <row r="27" spans="1:26" x14ac:dyDescent="0.55000000000000004">
      <c r="A27" s="11"/>
      <c r="C27" s="1" t="s">
        <v>95</v>
      </c>
      <c r="H27" s="40">
        <v>0</v>
      </c>
      <c r="I27" s="40"/>
      <c r="J27" s="40">
        <v>0</v>
      </c>
      <c r="K27" s="40"/>
      <c r="L27" s="40">
        <v>0</v>
      </c>
      <c r="M27" s="39"/>
      <c r="N27" s="39">
        <v>0</v>
      </c>
      <c r="O27" s="39"/>
      <c r="P27" s="40">
        <v>0</v>
      </c>
      <c r="Q27" s="39"/>
      <c r="R27" s="39">
        <v>-45523404.210000001</v>
      </c>
      <c r="S27" s="39"/>
      <c r="T27" s="39">
        <v>-45523404.210000001</v>
      </c>
      <c r="U27" s="39"/>
      <c r="V27" s="39">
        <v>-45523404.210000001</v>
      </c>
      <c r="W27" s="39"/>
      <c r="X27" s="39">
        <v>-2632896.83</v>
      </c>
      <c r="Y27" s="39"/>
      <c r="Z27" s="39">
        <v>-48156301.039999999</v>
      </c>
    </row>
    <row r="28" spans="1:26" x14ac:dyDescent="0.55000000000000004">
      <c r="A28" s="11"/>
      <c r="B28" s="1" t="s">
        <v>94</v>
      </c>
      <c r="H28" s="40"/>
      <c r="I28" s="40"/>
      <c r="J28" s="40"/>
      <c r="K28" s="40"/>
      <c r="L28" s="40"/>
      <c r="M28" s="39"/>
      <c r="N28" s="40"/>
      <c r="O28" s="39"/>
      <c r="P28" s="40"/>
      <c r="Q28" s="39"/>
      <c r="R28" s="39"/>
      <c r="S28" s="39"/>
      <c r="T28" s="39"/>
      <c r="U28" s="39"/>
      <c r="V28" s="39"/>
      <c r="W28" s="39"/>
      <c r="X28" s="40"/>
      <c r="Y28" s="39"/>
      <c r="Z28" s="39"/>
    </row>
    <row r="29" spans="1:26" x14ac:dyDescent="0.55000000000000004">
      <c r="A29" s="11"/>
      <c r="C29" s="1" t="s">
        <v>90</v>
      </c>
      <c r="H29" s="40">
        <v>0</v>
      </c>
      <c r="I29" s="40"/>
      <c r="J29" s="40">
        <v>0</v>
      </c>
      <c r="K29" s="40"/>
      <c r="L29" s="40">
        <v>0</v>
      </c>
      <c r="M29" s="39"/>
      <c r="N29" s="39">
        <v>-27027660.129999999</v>
      </c>
      <c r="O29" s="39"/>
      <c r="P29" s="40">
        <v>0</v>
      </c>
      <c r="Q29" s="39"/>
      <c r="R29" s="39">
        <v>5187871.72</v>
      </c>
      <c r="S29" s="39"/>
      <c r="T29" s="39">
        <v>5187871.72</v>
      </c>
      <c r="U29" s="39"/>
      <c r="V29" s="39">
        <v>-21839788.41</v>
      </c>
      <c r="W29" s="39"/>
      <c r="X29" s="40">
        <v>0</v>
      </c>
      <c r="Y29" s="39"/>
      <c r="Z29" s="39">
        <v>-21839788.41</v>
      </c>
    </row>
    <row r="30" spans="1:26" ht="22.8" thickBot="1" x14ac:dyDescent="0.65">
      <c r="A30" s="38" t="s">
        <v>89</v>
      </c>
      <c r="H30" s="47">
        <v>150000000</v>
      </c>
      <c r="I30" s="39"/>
      <c r="J30" s="47">
        <v>340000000</v>
      </c>
      <c r="K30" s="39"/>
      <c r="L30" s="47">
        <v>15000000</v>
      </c>
      <c r="M30" s="39"/>
      <c r="N30" s="47">
        <v>2424395382.5799994</v>
      </c>
      <c r="O30" s="39"/>
      <c r="P30" s="47">
        <v>197481453.91999999</v>
      </c>
      <c r="Q30" s="39"/>
      <c r="R30" s="47">
        <v>15319822.019999996</v>
      </c>
      <c r="S30" s="39"/>
      <c r="T30" s="47">
        <v>212801275.93999997</v>
      </c>
      <c r="U30" s="39"/>
      <c r="V30" s="47">
        <v>3142196658.5199995</v>
      </c>
      <c r="W30" s="39"/>
      <c r="X30" s="47">
        <v>241511558.85999998</v>
      </c>
      <c r="Y30" s="39"/>
      <c r="Z30" s="47">
        <v>3383708217.3799996</v>
      </c>
    </row>
    <row r="31" spans="1:26" ht="22.2" thickTop="1" x14ac:dyDescent="0.55000000000000004"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spans="1:26" x14ac:dyDescent="0.55000000000000004">
      <c r="A32" s="1" t="s">
        <v>30</v>
      </c>
    </row>
    <row r="62" spans="8:8" x14ac:dyDescent="0.55000000000000004">
      <c r="H62" s="2">
        <v>14919746.93</v>
      </c>
    </row>
  </sheetData>
  <mergeCells count="8">
    <mergeCell ref="L8:N8"/>
    <mergeCell ref="A2:Z2"/>
    <mergeCell ref="A5:Z5"/>
    <mergeCell ref="A4:Z4"/>
    <mergeCell ref="P8:R8"/>
    <mergeCell ref="P7:T7"/>
    <mergeCell ref="H6:V6"/>
    <mergeCell ref="A3:Z3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3" fitToHeight="0" orientation="landscape" blackAndWhite="1" r:id="rId1"/>
  <headerFooter alignWithMargins="0">
    <oddHeader>&amp;C&amp;"Angsana New,Regular"&amp;16&amp;P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478BB-A272-47AB-BB58-C8C9BBD756BD}">
  <sheetPr>
    <tabColor theme="1"/>
    <pageSetUpPr fitToPage="1"/>
  </sheetPr>
  <dimension ref="A1:V67"/>
  <sheetViews>
    <sheetView topLeftCell="A16" zoomScale="85" zoomScaleNormal="85" zoomScaleSheetLayoutView="100" workbookViewId="0">
      <selection activeCell="A24" sqref="A24:XFD24"/>
    </sheetView>
  </sheetViews>
  <sheetFormatPr defaultColWidth="9.125" defaultRowHeight="21.6" x14ac:dyDescent="0.55000000000000004"/>
  <cols>
    <col min="1" max="4" width="1.75" style="1" customWidth="1"/>
    <col min="5" max="5" width="42.125" style="1" customWidth="1"/>
    <col min="6" max="6" width="11.125" style="3" customWidth="1"/>
    <col min="7" max="7" width="1.75" style="1" customWidth="1"/>
    <col min="8" max="8" width="16.75" style="2" customWidth="1"/>
    <col min="9" max="9" width="1.75" style="2" customWidth="1"/>
    <col min="10" max="10" width="16.75" style="2" customWidth="1"/>
    <col min="11" max="11" width="1.75" style="2" customWidth="1"/>
    <col min="12" max="12" width="16.75" style="2" customWidth="1"/>
    <col min="13" max="13" width="1.75" style="2" customWidth="1"/>
    <col min="14" max="14" width="17.375" style="2" bestFit="1" customWidth="1"/>
    <col min="15" max="15" width="1.75" style="1" customWidth="1"/>
    <col min="16" max="16" width="16.75" style="2" customWidth="1"/>
    <col min="17" max="17" width="1.875" style="2" customWidth="1"/>
    <col min="18" max="18" width="18.625" style="2" customWidth="1"/>
    <col min="19" max="19" width="1.875" style="2" customWidth="1"/>
    <col min="20" max="20" width="16.875" style="2" customWidth="1"/>
    <col min="21" max="21" width="1.75" style="2" customWidth="1"/>
    <col min="22" max="22" width="18.125" style="2" customWidth="1"/>
    <col min="23" max="23" width="11.625" style="1" bestFit="1" customWidth="1"/>
    <col min="24" max="16384" width="9.125" style="1"/>
  </cols>
  <sheetData>
    <row r="1" spans="1:22" s="12" customFormat="1" x14ac:dyDescent="0.55000000000000004"/>
    <row r="2" spans="1:22" s="19" customFormat="1" ht="24.6" x14ac:dyDescent="0.65">
      <c r="A2" s="74" t="s">
        <v>56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 s="12" customFormat="1" ht="22.2" x14ac:dyDescent="0.6">
      <c r="A3" s="68" t="s">
        <v>117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s="12" customFormat="1" ht="22.2" x14ac:dyDescent="0.6">
      <c r="A4" s="67" t="s">
        <v>87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s="12" customFormat="1" ht="22.2" x14ac:dyDescent="0.6">
      <c r="A5" s="69" t="s">
        <v>53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s="12" customFormat="1" ht="22.2" x14ac:dyDescent="0.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73" t="s">
        <v>4</v>
      </c>
      <c r="Q6" s="73"/>
      <c r="R6" s="73"/>
      <c r="S6" s="73"/>
      <c r="T6" s="73"/>
      <c r="U6" s="14"/>
      <c r="V6" s="14"/>
    </row>
    <row r="7" spans="1:22" s="12" customFormat="1" ht="22.2" x14ac:dyDescent="0.6">
      <c r="A7" s="29"/>
      <c r="B7" s="29"/>
      <c r="C7" s="29"/>
      <c r="D7" s="29"/>
      <c r="E7" s="29"/>
      <c r="F7" s="29"/>
      <c r="G7" s="29"/>
      <c r="H7" s="29"/>
      <c r="I7" s="29"/>
      <c r="J7" s="14"/>
      <c r="K7" s="29"/>
      <c r="L7" s="73" t="s">
        <v>8</v>
      </c>
      <c r="M7" s="73"/>
      <c r="N7" s="73"/>
      <c r="O7" s="14"/>
      <c r="P7" s="73" t="s">
        <v>72</v>
      </c>
      <c r="Q7" s="73"/>
      <c r="R7" s="73"/>
      <c r="S7" s="48"/>
      <c r="T7" s="48"/>
      <c r="U7" s="29"/>
      <c r="V7" s="29"/>
    </row>
    <row r="8" spans="1:22" s="12" customFormat="1" ht="22.2" x14ac:dyDescent="0.6">
      <c r="A8" s="29"/>
      <c r="B8" s="29"/>
      <c r="C8" s="29"/>
      <c r="D8" s="29"/>
      <c r="E8" s="29"/>
      <c r="F8" s="29"/>
      <c r="G8" s="29"/>
      <c r="Q8" s="15"/>
      <c r="R8" s="15" t="s">
        <v>113</v>
      </c>
      <c r="S8" s="15"/>
    </row>
    <row r="9" spans="1:22" s="12" customFormat="1" ht="22.2" x14ac:dyDescent="0.6">
      <c r="A9" s="29"/>
      <c r="B9" s="29"/>
      <c r="C9" s="29"/>
      <c r="D9" s="29"/>
      <c r="E9" s="29"/>
      <c r="F9" s="29"/>
      <c r="G9" s="29"/>
      <c r="H9" s="15" t="s">
        <v>13</v>
      </c>
      <c r="I9" s="15"/>
      <c r="J9" s="15"/>
      <c r="K9" s="15"/>
      <c r="L9" s="15" t="s">
        <v>112</v>
      </c>
      <c r="M9" s="15"/>
      <c r="O9" s="15"/>
      <c r="P9" s="15" t="s">
        <v>111</v>
      </c>
      <c r="Q9" s="15"/>
      <c r="R9" s="15" t="s">
        <v>110</v>
      </c>
      <c r="S9" s="15"/>
      <c r="T9" s="49" t="s">
        <v>109</v>
      </c>
      <c r="U9" s="15"/>
      <c r="V9" s="15" t="s">
        <v>107</v>
      </c>
    </row>
    <row r="10" spans="1:22" s="12" customFormat="1" ht="22.2" x14ac:dyDescent="0.6">
      <c r="A10" s="29"/>
      <c r="B10" s="29"/>
      <c r="C10" s="29"/>
      <c r="D10" s="29"/>
      <c r="E10" s="29"/>
      <c r="F10" s="18" t="s">
        <v>15</v>
      </c>
      <c r="G10" s="29"/>
      <c r="H10" s="18" t="s">
        <v>106</v>
      </c>
      <c r="I10" s="15"/>
      <c r="J10" s="18" t="s">
        <v>105</v>
      </c>
      <c r="K10" s="15"/>
      <c r="L10" s="18" t="s">
        <v>104</v>
      </c>
      <c r="M10" s="15"/>
      <c r="N10" s="18" t="s">
        <v>5</v>
      </c>
      <c r="O10" s="15"/>
      <c r="P10" s="18" t="s">
        <v>103</v>
      </c>
      <c r="Q10" s="15"/>
      <c r="R10" s="50" t="s">
        <v>102</v>
      </c>
      <c r="S10" s="15"/>
      <c r="T10" s="51" t="s">
        <v>101</v>
      </c>
      <c r="U10" s="15"/>
      <c r="V10" s="18" t="s">
        <v>14</v>
      </c>
    </row>
    <row r="11" spans="1:22" s="12" customFormat="1" ht="21" customHeight="1" x14ac:dyDescent="0.6">
      <c r="A11" s="8" t="s">
        <v>98</v>
      </c>
      <c r="B11" s="29"/>
      <c r="C11" s="29"/>
      <c r="D11" s="29"/>
      <c r="E11" s="29"/>
      <c r="F11" s="3"/>
      <c r="G11" s="29"/>
      <c r="H11" s="39">
        <v>150000000</v>
      </c>
      <c r="I11" s="39"/>
      <c r="J11" s="39">
        <v>340000000</v>
      </c>
      <c r="K11" s="39"/>
      <c r="L11" s="39">
        <v>15000000</v>
      </c>
      <c r="M11" s="39"/>
      <c r="N11" s="39">
        <v>1428551544.1600001</v>
      </c>
      <c r="O11" s="39"/>
      <c r="P11" s="39">
        <v>49920000</v>
      </c>
      <c r="Q11" s="39"/>
      <c r="R11" s="39">
        <v>-9519721.7200000007</v>
      </c>
      <c r="S11" s="39"/>
      <c r="T11" s="39">
        <v>40400278.280000001</v>
      </c>
      <c r="U11" s="39"/>
      <c r="V11" s="39">
        <v>1973951822.4400001</v>
      </c>
    </row>
    <row r="12" spans="1:22" x14ac:dyDescent="0.55000000000000004">
      <c r="A12" s="1" t="s">
        <v>91</v>
      </c>
      <c r="F12" s="10">
        <v>17.100000000000001</v>
      </c>
      <c r="H12" s="40">
        <v>0</v>
      </c>
      <c r="I12" s="39"/>
      <c r="J12" s="40">
        <v>0</v>
      </c>
      <c r="K12" s="39"/>
      <c r="L12" s="40">
        <v>0</v>
      </c>
      <c r="M12" s="39"/>
      <c r="N12" s="39">
        <v>-240000000</v>
      </c>
      <c r="O12" s="39"/>
      <c r="P12" s="40">
        <v>0</v>
      </c>
      <c r="Q12" s="39"/>
      <c r="R12" s="40">
        <v>0</v>
      </c>
      <c r="S12" s="39"/>
      <c r="T12" s="40">
        <v>0</v>
      </c>
      <c r="U12" s="39"/>
      <c r="V12" s="39">
        <v>-240000000</v>
      </c>
    </row>
    <row r="13" spans="1:22" ht="22.2" x14ac:dyDescent="0.6">
      <c r="A13" s="1" t="s">
        <v>63</v>
      </c>
      <c r="F13" s="2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2" ht="22.2" hidden="1" x14ac:dyDescent="0.6">
      <c r="B14" s="1" t="s">
        <v>96</v>
      </c>
      <c r="F14" s="29"/>
      <c r="H14" s="40"/>
      <c r="I14" s="40"/>
      <c r="J14" s="40"/>
      <c r="K14" s="40"/>
      <c r="L14" s="40"/>
      <c r="M14" s="39"/>
      <c r="N14" s="39"/>
      <c r="O14" s="39"/>
      <c r="P14" s="40"/>
      <c r="Q14" s="39"/>
      <c r="R14" s="39"/>
      <c r="S14" s="39"/>
      <c r="T14" s="39"/>
      <c r="U14" s="39"/>
      <c r="V14" s="39"/>
    </row>
    <row r="15" spans="1:22" ht="22.2" x14ac:dyDescent="0.6">
      <c r="C15" s="1" t="s">
        <v>73</v>
      </c>
      <c r="F15" s="29"/>
      <c r="H15" s="40">
        <v>0</v>
      </c>
      <c r="I15" s="40"/>
      <c r="J15" s="40">
        <v>0</v>
      </c>
      <c r="K15" s="40">
        <v>0</v>
      </c>
      <c r="L15" s="40">
        <v>0</v>
      </c>
      <c r="M15" s="39"/>
      <c r="N15" s="39">
        <v>310491812.88</v>
      </c>
      <c r="O15" s="39"/>
      <c r="P15" s="40">
        <v>0</v>
      </c>
      <c r="Q15" s="40">
        <v>0</v>
      </c>
      <c r="R15" s="40">
        <v>0</v>
      </c>
      <c r="S15" s="39"/>
      <c r="T15" s="40">
        <v>0</v>
      </c>
      <c r="U15" s="39"/>
      <c r="V15" s="39">
        <v>310491812.88</v>
      </c>
    </row>
    <row r="16" spans="1:22" ht="22.2" x14ac:dyDescent="0.6">
      <c r="C16" s="1" t="s">
        <v>95</v>
      </c>
      <c r="F16" s="29"/>
      <c r="H16" s="43">
        <v>0</v>
      </c>
      <c r="I16" s="43"/>
      <c r="J16" s="43">
        <v>0</v>
      </c>
      <c r="K16" s="43"/>
      <c r="L16" s="43">
        <v>0</v>
      </c>
      <c r="M16" s="39"/>
      <c r="N16" s="43">
        <v>-5361681.54</v>
      </c>
      <c r="O16" s="39"/>
      <c r="P16" s="43">
        <v>11520000</v>
      </c>
      <c r="Q16" s="39"/>
      <c r="R16" s="39">
        <v>-5892483.1799999997</v>
      </c>
      <c r="S16" s="39"/>
      <c r="T16" s="39">
        <v>5627516.8200000003</v>
      </c>
      <c r="U16" s="39"/>
      <c r="V16" s="39">
        <v>265835.28000000026</v>
      </c>
    </row>
    <row r="17" spans="1:22" ht="22.2" x14ac:dyDescent="0.6">
      <c r="C17" s="1" t="s">
        <v>94</v>
      </c>
      <c r="F17" s="29"/>
      <c r="H17" s="40"/>
      <c r="I17" s="40"/>
      <c r="J17" s="40"/>
      <c r="K17" s="40"/>
      <c r="L17" s="40"/>
      <c r="M17" s="39"/>
      <c r="N17" s="40"/>
      <c r="O17" s="39"/>
      <c r="P17" s="40"/>
      <c r="Q17" s="39"/>
      <c r="R17" s="40"/>
      <c r="S17" s="39"/>
      <c r="T17" s="39"/>
      <c r="U17" s="39"/>
      <c r="V17" s="39"/>
    </row>
    <row r="18" spans="1:22" ht="22.2" x14ac:dyDescent="0.6">
      <c r="D18" s="1" t="s">
        <v>90</v>
      </c>
      <c r="F18" s="29"/>
      <c r="H18" s="40">
        <v>0</v>
      </c>
      <c r="I18" s="40"/>
      <c r="J18" s="40">
        <v>0</v>
      </c>
      <c r="K18" s="40"/>
      <c r="L18" s="40">
        <v>0</v>
      </c>
      <c r="M18" s="39"/>
      <c r="N18" s="40">
        <v>-681858.67</v>
      </c>
      <c r="O18" s="39"/>
      <c r="P18" s="40">
        <v>0</v>
      </c>
      <c r="Q18" s="39"/>
      <c r="R18" s="40">
        <v>270099.58999999997</v>
      </c>
      <c r="S18" s="39"/>
      <c r="T18" s="39">
        <v>270099.58999999997</v>
      </c>
      <c r="U18" s="39"/>
      <c r="V18" s="39">
        <v>-411759.08000000007</v>
      </c>
    </row>
    <row r="19" spans="1:22" ht="22.8" thickBot="1" x14ac:dyDescent="0.65">
      <c r="A19" s="8" t="s">
        <v>93</v>
      </c>
      <c r="H19" s="47">
        <v>150000000</v>
      </c>
      <c r="I19" s="39"/>
      <c r="J19" s="47">
        <v>340000000</v>
      </c>
      <c r="K19" s="39"/>
      <c r="L19" s="47">
        <v>15000000</v>
      </c>
      <c r="M19" s="39"/>
      <c r="N19" s="47">
        <v>1492999816.8299999</v>
      </c>
      <c r="O19" s="39"/>
      <c r="P19" s="47">
        <v>61440000</v>
      </c>
      <c r="Q19" s="39"/>
      <c r="R19" s="47">
        <v>-15142105.310000001</v>
      </c>
      <c r="S19" s="39"/>
      <c r="T19" s="47">
        <v>46297894.690000005</v>
      </c>
      <c r="U19" s="39"/>
      <c r="V19" s="47">
        <v>2044297711.5200002</v>
      </c>
    </row>
    <row r="20" spans="1:22" ht="22.8" thickTop="1" x14ac:dyDescent="0.6">
      <c r="A20" s="8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</row>
    <row r="21" spans="1:22" ht="22.2" x14ac:dyDescent="0.6">
      <c r="A21" s="8" t="s">
        <v>92</v>
      </c>
      <c r="H21" s="39">
        <v>150000000</v>
      </c>
      <c r="I21" s="39"/>
      <c r="J21" s="39">
        <v>340000000</v>
      </c>
      <c r="K21" s="39"/>
      <c r="L21" s="39">
        <v>15000000</v>
      </c>
      <c r="M21" s="39"/>
      <c r="N21" s="39">
        <v>1492999816.8299999</v>
      </c>
      <c r="O21" s="39"/>
      <c r="P21" s="39">
        <v>61440000</v>
      </c>
      <c r="Q21" s="39"/>
      <c r="R21" s="39">
        <v>-15142105.310000001</v>
      </c>
      <c r="S21" s="39"/>
      <c r="T21" s="39">
        <v>46297894.689999998</v>
      </c>
      <c r="U21" s="39"/>
      <c r="V21" s="39">
        <v>2044297711.52</v>
      </c>
    </row>
    <row r="22" spans="1:22" x14ac:dyDescent="0.55000000000000004">
      <c r="A22" s="1" t="s">
        <v>91</v>
      </c>
      <c r="F22" s="10">
        <v>17.100000000000001</v>
      </c>
      <c r="H22" s="40">
        <v>0</v>
      </c>
      <c r="I22" s="40"/>
      <c r="J22" s="40">
        <v>0</v>
      </c>
      <c r="K22" s="40"/>
      <c r="L22" s="40">
        <v>0</v>
      </c>
      <c r="M22" s="39"/>
      <c r="N22" s="39">
        <v>-240000000</v>
      </c>
      <c r="O22" s="39"/>
      <c r="P22" s="40">
        <v>0</v>
      </c>
      <c r="Q22" s="39"/>
      <c r="R22" s="43">
        <v>0</v>
      </c>
      <c r="S22" s="40"/>
      <c r="T22" s="40">
        <v>0</v>
      </c>
      <c r="U22" s="39"/>
      <c r="V22" s="39">
        <v>-240000000</v>
      </c>
    </row>
    <row r="23" spans="1:22" x14ac:dyDescent="0.55000000000000004">
      <c r="A23" s="1" t="s">
        <v>63</v>
      </c>
      <c r="F23" s="10"/>
      <c r="H23" s="40"/>
      <c r="I23" s="40"/>
      <c r="J23" s="40"/>
      <c r="K23" s="40"/>
      <c r="L23" s="40"/>
      <c r="M23" s="39"/>
      <c r="N23" s="39"/>
      <c r="O23" s="39"/>
      <c r="P23" s="40"/>
      <c r="Q23" s="39"/>
      <c r="R23" s="43"/>
      <c r="S23" s="40"/>
      <c r="T23" s="40"/>
      <c r="U23" s="39"/>
      <c r="V23" s="39"/>
    </row>
    <row r="24" spans="1:22" ht="22.2" x14ac:dyDescent="0.6">
      <c r="C24" s="1" t="s">
        <v>73</v>
      </c>
      <c r="F24" s="29"/>
      <c r="H24" s="40">
        <v>0</v>
      </c>
      <c r="I24" s="40"/>
      <c r="J24" s="40">
        <v>0</v>
      </c>
      <c r="K24" s="40">
        <v>0</v>
      </c>
      <c r="L24" s="40">
        <v>0</v>
      </c>
      <c r="M24" s="39"/>
      <c r="N24" s="39">
        <v>285870005.31999993</v>
      </c>
      <c r="O24" s="39"/>
      <c r="P24" s="40">
        <v>0</v>
      </c>
      <c r="Q24" s="40">
        <v>0</v>
      </c>
      <c r="R24" s="40">
        <v>0</v>
      </c>
      <c r="S24" s="39"/>
      <c r="T24" s="40">
        <v>0</v>
      </c>
      <c r="U24" s="39"/>
      <c r="V24" s="39">
        <v>285870005.31999993</v>
      </c>
    </row>
    <row r="25" spans="1:22" ht="22.2" x14ac:dyDescent="0.6">
      <c r="C25" s="1" t="s">
        <v>95</v>
      </c>
      <c r="F25" s="29"/>
      <c r="H25" s="40">
        <v>0</v>
      </c>
      <c r="I25" s="40"/>
      <c r="J25" s="40">
        <v>0</v>
      </c>
      <c r="K25" s="40"/>
      <c r="L25" s="40">
        <v>0</v>
      </c>
      <c r="M25" s="39"/>
      <c r="N25" s="39">
        <v>0</v>
      </c>
      <c r="O25" s="39"/>
      <c r="P25" s="40">
        <v>0</v>
      </c>
      <c r="Q25" s="39"/>
      <c r="R25" s="39">
        <v>-24565745.160000004</v>
      </c>
      <c r="S25" s="39"/>
      <c r="T25" s="39">
        <v>-24565745.160000004</v>
      </c>
      <c r="U25" s="39"/>
      <c r="V25" s="39">
        <v>-24565745.160000004</v>
      </c>
    </row>
    <row r="26" spans="1:22" ht="22.2" x14ac:dyDescent="0.6">
      <c r="B26" s="1" t="s">
        <v>94</v>
      </c>
      <c r="F26" s="29"/>
      <c r="H26" s="40"/>
      <c r="I26" s="40"/>
      <c r="J26" s="40"/>
      <c r="K26" s="40"/>
      <c r="L26" s="40"/>
      <c r="M26" s="39"/>
      <c r="N26" s="39"/>
      <c r="O26" s="39"/>
      <c r="P26" s="40"/>
      <c r="Q26" s="39"/>
      <c r="R26" s="39"/>
      <c r="S26" s="39"/>
      <c r="T26" s="39"/>
      <c r="U26" s="39"/>
      <c r="V26" s="39"/>
    </row>
    <row r="27" spans="1:22" ht="22.2" x14ac:dyDescent="0.6">
      <c r="C27" s="1" t="s">
        <v>90</v>
      </c>
      <c r="F27" s="29"/>
      <c r="H27" s="40">
        <v>0</v>
      </c>
      <c r="I27" s="40"/>
      <c r="J27" s="40">
        <v>0</v>
      </c>
      <c r="K27" s="40"/>
      <c r="L27" s="40">
        <v>0</v>
      </c>
      <c r="M27" s="39"/>
      <c r="N27" s="39">
        <v>-27027660.129999999</v>
      </c>
      <c r="O27" s="39"/>
      <c r="P27" s="40">
        <v>0</v>
      </c>
      <c r="Q27" s="39"/>
      <c r="R27" s="39">
        <v>5187871.72</v>
      </c>
      <c r="S27" s="39"/>
      <c r="T27" s="39">
        <v>5187871.72</v>
      </c>
      <c r="U27" s="39"/>
      <c r="V27" s="39">
        <v>-21839788.41</v>
      </c>
    </row>
    <row r="28" spans="1:22" ht="22.8" thickBot="1" x14ac:dyDescent="0.65">
      <c r="A28" s="8" t="s">
        <v>89</v>
      </c>
      <c r="H28" s="47">
        <v>150000000</v>
      </c>
      <c r="I28" s="39"/>
      <c r="J28" s="47">
        <v>340000000</v>
      </c>
      <c r="K28" s="39"/>
      <c r="L28" s="47">
        <v>15000000</v>
      </c>
      <c r="M28" s="39"/>
      <c r="N28" s="47">
        <v>1511842162.0199997</v>
      </c>
      <c r="O28" s="39"/>
      <c r="P28" s="47">
        <v>61440000</v>
      </c>
      <c r="Q28" s="39"/>
      <c r="R28" s="47">
        <v>-34519978.750000007</v>
      </c>
      <c r="S28" s="39"/>
      <c r="T28" s="47">
        <v>26920021.249999993</v>
      </c>
      <c r="U28" s="39"/>
      <c r="V28" s="47">
        <v>2043762183.2699997</v>
      </c>
    </row>
    <row r="29" spans="1:22" ht="10.5" customHeight="1" thickTop="1" x14ac:dyDescent="0.55000000000000004"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s="52" customFormat="1" ht="21.75" customHeight="1" x14ac:dyDescent="0.6">
      <c r="A30" s="52" t="s">
        <v>30</v>
      </c>
      <c r="F30" s="53"/>
      <c r="H30" s="54"/>
      <c r="I30" s="54"/>
      <c r="J30" s="54"/>
      <c r="K30" s="54"/>
      <c r="L30" s="54"/>
      <c r="M30" s="54"/>
      <c r="N30" s="54"/>
      <c r="P30" s="54"/>
      <c r="Q30" s="54"/>
      <c r="R30" s="54"/>
      <c r="S30" s="54"/>
      <c r="T30" s="54"/>
      <c r="U30" s="54"/>
    </row>
    <row r="31" spans="1:22" x14ac:dyDescent="0.55000000000000004">
      <c r="V31" s="54"/>
    </row>
    <row r="67" spans="8:8" x14ac:dyDescent="0.55000000000000004">
      <c r="H67" s="2">
        <v>14919746.93</v>
      </c>
    </row>
  </sheetData>
  <mergeCells count="7">
    <mergeCell ref="A4:V4"/>
    <mergeCell ref="L7:N7"/>
    <mergeCell ref="A5:V5"/>
    <mergeCell ref="A2:V2"/>
    <mergeCell ref="A3:V3"/>
    <mergeCell ref="P7:R7"/>
    <mergeCell ref="P6:T6"/>
  </mergeCells>
  <printOptions horizontalCentered="1"/>
  <pageMargins left="0.26" right="0.196850393700787" top="1.0629921259842501" bottom="0.78740157480314998" header="0.74803149606299202" footer="0.39370078740157499"/>
  <pageSetup paperSize="9" scale="73" orientation="landscape" blackAndWhite="1" r:id="rId1"/>
  <headerFooter alignWithMargins="0">
    <oddHeader>&amp;C&amp;"Angsana New,Regular"&amp;16&amp;P</oddHead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94B8-5974-4812-B29E-A24969844F40}">
  <sheetPr>
    <tabColor theme="1"/>
    <pageSetUpPr fitToPage="1"/>
  </sheetPr>
  <dimension ref="A1:L88"/>
  <sheetViews>
    <sheetView zoomScale="110" zoomScaleNormal="110" zoomScaleSheetLayoutView="94" workbookViewId="0">
      <selection activeCell="A2" sqref="A2:L2"/>
    </sheetView>
  </sheetViews>
  <sheetFormatPr defaultColWidth="9.125" defaultRowHeight="21.6" x14ac:dyDescent="0.55000000000000004"/>
  <cols>
    <col min="1" max="1" width="1.875" style="1" customWidth="1"/>
    <col min="2" max="4" width="1.75" style="1" customWidth="1"/>
    <col min="5" max="5" width="45.25" style="1" customWidth="1"/>
    <col min="6" max="6" width="12.375" style="3" customWidth="1"/>
    <col min="7" max="7" width="3.125" style="1" customWidth="1"/>
    <col min="8" max="9" width="16.75" style="2" customWidth="1"/>
    <col min="10" max="10" width="1.75" style="1" customWidth="1"/>
    <col min="11" max="12" width="16.75" style="2" customWidth="1"/>
    <col min="13" max="16384" width="9.125" style="1"/>
  </cols>
  <sheetData>
    <row r="1" spans="1:12" s="12" customFormat="1" ht="10.95" customHeight="1" x14ac:dyDescent="0.5500000000000000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9" customFormat="1" ht="24.6" x14ac:dyDescent="0.65">
      <c r="A2" s="74" t="s">
        <v>56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12" customFormat="1" ht="22.2" x14ac:dyDescent="0.6">
      <c r="A3" s="67" t="s">
        <v>176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s="12" customFormat="1" ht="22.2" x14ac:dyDescent="0.6">
      <c r="A4" s="67" t="s">
        <v>87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2" customFormat="1" ht="22.2" x14ac:dyDescent="0.6">
      <c r="A5" s="69" t="s">
        <v>53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s="12" customFormat="1" ht="22.2" x14ac:dyDescent="0.6">
      <c r="A6" s="14"/>
      <c r="B6" s="14"/>
      <c r="C6" s="14"/>
      <c r="D6" s="14"/>
      <c r="E6" s="14"/>
      <c r="F6" s="3"/>
      <c r="G6" s="14"/>
      <c r="H6" s="73" t="s">
        <v>29</v>
      </c>
      <c r="I6" s="73"/>
      <c r="J6" s="14"/>
      <c r="K6" s="73" t="s">
        <v>28</v>
      </c>
      <c r="L6" s="73"/>
    </row>
    <row r="7" spans="1:12" s="12" customFormat="1" ht="22.2" x14ac:dyDescent="0.6">
      <c r="A7" s="14"/>
      <c r="B7" s="14"/>
      <c r="C7" s="14"/>
      <c r="D7" s="14"/>
      <c r="E7" s="14"/>
      <c r="F7" s="32" t="s">
        <v>15</v>
      </c>
      <c r="G7" s="14"/>
      <c r="H7" s="33" t="s">
        <v>52</v>
      </c>
      <c r="I7" s="33" t="s">
        <v>51</v>
      </c>
      <c r="J7" s="34"/>
      <c r="K7" s="33" t="s">
        <v>52</v>
      </c>
      <c r="L7" s="33" t="s">
        <v>51</v>
      </c>
    </row>
    <row r="8" spans="1:12" ht="22.2" x14ac:dyDescent="0.6">
      <c r="A8" s="8" t="s">
        <v>175</v>
      </c>
      <c r="H8" s="6"/>
      <c r="I8" s="6"/>
      <c r="J8" s="6"/>
      <c r="K8" s="6"/>
      <c r="L8" s="6"/>
    </row>
    <row r="9" spans="1:12" x14ac:dyDescent="0.55000000000000004">
      <c r="B9" s="1" t="s">
        <v>75</v>
      </c>
      <c r="H9" s="39">
        <v>396535914.43999958</v>
      </c>
      <c r="I9" s="39">
        <v>394040306.59999985</v>
      </c>
      <c r="J9" s="39"/>
      <c r="K9" s="39">
        <v>340346725.44999993</v>
      </c>
      <c r="L9" s="39">
        <v>375758530.38</v>
      </c>
    </row>
    <row r="10" spans="1:12" x14ac:dyDescent="0.55000000000000004">
      <c r="B10" s="1" t="s">
        <v>174</v>
      </c>
      <c r="H10" s="39"/>
      <c r="I10" s="39"/>
      <c r="J10" s="39"/>
      <c r="K10" s="39"/>
      <c r="L10" s="39"/>
    </row>
    <row r="11" spans="1:12" x14ac:dyDescent="0.55000000000000004">
      <c r="B11" s="1" t="s">
        <v>173</v>
      </c>
      <c r="H11" s="39"/>
      <c r="I11" s="39"/>
      <c r="J11" s="39"/>
      <c r="K11" s="39"/>
      <c r="L11" s="39"/>
    </row>
    <row r="12" spans="1:12" x14ac:dyDescent="0.55000000000000004">
      <c r="C12" s="1" t="s">
        <v>172</v>
      </c>
      <c r="F12" s="3" t="s">
        <v>171</v>
      </c>
      <c r="H12" s="39">
        <v>87650222.829999983</v>
      </c>
      <c r="I12" s="39">
        <v>91613354.069999993</v>
      </c>
      <c r="J12" s="39"/>
      <c r="K12" s="39">
        <v>34043996.899999999</v>
      </c>
      <c r="L12" s="39">
        <v>34480861.859999999</v>
      </c>
    </row>
    <row r="13" spans="1:12" x14ac:dyDescent="0.55000000000000004">
      <c r="C13" s="1" t="s">
        <v>167</v>
      </c>
      <c r="F13" s="3" t="s">
        <v>169</v>
      </c>
      <c r="H13" s="39">
        <v>0</v>
      </c>
      <c r="I13" s="40">
        <v>1464053.42</v>
      </c>
      <c r="J13" s="39"/>
      <c r="K13" s="40">
        <v>0</v>
      </c>
      <c r="L13" s="40">
        <v>0</v>
      </c>
    </row>
    <row r="14" spans="1:12" x14ac:dyDescent="0.55000000000000004">
      <c r="C14" s="1" t="s">
        <v>170</v>
      </c>
      <c r="F14" s="3" t="s">
        <v>169</v>
      </c>
      <c r="H14" s="40">
        <v>-733404.3</v>
      </c>
      <c r="I14" s="40">
        <v>-2600000</v>
      </c>
      <c r="J14" s="39"/>
      <c r="K14" s="40">
        <v>0</v>
      </c>
      <c r="L14" s="40">
        <v>-1600000</v>
      </c>
    </row>
    <row r="15" spans="1:12" x14ac:dyDescent="0.55000000000000004">
      <c r="C15" s="1" t="s">
        <v>168</v>
      </c>
      <c r="H15" s="40">
        <v>26138.23</v>
      </c>
      <c r="I15" s="40">
        <v>0</v>
      </c>
      <c r="J15" s="39"/>
      <c r="K15" s="40">
        <v>0</v>
      </c>
      <c r="L15" s="40">
        <v>0</v>
      </c>
    </row>
    <row r="16" spans="1:12" x14ac:dyDescent="0.55000000000000004">
      <c r="C16" s="1" t="s">
        <v>166</v>
      </c>
      <c r="F16" s="10">
        <v>7</v>
      </c>
      <c r="H16" s="40">
        <v>592926.12</v>
      </c>
      <c r="I16" s="40">
        <v>92927.58</v>
      </c>
      <c r="J16" s="39"/>
      <c r="K16" s="40">
        <v>0</v>
      </c>
      <c r="L16" s="40">
        <v>0</v>
      </c>
    </row>
    <row r="17" spans="2:12" x14ac:dyDescent="0.55000000000000004">
      <c r="C17" s="1" t="s">
        <v>165</v>
      </c>
      <c r="F17" s="10">
        <v>7</v>
      </c>
      <c r="H17" s="39">
        <v>376769.34</v>
      </c>
      <c r="I17" s="39">
        <v>-68139.87</v>
      </c>
      <c r="J17" s="39"/>
      <c r="K17" s="40">
        <v>0</v>
      </c>
      <c r="L17" s="40">
        <v>0</v>
      </c>
    </row>
    <row r="18" spans="2:12" x14ac:dyDescent="0.55000000000000004">
      <c r="C18" s="1" t="s">
        <v>164</v>
      </c>
      <c r="F18" s="10">
        <v>7</v>
      </c>
      <c r="H18" s="40">
        <v>0</v>
      </c>
      <c r="I18" s="40">
        <v>18016.330000000002</v>
      </c>
      <c r="J18" s="39"/>
      <c r="K18" s="40">
        <v>0</v>
      </c>
      <c r="L18" s="40">
        <v>0</v>
      </c>
    </row>
    <row r="19" spans="2:12" x14ac:dyDescent="0.55000000000000004">
      <c r="C19" s="1" t="s">
        <v>163</v>
      </c>
      <c r="H19" s="39">
        <v>-1757498.21</v>
      </c>
      <c r="I19" s="40">
        <v>-25096.11</v>
      </c>
      <c r="J19" s="39"/>
      <c r="K19" s="40">
        <v>-1757498.21</v>
      </c>
      <c r="L19" s="40">
        <v>-25096.11</v>
      </c>
    </row>
    <row r="20" spans="2:12" x14ac:dyDescent="0.55000000000000004">
      <c r="C20" s="11" t="s">
        <v>162</v>
      </c>
      <c r="E20" s="6"/>
      <c r="H20" s="39">
        <v>-6454241.3899999997</v>
      </c>
      <c r="I20" s="39">
        <v>-1047160.59</v>
      </c>
      <c r="J20" s="39"/>
      <c r="K20" s="39">
        <v>-5538785.9400000004</v>
      </c>
      <c r="L20" s="39">
        <v>-967245.44</v>
      </c>
    </row>
    <row r="21" spans="2:12" x14ac:dyDescent="0.55000000000000004">
      <c r="C21" s="1" t="s">
        <v>161</v>
      </c>
      <c r="E21" s="6"/>
      <c r="H21" s="39">
        <v>-5037006.33</v>
      </c>
      <c r="I21" s="39">
        <v>0</v>
      </c>
      <c r="J21" s="39"/>
      <c r="K21" s="39">
        <v>-5037006.33</v>
      </c>
      <c r="L21" s="39">
        <v>0</v>
      </c>
    </row>
    <row r="22" spans="2:12" x14ac:dyDescent="0.55000000000000004">
      <c r="C22" s="1" t="s">
        <v>160</v>
      </c>
      <c r="H22" s="39">
        <v>-2002134.5700000003</v>
      </c>
      <c r="I22" s="39">
        <v>-2127776.83</v>
      </c>
      <c r="J22" s="39"/>
      <c r="K22" s="39">
        <v>-828949.83</v>
      </c>
      <c r="L22" s="39">
        <v>-345744.82</v>
      </c>
    </row>
    <row r="23" spans="2:12" x14ac:dyDescent="0.55000000000000004">
      <c r="C23" s="28" t="s">
        <v>159</v>
      </c>
      <c r="H23" s="40">
        <v>38107.480000000003</v>
      </c>
      <c r="I23" s="39">
        <v>194060.24</v>
      </c>
      <c r="J23" s="39"/>
      <c r="K23" s="39">
        <v>0</v>
      </c>
      <c r="L23" s="40">
        <v>0</v>
      </c>
    </row>
    <row r="24" spans="2:12" x14ac:dyDescent="0.55000000000000004">
      <c r="C24" s="1" t="s">
        <v>158</v>
      </c>
      <c r="H24" s="39">
        <v>29025.73</v>
      </c>
      <c r="I24" s="39">
        <v>71473.289999999994</v>
      </c>
      <c r="J24" s="39"/>
      <c r="K24" s="40">
        <v>-74808.28</v>
      </c>
      <c r="L24" s="39">
        <v>0</v>
      </c>
    </row>
    <row r="25" spans="2:12" x14ac:dyDescent="0.55000000000000004">
      <c r="C25" s="28" t="s">
        <v>79</v>
      </c>
      <c r="H25" s="39">
        <v>-704500</v>
      </c>
      <c r="I25" s="40">
        <v>-151600</v>
      </c>
      <c r="J25" s="39"/>
      <c r="K25" s="39">
        <v>0</v>
      </c>
      <c r="L25" s="40">
        <v>-100000</v>
      </c>
    </row>
    <row r="26" spans="2:12" x14ac:dyDescent="0.55000000000000004">
      <c r="C26" s="28" t="s">
        <v>157</v>
      </c>
      <c r="H26" s="40">
        <v>94224.3</v>
      </c>
      <c r="I26" s="39">
        <v>0</v>
      </c>
      <c r="J26" s="40"/>
      <c r="K26" s="39">
        <v>0</v>
      </c>
      <c r="L26" s="40">
        <v>0</v>
      </c>
    </row>
    <row r="27" spans="2:12" x14ac:dyDescent="0.55000000000000004">
      <c r="C27" s="1" t="s">
        <v>156</v>
      </c>
      <c r="F27" s="3" t="s">
        <v>150</v>
      </c>
      <c r="H27" s="39">
        <v>2427837.2000000002</v>
      </c>
      <c r="I27" s="39">
        <v>2877601.47</v>
      </c>
      <c r="J27" s="39"/>
      <c r="K27" s="39">
        <v>980730.05</v>
      </c>
      <c r="L27" s="39">
        <v>1320085.6399999999</v>
      </c>
    </row>
    <row r="28" spans="2:12" x14ac:dyDescent="0.55000000000000004">
      <c r="C28" s="1" t="s">
        <v>155</v>
      </c>
      <c r="H28" s="39">
        <v>-20666789.400000006</v>
      </c>
      <c r="I28" s="39">
        <v>-20547527.559999999</v>
      </c>
      <c r="J28" s="39"/>
      <c r="K28" s="39">
        <v>-41608385</v>
      </c>
      <c r="L28" s="39">
        <v>-49492888.219999999</v>
      </c>
    </row>
    <row r="29" spans="2:12" x14ac:dyDescent="0.55000000000000004">
      <c r="C29" s="1" t="s">
        <v>154</v>
      </c>
      <c r="H29" s="41">
        <v>-39890568.220000006</v>
      </c>
      <c r="I29" s="41">
        <v>-34995338.219999999</v>
      </c>
      <c r="J29" s="39"/>
      <c r="K29" s="41">
        <v>-24313961.420000002</v>
      </c>
      <c r="L29" s="41">
        <v>-22542156.699999999</v>
      </c>
    </row>
    <row r="30" spans="2:12" x14ac:dyDescent="0.55000000000000004">
      <c r="H30" s="39">
        <v>410525023.24999964</v>
      </c>
      <c r="I30" s="39">
        <v>428809153.81999993</v>
      </c>
      <c r="J30" s="39"/>
      <c r="K30" s="39">
        <v>296212057.38999999</v>
      </c>
      <c r="L30" s="39">
        <v>336486346.58999997</v>
      </c>
    </row>
    <row r="31" spans="2:12" x14ac:dyDescent="0.55000000000000004">
      <c r="B31" s="1" t="s">
        <v>153</v>
      </c>
      <c r="H31" s="39"/>
      <c r="I31" s="39"/>
      <c r="J31" s="39"/>
      <c r="K31" s="39"/>
      <c r="L31" s="39"/>
    </row>
    <row r="32" spans="2:12" x14ac:dyDescent="0.55000000000000004">
      <c r="B32" s="1" t="s">
        <v>152</v>
      </c>
      <c r="H32" s="39"/>
      <c r="I32" s="39"/>
      <c r="J32" s="39"/>
      <c r="K32" s="39"/>
      <c r="L32" s="39"/>
    </row>
    <row r="33" spans="1:12" x14ac:dyDescent="0.55000000000000004">
      <c r="C33" s="1" t="s">
        <v>47</v>
      </c>
      <c r="H33" s="39">
        <v>18806042.800000001</v>
      </c>
      <c r="I33" s="39">
        <v>102119574.91</v>
      </c>
      <c r="J33" s="39"/>
      <c r="K33" s="39">
        <v>3398368.52</v>
      </c>
      <c r="L33" s="39">
        <v>86633205.909999996</v>
      </c>
    </row>
    <row r="34" spans="1:12" x14ac:dyDescent="0.55000000000000004">
      <c r="C34" s="1" t="s">
        <v>46</v>
      </c>
      <c r="H34" s="39">
        <v>39605801.159999996</v>
      </c>
      <c r="I34" s="39">
        <v>58708853.539999999</v>
      </c>
      <c r="J34" s="39"/>
      <c r="K34" s="39">
        <v>18444228.57</v>
      </c>
      <c r="L34" s="39">
        <v>46374608.829999998</v>
      </c>
    </row>
    <row r="35" spans="1:12" x14ac:dyDescent="0.55000000000000004">
      <c r="C35" s="1" t="s">
        <v>44</v>
      </c>
      <c r="H35" s="39">
        <v>447560.83</v>
      </c>
      <c r="I35" s="39">
        <v>1364965.92</v>
      </c>
      <c r="J35" s="39"/>
      <c r="K35" s="39">
        <v>0</v>
      </c>
      <c r="L35" s="39">
        <v>-244521.45</v>
      </c>
    </row>
    <row r="36" spans="1:12" x14ac:dyDescent="0.55000000000000004">
      <c r="C36" s="1" t="s">
        <v>43</v>
      </c>
      <c r="H36" s="39">
        <v>0</v>
      </c>
      <c r="I36" s="39">
        <v>-2570093.46</v>
      </c>
      <c r="J36" s="39"/>
      <c r="K36" s="39">
        <v>0</v>
      </c>
      <c r="L36" s="39">
        <v>0</v>
      </c>
    </row>
    <row r="37" spans="1:12" x14ac:dyDescent="0.55000000000000004">
      <c r="C37" s="1" t="s">
        <v>33</v>
      </c>
      <c r="H37" s="39">
        <v>2160050.7999999998</v>
      </c>
      <c r="I37" s="39">
        <v>59218.22</v>
      </c>
      <c r="J37" s="39"/>
      <c r="K37" s="40">
        <v>19833</v>
      </c>
      <c r="L37" s="40">
        <v>-7623.6</v>
      </c>
    </row>
    <row r="38" spans="1:12" x14ac:dyDescent="0.55000000000000004">
      <c r="B38" s="1" t="s">
        <v>151</v>
      </c>
      <c r="H38" s="39"/>
      <c r="I38" s="39"/>
      <c r="J38" s="39"/>
      <c r="K38" s="39"/>
      <c r="L38" s="39"/>
    </row>
    <row r="39" spans="1:12" x14ac:dyDescent="0.55000000000000004">
      <c r="C39" s="11" t="s">
        <v>25</v>
      </c>
      <c r="H39" s="39">
        <v>-16502316.49</v>
      </c>
      <c r="I39" s="39">
        <v>1332430.6499999999</v>
      </c>
      <c r="J39" s="39"/>
      <c r="K39" s="39">
        <v>-762757.99</v>
      </c>
      <c r="L39" s="39">
        <v>7475407.7400000002</v>
      </c>
    </row>
    <row r="40" spans="1:12" x14ac:dyDescent="0.55000000000000004">
      <c r="C40" s="1" t="s">
        <v>23</v>
      </c>
      <c r="H40" s="39">
        <v>-9731429.8499999996</v>
      </c>
      <c r="I40" s="39">
        <v>2149984.06</v>
      </c>
      <c r="J40" s="39"/>
      <c r="K40" s="39">
        <v>77368</v>
      </c>
      <c r="L40" s="39">
        <v>-383789.3</v>
      </c>
    </row>
    <row r="41" spans="1:12" x14ac:dyDescent="0.55000000000000004">
      <c r="C41" s="1" t="s">
        <v>18</v>
      </c>
      <c r="H41" s="39">
        <v>189543.35</v>
      </c>
      <c r="I41" s="39">
        <v>-996173.5</v>
      </c>
      <c r="J41" s="39"/>
      <c r="K41" s="39">
        <v>-57616.65</v>
      </c>
      <c r="L41" s="39">
        <v>-19123.5</v>
      </c>
    </row>
    <row r="42" spans="1:12" x14ac:dyDescent="0.55000000000000004">
      <c r="C42" s="1" t="s">
        <v>20</v>
      </c>
      <c r="F42" s="3" t="s">
        <v>150</v>
      </c>
      <c r="H42" s="41">
        <v>-2064201.87</v>
      </c>
      <c r="I42" s="41">
        <v>-12010376.17</v>
      </c>
      <c r="J42" s="43"/>
      <c r="K42" s="42">
        <v>0</v>
      </c>
      <c r="L42" s="41">
        <v>-10552078.76</v>
      </c>
    </row>
    <row r="43" spans="1:12" x14ac:dyDescent="0.55000000000000004">
      <c r="E43" s="1" t="s">
        <v>149</v>
      </c>
      <c r="H43" s="39">
        <v>443436073.97999966</v>
      </c>
      <c r="I43" s="39">
        <v>578967537.98999977</v>
      </c>
      <c r="J43" s="39"/>
      <c r="K43" s="39">
        <v>317331480.83999997</v>
      </c>
      <c r="L43" s="39">
        <v>465762432.45999998</v>
      </c>
    </row>
    <row r="44" spans="1:12" x14ac:dyDescent="0.55000000000000004">
      <c r="B44" s="1" t="s">
        <v>148</v>
      </c>
      <c r="H44" s="39">
        <v>-68698648.010000005</v>
      </c>
      <c r="I44" s="39">
        <v>-88191704.060000002</v>
      </c>
      <c r="J44" s="39"/>
      <c r="K44" s="39">
        <v>-57656682.189999998</v>
      </c>
      <c r="L44" s="39">
        <v>-76672179.280000001</v>
      </c>
    </row>
    <row r="45" spans="1:12" ht="22.2" x14ac:dyDescent="0.6">
      <c r="A45" s="8" t="s">
        <v>147</v>
      </c>
      <c r="H45" s="44">
        <v>374737425.96999967</v>
      </c>
      <c r="I45" s="44">
        <v>490775833.92999977</v>
      </c>
      <c r="J45" s="39"/>
      <c r="K45" s="44">
        <v>259674798.64999998</v>
      </c>
      <c r="L45" s="44">
        <v>389090253.17999995</v>
      </c>
    </row>
    <row r="46" spans="1:12" x14ac:dyDescent="0.55000000000000004">
      <c r="H46" s="39"/>
      <c r="I46" s="39"/>
      <c r="J46" s="39"/>
      <c r="K46" s="39"/>
      <c r="L46" s="39"/>
    </row>
    <row r="47" spans="1:12" x14ac:dyDescent="0.55000000000000004">
      <c r="A47" s="70" t="s">
        <v>30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7.5" customHeight="1" x14ac:dyDescent="0.55000000000000004"/>
    <row r="49" spans="1:12" s="12" customFormat="1" ht="22.2" x14ac:dyDescent="0.6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</row>
    <row r="50" spans="1:12" s="19" customFormat="1" ht="24.6" x14ac:dyDescent="0.65">
      <c r="A50" s="74" t="s">
        <v>56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s="12" customFormat="1" ht="22.2" x14ac:dyDescent="0.6">
      <c r="A51" s="67" t="s">
        <v>176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</row>
    <row r="52" spans="1:12" s="12" customFormat="1" ht="22.2" x14ac:dyDescent="0.6">
      <c r="A52" s="67" t="s">
        <v>87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</row>
    <row r="53" spans="1:12" s="12" customFormat="1" ht="22.2" x14ac:dyDescent="0.6">
      <c r="A53" s="69" t="s">
        <v>53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</row>
    <row r="54" spans="1:12" s="12" customFormat="1" ht="22.2" x14ac:dyDescent="0.6">
      <c r="A54" s="14"/>
      <c r="B54" s="14"/>
      <c r="C54" s="14"/>
      <c r="D54" s="14"/>
      <c r="E54" s="14"/>
      <c r="F54" s="15"/>
      <c r="G54" s="14"/>
      <c r="H54" s="73" t="s">
        <v>29</v>
      </c>
      <c r="I54" s="73"/>
      <c r="J54" s="14"/>
      <c r="K54" s="73" t="s">
        <v>28</v>
      </c>
      <c r="L54" s="73"/>
    </row>
    <row r="55" spans="1:12" s="12" customFormat="1" ht="22.2" x14ac:dyDescent="0.6">
      <c r="A55" s="14"/>
      <c r="B55" s="14"/>
      <c r="C55" s="14"/>
      <c r="D55" s="14"/>
      <c r="E55" s="14"/>
      <c r="F55" s="18" t="s">
        <v>15</v>
      </c>
      <c r="G55" s="14"/>
      <c r="H55" s="33" t="s">
        <v>52</v>
      </c>
      <c r="I55" s="33" t="s">
        <v>51</v>
      </c>
      <c r="J55" s="34"/>
      <c r="K55" s="33" t="s">
        <v>52</v>
      </c>
      <c r="L55" s="33" t="s">
        <v>51</v>
      </c>
    </row>
    <row r="56" spans="1:12" ht="22.2" x14ac:dyDescent="0.6">
      <c r="A56" s="8" t="s">
        <v>146</v>
      </c>
      <c r="F56" s="15"/>
      <c r="H56" s="7"/>
      <c r="I56" s="7"/>
      <c r="J56" s="7"/>
      <c r="K56" s="7"/>
      <c r="L56" s="36"/>
    </row>
    <row r="57" spans="1:12" x14ac:dyDescent="0.55000000000000004">
      <c r="B57" s="11" t="s">
        <v>145</v>
      </c>
      <c r="H57" s="40">
        <v>-65679049.100000001</v>
      </c>
      <c r="I57" s="39">
        <v>-83163828.069999993</v>
      </c>
      <c r="J57" s="39"/>
      <c r="K57" s="40">
        <v>-34024049.100000001</v>
      </c>
      <c r="L57" s="39">
        <v>-138210028.06999999</v>
      </c>
    </row>
    <row r="58" spans="1:12" x14ac:dyDescent="0.55000000000000004">
      <c r="B58" s="11" t="s">
        <v>144</v>
      </c>
      <c r="H58" s="39">
        <v>-202548307.77000001</v>
      </c>
      <c r="I58" s="39">
        <v>-208682250.88</v>
      </c>
      <c r="J58" s="39"/>
      <c r="K58" s="39">
        <v>-132548307.77000001</v>
      </c>
      <c r="L58" s="39">
        <v>-110493103.98</v>
      </c>
    </row>
    <row r="59" spans="1:12" x14ac:dyDescent="0.55000000000000004">
      <c r="B59" s="11" t="s">
        <v>143</v>
      </c>
      <c r="H59" s="40">
        <v>81182805.840000004</v>
      </c>
      <c r="I59" s="40">
        <v>8598720.0199999996</v>
      </c>
      <c r="J59" s="39"/>
      <c r="K59" s="45">
        <v>81182805.840000004</v>
      </c>
      <c r="L59" s="45">
        <v>8598720.0199999996</v>
      </c>
    </row>
    <row r="60" spans="1:12" x14ac:dyDescent="0.55000000000000004">
      <c r="B60" s="1" t="s">
        <v>142</v>
      </c>
      <c r="F60" s="3" t="s">
        <v>141</v>
      </c>
      <c r="H60" s="39">
        <v>2228976.6</v>
      </c>
      <c r="I60" s="40">
        <v>854068</v>
      </c>
      <c r="J60" s="39"/>
      <c r="K60" s="45">
        <v>734300</v>
      </c>
      <c r="L60" s="45">
        <v>275800</v>
      </c>
    </row>
    <row r="61" spans="1:12" x14ac:dyDescent="0.55000000000000004">
      <c r="B61" s="1" t="s">
        <v>140</v>
      </c>
      <c r="H61" s="45">
        <v>5049000</v>
      </c>
      <c r="I61" s="39">
        <v>0</v>
      </c>
      <c r="J61" s="39"/>
      <c r="K61" s="45">
        <v>5049000</v>
      </c>
      <c r="L61" s="45">
        <v>0</v>
      </c>
    </row>
    <row r="62" spans="1:12" x14ac:dyDescent="0.55000000000000004">
      <c r="B62" s="1" t="s">
        <v>139</v>
      </c>
      <c r="H62" s="39">
        <v>-18758371.73</v>
      </c>
      <c r="I62" s="39">
        <v>-52764409.350000001</v>
      </c>
      <c r="J62" s="39"/>
      <c r="K62" s="39">
        <v>-6903196.54</v>
      </c>
      <c r="L62" s="46">
        <v>-5074915.84</v>
      </c>
    </row>
    <row r="63" spans="1:12" x14ac:dyDescent="0.55000000000000004">
      <c r="B63" s="1" t="s">
        <v>138</v>
      </c>
      <c r="H63" s="39">
        <v>7235588.7800000003</v>
      </c>
      <c r="I63" s="39">
        <v>35273694.659999996</v>
      </c>
      <c r="J63" s="39"/>
      <c r="K63" s="39">
        <v>920691.59</v>
      </c>
      <c r="L63" s="45">
        <v>371450.47</v>
      </c>
    </row>
    <row r="64" spans="1:12" x14ac:dyDescent="0.55000000000000004">
      <c r="B64" s="1" t="s">
        <v>137</v>
      </c>
      <c r="H64" s="40">
        <v>-43800</v>
      </c>
      <c r="I64" s="39">
        <v>0</v>
      </c>
      <c r="J64" s="39"/>
      <c r="K64" s="40">
        <v>-43800</v>
      </c>
      <c r="L64" s="46">
        <v>0</v>
      </c>
    </row>
    <row r="65" spans="1:12" x14ac:dyDescent="0.55000000000000004">
      <c r="B65" s="1" t="s">
        <v>136</v>
      </c>
      <c r="H65" s="39">
        <v>-186000</v>
      </c>
      <c r="I65" s="39">
        <v>-2295151.2000000002</v>
      </c>
      <c r="J65" s="39"/>
      <c r="K65" s="39">
        <v>0</v>
      </c>
      <c r="L65" s="46">
        <v>-1394250</v>
      </c>
    </row>
    <row r="66" spans="1:12" x14ac:dyDescent="0.55000000000000004">
      <c r="B66" s="1" t="s">
        <v>135</v>
      </c>
      <c r="H66" s="39">
        <v>-915472.86</v>
      </c>
      <c r="I66" s="39">
        <v>-2585955.6800000002</v>
      </c>
      <c r="J66" s="39"/>
      <c r="K66" s="39">
        <v>-7415.1</v>
      </c>
      <c r="L66" s="39">
        <v>-331098.95</v>
      </c>
    </row>
    <row r="67" spans="1:12" x14ac:dyDescent="0.55000000000000004">
      <c r="B67" s="1" t="s">
        <v>134</v>
      </c>
      <c r="H67" s="39">
        <v>26750</v>
      </c>
      <c r="I67" s="39">
        <v>0</v>
      </c>
      <c r="J67" s="39"/>
      <c r="K67" s="39">
        <v>0</v>
      </c>
      <c r="L67" s="39">
        <v>0</v>
      </c>
    </row>
    <row r="68" spans="1:12" x14ac:dyDescent="0.55000000000000004">
      <c r="B68" s="37" t="s">
        <v>133</v>
      </c>
      <c r="H68" s="39"/>
      <c r="I68" s="39"/>
      <c r="J68" s="39"/>
      <c r="K68" s="39">
        <v>0</v>
      </c>
      <c r="L68" s="39">
        <v>0</v>
      </c>
    </row>
    <row r="69" spans="1:12" x14ac:dyDescent="0.55000000000000004">
      <c r="C69" s="11" t="s">
        <v>34</v>
      </c>
      <c r="H69" s="40">
        <v>7000000</v>
      </c>
      <c r="I69" s="40">
        <v>0</v>
      </c>
      <c r="J69" s="39"/>
      <c r="K69" s="45">
        <v>0</v>
      </c>
      <c r="L69" s="45">
        <v>0</v>
      </c>
    </row>
    <row r="70" spans="1:12" x14ac:dyDescent="0.55000000000000004">
      <c r="B70" s="11" t="s">
        <v>132</v>
      </c>
      <c r="H70" s="39"/>
      <c r="I70" s="39"/>
      <c r="J70" s="39"/>
      <c r="K70" s="39"/>
      <c r="L70" s="39"/>
    </row>
    <row r="71" spans="1:12" x14ac:dyDescent="0.55000000000000004">
      <c r="B71" s="11"/>
      <c r="C71" s="1" t="s">
        <v>131</v>
      </c>
      <c r="H71" s="40">
        <v>0</v>
      </c>
      <c r="I71" s="45">
        <v>-6775392.2599999998</v>
      </c>
      <c r="J71" s="39"/>
      <c r="K71" s="45">
        <v>0</v>
      </c>
      <c r="L71" s="40">
        <v>0</v>
      </c>
    </row>
    <row r="72" spans="1:12" x14ac:dyDescent="0.55000000000000004">
      <c r="B72" s="1" t="s">
        <v>130</v>
      </c>
      <c r="H72" s="39">
        <v>20666789.399999999</v>
      </c>
      <c r="I72" s="39">
        <v>20547527.559999999</v>
      </c>
      <c r="J72" s="39"/>
      <c r="K72" s="39">
        <v>41608385</v>
      </c>
      <c r="L72" s="46">
        <v>49492888.219999999</v>
      </c>
    </row>
    <row r="73" spans="1:12" x14ac:dyDescent="0.55000000000000004">
      <c r="B73" s="1" t="s">
        <v>129</v>
      </c>
      <c r="H73" s="39">
        <v>38387178.770000003</v>
      </c>
      <c r="I73" s="39">
        <v>35370411.619999997</v>
      </c>
      <c r="J73" s="39"/>
      <c r="K73" s="39">
        <v>24051577.880000003</v>
      </c>
      <c r="L73" s="46">
        <v>22580008.75</v>
      </c>
    </row>
    <row r="74" spans="1:12" ht="22.2" x14ac:dyDescent="0.6">
      <c r="A74" s="8" t="s">
        <v>128</v>
      </c>
      <c r="H74" s="44">
        <v>-126353912.06999999</v>
      </c>
      <c r="I74" s="44">
        <v>-255622565.57999998</v>
      </c>
      <c r="J74" s="39"/>
      <c r="K74" s="44">
        <v>-19980008.199999996</v>
      </c>
      <c r="L74" s="44">
        <v>-174184529.38</v>
      </c>
    </row>
    <row r="75" spans="1:12" ht="22.2" x14ac:dyDescent="0.6">
      <c r="A75" s="8" t="s">
        <v>127</v>
      </c>
      <c r="H75" s="39"/>
      <c r="I75" s="39"/>
      <c r="J75" s="39"/>
      <c r="K75" s="39"/>
      <c r="L75" s="39"/>
    </row>
    <row r="76" spans="1:12" x14ac:dyDescent="0.55000000000000004">
      <c r="B76" s="1" t="s">
        <v>126</v>
      </c>
      <c r="H76" s="39">
        <v>-240000000</v>
      </c>
      <c r="I76" s="39">
        <v>-249800560</v>
      </c>
      <c r="J76" s="39"/>
      <c r="K76" s="39">
        <v>-239969328</v>
      </c>
      <c r="L76" s="39">
        <v>-239967688.56</v>
      </c>
    </row>
    <row r="77" spans="1:12" ht="22.2" x14ac:dyDescent="0.6">
      <c r="A77" s="8" t="s">
        <v>125</v>
      </c>
      <c r="H77" s="44">
        <v>-240000000</v>
      </c>
      <c r="I77" s="44">
        <v>-249800560</v>
      </c>
      <c r="J77" s="39"/>
      <c r="K77" s="44">
        <v>-239969328</v>
      </c>
      <c r="L77" s="44">
        <v>-239967688.56</v>
      </c>
    </row>
    <row r="78" spans="1:12" ht="22.2" x14ac:dyDescent="0.6">
      <c r="A78" s="8" t="s">
        <v>124</v>
      </c>
      <c r="H78" s="39">
        <v>8383513.8999996781</v>
      </c>
      <c r="I78" s="39">
        <v>-14647291.650000215</v>
      </c>
      <c r="J78" s="39"/>
      <c r="K78" s="39">
        <v>-274537.55000001192</v>
      </c>
      <c r="L78" s="39">
        <v>-25061964.76000005</v>
      </c>
    </row>
    <row r="79" spans="1:12" ht="22.2" x14ac:dyDescent="0.6">
      <c r="A79" s="8" t="s">
        <v>123</v>
      </c>
      <c r="H79" s="39">
        <v>130346246.87</v>
      </c>
      <c r="I79" s="39">
        <v>144993538.52000001</v>
      </c>
      <c r="J79" s="39"/>
      <c r="K79" s="39">
        <v>34711544.420000002</v>
      </c>
      <c r="L79" s="39">
        <v>59773509.18</v>
      </c>
    </row>
    <row r="80" spans="1:12" ht="22.8" thickBot="1" x14ac:dyDescent="0.65">
      <c r="A80" s="38" t="s">
        <v>122</v>
      </c>
      <c r="F80" s="10">
        <v>5</v>
      </c>
      <c r="H80" s="47">
        <v>138729760.76999968</v>
      </c>
      <c r="I80" s="47">
        <v>130346246.8699998</v>
      </c>
      <c r="J80" s="39"/>
      <c r="K80" s="47">
        <v>34437006.86999999</v>
      </c>
      <c r="L80" s="47">
        <v>34711544.420000002</v>
      </c>
    </row>
    <row r="81" spans="1:12" ht="22.8" thickTop="1" x14ac:dyDescent="0.6">
      <c r="A81" s="38"/>
      <c r="H81" s="39"/>
      <c r="I81" s="39"/>
      <c r="J81" s="39"/>
      <c r="K81" s="39"/>
      <c r="L81" s="39"/>
    </row>
    <row r="82" spans="1:12" ht="22.2" x14ac:dyDescent="0.6">
      <c r="A82" s="8" t="s">
        <v>121</v>
      </c>
      <c r="H82" s="39"/>
      <c r="I82" s="39"/>
      <c r="J82" s="39"/>
      <c r="K82" s="39"/>
      <c r="L82" s="39"/>
    </row>
    <row r="83" spans="1:12" x14ac:dyDescent="0.55000000000000004">
      <c r="B83" s="1" t="s">
        <v>120</v>
      </c>
      <c r="H83" s="39"/>
      <c r="I83" s="39"/>
      <c r="J83" s="39"/>
      <c r="K83" s="39"/>
      <c r="L83" s="39"/>
    </row>
    <row r="84" spans="1:12" x14ac:dyDescent="0.55000000000000004">
      <c r="C84" s="11" t="s">
        <v>119</v>
      </c>
      <c r="H84" s="39">
        <v>0</v>
      </c>
      <c r="I84" s="39">
        <v>44987830</v>
      </c>
      <c r="J84" s="39"/>
      <c r="K84" s="39">
        <v>0</v>
      </c>
      <c r="L84" s="39">
        <v>14400000</v>
      </c>
    </row>
    <row r="85" spans="1:12" x14ac:dyDescent="0.55000000000000004">
      <c r="C85" s="1" t="s">
        <v>118</v>
      </c>
      <c r="H85" s="39">
        <v>186968.1</v>
      </c>
      <c r="I85" s="39">
        <v>1025472.86</v>
      </c>
      <c r="J85" s="39"/>
      <c r="K85" s="39">
        <v>0</v>
      </c>
      <c r="L85" s="39">
        <v>7415.1</v>
      </c>
    </row>
    <row r="86" spans="1:12" x14ac:dyDescent="0.55000000000000004">
      <c r="C86" s="11"/>
      <c r="F86" s="1"/>
      <c r="H86" s="6"/>
      <c r="I86" s="6"/>
      <c r="J86" s="6"/>
      <c r="K86" s="6"/>
      <c r="L86" s="6"/>
    </row>
    <row r="87" spans="1:12" x14ac:dyDescent="0.55000000000000004">
      <c r="C87" s="11"/>
      <c r="F87" s="1"/>
      <c r="H87" s="6"/>
      <c r="I87" s="6"/>
      <c r="J87" s="6"/>
      <c r="K87" s="6"/>
      <c r="L87" s="6"/>
    </row>
    <row r="88" spans="1:12" x14ac:dyDescent="0.55000000000000004">
      <c r="A88" s="70" t="s">
        <v>30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</row>
  </sheetData>
  <mergeCells count="14">
    <mergeCell ref="H6:I6"/>
    <mergeCell ref="A50:L50"/>
    <mergeCell ref="K6:L6"/>
    <mergeCell ref="A47:L47"/>
    <mergeCell ref="A2:L2"/>
    <mergeCell ref="A3:L3"/>
    <mergeCell ref="A4:L4"/>
    <mergeCell ref="A5:L5"/>
    <mergeCell ref="A88:L88"/>
    <mergeCell ref="H54:I54"/>
    <mergeCell ref="A53:L53"/>
    <mergeCell ref="A51:L51"/>
    <mergeCell ref="A52:L52"/>
    <mergeCell ref="K54:L54"/>
  </mergeCells>
  <pageMargins left="0.74803149606299202" right="0.196850393700787" top="0.7" bottom="0.78740157480314998" header="0.4" footer="0.39370078740157499"/>
  <pageSetup paperSize="9" scale="74" fitToHeight="0" orientation="portrait" blackAndWhite="1" r:id="rId1"/>
  <headerFooter alignWithMargins="0">
    <oddHeader>&amp;C&amp;"Angsana New,Regular"&amp;16&amp;P</odd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</dc:creator>
  <cp:lastModifiedBy>Chintat Jombunud</cp:lastModifiedBy>
  <dcterms:created xsi:type="dcterms:W3CDTF">2024-02-22T15:24:01Z</dcterms:created>
  <dcterms:modified xsi:type="dcterms:W3CDTF">2024-02-23T02:40:50Z</dcterms:modified>
</cp:coreProperties>
</file>