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งบปี2566\"/>
    </mc:Choice>
  </mc:AlternateContent>
  <xr:revisionPtr revIDLastSave="0" documentId="13_ncr:1_{6F38F00B-BC80-4FCC-8B8C-DBFA1599CA36}" xr6:coauthVersionLast="47" xr6:coauthVersionMax="47" xr10:uidLastSave="{00000000-0000-0000-0000-000000000000}"/>
  <bookViews>
    <workbookView xWindow="-108" yWindow="-108" windowWidth="19416" windowHeight="10416" xr2:uid="{07D4E2BA-EAF6-4198-B40C-850076FDB891}"/>
  </bookViews>
  <sheets>
    <sheet name="BAL-ENG" sheetId="1" r:id="rId1"/>
    <sheet name="PL-ENG " sheetId="2" r:id="rId2"/>
    <sheet name="SHA-CON-ENG" sheetId="3" r:id="rId3"/>
    <sheet name="SHA-COM-ENG" sheetId="4" r:id="rId4"/>
    <sheet name="CAFW-ENG" sheetId="5" r:id="rId5"/>
  </sheets>
  <externalReferences>
    <externalReference r:id="rId6"/>
  </externalReferences>
  <definedNames>
    <definedName name="OLE_LINK3" localSheetId="0">'BAL-ENG'!#REF!</definedName>
    <definedName name="OLE_LINK3" localSheetId="1">'PL-ENG '!#REF!</definedName>
    <definedName name="_xlnm.Print_Area" localSheetId="0">'BAL-ENG'!$A$1:$L$66</definedName>
    <definedName name="_xlnm.Print_Area" localSheetId="4">'CAFW-ENG'!$A$1:$L$85</definedName>
    <definedName name="_xlnm.Print_Area" localSheetId="1">'PL-ENG '!$A$1:$L$48</definedName>
    <definedName name="_xlnm.Print_Area" localSheetId="3">'SHA-COM-ENG'!$A$1:$V$30</definedName>
    <definedName name="_xlnm.Print_Area" localSheetId="2">'SHA-CON-ENG'!$A$1:$Z$33</definedName>
    <definedName name="ส194" localSheetId="1">'[1]BAL-THA'!#REF!</definedName>
    <definedName name="ส194">'[1]BAL-THA'!#REF!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<sst xmlns="http://schemas.openxmlformats.org/spreadsheetml/2006/main" count="307" uniqueCount="193">
  <si>
    <t>Thai Metal Drum Manufacturing Public Company Limited and its subsidiaries</t>
  </si>
  <si>
    <t>Statements of financial position</t>
  </si>
  <si>
    <t>As at December 31, 2023</t>
  </si>
  <si>
    <t>Unit : Baht</t>
  </si>
  <si>
    <t>Consolidated financial statements</t>
  </si>
  <si>
    <t>Separate financial statements</t>
  </si>
  <si>
    <t>Note</t>
  </si>
  <si>
    <t>2023</t>
  </si>
  <si>
    <t>2022</t>
  </si>
  <si>
    <t>Assets</t>
  </si>
  <si>
    <t>Current assets</t>
  </si>
  <si>
    <t>Cash and cash equivalents</t>
  </si>
  <si>
    <t>Trade and other receivables</t>
  </si>
  <si>
    <t>Inventories</t>
  </si>
  <si>
    <t>Other current financial assets</t>
  </si>
  <si>
    <t>Other current assets</t>
  </si>
  <si>
    <t>Non-current assets held for sale</t>
  </si>
  <si>
    <t>Total current assets</t>
  </si>
  <si>
    <t>Non-current assets</t>
  </si>
  <si>
    <t>Other non-current financial assets</t>
  </si>
  <si>
    <t>Investments in subsidiary companies</t>
  </si>
  <si>
    <t>Investment properties</t>
  </si>
  <si>
    <t>Property, plant and equipment</t>
  </si>
  <si>
    <t>Intangible assets</t>
  </si>
  <si>
    <t>Non-current financial assets used as collateral</t>
  </si>
  <si>
    <t>Other non-current assets</t>
  </si>
  <si>
    <t>Total non-current assets</t>
  </si>
  <si>
    <t>Total assets</t>
  </si>
  <si>
    <t>Notes to financial statements are an integral part of these statements.</t>
  </si>
  <si>
    <t>Liabilities and shareholders' equity</t>
  </si>
  <si>
    <t>Current liabilities</t>
  </si>
  <si>
    <t>Trade and other payables</t>
  </si>
  <si>
    <t xml:space="preserve">Accrued income tax </t>
  </si>
  <si>
    <t>3.16</t>
  </si>
  <si>
    <t>Other current liabilities</t>
  </si>
  <si>
    <t>Total current liabilities</t>
  </si>
  <si>
    <t>Non-current liabilities</t>
  </si>
  <si>
    <t>Employee benefit obligations</t>
  </si>
  <si>
    <t>3.14 and 16</t>
  </si>
  <si>
    <t>Deferred tax liabilities</t>
  </si>
  <si>
    <t>3.16 and 21</t>
  </si>
  <si>
    <t>Guarantee and deposits received</t>
  </si>
  <si>
    <t>Total non-current liabilities</t>
  </si>
  <si>
    <t>Total liabilities</t>
  </si>
  <si>
    <t>Shareholders' equity</t>
  </si>
  <si>
    <t>Share capital</t>
  </si>
  <si>
    <t>Authorized share capital</t>
  </si>
  <si>
    <t>150,000,000 Ordinary shares at Baht 1 each,</t>
  </si>
  <si>
    <t>Issued and fully paid</t>
  </si>
  <si>
    <t>Premium on ordinary shares</t>
  </si>
  <si>
    <t>Retained earnings</t>
  </si>
  <si>
    <t>Appropriated for legal reserve</t>
  </si>
  <si>
    <t>17.2</t>
  </si>
  <si>
    <t>Unappropriated</t>
  </si>
  <si>
    <t>Other components of equity</t>
  </si>
  <si>
    <t>Total equity of the Company's shareholders</t>
  </si>
  <si>
    <t>Non-controlling interests</t>
  </si>
  <si>
    <t>Total shareholders' equity</t>
  </si>
  <si>
    <t>Total liabilities and shareholders' equity</t>
  </si>
  <si>
    <t>Statements of comprehensive income</t>
  </si>
  <si>
    <t>Revenues from sales and services</t>
  </si>
  <si>
    <t>Revenues from sales of goods and rendering of services</t>
  </si>
  <si>
    <t>Rental and service income</t>
  </si>
  <si>
    <t>Total revenues from sales and services</t>
  </si>
  <si>
    <t>Costs of sales and services</t>
  </si>
  <si>
    <t>Costs of rental and services</t>
  </si>
  <si>
    <t>Total costs of sales and services</t>
  </si>
  <si>
    <t>Gross profit</t>
  </si>
  <si>
    <t>Other income</t>
  </si>
  <si>
    <t>Profit before expenses</t>
  </si>
  <si>
    <t>Selling expenses</t>
  </si>
  <si>
    <t>Administrative expenses</t>
  </si>
  <si>
    <t xml:space="preserve">Profit before income tax </t>
  </si>
  <si>
    <t>Income tax expenses</t>
  </si>
  <si>
    <t>Other comprehensive income</t>
  </si>
  <si>
    <t>Items that will not be reclassified subsequently to profit or loss</t>
  </si>
  <si>
    <t>Loss from remeasurement of equity investments, net of income tax</t>
  </si>
  <si>
    <t>Actuarial loss, net of income tax</t>
  </si>
  <si>
    <t>Total comprehensive income for the periods</t>
  </si>
  <si>
    <t>Profit attributable to</t>
  </si>
  <si>
    <t>Equity of the Company's shareholders</t>
  </si>
  <si>
    <t>Total comprehensive income attributable to</t>
  </si>
  <si>
    <t>Earnings per share</t>
  </si>
  <si>
    <t>Basic earnings per share</t>
  </si>
  <si>
    <t>Profit attributable to equity of the Company's shareholders</t>
  </si>
  <si>
    <t>For the year ended December 31, 2023</t>
  </si>
  <si>
    <t>Costs of goods sold and  rendering of services</t>
  </si>
  <si>
    <t>Profit for the years</t>
  </si>
  <si>
    <t>Loss from remeasurement of sold equity investments, net of income tax</t>
  </si>
  <si>
    <t>Revaluation surplus of land, net of income tax</t>
  </si>
  <si>
    <t>Other comprehensive income for the years, net of income tax</t>
  </si>
  <si>
    <t>Total comprehensive income for the years</t>
  </si>
  <si>
    <t>13.3</t>
  </si>
  <si>
    <t>Consolidated statement of changes in shareholders’ equity</t>
  </si>
  <si>
    <t xml:space="preserve">Equity of the Company's shareholders </t>
  </si>
  <si>
    <t xml:space="preserve">Issued and  </t>
  </si>
  <si>
    <t xml:space="preserve">Gain (loss) on </t>
  </si>
  <si>
    <t xml:space="preserve">Total </t>
  </si>
  <si>
    <t>Total equity</t>
  </si>
  <si>
    <t>paid - up</t>
  </si>
  <si>
    <t>Premium on</t>
  </si>
  <si>
    <t>Appropriated</t>
  </si>
  <si>
    <t>Revaluation</t>
  </si>
  <si>
    <t>remeasurement of</t>
  </si>
  <si>
    <t xml:space="preserve">other components </t>
  </si>
  <si>
    <t>of the Company's</t>
  </si>
  <si>
    <t xml:space="preserve">Non-controlling </t>
  </si>
  <si>
    <t>Total</t>
  </si>
  <si>
    <t>share capital</t>
  </si>
  <si>
    <t>ordinary  shares</t>
  </si>
  <si>
    <t>Legal reserve</t>
  </si>
  <si>
    <t>surplus of land</t>
  </si>
  <si>
    <t>investments</t>
  </si>
  <si>
    <t>of equity</t>
  </si>
  <si>
    <t>shareholders</t>
  </si>
  <si>
    <t>interests</t>
  </si>
  <si>
    <t>shareholders' equity</t>
  </si>
  <si>
    <t>Balance as at January 1, 2022</t>
  </si>
  <si>
    <t>Subsidiaries paid dividend to non-controlling interests</t>
  </si>
  <si>
    <t xml:space="preserve">Dividend paid </t>
  </si>
  <si>
    <t>Total comprehensive income for the year</t>
  </si>
  <si>
    <t>Profit for the year</t>
  </si>
  <si>
    <t xml:space="preserve">Loss on sales of equity securities at fair value </t>
  </si>
  <si>
    <t>through other comprehensive income</t>
  </si>
  <si>
    <t>Balance as at Decemeber 31, 2022</t>
  </si>
  <si>
    <t>Balance as at January 1, 2023</t>
  </si>
  <si>
    <t>Balance as at December 31, 2023</t>
  </si>
  <si>
    <t>3.7 and 10</t>
  </si>
  <si>
    <t>Total equity holders of the parent</t>
  </si>
  <si>
    <t xml:space="preserve">Separate statement of changes in shareholders' equity </t>
  </si>
  <si>
    <t xml:space="preserve">Gain (loss)on </t>
  </si>
  <si>
    <t xml:space="preserve">Total other </t>
  </si>
  <si>
    <t>components of equity</t>
  </si>
  <si>
    <t>Statements of cash flows</t>
  </si>
  <si>
    <t>Cash flows from operating activities</t>
  </si>
  <si>
    <t>Profit before income tax</t>
  </si>
  <si>
    <t>to net cash provided by operating activities</t>
  </si>
  <si>
    <t xml:space="preserve">Depreciation and amortization </t>
  </si>
  <si>
    <t>23</t>
  </si>
  <si>
    <t>Expected credit losses</t>
  </si>
  <si>
    <t>6</t>
  </si>
  <si>
    <t>Expected credit losses reversal</t>
  </si>
  <si>
    <t>Bad debt expense</t>
  </si>
  <si>
    <t>Loss from diminution of inventories to net realizable value</t>
  </si>
  <si>
    <t>Loss from deteriorated and obsolete inventories (reversal)</t>
  </si>
  <si>
    <t>Inventories - written off</t>
  </si>
  <si>
    <t>Gain on sales of securities</t>
  </si>
  <si>
    <t>Unrealized gain on remeasurement in value of investments</t>
  </si>
  <si>
    <t>Gain on sales of investment property</t>
  </si>
  <si>
    <t>Gain on sales and disposal of equipments</t>
  </si>
  <si>
    <t>Transfered assets to expenses</t>
  </si>
  <si>
    <t>Unrealized (gain) loss on currency exchange rates</t>
  </si>
  <si>
    <t>Withholding tax-written off</t>
  </si>
  <si>
    <t>Employee benefit expenses</t>
  </si>
  <si>
    <t>Dividend income</t>
  </si>
  <si>
    <t>Interest income</t>
  </si>
  <si>
    <t>Changes in operating assets and liabilities</t>
  </si>
  <si>
    <t>(Increase) decrease in assets</t>
  </si>
  <si>
    <t>Increase (decrease) in liabilities</t>
  </si>
  <si>
    <t>Cash generated from operations</t>
  </si>
  <si>
    <t>Income tax paid</t>
  </si>
  <si>
    <t>Cash flows from investing activities</t>
  </si>
  <si>
    <t>Payments for purchases other current financial assets</t>
  </si>
  <si>
    <t>Payments for purchases other non-current financial assets</t>
  </si>
  <si>
    <t>Proceeds from disposal other non-current financial assets</t>
  </si>
  <si>
    <t>Proseeds from redemption of invesments</t>
  </si>
  <si>
    <t>Proceeds from sales of investment property</t>
  </si>
  <si>
    <t>Payments for purchases of equipment</t>
  </si>
  <si>
    <t>Proceeds from sales of equipment</t>
  </si>
  <si>
    <t>Payments for purchases of intangible asstes</t>
  </si>
  <si>
    <t>Increase in deposits for purchase of fixed assets</t>
  </si>
  <si>
    <t>Payments for asset payables</t>
  </si>
  <si>
    <t>Proceeds from asset receivables</t>
  </si>
  <si>
    <t xml:space="preserve">Proceeds from disposal </t>
  </si>
  <si>
    <t>non-current financial assets use as collateral</t>
  </si>
  <si>
    <t>Payments for purchases non-current financial assets use as collateral</t>
  </si>
  <si>
    <t>Dividend received</t>
  </si>
  <si>
    <t>Interest received</t>
  </si>
  <si>
    <t>Net cash used in investing activities</t>
  </si>
  <si>
    <t>Cash flows from financing activities</t>
  </si>
  <si>
    <t>Dividend paid</t>
  </si>
  <si>
    <t>Net cash used in financing activities</t>
  </si>
  <si>
    <t>Cash and cash equivalents as at January 1,</t>
  </si>
  <si>
    <t>Cash and cash equivalents as at December 31,</t>
  </si>
  <si>
    <t>5</t>
  </si>
  <si>
    <t>Supplemental disclosures of cash flow information</t>
  </si>
  <si>
    <t>Non-cash items</t>
  </si>
  <si>
    <t>Revaluation surplus of land</t>
  </si>
  <si>
    <t>Asset payables</t>
  </si>
  <si>
    <t>13</t>
  </si>
  <si>
    <t xml:space="preserve">Adjustments to reconcile profit before income tax </t>
  </si>
  <si>
    <t>Net cash provided by operating activities</t>
  </si>
  <si>
    <t>Net increase (decresae)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</si>
</sst>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.00_)\ ;[Red]\(#,##0.00\)\ "/>
    <numFmt numFmtId="165" formatCode="_-* #,##0.00_-;\-* #,##0.00_-;_-* &quot; &quot;??_-;_-@_-"/>
    <numFmt numFmtId="166" formatCode="_(* #,##0.00_);_(* \(#,##0.00\);_(* &quot;-&quot;??_);_(@_)"/>
    <numFmt numFmtId="167" formatCode="_(* #,##0_);_(* \(#,##0\);_(* &quot;-&quot;??_);_(@_)"/>
    <numFmt numFmtId="168" formatCode="#,##0.00;[Red]\(#,##0.00\)"/>
    <numFmt numFmtId="169" formatCode="0.0"/>
    <numFmt numFmtId="170" formatCode="_(* #,##0.00_);[Red]_(* \(#,##0.00\);_(* &quot; &quot;??_);_(@_)"/>
    <numFmt numFmtId="171" formatCode="_(* #,##0.00_);_(* \(#,##0.00\);_(* &quot; &quot;??_);_(@_)"/>
  </numFmts>
  <fonts count="13" x14ac:knownFonts="1">
    <font>
      <sz val="14"/>
      <name val="Cordia New"/>
      <charset val="222"/>
    </font>
    <font>
      <sz val="15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1"/>
      <name val="Times New Roman"/>
      <family val="1"/>
    </font>
    <font>
      <sz val="11"/>
      <name val="Angsana New"/>
      <family val="1"/>
    </font>
    <font>
      <b/>
      <sz val="10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7" fillId="0" borderId="0"/>
  </cellStyleXfs>
  <cellXfs count="80">
    <xf numFmtId="0" fontId="0" fillId="0" borderId="0" xfId="0"/>
    <xf numFmtId="43" fontId="1" fillId="0" borderId="0" xfId="1" applyFont="1" applyFill="1"/>
    <xf numFmtId="1" fontId="1" fillId="0" borderId="0" xfId="0" applyNumberFormat="1" applyFont="1"/>
    <xf numFmtId="1" fontId="3" fillId="0" borderId="0" xfId="0" applyNumberFormat="1" applyFont="1"/>
    <xf numFmtId="1" fontId="4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right"/>
    </xf>
    <xf numFmtId="1" fontId="4" fillId="0" borderId="0" xfId="0" applyNumberFormat="1" applyFont="1"/>
    <xf numFmtId="1" fontId="4" fillId="0" borderId="1" xfId="0" applyNumberFormat="1" applyFont="1" applyBorder="1" applyAlignment="1">
      <alignment horizontal="center"/>
    </xf>
    <xf numFmtId="0" fontId="4" fillId="0" borderId="0" xfId="0" applyFont="1"/>
    <xf numFmtId="49" fontId="4" fillId="0" borderId="1" xfId="0" quotePrefix="1" applyNumberFormat="1" applyFont="1" applyBorder="1" applyAlignment="1">
      <alignment horizontal="center"/>
    </xf>
    <xf numFmtId="49" fontId="4" fillId="0" borderId="0" xfId="0" applyNumberFormat="1" applyFont="1"/>
    <xf numFmtId="49" fontId="4" fillId="0" borderId="1" xfId="0" applyNumberFormat="1" applyFont="1" applyBorder="1" applyAlignment="1">
      <alignment horizontal="center"/>
    </xf>
    <xf numFmtId="49" fontId="1" fillId="0" borderId="0" xfId="0" applyNumberFormat="1" applyFont="1"/>
    <xf numFmtId="37" fontId="4" fillId="0" borderId="0" xfId="0" applyNumberFormat="1" applyFont="1"/>
    <xf numFmtId="1" fontId="1" fillId="0" borderId="0" xfId="0" quotePrefix="1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1" fillId="0" borderId="0" xfId="0" applyFont="1"/>
    <xf numFmtId="37" fontId="1" fillId="0" borderId="0" xfId="0" applyNumberFormat="1" applyFont="1"/>
    <xf numFmtId="49" fontId="1" fillId="0" borderId="0" xfId="0" applyNumberFormat="1" applyFont="1" applyAlignment="1">
      <alignment horizontal="center"/>
    </xf>
    <xf numFmtId="164" fontId="1" fillId="0" borderId="0" xfId="0" applyNumberFormat="1" applyFont="1"/>
    <xf numFmtId="0" fontId="1" fillId="0" borderId="0" xfId="0" applyFont="1" applyAlignment="1">
      <alignment horizontal="center"/>
    </xf>
    <xf numFmtId="37" fontId="1" fillId="0" borderId="0" xfId="0" quotePrefix="1" applyNumberFormat="1" applyFont="1" applyAlignment="1">
      <alignment horizontal="left"/>
    </xf>
    <xf numFmtId="0" fontId="1" fillId="0" borderId="0" xfId="0" quotePrefix="1" applyFont="1" applyAlignment="1">
      <alignment horizontal="center"/>
    </xf>
    <xf numFmtId="39" fontId="1" fillId="0" borderId="0" xfId="0" applyNumberFormat="1" applyFont="1"/>
    <xf numFmtId="1" fontId="1" fillId="0" borderId="0" xfId="0" applyNumberFormat="1" applyFont="1" applyAlignment="1">
      <alignment horizontal="left"/>
    </xf>
    <xf numFmtId="1" fontId="4" fillId="0" borderId="1" xfId="0" quotePrefix="1" applyNumberFormat="1" applyFont="1" applyBorder="1" applyAlignment="1">
      <alignment horizontal="center"/>
    </xf>
    <xf numFmtId="1" fontId="2" fillId="0" borderId="0" xfId="0" applyNumberFormat="1" applyFont="1"/>
    <xf numFmtId="43" fontId="1" fillId="0" borderId="0" xfId="0" applyNumberFormat="1" applyFont="1"/>
    <xf numFmtId="165" fontId="1" fillId="0" borderId="0" xfId="0" applyNumberFormat="1" applyFont="1"/>
    <xf numFmtId="166" fontId="12" fillId="0" borderId="0" xfId="1" applyNumberFormat="1" applyFont="1" applyFill="1" applyBorder="1"/>
    <xf numFmtId="0" fontId="4" fillId="0" borderId="1" xfId="0" applyFont="1" applyBorder="1" applyAlignment="1">
      <alignment horizontal="center"/>
    </xf>
    <xf numFmtId="1" fontId="4" fillId="0" borderId="2" xfId="0" quotePrefix="1" applyNumberFormat="1" applyFont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39" fontId="4" fillId="0" borderId="0" xfId="0" applyNumberFormat="1" applyFont="1"/>
    <xf numFmtId="39" fontId="4" fillId="0" borderId="0" xfId="0" quotePrefix="1" applyNumberFormat="1" applyFont="1" applyAlignment="1">
      <alignment horizontal="left"/>
    </xf>
    <xf numFmtId="0" fontId="6" fillId="0" borderId="0" xfId="0" applyFont="1"/>
    <xf numFmtId="37" fontId="4" fillId="0" borderId="0" xfId="0" quotePrefix="1" applyNumberFormat="1" applyFont="1" applyAlignment="1">
      <alignment horizontal="left"/>
    </xf>
    <xf numFmtId="0" fontId="8" fillId="0" borderId="0" xfId="2" applyFont="1" applyAlignment="1">
      <alignment vertical="center"/>
    </xf>
    <xf numFmtId="167" fontId="9" fillId="0" borderId="0" xfId="0" applyNumberFormat="1" applyFont="1" applyAlignment="1">
      <alignment vertical="center"/>
    </xf>
    <xf numFmtId="37" fontId="10" fillId="0" borderId="0" xfId="0" applyNumberFormat="1" applyFont="1"/>
    <xf numFmtId="37" fontId="6" fillId="0" borderId="0" xfId="0" applyNumberFormat="1" applyFont="1" applyAlignment="1">
      <alignment horizontal="center"/>
    </xf>
    <xf numFmtId="168" fontId="1" fillId="0" borderId="0" xfId="0" applyNumberFormat="1" applyFont="1"/>
    <xf numFmtId="1" fontId="4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right"/>
    </xf>
    <xf numFmtId="1" fontId="2" fillId="0" borderId="1" xfId="0" applyNumberFormat="1" applyFont="1" applyBorder="1" applyAlignment="1">
      <alignment horizontal="center"/>
    </xf>
    <xf numFmtId="37" fontId="4" fillId="0" borderId="0" xfId="0" applyNumberFormat="1" applyFont="1" applyAlignment="1">
      <alignment horizontal="center"/>
    </xf>
    <xf numFmtId="1" fontId="11" fillId="0" borderId="1" xfId="0" applyNumberFormat="1" applyFont="1" applyBorder="1" applyAlignment="1">
      <alignment horizontal="center" shrinkToFit="1"/>
    </xf>
    <xf numFmtId="40" fontId="1" fillId="0" borderId="0" xfId="0" applyNumberFormat="1" applyFont="1"/>
    <xf numFmtId="40" fontId="1" fillId="0" borderId="6" xfId="0" applyNumberFormat="1" applyFont="1" applyBorder="1"/>
    <xf numFmtId="1" fontId="10" fillId="0" borderId="0" xfId="0" applyNumberFormat="1" applyFont="1" applyAlignment="1">
      <alignment horizontal="center"/>
    </xf>
    <xf numFmtId="40" fontId="4" fillId="0" borderId="0" xfId="0" applyNumberFormat="1" applyFont="1"/>
    <xf numFmtId="169" fontId="1" fillId="0" borderId="0" xfId="0" applyNumberFormat="1" applyFont="1" applyAlignment="1">
      <alignment horizontal="center"/>
    </xf>
    <xf numFmtId="40" fontId="1" fillId="0" borderId="0" xfId="0" applyNumberFormat="1" applyFont="1" applyAlignment="1">
      <alignment horizontal="center"/>
    </xf>
    <xf numFmtId="170" fontId="1" fillId="0" borderId="0" xfId="0" applyNumberFormat="1" applyFont="1"/>
    <xf numFmtId="169" fontId="1" fillId="0" borderId="0" xfId="0" quotePrefix="1" applyNumberFormat="1" applyFont="1" applyAlignment="1">
      <alignment horizontal="center"/>
    </xf>
    <xf numFmtId="37" fontId="1" fillId="0" borderId="0" xfId="0" applyNumberFormat="1" applyFont="1" applyAlignment="1">
      <alignment horizontal="left"/>
    </xf>
    <xf numFmtId="37" fontId="1" fillId="0" borderId="0" xfId="0" quotePrefix="1" applyNumberFormat="1" applyFont="1"/>
    <xf numFmtId="171" fontId="1" fillId="0" borderId="0" xfId="0" applyNumberFormat="1" applyFont="1"/>
    <xf numFmtId="166" fontId="1" fillId="0" borderId="0" xfId="0" applyNumberFormat="1" applyFont="1"/>
    <xf numFmtId="166" fontId="1" fillId="0" borderId="2" xfId="0" applyNumberFormat="1" applyFont="1" applyBorder="1"/>
    <xf numFmtId="166" fontId="1" fillId="0" borderId="1" xfId="0" applyNumberFormat="1" applyFont="1" applyBorder="1"/>
    <xf numFmtId="166" fontId="1" fillId="0" borderId="1" xfId="1" applyNumberFormat="1" applyFont="1" applyFill="1" applyBorder="1"/>
    <xf numFmtId="166" fontId="1" fillId="0" borderId="3" xfId="0" applyNumberFormat="1" applyFont="1" applyBorder="1"/>
    <xf numFmtId="166" fontId="1" fillId="0" borderId="3" xfId="1" applyNumberFormat="1" applyFont="1" applyFill="1" applyBorder="1"/>
    <xf numFmtId="166" fontId="1" fillId="0" borderId="4" xfId="0" applyNumberFormat="1" applyFont="1" applyBorder="1"/>
    <xf numFmtId="166" fontId="1" fillId="0" borderId="5" xfId="0" applyNumberFormat="1" applyFont="1" applyBorder="1"/>
    <xf numFmtId="166" fontId="1" fillId="0" borderId="0" xfId="1" applyNumberFormat="1" applyFont="1" applyFill="1"/>
    <xf numFmtId="166" fontId="1" fillId="0" borderId="0" xfId="1" applyNumberFormat="1" applyFont="1" applyFill="1" applyBorder="1"/>
    <xf numFmtId="1" fontId="1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right"/>
    </xf>
    <xf numFmtId="1" fontId="4" fillId="0" borderId="1" xfId="0" applyNumberFormat="1" applyFont="1" applyBorder="1" applyAlignment="1">
      <alignment horizontal="center"/>
    </xf>
    <xf numFmtId="1" fontId="4" fillId="0" borderId="0" xfId="0" quotePrefix="1" applyNumberFormat="1" applyFont="1" applyAlignment="1">
      <alignment horizontal="center"/>
    </xf>
    <xf numFmtId="1" fontId="4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37" fontId="4" fillId="0" borderId="0" xfId="0" applyNumberFormat="1" applyFont="1" applyAlignment="1">
      <alignment horizontal="right"/>
    </xf>
  </cellXfs>
  <cellStyles count="3">
    <cellStyle name="Comma" xfId="1" builtinId="3"/>
    <cellStyle name="Normal" xfId="0" builtinId="0"/>
    <cellStyle name="Normal 2" xfId="2" xr:uid="{138212A0-B95E-4651-A33C-8A94E408BB64}"/>
  </cellStyles>
  <dxfs count="4"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C0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C0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1702%20TMD%202566%20Q4\A%20Group\A1%20Audit%20report%20and%20Financial%20statements\FS%20V5\1702y66_A1-1%20Financial%20statement%20(Final)\1702y66_A1-1%20Financial%20statement\1702y66_A1-1_FINANCIAL%20STATEMENT%20.xlsx" TargetMode="External"/><Relationship Id="rId1" Type="http://schemas.openxmlformats.org/officeDocument/2006/relationships/externalLinkPath" Target="file:///D:\1702%20TMD%202566%20Q4\A%20Group\A1%20Audit%20report%20and%20Financial%20statements\FS%20V5\1702y66_A1-1%20Financial%20statement%20(Final)\1702y66_A1-1%20Financial%20statement\1702y66_A1-1_FINANCIAL%20STATEMENT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cerno_Cache_XXXXX"/>
      <sheetName val="BAL-THA"/>
      <sheetName val="PL-THA "/>
      <sheetName val="SHA-CON-THA"/>
      <sheetName val="SHA-COM-THA"/>
      <sheetName val="CAFW-THA"/>
      <sheetName val="BAL-ENG"/>
      <sheetName val="PL-ENG "/>
      <sheetName val="SHA-CON-ENG"/>
      <sheetName val="SHA-COM-ENG"/>
      <sheetName val="CAFW-ENG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CCF31-4F31-461E-8346-F35A76563A3F}">
  <sheetPr>
    <tabColor rgb="FFFF0000"/>
  </sheetPr>
  <dimension ref="A1:P67"/>
  <sheetViews>
    <sheetView tabSelected="1" zoomScale="110" zoomScaleNormal="110" zoomScaleSheetLayoutView="100" workbookViewId="0">
      <selection activeCell="E8" sqref="E8"/>
    </sheetView>
  </sheetViews>
  <sheetFormatPr defaultColWidth="9.125" defaultRowHeight="21.6" x14ac:dyDescent="0.55000000000000004"/>
  <cols>
    <col min="1" max="4" width="1.75" style="17" customWidth="1"/>
    <col min="5" max="5" width="43.875" style="17" customWidth="1"/>
    <col min="6" max="6" width="10.75" style="18" customWidth="1"/>
    <col min="7" max="7" width="1.125" style="17" customWidth="1"/>
    <col min="8" max="8" width="18.125" style="23" customWidth="1"/>
    <col min="9" max="9" width="17.75" style="23" customWidth="1"/>
    <col min="10" max="10" width="1.75" style="17" customWidth="1"/>
    <col min="11" max="11" width="18" style="23" customWidth="1"/>
    <col min="12" max="12" width="18.625" style="23" customWidth="1"/>
    <col min="13" max="13" width="16.125" style="17" bestFit="1" customWidth="1"/>
    <col min="14" max="14" width="5" style="17" bestFit="1" customWidth="1"/>
    <col min="15" max="15" width="14.75" style="17" bestFit="1" customWidth="1"/>
    <col min="16" max="16" width="5.125" style="17" bestFit="1" customWidth="1"/>
    <col min="17" max="16384" width="9.125" style="17"/>
  </cols>
  <sheetData>
    <row r="1" spans="1:13" s="2" customFormat="1" ht="9.75" customHeight="1" x14ac:dyDescent="0.55000000000000004"/>
    <row r="2" spans="1:13" s="3" customFormat="1" ht="24.6" x14ac:dyDescent="0.65">
      <c r="A2" s="69" t="s">
        <v>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3" s="2" customFormat="1" ht="22.2" x14ac:dyDescent="0.6">
      <c r="A3" s="70" t="s">
        <v>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3" s="2" customFormat="1" ht="22.2" x14ac:dyDescent="0.6">
      <c r="A4" s="73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13" s="2" customFormat="1" ht="22.2" x14ac:dyDescent="0.6">
      <c r="A5" s="71" t="s">
        <v>3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</row>
    <row r="6" spans="1:13" s="2" customFormat="1" ht="22.2" x14ac:dyDescent="0.6">
      <c r="A6" s="6"/>
      <c r="B6" s="6"/>
      <c r="C6" s="6"/>
      <c r="D6" s="6"/>
      <c r="E6" s="6"/>
      <c r="F6" s="4"/>
      <c r="G6" s="6"/>
      <c r="H6" s="72" t="s">
        <v>4</v>
      </c>
      <c r="I6" s="72"/>
      <c r="J6" s="6"/>
      <c r="K6" s="72" t="s">
        <v>5</v>
      </c>
      <c r="L6" s="72"/>
    </row>
    <row r="7" spans="1:13" s="2" customFormat="1" ht="22.2" x14ac:dyDescent="0.6">
      <c r="A7" s="6"/>
      <c r="B7" s="6"/>
      <c r="C7" s="6"/>
      <c r="D7" s="6"/>
      <c r="E7" s="6"/>
      <c r="F7" s="7" t="s">
        <v>6</v>
      </c>
      <c r="G7" s="6"/>
      <c r="H7" s="9" t="s">
        <v>7</v>
      </c>
      <c r="I7" s="9" t="s">
        <v>8</v>
      </c>
      <c r="J7" s="10"/>
      <c r="K7" s="11" t="s">
        <v>7</v>
      </c>
      <c r="L7" s="11" t="s">
        <v>8</v>
      </c>
      <c r="M7" s="12"/>
    </row>
    <row r="8" spans="1:13" s="2" customFormat="1" ht="22.2" x14ac:dyDescent="0.6">
      <c r="A8" s="13" t="s">
        <v>9</v>
      </c>
      <c r="H8" s="14"/>
      <c r="I8" s="15"/>
      <c r="J8" s="16"/>
      <c r="K8" s="14"/>
      <c r="L8" s="15"/>
    </row>
    <row r="9" spans="1:13" ht="22.2" x14ac:dyDescent="0.6">
      <c r="A9" s="13" t="s">
        <v>10</v>
      </c>
      <c r="H9" s="58"/>
      <c r="I9" s="58"/>
      <c r="J9" s="58"/>
      <c r="K9" s="58"/>
      <c r="L9" s="58"/>
    </row>
    <row r="10" spans="1:13" x14ac:dyDescent="0.55000000000000004">
      <c r="B10" s="17" t="s">
        <v>11</v>
      </c>
      <c r="F10" s="20">
        <v>5</v>
      </c>
      <c r="H10" s="58">
        <v>138729760.77000001</v>
      </c>
      <c r="I10" s="58">
        <v>130346246.87</v>
      </c>
      <c r="J10" s="58"/>
      <c r="K10" s="58">
        <v>34437006.869999997</v>
      </c>
      <c r="L10" s="58">
        <v>34711544.420000002</v>
      </c>
    </row>
    <row r="11" spans="1:13" x14ac:dyDescent="0.55000000000000004">
      <c r="B11" s="21" t="s">
        <v>12</v>
      </c>
      <c r="F11" s="20">
        <v>6</v>
      </c>
      <c r="H11" s="58">
        <v>300370224.01999998</v>
      </c>
      <c r="I11" s="58">
        <v>317119804.64999998</v>
      </c>
      <c r="J11" s="58"/>
      <c r="K11" s="58">
        <v>184214595.24000001</v>
      </c>
      <c r="L11" s="58">
        <v>187350580.22</v>
      </c>
    </row>
    <row r="12" spans="1:13" x14ac:dyDescent="0.55000000000000004">
      <c r="B12" s="21" t="s">
        <v>13</v>
      </c>
      <c r="F12" s="20">
        <v>7</v>
      </c>
      <c r="H12" s="58">
        <v>234963571.41999999</v>
      </c>
      <c r="I12" s="58">
        <v>275547707.56</v>
      </c>
      <c r="J12" s="58"/>
      <c r="K12" s="58">
        <v>138047652.22999999</v>
      </c>
      <c r="L12" s="58">
        <v>156491880.80000001</v>
      </c>
    </row>
    <row r="13" spans="1:13" x14ac:dyDescent="0.55000000000000004">
      <c r="B13" s="21" t="s">
        <v>14</v>
      </c>
      <c r="F13" s="20">
        <v>8</v>
      </c>
      <c r="H13" s="58">
        <v>977799592.38999999</v>
      </c>
      <c r="I13" s="58">
        <v>783908803.69000006</v>
      </c>
      <c r="J13" s="58"/>
      <c r="K13" s="58">
        <v>778908581.67999995</v>
      </c>
      <c r="L13" s="58">
        <v>657588248.42999995</v>
      </c>
    </row>
    <row r="14" spans="1:13" x14ac:dyDescent="0.55000000000000004">
      <c r="B14" s="17" t="s">
        <v>15</v>
      </c>
      <c r="F14" s="20"/>
      <c r="H14" s="58">
        <v>511388.51999999996</v>
      </c>
      <c r="I14" s="58">
        <v>5364301.75</v>
      </c>
      <c r="J14" s="58"/>
      <c r="K14" s="58">
        <v>0</v>
      </c>
      <c r="L14" s="58">
        <v>1394250</v>
      </c>
    </row>
    <row r="15" spans="1:13" x14ac:dyDescent="0.55000000000000004">
      <c r="B15" s="21" t="s">
        <v>16</v>
      </c>
      <c r="F15" s="20">
        <v>12.1</v>
      </c>
      <c r="H15" s="58">
        <v>9375935.5700000003</v>
      </c>
      <c r="I15" s="58">
        <v>9375935.5700000003</v>
      </c>
      <c r="J15" s="58"/>
      <c r="K15" s="58">
        <v>0</v>
      </c>
      <c r="L15" s="58">
        <v>0</v>
      </c>
    </row>
    <row r="16" spans="1:13" ht="22.2" x14ac:dyDescent="0.6">
      <c r="A16" s="13" t="s">
        <v>17</v>
      </c>
      <c r="F16" s="20"/>
      <c r="H16" s="59">
        <v>1661750472.6899998</v>
      </c>
      <c r="I16" s="59">
        <v>1521662800.0899999</v>
      </c>
      <c r="J16" s="58"/>
      <c r="K16" s="59">
        <v>1135607836.02</v>
      </c>
      <c r="L16" s="59">
        <v>1037536503.8699999</v>
      </c>
    </row>
    <row r="17" spans="1:12" ht="22.2" x14ac:dyDescent="0.6">
      <c r="A17" s="13" t="s">
        <v>18</v>
      </c>
      <c r="F17" s="20"/>
      <c r="H17" s="58"/>
      <c r="I17" s="58"/>
      <c r="J17" s="58"/>
      <c r="K17" s="58"/>
      <c r="L17" s="58"/>
    </row>
    <row r="18" spans="1:12" ht="22.2" x14ac:dyDescent="0.6">
      <c r="A18" s="13"/>
      <c r="B18" s="21" t="s">
        <v>19</v>
      </c>
      <c r="F18" s="20">
        <v>9</v>
      </c>
      <c r="H18" s="66">
        <v>1194345862.3099999</v>
      </c>
      <c r="I18" s="66">
        <v>1275947533.77</v>
      </c>
      <c r="J18" s="58"/>
      <c r="K18" s="66">
        <v>600534800</v>
      </c>
      <c r="L18" s="66">
        <v>681153600</v>
      </c>
    </row>
    <row r="19" spans="1:12" x14ac:dyDescent="0.55000000000000004">
      <c r="B19" s="17" t="s">
        <v>20</v>
      </c>
      <c r="F19" s="22">
        <v>10</v>
      </c>
      <c r="H19" s="66">
        <v>0</v>
      </c>
      <c r="I19" s="66">
        <v>0</v>
      </c>
      <c r="J19" s="58"/>
      <c r="K19" s="58">
        <v>94070966.700000003</v>
      </c>
      <c r="L19" s="58">
        <v>94070966.700000003</v>
      </c>
    </row>
    <row r="20" spans="1:12" x14ac:dyDescent="0.55000000000000004">
      <c r="B20" s="17" t="s">
        <v>21</v>
      </c>
      <c r="F20" s="20">
        <v>11</v>
      </c>
      <c r="H20" s="58">
        <v>53483309.890000045</v>
      </c>
      <c r="I20" s="58">
        <v>59907234.030000031</v>
      </c>
      <c r="J20" s="58"/>
      <c r="K20" s="58">
        <v>52000400.850000024</v>
      </c>
      <c r="L20" s="58">
        <v>57873402.74000001</v>
      </c>
    </row>
    <row r="21" spans="1:12" x14ac:dyDescent="0.55000000000000004">
      <c r="B21" s="21" t="s">
        <v>22</v>
      </c>
      <c r="F21" s="20">
        <v>12</v>
      </c>
      <c r="H21" s="58">
        <v>717595908.5600003</v>
      </c>
      <c r="I21" s="58">
        <v>782872628.05000055</v>
      </c>
      <c r="J21" s="58"/>
      <c r="K21" s="58">
        <v>262322609.31</v>
      </c>
      <c r="L21" s="58">
        <v>282259857.16000021</v>
      </c>
    </row>
    <row r="22" spans="1:12" x14ac:dyDescent="0.55000000000000004">
      <c r="B22" s="17" t="s">
        <v>23</v>
      </c>
      <c r="F22" s="20" t="s">
        <v>189</v>
      </c>
      <c r="H22" s="58">
        <v>111915.56</v>
      </c>
      <c r="I22" s="58">
        <v>108151.61</v>
      </c>
      <c r="J22" s="58"/>
      <c r="K22" s="58">
        <v>111915.55999999994</v>
      </c>
      <c r="L22" s="58">
        <v>108151.60999999999</v>
      </c>
    </row>
    <row r="23" spans="1:12" ht="22.2" x14ac:dyDescent="0.6">
      <c r="A23" s="13"/>
      <c r="B23" s="21" t="s">
        <v>24</v>
      </c>
      <c r="F23" s="20">
        <v>14</v>
      </c>
      <c r="H23" s="58">
        <v>9832698.1099999994</v>
      </c>
      <c r="I23" s="58">
        <v>16830928.740000002</v>
      </c>
      <c r="J23" s="58"/>
      <c r="K23" s="66">
        <v>0</v>
      </c>
      <c r="L23" s="66">
        <v>0</v>
      </c>
    </row>
    <row r="24" spans="1:12" x14ac:dyDescent="0.55000000000000004">
      <c r="B24" s="17" t="s">
        <v>25</v>
      </c>
      <c r="F24" s="20"/>
      <c r="H24" s="58">
        <v>3970131.87</v>
      </c>
      <c r="I24" s="58">
        <v>3931598.89</v>
      </c>
      <c r="J24" s="58"/>
      <c r="K24" s="58">
        <v>2541328.38</v>
      </c>
      <c r="L24" s="58">
        <v>2561161.38</v>
      </c>
    </row>
    <row r="25" spans="1:12" ht="22.2" x14ac:dyDescent="0.6">
      <c r="A25" s="13" t="s">
        <v>26</v>
      </c>
      <c r="F25" s="17"/>
      <c r="H25" s="59">
        <v>1979339826.3</v>
      </c>
      <c r="I25" s="59">
        <v>2139598075.0900004</v>
      </c>
      <c r="J25" s="58"/>
      <c r="K25" s="59">
        <v>1011582020.8000001</v>
      </c>
      <c r="L25" s="59">
        <v>1118027139.5900004</v>
      </c>
    </row>
    <row r="26" spans="1:12" ht="22.8" thickBot="1" x14ac:dyDescent="0.65">
      <c r="A26" s="13" t="s">
        <v>27</v>
      </c>
      <c r="F26" s="20"/>
      <c r="H26" s="62">
        <v>3641090298.9899998</v>
      </c>
      <c r="I26" s="62">
        <v>3661260875.1800003</v>
      </c>
      <c r="J26" s="58"/>
      <c r="K26" s="62">
        <v>2147189856.8200002</v>
      </c>
      <c r="L26" s="62">
        <v>2155563643.46</v>
      </c>
    </row>
    <row r="27" spans="1:12" ht="22.2" thickTop="1" x14ac:dyDescent="0.55000000000000004"/>
    <row r="28" spans="1:12" x14ac:dyDescent="0.55000000000000004">
      <c r="A28" s="68" t="s">
        <v>28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</row>
    <row r="29" spans="1:12" ht="21" customHeight="1" x14ac:dyDescent="0.55000000000000004"/>
    <row r="30" spans="1:12" ht="9.75" customHeight="1" x14ac:dyDescent="0.55000000000000004"/>
    <row r="31" spans="1:12" s="3" customFormat="1" ht="24.6" x14ac:dyDescent="0.65">
      <c r="A31" s="69" t="s">
        <v>0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</row>
    <row r="32" spans="1:12" s="2" customFormat="1" ht="22.2" x14ac:dyDescent="0.6">
      <c r="A32" s="70" t="s">
        <v>1</v>
      </c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</row>
    <row r="33" spans="1:12" s="2" customFormat="1" ht="22.2" x14ac:dyDescent="0.6">
      <c r="A33" s="70" t="s">
        <v>2</v>
      </c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</row>
    <row r="34" spans="1:12" s="2" customFormat="1" ht="22.2" x14ac:dyDescent="0.6">
      <c r="A34" s="71" t="s">
        <v>3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</row>
    <row r="35" spans="1:12" s="2" customFormat="1" ht="22.2" x14ac:dyDescent="0.6">
      <c r="A35" s="6"/>
      <c r="B35" s="6"/>
      <c r="C35" s="6"/>
      <c r="D35" s="6"/>
      <c r="E35" s="6"/>
      <c r="F35" s="4"/>
      <c r="G35" s="6"/>
      <c r="H35" s="72" t="s">
        <v>4</v>
      </c>
      <c r="I35" s="72"/>
      <c r="J35" s="6"/>
      <c r="K35" s="72" t="s">
        <v>5</v>
      </c>
      <c r="L35" s="72"/>
    </row>
    <row r="36" spans="1:12" s="2" customFormat="1" ht="22.2" x14ac:dyDescent="0.6">
      <c r="A36" s="6"/>
      <c r="B36" s="6"/>
      <c r="C36" s="6"/>
      <c r="D36" s="6"/>
      <c r="E36" s="6"/>
      <c r="F36" s="7" t="s">
        <v>6</v>
      </c>
      <c r="G36" s="6"/>
      <c r="H36" s="25" t="s">
        <v>7</v>
      </c>
      <c r="I36" s="25" t="s">
        <v>8</v>
      </c>
      <c r="J36" s="8"/>
      <c r="K36" s="25" t="s">
        <v>7</v>
      </c>
      <c r="L36" s="25" t="s">
        <v>8</v>
      </c>
    </row>
    <row r="37" spans="1:12" s="2" customFormat="1" ht="22.2" x14ac:dyDescent="0.6">
      <c r="A37" s="13" t="s">
        <v>29</v>
      </c>
      <c r="H37" s="14"/>
      <c r="I37" s="15"/>
      <c r="J37" s="16"/>
      <c r="K37" s="14"/>
      <c r="L37" s="15"/>
    </row>
    <row r="38" spans="1:12" ht="22.2" x14ac:dyDescent="0.6">
      <c r="A38" s="13" t="s">
        <v>30</v>
      </c>
      <c r="H38" s="19"/>
      <c r="I38" s="19"/>
      <c r="J38" s="19"/>
      <c r="K38" s="19"/>
      <c r="L38" s="19"/>
    </row>
    <row r="39" spans="1:12" x14ac:dyDescent="0.55000000000000004">
      <c r="B39" s="21" t="s">
        <v>31</v>
      </c>
      <c r="F39" s="20">
        <v>15</v>
      </c>
      <c r="H39" s="58">
        <v>110124597.87999998</v>
      </c>
      <c r="I39" s="58">
        <v>125532389.26000002</v>
      </c>
      <c r="J39" s="58"/>
      <c r="K39" s="58">
        <v>40952147.060000002</v>
      </c>
      <c r="L39" s="58">
        <v>41797128.43</v>
      </c>
    </row>
    <row r="40" spans="1:12" collapsed="1" x14ac:dyDescent="0.55000000000000004">
      <c r="B40" s="17" t="s">
        <v>32</v>
      </c>
      <c r="F40" s="18" t="s">
        <v>33</v>
      </c>
      <c r="H40" s="58">
        <v>30836476.609999999</v>
      </c>
      <c r="I40" s="58">
        <v>29417814.739999998</v>
      </c>
      <c r="J40" s="58"/>
      <c r="K40" s="58">
        <v>23422727.93</v>
      </c>
      <c r="L40" s="58">
        <v>25598120.760000002</v>
      </c>
    </row>
    <row r="41" spans="1:12" x14ac:dyDescent="0.55000000000000004">
      <c r="B41" s="17" t="s">
        <v>34</v>
      </c>
      <c r="H41" s="58">
        <v>8769914.8399999999</v>
      </c>
      <c r="I41" s="58">
        <v>13091499.85</v>
      </c>
      <c r="J41" s="58"/>
      <c r="K41" s="58">
        <v>1205880.58</v>
      </c>
      <c r="L41" s="58">
        <v>1097840.58</v>
      </c>
    </row>
    <row r="42" spans="1:12" ht="22.2" x14ac:dyDescent="0.6">
      <c r="A42" s="13" t="s">
        <v>35</v>
      </c>
      <c r="H42" s="59">
        <v>149730989.32999998</v>
      </c>
      <c r="I42" s="59">
        <v>168041703.85000002</v>
      </c>
      <c r="J42" s="58"/>
      <c r="K42" s="59">
        <v>65580755.57</v>
      </c>
      <c r="L42" s="59">
        <v>68493089.769999996</v>
      </c>
    </row>
    <row r="43" spans="1:12" ht="22.2" x14ac:dyDescent="0.6">
      <c r="A43" s="13" t="s">
        <v>36</v>
      </c>
      <c r="H43" s="58"/>
      <c r="I43" s="58"/>
      <c r="J43" s="58"/>
      <c r="K43" s="58"/>
      <c r="L43" s="58"/>
    </row>
    <row r="44" spans="1:12" x14ac:dyDescent="0.55000000000000004">
      <c r="B44" s="17" t="s">
        <v>37</v>
      </c>
      <c r="F44" s="20" t="s">
        <v>38</v>
      </c>
      <c r="H44" s="58">
        <v>27546078.510000002</v>
      </c>
      <c r="I44" s="58">
        <v>27182443.18</v>
      </c>
      <c r="J44" s="58"/>
      <c r="K44" s="58">
        <v>9953998.1400000006</v>
      </c>
      <c r="L44" s="58">
        <v>8973268.0899999999</v>
      </c>
    </row>
    <row r="45" spans="1:12" x14ac:dyDescent="0.55000000000000004">
      <c r="B45" s="17" t="s">
        <v>39</v>
      </c>
      <c r="F45" s="20" t="s">
        <v>40</v>
      </c>
      <c r="H45" s="58">
        <v>61239636.100000001</v>
      </c>
      <c r="I45" s="58">
        <v>72978074.480000004</v>
      </c>
      <c r="J45" s="58"/>
      <c r="K45" s="58">
        <v>10606460.109999999</v>
      </c>
      <c r="L45" s="58">
        <v>16455497.700000001</v>
      </c>
    </row>
    <row r="46" spans="1:12" x14ac:dyDescent="0.55000000000000004">
      <c r="B46" s="17" t="s">
        <v>41</v>
      </c>
      <c r="H46" s="58">
        <v>18865377.670000002</v>
      </c>
      <c r="I46" s="58">
        <v>18675834.32</v>
      </c>
      <c r="J46" s="58"/>
      <c r="K46" s="58">
        <v>17286459.73</v>
      </c>
      <c r="L46" s="58">
        <v>17344076.379999999</v>
      </c>
    </row>
    <row r="47" spans="1:12" ht="22.2" x14ac:dyDescent="0.6">
      <c r="A47" s="13" t="s">
        <v>42</v>
      </c>
      <c r="H47" s="59">
        <v>107651092.28</v>
      </c>
      <c r="I47" s="59">
        <v>118836351.97999999</v>
      </c>
      <c r="J47" s="58"/>
      <c r="K47" s="59">
        <v>37846917.980000004</v>
      </c>
      <c r="L47" s="59">
        <v>42772842.170000002</v>
      </c>
    </row>
    <row r="48" spans="1:12" ht="22.2" x14ac:dyDescent="0.6">
      <c r="A48" s="13" t="s">
        <v>43</v>
      </c>
      <c r="H48" s="59">
        <v>257382081.60999998</v>
      </c>
      <c r="I48" s="59">
        <v>286878055.83000004</v>
      </c>
      <c r="J48" s="58"/>
      <c r="K48" s="59">
        <v>103427673.55000001</v>
      </c>
      <c r="L48" s="59">
        <v>111265931.94</v>
      </c>
    </row>
    <row r="49" spans="1:16" ht="22.2" x14ac:dyDescent="0.6">
      <c r="A49" s="13" t="s">
        <v>44</v>
      </c>
      <c r="H49" s="58"/>
      <c r="I49" s="58"/>
      <c r="J49" s="58"/>
      <c r="K49" s="58"/>
      <c r="L49" s="58"/>
    </row>
    <row r="50" spans="1:16" ht="22.2" x14ac:dyDescent="0.6">
      <c r="A50" s="13"/>
      <c r="B50" s="17" t="s">
        <v>45</v>
      </c>
      <c r="H50" s="58"/>
      <c r="I50" s="58"/>
      <c r="J50" s="58"/>
      <c r="K50" s="58"/>
      <c r="L50" s="58"/>
    </row>
    <row r="51" spans="1:16" ht="22.2" x14ac:dyDescent="0.6">
      <c r="A51" s="13"/>
      <c r="C51" s="17" t="s">
        <v>46</v>
      </c>
      <c r="H51" s="58"/>
      <c r="I51" s="58"/>
      <c r="J51" s="58"/>
      <c r="K51" s="58"/>
      <c r="L51" s="58"/>
    </row>
    <row r="52" spans="1:16" ht="22.8" thickBot="1" x14ac:dyDescent="0.65">
      <c r="A52" s="13"/>
      <c r="D52" s="17" t="s">
        <v>47</v>
      </c>
      <c r="H52" s="64">
        <v>150000000</v>
      </c>
      <c r="I52" s="64">
        <v>150000000</v>
      </c>
      <c r="J52" s="58"/>
      <c r="K52" s="64">
        <v>150000000</v>
      </c>
      <c r="L52" s="64">
        <v>150000000</v>
      </c>
    </row>
    <row r="53" spans="1:16" ht="22.2" thickTop="1" x14ac:dyDescent="0.55000000000000004">
      <c r="C53" s="17" t="s">
        <v>48</v>
      </c>
      <c r="F53" s="20"/>
      <c r="H53" s="58"/>
      <c r="I53" s="58"/>
      <c r="J53" s="58"/>
      <c r="K53" s="58"/>
      <c r="L53" s="58"/>
    </row>
    <row r="54" spans="1:16" x14ac:dyDescent="0.55000000000000004">
      <c r="D54" s="17" t="s">
        <v>47</v>
      </c>
      <c r="F54" s="20"/>
      <c r="H54" s="58">
        <v>150000000</v>
      </c>
      <c r="I54" s="58">
        <v>150000000</v>
      </c>
      <c r="J54" s="58"/>
      <c r="K54" s="58">
        <v>150000000</v>
      </c>
      <c r="L54" s="58">
        <v>150000000</v>
      </c>
    </row>
    <row r="55" spans="1:16" x14ac:dyDescent="0.55000000000000004">
      <c r="B55" s="17" t="s">
        <v>49</v>
      </c>
      <c r="F55" s="20"/>
      <c r="H55" s="58">
        <v>340000000</v>
      </c>
      <c r="I55" s="58">
        <v>340000000</v>
      </c>
      <c r="J55" s="58"/>
      <c r="K55" s="58">
        <v>340000000</v>
      </c>
      <c r="L55" s="58">
        <v>340000000</v>
      </c>
    </row>
    <row r="56" spans="1:16" x14ac:dyDescent="0.55000000000000004">
      <c r="B56" s="17" t="s">
        <v>50</v>
      </c>
      <c r="H56" s="58"/>
      <c r="I56" s="58"/>
      <c r="J56" s="58"/>
      <c r="K56" s="58"/>
      <c r="L56" s="58"/>
    </row>
    <row r="57" spans="1:16" x14ac:dyDescent="0.55000000000000004">
      <c r="C57" s="17" t="s">
        <v>51</v>
      </c>
      <c r="F57" s="18" t="s">
        <v>52</v>
      </c>
      <c r="H57" s="58">
        <v>15000000</v>
      </c>
      <c r="I57" s="58">
        <v>15000000</v>
      </c>
      <c r="J57" s="58"/>
      <c r="K57" s="58">
        <v>15000000</v>
      </c>
      <c r="L57" s="58">
        <v>15000000</v>
      </c>
    </row>
    <row r="58" spans="1:16" x14ac:dyDescent="0.55000000000000004">
      <c r="C58" s="17" t="s">
        <v>53</v>
      </c>
      <c r="H58" s="58">
        <v>2424395382.5799994</v>
      </c>
      <c r="I58" s="58">
        <v>2377080573.1300001</v>
      </c>
      <c r="J58" s="58"/>
      <c r="K58" s="58">
        <v>1511842162.0199997</v>
      </c>
      <c r="L58" s="58">
        <v>1492999816.8299999</v>
      </c>
    </row>
    <row r="59" spans="1:16" x14ac:dyDescent="0.55000000000000004">
      <c r="B59" s="21" t="s">
        <v>54</v>
      </c>
      <c r="F59" s="20"/>
      <c r="H59" s="58">
        <v>212801275.93999997</v>
      </c>
      <c r="I59" s="58">
        <v>253136808.42999998</v>
      </c>
      <c r="J59" s="58"/>
      <c r="K59" s="58">
        <v>26920021.249999993</v>
      </c>
      <c r="L59" s="58">
        <v>46297894.689999998</v>
      </c>
    </row>
    <row r="60" spans="1:16" x14ac:dyDescent="0.55000000000000004">
      <c r="B60" s="17" t="s">
        <v>55</v>
      </c>
      <c r="H60" s="65">
        <v>3142196658.52</v>
      </c>
      <c r="I60" s="65">
        <v>3135217381.5599999</v>
      </c>
      <c r="J60" s="58"/>
      <c r="K60" s="65">
        <v>2043762183.2699997</v>
      </c>
      <c r="L60" s="65">
        <v>2044297711.52</v>
      </c>
    </row>
    <row r="61" spans="1:16" x14ac:dyDescent="0.55000000000000004">
      <c r="B61" s="17" t="s">
        <v>56</v>
      </c>
      <c r="H61" s="58">
        <v>241511558.85999998</v>
      </c>
      <c r="I61" s="58">
        <v>239165437.78999999</v>
      </c>
      <c r="J61" s="58"/>
      <c r="K61" s="66">
        <v>0</v>
      </c>
      <c r="L61" s="66">
        <v>0</v>
      </c>
    </row>
    <row r="62" spans="1:16" ht="22.2" x14ac:dyDescent="0.6">
      <c r="A62" s="13" t="s">
        <v>57</v>
      </c>
      <c r="H62" s="59">
        <v>3383708217.3799996</v>
      </c>
      <c r="I62" s="59">
        <v>3374382819.3499999</v>
      </c>
      <c r="J62" s="58"/>
      <c r="K62" s="59">
        <v>2043762183.2699997</v>
      </c>
      <c r="L62" s="59">
        <v>2044297711.52</v>
      </c>
    </row>
    <row r="63" spans="1:16" ht="22.8" thickBot="1" x14ac:dyDescent="0.65">
      <c r="A63" s="13" t="s">
        <v>58</v>
      </c>
      <c r="F63" s="20"/>
      <c r="H63" s="62">
        <v>3641090298.9899998</v>
      </c>
      <c r="I63" s="62">
        <v>3661260875.1799998</v>
      </c>
      <c r="J63" s="58"/>
      <c r="K63" s="62">
        <v>2147189856.8199997</v>
      </c>
      <c r="L63" s="62">
        <v>2155563643.46</v>
      </c>
      <c r="M63" s="27">
        <v>0</v>
      </c>
      <c r="N63" s="27">
        <v>0</v>
      </c>
      <c r="O63" s="27">
        <v>0</v>
      </c>
      <c r="P63" s="27">
        <v>0</v>
      </c>
    </row>
    <row r="64" spans="1:16" ht="22.2" thickTop="1" x14ac:dyDescent="0.55000000000000004">
      <c r="J64" s="23"/>
    </row>
    <row r="65" spans="1:12" x14ac:dyDescent="0.55000000000000004">
      <c r="A65" s="68" t="s">
        <v>28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</row>
    <row r="66" spans="1:12" x14ac:dyDescent="0.55000000000000004">
      <c r="A66" s="24"/>
      <c r="B66" s="24"/>
      <c r="C66" s="24"/>
      <c r="D66" s="24"/>
      <c r="E66" s="24"/>
      <c r="F66" s="24"/>
      <c r="G66" s="24"/>
    </row>
    <row r="67" spans="1:12" x14ac:dyDescent="0.55000000000000004">
      <c r="H67" s="28">
        <v>0</v>
      </c>
      <c r="I67" s="28">
        <v>0</v>
      </c>
      <c r="J67" s="28"/>
      <c r="K67" s="28">
        <v>0</v>
      </c>
      <c r="L67" s="28">
        <v>0</v>
      </c>
    </row>
  </sheetData>
  <mergeCells count="14">
    <mergeCell ref="A2:L2"/>
    <mergeCell ref="A3:L3"/>
    <mergeCell ref="A4:L4"/>
    <mergeCell ref="A5:L5"/>
    <mergeCell ref="H6:I6"/>
    <mergeCell ref="K6:L6"/>
    <mergeCell ref="A65:L65"/>
    <mergeCell ref="A28:L28"/>
    <mergeCell ref="A31:L31"/>
    <mergeCell ref="A32:L32"/>
    <mergeCell ref="A33:L33"/>
    <mergeCell ref="A34:L34"/>
    <mergeCell ref="H35:I35"/>
    <mergeCell ref="K35:L35"/>
  </mergeCells>
  <conditionalFormatting sqref="H67:L67">
    <cfRule type="cellIs" dxfId="3" priority="1" stopIfTrue="1" operator="notEqual">
      <formula>0</formula>
    </cfRule>
  </conditionalFormatting>
  <pageMargins left="0.74803149606299202" right="0.196850393700787" top="1.0629921259842501" bottom="0.44" header="0.74803149606299202" footer="0.27"/>
  <pageSetup paperSize="9" scale="74" orientation="portrait" blackAndWhite="1" r:id="rId1"/>
  <headerFooter alignWithMargins="0">
    <oddHeader>&amp;C&amp;"Angsana New,Regular"&amp;16&amp;P</oddHeader>
  </headerFooter>
  <rowBreaks count="1" manualBreakCount="1">
    <brk id="2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B1E5E-B7EE-4D05-A1D5-714FAC5CB1F4}">
  <sheetPr>
    <tabColor rgb="FFFF0000"/>
    <pageSetUpPr fitToPage="1"/>
  </sheetPr>
  <dimension ref="A1:M78"/>
  <sheetViews>
    <sheetView zoomScale="110" zoomScaleNormal="110" zoomScaleSheetLayoutView="100" workbookViewId="0">
      <selection activeCell="E8" sqref="E8"/>
    </sheetView>
  </sheetViews>
  <sheetFormatPr defaultColWidth="9.125" defaultRowHeight="21.6" x14ac:dyDescent="0.55000000000000004"/>
  <cols>
    <col min="1" max="4" width="1.75" style="17" customWidth="1"/>
    <col min="5" max="5" width="55.875" style="17" customWidth="1"/>
    <col min="6" max="6" width="9.25" style="18" customWidth="1"/>
    <col min="7" max="7" width="1.125" style="17" customWidth="1"/>
    <col min="8" max="8" width="18.625" style="23" bestFit="1" customWidth="1"/>
    <col min="9" max="9" width="17.875" style="23" bestFit="1" customWidth="1"/>
    <col min="10" max="10" width="1.75" style="17" customWidth="1"/>
    <col min="11" max="11" width="17.875" style="23" bestFit="1" customWidth="1"/>
    <col min="12" max="12" width="17.75" style="23" bestFit="1" customWidth="1"/>
    <col min="13" max="13" width="16" style="17" bestFit="1" customWidth="1"/>
    <col min="14" max="14" width="4.75" style="17" bestFit="1" customWidth="1"/>
    <col min="15" max="15" width="14.625" style="17" bestFit="1" customWidth="1"/>
    <col min="16" max="16" width="4.75" style="17" bestFit="1" customWidth="1"/>
    <col min="17" max="16384" width="9.125" style="17"/>
  </cols>
  <sheetData>
    <row r="1" spans="1:13" ht="7.05" customHeight="1" x14ac:dyDescent="0.55000000000000004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3" s="13" customFormat="1" ht="24.6" x14ac:dyDescent="0.65">
      <c r="A2" s="69" t="s">
        <v>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3" s="13" customFormat="1" ht="22.2" x14ac:dyDescent="0.6">
      <c r="A3" s="70" t="s">
        <v>59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3" s="13" customFormat="1" ht="22.2" x14ac:dyDescent="0.6">
      <c r="A4" s="73" t="s">
        <v>85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3" ht="22.2" x14ac:dyDescent="0.55000000000000004">
      <c r="A5" s="74" t="s">
        <v>3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</row>
    <row r="6" spans="1:13" ht="22.2" x14ac:dyDescent="0.6">
      <c r="A6" s="6"/>
      <c r="B6" s="6"/>
      <c r="C6" s="6"/>
      <c r="D6" s="6"/>
      <c r="E6" s="6"/>
      <c r="F6" s="4"/>
      <c r="G6" s="6"/>
      <c r="H6" s="72" t="s">
        <v>4</v>
      </c>
      <c r="I6" s="72"/>
      <c r="J6" s="6"/>
      <c r="K6" s="72" t="s">
        <v>5</v>
      </c>
      <c r="L6" s="75"/>
    </row>
    <row r="7" spans="1:13" ht="22.2" x14ac:dyDescent="0.6">
      <c r="A7" s="6"/>
      <c r="B7" s="6"/>
      <c r="C7" s="6"/>
      <c r="D7" s="6"/>
      <c r="E7" s="6"/>
      <c r="F7" s="7" t="s">
        <v>6</v>
      </c>
      <c r="G7" s="6"/>
      <c r="H7" s="31" t="s">
        <v>7</v>
      </c>
      <c r="I7" s="31">
        <v>2022</v>
      </c>
      <c r="J7" s="8"/>
      <c r="K7" s="32" t="s">
        <v>7</v>
      </c>
      <c r="L7" s="32">
        <v>2022</v>
      </c>
    </row>
    <row r="8" spans="1:13" ht="22.2" x14ac:dyDescent="0.6">
      <c r="A8" s="33" t="s">
        <v>60</v>
      </c>
      <c r="H8" s="19"/>
      <c r="I8" s="19"/>
      <c r="J8" s="19"/>
      <c r="K8" s="19"/>
      <c r="L8" s="19"/>
    </row>
    <row r="9" spans="1:13" x14ac:dyDescent="0.55000000000000004">
      <c r="B9" s="17" t="s">
        <v>61</v>
      </c>
      <c r="F9" s="20"/>
      <c r="H9" s="58">
        <v>1720410413.0999999</v>
      </c>
      <c r="I9" s="58">
        <v>2167634516.9499998</v>
      </c>
      <c r="J9" s="58"/>
      <c r="K9" s="58">
        <v>1049750309.13</v>
      </c>
      <c r="L9" s="58">
        <v>1383273361.5899999</v>
      </c>
    </row>
    <row r="10" spans="1:13" x14ac:dyDescent="0.55000000000000004">
      <c r="B10" s="17" t="s">
        <v>62</v>
      </c>
      <c r="F10" s="20"/>
      <c r="H10" s="58">
        <v>66512533.340000004</v>
      </c>
      <c r="I10" s="58">
        <v>66870076</v>
      </c>
      <c r="J10" s="58"/>
      <c r="K10" s="58">
        <v>63763740.090000004</v>
      </c>
      <c r="L10" s="58">
        <v>64020236.18</v>
      </c>
    </row>
    <row r="11" spans="1:13" ht="22.2" x14ac:dyDescent="0.6">
      <c r="A11" s="13" t="s">
        <v>63</v>
      </c>
      <c r="F11" s="20"/>
      <c r="H11" s="59">
        <v>1786922946.4399998</v>
      </c>
      <c r="I11" s="59">
        <v>2234504592.9499998</v>
      </c>
      <c r="J11" s="58"/>
      <c r="K11" s="59">
        <v>1113514049.22</v>
      </c>
      <c r="L11" s="59">
        <v>1447293597.77</v>
      </c>
    </row>
    <row r="12" spans="1:13" ht="22.2" x14ac:dyDescent="0.6">
      <c r="A12" s="34" t="s">
        <v>64</v>
      </c>
      <c r="F12" s="20"/>
      <c r="H12" s="58"/>
      <c r="I12" s="58"/>
      <c r="J12" s="58"/>
      <c r="K12" s="58"/>
      <c r="L12" s="58"/>
    </row>
    <row r="13" spans="1:13" x14ac:dyDescent="0.55000000000000004">
      <c r="B13" s="17" t="s">
        <v>86</v>
      </c>
      <c r="F13" s="20"/>
      <c r="H13" s="58">
        <v>-1330476892.4100001</v>
      </c>
      <c r="I13" s="58">
        <v>-1753725289.6199999</v>
      </c>
      <c r="J13" s="58"/>
      <c r="K13" s="58">
        <v>-766415171.01999998</v>
      </c>
      <c r="L13" s="58">
        <v>-1057392334.41</v>
      </c>
    </row>
    <row r="14" spans="1:13" x14ac:dyDescent="0.55000000000000004">
      <c r="B14" s="17" t="s">
        <v>65</v>
      </c>
      <c r="F14" s="20"/>
      <c r="H14" s="58">
        <v>-14870838.140000001</v>
      </c>
      <c r="I14" s="58">
        <v>-14766347.68</v>
      </c>
      <c r="J14" s="58"/>
      <c r="K14" s="58">
        <v>-13543133.82</v>
      </c>
      <c r="L14" s="58">
        <v>-13432077.51</v>
      </c>
      <c r="M14" s="35"/>
    </row>
    <row r="15" spans="1:13" ht="22.2" x14ac:dyDescent="0.6">
      <c r="A15" s="36" t="s">
        <v>66</v>
      </c>
      <c r="F15" s="20"/>
      <c r="H15" s="59">
        <v>-1345347730.5500002</v>
      </c>
      <c r="I15" s="59">
        <v>-1768491637.3</v>
      </c>
      <c r="J15" s="58"/>
      <c r="K15" s="59">
        <v>-779958304.84000003</v>
      </c>
      <c r="L15" s="59">
        <v>-1070824411.92</v>
      </c>
    </row>
    <row r="16" spans="1:13" ht="22.2" x14ac:dyDescent="0.6">
      <c r="A16" s="33" t="s">
        <v>67</v>
      </c>
      <c r="F16" s="20"/>
      <c r="H16" s="58">
        <v>441575215.88999963</v>
      </c>
      <c r="I16" s="58">
        <v>466012955.64999986</v>
      </c>
      <c r="J16" s="58"/>
      <c r="K16" s="58">
        <v>333555744.38</v>
      </c>
      <c r="L16" s="58">
        <v>376469185.85000002</v>
      </c>
    </row>
    <row r="17" spans="1:13" x14ac:dyDescent="0.55000000000000004">
      <c r="A17" s="17" t="s">
        <v>68</v>
      </c>
      <c r="F17" s="20">
        <v>18</v>
      </c>
      <c r="H17" s="60">
        <v>82174560.709999993</v>
      </c>
      <c r="I17" s="60">
        <v>67185371.069999993</v>
      </c>
      <c r="J17" s="58"/>
      <c r="K17" s="60">
        <v>80292886.520000011</v>
      </c>
      <c r="L17" s="60">
        <v>76861195.530000001</v>
      </c>
    </row>
    <row r="18" spans="1:13" ht="22.2" x14ac:dyDescent="0.6">
      <c r="A18" s="13" t="s">
        <v>69</v>
      </c>
      <c r="F18" s="20"/>
      <c r="H18" s="58">
        <v>523749776.59999961</v>
      </c>
      <c r="I18" s="58">
        <v>533198326.71999985</v>
      </c>
      <c r="J18" s="58"/>
      <c r="K18" s="58">
        <v>413848630.89999998</v>
      </c>
      <c r="L18" s="58">
        <v>453330381.38</v>
      </c>
    </row>
    <row r="19" spans="1:13" x14ac:dyDescent="0.55000000000000004">
      <c r="A19" s="17" t="s">
        <v>70</v>
      </c>
      <c r="F19" s="20"/>
      <c r="H19" s="58">
        <v>-50312626.280000001</v>
      </c>
      <c r="I19" s="58">
        <v>-57861938.890000001</v>
      </c>
      <c r="J19" s="58"/>
      <c r="K19" s="58">
        <v>-31406101.23</v>
      </c>
      <c r="L19" s="58">
        <v>-33834172.649999999</v>
      </c>
    </row>
    <row r="20" spans="1:13" x14ac:dyDescent="0.55000000000000004">
      <c r="A20" s="17" t="s">
        <v>71</v>
      </c>
      <c r="F20" s="20"/>
      <c r="H20" s="60">
        <v>-76901235.879999995</v>
      </c>
      <c r="I20" s="60">
        <v>-81296081.230000004</v>
      </c>
      <c r="J20" s="58"/>
      <c r="K20" s="60">
        <v>-42095804.219999999</v>
      </c>
      <c r="L20" s="60">
        <v>-43737678.350000001</v>
      </c>
    </row>
    <row r="21" spans="1:13" ht="22.2" x14ac:dyDescent="0.6">
      <c r="A21" s="13" t="s">
        <v>72</v>
      </c>
      <c r="F21" s="20"/>
      <c r="H21" s="58">
        <v>396535914.43999958</v>
      </c>
      <c r="I21" s="58">
        <v>394040306.59999985</v>
      </c>
      <c r="J21" s="58"/>
      <c r="K21" s="58">
        <v>340346725.44999993</v>
      </c>
      <c r="L21" s="58">
        <v>375758530.38</v>
      </c>
    </row>
    <row r="22" spans="1:13" x14ac:dyDescent="0.55000000000000004">
      <c r="A22" s="17" t="s">
        <v>73</v>
      </c>
      <c r="F22" s="20">
        <v>21</v>
      </c>
      <c r="H22" s="60">
        <v>-69114321.959999993</v>
      </c>
      <c r="I22" s="60">
        <v>-74105553.489999995</v>
      </c>
      <c r="J22" s="58"/>
      <c r="K22" s="60">
        <v>-54476720.130000003</v>
      </c>
      <c r="L22" s="60">
        <v>-65266717.5</v>
      </c>
    </row>
    <row r="23" spans="1:13" ht="22.2" x14ac:dyDescent="0.6">
      <c r="A23" s="13" t="s">
        <v>87</v>
      </c>
      <c r="F23" s="20"/>
      <c r="H23" s="59">
        <v>327421592.4799996</v>
      </c>
      <c r="I23" s="59">
        <v>319934753.10999984</v>
      </c>
      <c r="J23" s="58"/>
      <c r="K23" s="59">
        <v>285870005.31999993</v>
      </c>
      <c r="L23" s="59">
        <v>310491812.88</v>
      </c>
    </row>
    <row r="24" spans="1:13" ht="22.2" x14ac:dyDescent="0.6">
      <c r="A24" s="13" t="s">
        <v>74</v>
      </c>
      <c r="F24" s="20"/>
      <c r="H24" s="58"/>
      <c r="I24" s="58"/>
      <c r="J24" s="58"/>
      <c r="K24" s="58"/>
      <c r="L24" s="58"/>
    </row>
    <row r="25" spans="1:13" ht="22.2" x14ac:dyDescent="0.6">
      <c r="A25" s="13" t="s">
        <v>75</v>
      </c>
      <c r="F25" s="20"/>
      <c r="H25" s="58"/>
      <c r="I25" s="58"/>
      <c r="J25" s="58"/>
      <c r="K25" s="58"/>
      <c r="L25" s="58"/>
    </row>
    <row r="26" spans="1:13" x14ac:dyDescent="0.55000000000000004">
      <c r="B26" s="17" t="s">
        <v>76</v>
      </c>
      <c r="F26" s="20"/>
      <c r="H26" s="58">
        <v>-45523404.210000001</v>
      </c>
      <c r="I26" s="58">
        <v>-832887.66999999993</v>
      </c>
      <c r="J26" s="58"/>
      <c r="K26" s="58">
        <v>-24565745.160000004</v>
      </c>
      <c r="L26" s="58">
        <v>-5892483.1799999997</v>
      </c>
      <c r="M26" s="29"/>
    </row>
    <row r="27" spans="1:13" x14ac:dyDescent="0.55000000000000004">
      <c r="B27" s="17" t="s">
        <v>88</v>
      </c>
      <c r="F27" s="20"/>
      <c r="H27" s="58">
        <v>5187871.72</v>
      </c>
      <c r="I27" s="58">
        <v>270099.58999999997</v>
      </c>
      <c r="J27" s="58"/>
      <c r="K27" s="58">
        <v>5187871.72</v>
      </c>
      <c r="L27" s="58">
        <v>270099.58999999997</v>
      </c>
      <c r="M27" s="29"/>
    </row>
    <row r="28" spans="1:13" x14ac:dyDescent="0.55000000000000004">
      <c r="B28" s="21" t="s">
        <v>89</v>
      </c>
      <c r="F28" s="20"/>
      <c r="H28" s="58">
        <v>0</v>
      </c>
      <c r="I28" s="58">
        <v>35990264</v>
      </c>
      <c r="J28" s="58"/>
      <c r="K28" s="58">
        <v>0</v>
      </c>
      <c r="L28" s="58">
        <v>11520000</v>
      </c>
      <c r="M28" s="29"/>
    </row>
    <row r="29" spans="1:13" x14ac:dyDescent="0.55000000000000004">
      <c r="B29" s="17" t="s">
        <v>77</v>
      </c>
      <c r="F29" s="20"/>
      <c r="H29" s="60">
        <v>0</v>
      </c>
      <c r="I29" s="61">
        <v>-6070553.21</v>
      </c>
      <c r="J29" s="58"/>
      <c r="K29" s="60">
        <v>0</v>
      </c>
      <c r="L29" s="61">
        <v>-5361681.54</v>
      </c>
      <c r="M29" s="29"/>
    </row>
    <row r="30" spans="1:13" x14ac:dyDescent="0.55000000000000004">
      <c r="A30" s="39" t="s">
        <v>90</v>
      </c>
      <c r="F30" s="20">
        <v>21</v>
      </c>
      <c r="H30" s="60">
        <v>-40335532.490000002</v>
      </c>
      <c r="I30" s="60">
        <v>29356922.710000001</v>
      </c>
      <c r="J30" s="58"/>
      <c r="K30" s="60">
        <v>-19377873.440000005</v>
      </c>
      <c r="L30" s="60">
        <v>535934.87000000011</v>
      </c>
    </row>
    <row r="31" spans="1:13" ht="22.8" thickBot="1" x14ac:dyDescent="0.65">
      <c r="A31" s="13" t="s">
        <v>91</v>
      </c>
      <c r="F31" s="20"/>
      <c r="H31" s="62">
        <v>287086059.98999959</v>
      </c>
      <c r="I31" s="62">
        <v>349291675.81999981</v>
      </c>
      <c r="J31" s="58"/>
      <c r="K31" s="63">
        <v>266492131.87999994</v>
      </c>
      <c r="L31" s="62">
        <v>311027747.75</v>
      </c>
    </row>
    <row r="32" spans="1:13" ht="6" customHeight="1" thickTop="1" x14ac:dyDescent="0.6">
      <c r="A32" s="13"/>
      <c r="E32" s="37"/>
      <c r="F32" s="20"/>
      <c r="H32" s="58"/>
      <c r="I32" s="58"/>
      <c r="J32" s="58"/>
      <c r="K32" s="58"/>
      <c r="L32" s="58"/>
    </row>
    <row r="33" spans="1:12" ht="22.2" x14ac:dyDescent="0.6">
      <c r="A33" s="13" t="s">
        <v>79</v>
      </c>
      <c r="F33" s="20"/>
      <c r="H33" s="58"/>
      <c r="I33" s="58"/>
      <c r="J33" s="58"/>
      <c r="K33" s="58"/>
      <c r="L33" s="58"/>
    </row>
    <row r="34" spans="1:12" x14ac:dyDescent="0.55000000000000004">
      <c r="B34" s="17" t="s">
        <v>80</v>
      </c>
      <c r="F34" s="20"/>
      <c r="H34" s="58">
        <v>314342469.57999963</v>
      </c>
      <c r="I34" s="58">
        <v>311615728.63999981</v>
      </c>
      <c r="J34" s="58"/>
      <c r="K34" s="58">
        <v>285870005.31999993</v>
      </c>
      <c r="L34" s="58">
        <v>310491812.88</v>
      </c>
    </row>
    <row r="35" spans="1:12" x14ac:dyDescent="0.55000000000000004">
      <c r="B35" s="17" t="s">
        <v>56</v>
      </c>
      <c r="F35" s="20"/>
      <c r="H35" s="58">
        <v>13079122.9</v>
      </c>
      <c r="I35" s="58">
        <v>8319024.4699999997</v>
      </c>
      <c r="J35" s="58"/>
      <c r="K35" s="61">
        <v>0</v>
      </c>
      <c r="L35" s="61">
        <v>0</v>
      </c>
    </row>
    <row r="36" spans="1:12" ht="22.2" thickBot="1" x14ac:dyDescent="0.6">
      <c r="F36" s="20"/>
      <c r="H36" s="62">
        <v>327421592.4799996</v>
      </c>
      <c r="I36" s="62">
        <v>319934753.10999984</v>
      </c>
      <c r="J36" s="58"/>
      <c r="K36" s="62">
        <v>285870005.31999993</v>
      </c>
      <c r="L36" s="62">
        <v>310491812.88</v>
      </c>
    </row>
    <row r="37" spans="1:12" ht="6" customHeight="1" thickTop="1" x14ac:dyDescent="0.55000000000000004">
      <c r="F37" s="20"/>
      <c r="H37" s="58"/>
      <c r="I37" s="58"/>
      <c r="J37" s="58"/>
      <c r="K37" s="58"/>
      <c r="L37" s="58"/>
    </row>
    <row r="38" spans="1:12" ht="22.2" x14ac:dyDescent="0.6">
      <c r="A38" s="13" t="s">
        <v>81</v>
      </c>
      <c r="B38" s="38"/>
      <c r="C38" s="38"/>
      <c r="F38" s="20"/>
      <c r="H38" s="58"/>
      <c r="I38" s="58"/>
      <c r="J38" s="58"/>
      <c r="K38" s="58"/>
      <c r="L38" s="58"/>
    </row>
    <row r="39" spans="1:12" x14ac:dyDescent="0.55000000000000004">
      <c r="B39" s="17" t="s">
        <v>80</v>
      </c>
      <c r="C39" s="38"/>
      <c r="F39" s="20"/>
      <c r="H39" s="58">
        <v>274006937.08999962</v>
      </c>
      <c r="I39" s="58">
        <v>340972651.34999979</v>
      </c>
      <c r="J39" s="58"/>
      <c r="K39" s="58">
        <v>266492131.87999994</v>
      </c>
      <c r="L39" s="58">
        <v>311027747.75</v>
      </c>
    </row>
    <row r="40" spans="1:12" x14ac:dyDescent="0.55000000000000004">
      <c r="B40" s="17" t="s">
        <v>56</v>
      </c>
      <c r="C40" s="38"/>
      <c r="F40" s="20"/>
      <c r="H40" s="58">
        <v>13079122.9</v>
      </c>
      <c r="I40" s="58">
        <v>8319024.4699999997</v>
      </c>
      <c r="J40" s="58"/>
      <c r="K40" s="61">
        <v>0</v>
      </c>
      <c r="L40" s="61">
        <v>0</v>
      </c>
    </row>
    <row r="41" spans="1:12" ht="22.2" thickBot="1" x14ac:dyDescent="0.6">
      <c r="F41" s="20"/>
      <c r="H41" s="62">
        <v>287086059.98999959</v>
      </c>
      <c r="I41" s="62">
        <v>349291675.81999981</v>
      </c>
      <c r="J41" s="58"/>
      <c r="K41" s="62">
        <v>266492131.87999994</v>
      </c>
      <c r="L41" s="62">
        <v>311027747.75</v>
      </c>
    </row>
    <row r="42" spans="1:12" ht="6" customHeight="1" thickTop="1" x14ac:dyDescent="0.55000000000000004">
      <c r="F42" s="20"/>
      <c r="H42" s="58"/>
      <c r="I42" s="58"/>
      <c r="J42" s="58"/>
      <c r="K42" s="58"/>
      <c r="L42" s="58"/>
    </row>
    <row r="43" spans="1:12" ht="22.2" x14ac:dyDescent="0.6">
      <c r="A43" s="13" t="s">
        <v>82</v>
      </c>
      <c r="F43" s="20"/>
      <c r="H43" s="58"/>
      <c r="I43" s="58"/>
      <c r="J43" s="58"/>
      <c r="K43" s="58"/>
      <c r="L43" s="58"/>
    </row>
    <row r="44" spans="1:12" x14ac:dyDescent="0.55000000000000004">
      <c r="A44" s="17" t="s">
        <v>83</v>
      </c>
      <c r="F44" s="20"/>
      <c r="H44" s="58"/>
      <c r="I44" s="58"/>
      <c r="J44" s="58"/>
      <c r="K44" s="58"/>
      <c r="L44" s="58"/>
    </row>
    <row r="45" spans="1:12" ht="22.2" thickBot="1" x14ac:dyDescent="0.6">
      <c r="B45" s="17" t="s">
        <v>84</v>
      </c>
      <c r="F45" s="40">
        <v>22</v>
      </c>
      <c r="H45" s="64">
        <v>2.0956164638666643</v>
      </c>
      <c r="I45" s="64">
        <v>2.0774381909333322</v>
      </c>
      <c r="J45" s="58"/>
      <c r="K45" s="64">
        <v>1.9058000354666662</v>
      </c>
      <c r="L45" s="64">
        <v>2.0699454191999997</v>
      </c>
    </row>
    <row r="46" spans="1:12" ht="13.5" customHeight="1" thickTop="1" x14ac:dyDescent="0.55000000000000004">
      <c r="F46" s="20"/>
      <c r="H46" s="41"/>
      <c r="I46" s="41"/>
      <c r="J46" s="41"/>
      <c r="K46" s="41"/>
      <c r="L46" s="41"/>
    </row>
    <row r="47" spans="1:12" ht="13.5" customHeight="1" x14ac:dyDescent="0.55000000000000004">
      <c r="F47" s="20"/>
      <c r="H47" s="41"/>
      <c r="I47" s="41"/>
      <c r="J47" s="41"/>
      <c r="K47" s="41"/>
      <c r="L47" s="41"/>
    </row>
    <row r="48" spans="1:12" x14ac:dyDescent="0.55000000000000004">
      <c r="A48" s="68" t="s">
        <v>28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</row>
    <row r="49" ht="6" customHeight="1" x14ac:dyDescent="0.55000000000000004"/>
    <row r="78" spans="6:6" x14ac:dyDescent="0.55000000000000004">
      <c r="F78" s="18" t="s">
        <v>92</v>
      </c>
    </row>
  </sheetData>
  <mergeCells count="7">
    <mergeCell ref="A48:L48"/>
    <mergeCell ref="A2:L2"/>
    <mergeCell ref="A3:L3"/>
    <mergeCell ref="A4:L4"/>
    <mergeCell ref="A5:L5"/>
    <mergeCell ref="H6:I6"/>
    <mergeCell ref="K6:L6"/>
  </mergeCells>
  <pageMargins left="0.74803149606299213" right="0.43" top="1.0629921259842521" bottom="0.43307086614173229" header="0.74803149606299213" footer="0.27559055118110237"/>
  <pageSetup paperSize="9" scale="67" fitToHeight="0" orientation="portrait" blackAndWhite="1" r:id="rId1"/>
  <headerFooter alignWithMargins="0">
    <oddHeader>&amp;C&amp;"Angsana New,Regular"&amp;16&amp;P</oddHeader>
  </headerFooter>
  <rowBreaks count="1" manualBreakCount="1">
    <brk id="4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3DF68-8C60-48DC-AAB3-691D1806CBEB}">
  <sheetPr>
    <tabColor rgb="FFFF0000"/>
    <pageSetUpPr fitToPage="1"/>
  </sheetPr>
  <dimension ref="A1:AA89"/>
  <sheetViews>
    <sheetView zoomScale="80" zoomScaleNormal="80" zoomScaleSheetLayoutView="85" workbookViewId="0">
      <selection activeCell="N10" sqref="N10"/>
    </sheetView>
  </sheetViews>
  <sheetFormatPr defaultColWidth="9.125" defaultRowHeight="21.6" x14ac:dyDescent="0.55000000000000004"/>
  <cols>
    <col min="1" max="4" width="1.75" style="17" customWidth="1"/>
    <col min="5" max="5" width="40.625" style="17" customWidth="1"/>
    <col min="6" max="6" width="10" style="18" customWidth="1"/>
    <col min="7" max="7" width="1.375" style="17" customWidth="1"/>
    <col min="8" max="8" width="16.25" style="23" bestFit="1" customWidth="1"/>
    <col min="9" max="9" width="1.75" style="23" customWidth="1"/>
    <col min="10" max="10" width="16.25" style="23" bestFit="1" customWidth="1"/>
    <col min="11" max="11" width="1.75" style="17" customWidth="1"/>
    <col min="12" max="12" width="15.125" style="23" bestFit="1" customWidth="1"/>
    <col min="13" max="13" width="1.375" style="23" customWidth="1"/>
    <col min="14" max="14" width="17.875" style="23" bestFit="1" customWidth="1"/>
    <col min="15" max="15" width="1.375" style="23" customWidth="1"/>
    <col min="16" max="16" width="16.25" style="23" bestFit="1" customWidth="1"/>
    <col min="17" max="17" width="1.375" style="23" customWidth="1"/>
    <col min="18" max="18" width="17.125" style="23" customWidth="1"/>
    <col min="19" max="19" width="1.375" style="23" customWidth="1"/>
    <col min="20" max="20" width="17.5" style="23" bestFit="1" customWidth="1"/>
    <col min="21" max="21" width="1.375" style="23" customWidth="1"/>
    <col min="22" max="22" width="17.5" style="23" bestFit="1" customWidth="1"/>
    <col min="23" max="23" width="1.375" style="23" customWidth="1"/>
    <col min="24" max="24" width="15.875" style="23" bestFit="1" customWidth="1"/>
    <col min="25" max="25" width="1.125" style="23" customWidth="1"/>
    <col min="26" max="26" width="19.875" style="23" bestFit="1" customWidth="1"/>
    <col min="27" max="16384" width="9.125" style="17"/>
  </cols>
  <sheetData>
    <row r="1" spans="1:26" s="2" customFormat="1" ht="9.75" customHeight="1" x14ac:dyDescent="0.55000000000000004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 s="26" customFormat="1" ht="24.6" x14ac:dyDescent="0.65">
      <c r="A2" s="69" t="s">
        <v>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</row>
    <row r="3" spans="1:26" s="6" customFormat="1" ht="22.2" x14ac:dyDescent="0.6">
      <c r="A3" s="70" t="s">
        <v>93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</row>
    <row r="4" spans="1:26" s="6" customFormat="1" ht="22.2" x14ac:dyDescent="0.6">
      <c r="A4" s="70" t="s">
        <v>85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</row>
    <row r="5" spans="1:26" s="2" customFormat="1" ht="22.2" x14ac:dyDescent="0.6">
      <c r="A5" s="71" t="s">
        <v>3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</row>
    <row r="6" spans="1:26" s="3" customFormat="1" ht="24.6" x14ac:dyDescent="0.65">
      <c r="A6" s="42"/>
      <c r="B6" s="43"/>
      <c r="C6" s="43"/>
      <c r="D6" s="43"/>
      <c r="E6" s="43"/>
      <c r="F6" s="43"/>
      <c r="G6" s="43"/>
      <c r="H6" s="78" t="s">
        <v>94</v>
      </c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26"/>
      <c r="Y6" s="26"/>
      <c r="Z6" s="26"/>
    </row>
    <row r="7" spans="1:26" s="2" customFormat="1" ht="22.2" x14ac:dyDescent="0.6">
      <c r="A7" s="5"/>
      <c r="B7" s="5"/>
      <c r="C7" s="13"/>
      <c r="D7" s="5"/>
      <c r="E7" s="5"/>
      <c r="F7" s="5"/>
      <c r="G7" s="5"/>
      <c r="H7" s="6"/>
      <c r="I7" s="5"/>
      <c r="J7" s="6"/>
      <c r="K7" s="6"/>
      <c r="L7" s="6"/>
      <c r="M7" s="6"/>
      <c r="N7" s="6"/>
      <c r="O7" s="4"/>
      <c r="P7" s="76" t="s">
        <v>54</v>
      </c>
      <c r="Q7" s="76"/>
      <c r="R7" s="76"/>
      <c r="S7" s="76"/>
      <c r="T7" s="76"/>
      <c r="U7" s="5"/>
      <c r="W7" s="5"/>
      <c r="Y7" s="5"/>
      <c r="Z7" s="5"/>
    </row>
    <row r="8" spans="1:26" s="2" customFormat="1" ht="22.2" x14ac:dyDescent="0.6">
      <c r="A8" s="5"/>
      <c r="B8" s="5"/>
      <c r="C8" s="13"/>
      <c r="D8" s="5"/>
      <c r="E8" s="5"/>
      <c r="F8" s="5"/>
      <c r="G8" s="5"/>
      <c r="K8" s="4"/>
      <c r="L8" s="72" t="s">
        <v>50</v>
      </c>
      <c r="M8" s="72"/>
      <c r="N8" s="72"/>
      <c r="O8" s="4"/>
      <c r="P8" s="77" t="s">
        <v>74</v>
      </c>
      <c r="Q8" s="77"/>
      <c r="R8" s="77"/>
      <c r="S8" s="4"/>
      <c r="U8" s="5"/>
    </row>
    <row r="9" spans="1:26" s="2" customFormat="1" ht="22.2" x14ac:dyDescent="0.6">
      <c r="A9" s="5"/>
      <c r="B9" s="5"/>
      <c r="C9" s="13"/>
      <c r="D9" s="5"/>
      <c r="E9" s="5"/>
      <c r="F9" s="5"/>
      <c r="G9" s="5"/>
      <c r="H9" s="4" t="s">
        <v>95</v>
      </c>
      <c r="I9" s="5"/>
      <c r="J9" s="4"/>
      <c r="K9" s="4"/>
      <c r="M9" s="4"/>
      <c r="O9" s="4"/>
      <c r="Q9" s="4"/>
      <c r="R9" s="4" t="s">
        <v>96</v>
      </c>
      <c r="S9" s="4"/>
      <c r="T9" s="4" t="s">
        <v>97</v>
      </c>
      <c r="U9" s="4"/>
      <c r="V9" s="4" t="s">
        <v>98</v>
      </c>
      <c r="W9" s="5"/>
      <c r="X9" s="5"/>
      <c r="Y9" s="5"/>
      <c r="Z9" s="4"/>
    </row>
    <row r="10" spans="1:26" s="2" customFormat="1" ht="22.2" x14ac:dyDescent="0.6">
      <c r="A10" s="5"/>
      <c r="B10" s="5"/>
      <c r="C10" s="13"/>
      <c r="D10" s="5"/>
      <c r="E10" s="5"/>
      <c r="F10" s="5"/>
      <c r="G10" s="5"/>
      <c r="H10" s="4" t="s">
        <v>99</v>
      </c>
      <c r="I10" s="4"/>
      <c r="J10" s="4" t="s">
        <v>100</v>
      </c>
      <c r="K10" s="4"/>
      <c r="L10" s="4" t="s">
        <v>101</v>
      </c>
      <c r="M10" s="4"/>
      <c r="O10" s="4"/>
      <c r="P10" s="4" t="s">
        <v>102</v>
      </c>
      <c r="Q10" s="4"/>
      <c r="R10" s="4" t="s">
        <v>103</v>
      </c>
      <c r="S10" s="4"/>
      <c r="T10" s="4" t="s">
        <v>104</v>
      </c>
      <c r="U10" s="4"/>
      <c r="V10" s="4" t="s">
        <v>105</v>
      </c>
      <c r="W10" s="4"/>
      <c r="X10" s="45" t="s">
        <v>106</v>
      </c>
      <c r="Y10" s="4"/>
      <c r="Z10" s="4" t="s">
        <v>107</v>
      </c>
    </row>
    <row r="11" spans="1:26" s="2" customFormat="1" ht="24.6" x14ac:dyDescent="0.65">
      <c r="A11" s="5"/>
      <c r="B11" s="5"/>
      <c r="C11" s="5"/>
      <c r="D11" s="5"/>
      <c r="E11" s="5"/>
      <c r="F11" s="7" t="s">
        <v>6</v>
      </c>
      <c r="G11" s="5"/>
      <c r="H11" s="7" t="s">
        <v>108</v>
      </c>
      <c r="I11" s="4"/>
      <c r="J11" s="7" t="s">
        <v>109</v>
      </c>
      <c r="K11" s="4"/>
      <c r="L11" s="7" t="s">
        <v>110</v>
      </c>
      <c r="M11" s="4"/>
      <c r="N11" s="7" t="s">
        <v>53</v>
      </c>
      <c r="O11" s="4"/>
      <c r="P11" s="7" t="s">
        <v>111</v>
      </c>
      <c r="Q11" s="4"/>
      <c r="R11" s="7" t="s">
        <v>112</v>
      </c>
      <c r="S11" s="4"/>
      <c r="T11" s="7" t="s">
        <v>113</v>
      </c>
      <c r="U11" s="4"/>
      <c r="V11" s="7" t="s">
        <v>114</v>
      </c>
      <c r="W11" s="4"/>
      <c r="X11" s="44" t="s">
        <v>115</v>
      </c>
      <c r="Y11" s="4"/>
      <c r="Z11" s="46" t="s">
        <v>116</v>
      </c>
    </row>
    <row r="12" spans="1:26" ht="22.2" x14ac:dyDescent="0.6">
      <c r="A12" s="36" t="s">
        <v>117</v>
      </c>
      <c r="F12" s="5"/>
      <c r="H12" s="58">
        <v>150000000</v>
      </c>
      <c r="I12" s="58"/>
      <c r="J12" s="58">
        <v>340000000</v>
      </c>
      <c r="K12" s="58"/>
      <c r="L12" s="58">
        <v>15000000</v>
      </c>
      <c r="M12" s="58"/>
      <c r="N12" s="58">
        <v>2312075482.0300002</v>
      </c>
      <c r="O12" s="58"/>
      <c r="P12" s="58">
        <v>166385435.27000001</v>
      </c>
      <c r="Q12" s="58"/>
      <c r="R12" s="58">
        <v>56218142.590000004</v>
      </c>
      <c r="S12" s="58"/>
      <c r="T12" s="58">
        <v>222603577.86000001</v>
      </c>
      <c r="U12" s="58"/>
      <c r="V12" s="58">
        <v>3039679059.8900003</v>
      </c>
      <c r="W12" s="58"/>
      <c r="X12" s="58">
        <v>235894502.31</v>
      </c>
      <c r="Y12" s="58"/>
      <c r="Z12" s="58">
        <v>3275573562.2000003</v>
      </c>
    </row>
    <row r="13" spans="1:26" x14ac:dyDescent="0.55000000000000004">
      <c r="A13" s="17" t="s">
        <v>118</v>
      </c>
      <c r="H13" s="66">
        <v>0</v>
      </c>
      <c r="I13" s="66"/>
      <c r="J13" s="66">
        <v>0</v>
      </c>
      <c r="K13" s="66"/>
      <c r="L13" s="66">
        <v>0</v>
      </c>
      <c r="M13" s="66"/>
      <c r="N13" s="66">
        <v>0</v>
      </c>
      <c r="O13" s="66"/>
      <c r="P13" s="66">
        <v>0</v>
      </c>
      <c r="Q13" s="66"/>
      <c r="R13" s="66">
        <v>0</v>
      </c>
      <c r="S13" s="66"/>
      <c r="T13" s="66">
        <v>0</v>
      </c>
      <c r="U13" s="66"/>
      <c r="V13" s="67">
        <v>0</v>
      </c>
      <c r="W13" s="58"/>
      <c r="X13" s="58">
        <v>-9800560</v>
      </c>
      <c r="Y13" s="58"/>
      <c r="Z13" s="58">
        <v>-9800560</v>
      </c>
    </row>
    <row r="14" spans="1:26" x14ac:dyDescent="0.55000000000000004">
      <c r="A14" s="17" t="s">
        <v>119</v>
      </c>
      <c r="F14" s="22">
        <v>17.100000000000001</v>
      </c>
      <c r="H14" s="66">
        <v>0</v>
      </c>
      <c r="I14" s="66"/>
      <c r="J14" s="66">
        <v>0</v>
      </c>
      <c r="K14" s="66"/>
      <c r="L14" s="66">
        <v>0</v>
      </c>
      <c r="M14" s="58"/>
      <c r="N14" s="58">
        <v>-240000000</v>
      </c>
      <c r="O14" s="58"/>
      <c r="P14" s="66">
        <v>0</v>
      </c>
      <c r="Q14" s="66"/>
      <c r="R14" s="66">
        <v>0</v>
      </c>
      <c r="S14" s="66"/>
      <c r="T14" s="66">
        <v>0</v>
      </c>
      <c r="U14" s="58"/>
      <c r="V14" s="58">
        <v>-240000000</v>
      </c>
      <c r="W14" s="58"/>
      <c r="X14" s="66">
        <v>0</v>
      </c>
      <c r="Y14" s="58"/>
      <c r="Z14" s="58">
        <v>-240000000</v>
      </c>
    </row>
    <row r="15" spans="1:26" x14ac:dyDescent="0.55000000000000004">
      <c r="A15" s="17" t="s">
        <v>120</v>
      </c>
      <c r="F15" s="20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</row>
    <row r="16" spans="1:26" x14ac:dyDescent="0.55000000000000004">
      <c r="A16" s="21"/>
      <c r="C16" s="17" t="s">
        <v>121</v>
      </c>
      <c r="F16" s="20"/>
      <c r="H16" s="66">
        <v>0</v>
      </c>
      <c r="I16" s="66"/>
      <c r="J16" s="66">
        <v>0</v>
      </c>
      <c r="K16" s="66">
        <v>0</v>
      </c>
      <c r="L16" s="66">
        <v>0</v>
      </c>
      <c r="M16" s="66">
        <v>0</v>
      </c>
      <c r="N16" s="66">
        <v>311615728.63999981</v>
      </c>
      <c r="O16" s="66">
        <v>0</v>
      </c>
      <c r="P16" s="66">
        <v>0</v>
      </c>
      <c r="Q16" s="66">
        <v>0</v>
      </c>
      <c r="R16" s="66">
        <v>0</v>
      </c>
      <c r="S16" s="66">
        <v>0</v>
      </c>
      <c r="T16" s="66">
        <v>0</v>
      </c>
      <c r="U16" s="66">
        <v>0</v>
      </c>
      <c r="V16" s="66">
        <v>311615728.63999981</v>
      </c>
      <c r="W16" s="66">
        <v>0</v>
      </c>
      <c r="X16" s="66">
        <v>8319024.4699999997</v>
      </c>
      <c r="Y16" s="66">
        <v>0</v>
      </c>
      <c r="Z16" s="58">
        <v>319934753.10999984</v>
      </c>
    </row>
    <row r="17" spans="1:27" x14ac:dyDescent="0.55000000000000004">
      <c r="A17" s="21"/>
      <c r="C17" s="17" t="s">
        <v>74</v>
      </c>
      <c r="F17" s="20"/>
      <c r="H17" s="66">
        <v>0</v>
      </c>
      <c r="I17" s="66"/>
      <c r="J17" s="66">
        <v>0</v>
      </c>
      <c r="K17" s="66"/>
      <c r="L17" s="66">
        <v>0</v>
      </c>
      <c r="M17" s="66"/>
      <c r="N17" s="66">
        <v>-5928778.8700000001</v>
      </c>
      <c r="O17" s="58"/>
      <c r="P17" s="66">
        <v>31096018.649999999</v>
      </c>
      <c r="Q17" s="58"/>
      <c r="R17" s="66">
        <v>-832887.66999999993</v>
      </c>
      <c r="S17" s="58"/>
      <c r="T17" s="58">
        <v>30263130.979999997</v>
      </c>
      <c r="U17" s="58"/>
      <c r="V17" s="58">
        <v>24334352.109999996</v>
      </c>
      <c r="W17" s="58"/>
      <c r="X17" s="66">
        <v>4752471.01</v>
      </c>
      <c r="Y17" s="66">
        <v>0</v>
      </c>
      <c r="Z17" s="58">
        <v>29086823.119999997</v>
      </c>
    </row>
    <row r="18" spans="1:27" x14ac:dyDescent="0.55000000000000004">
      <c r="C18" s="17" t="s">
        <v>122</v>
      </c>
      <c r="F18" s="17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58"/>
      <c r="S18" s="58"/>
      <c r="T18" s="58"/>
      <c r="U18" s="66"/>
      <c r="V18" s="58"/>
      <c r="W18" s="58"/>
      <c r="X18" s="66"/>
      <c r="Y18" s="58"/>
      <c r="Z18" s="58"/>
    </row>
    <row r="19" spans="1:27" x14ac:dyDescent="0.55000000000000004">
      <c r="D19" s="17" t="s">
        <v>123</v>
      </c>
      <c r="F19" s="17"/>
      <c r="H19" s="66">
        <v>0</v>
      </c>
      <c r="I19" s="66"/>
      <c r="J19" s="66">
        <v>0</v>
      </c>
      <c r="K19" s="66"/>
      <c r="L19" s="66">
        <v>0</v>
      </c>
      <c r="M19" s="66"/>
      <c r="N19" s="66">
        <v>-681858.67</v>
      </c>
      <c r="O19" s="66"/>
      <c r="P19" s="66">
        <v>0</v>
      </c>
      <c r="Q19" s="66"/>
      <c r="R19" s="58">
        <v>270099.59000000003</v>
      </c>
      <c r="S19" s="66"/>
      <c r="T19" s="58">
        <v>270099.59000000003</v>
      </c>
      <c r="U19" s="66"/>
      <c r="V19" s="58">
        <v>-411759.08</v>
      </c>
      <c r="W19" s="58"/>
      <c r="X19" s="66">
        <v>0</v>
      </c>
      <c r="Y19" s="58"/>
      <c r="Z19" s="58">
        <v>-411759.08</v>
      </c>
    </row>
    <row r="20" spans="1:27" ht="22.8" thickBot="1" x14ac:dyDescent="0.65">
      <c r="A20" s="36" t="s">
        <v>124</v>
      </c>
      <c r="H20" s="62">
        <v>150000000</v>
      </c>
      <c r="I20" s="58"/>
      <c r="J20" s="62">
        <v>340000000</v>
      </c>
      <c r="K20" s="58"/>
      <c r="L20" s="62">
        <v>15000000</v>
      </c>
      <c r="M20" s="58"/>
      <c r="N20" s="62">
        <v>2377080573.1300001</v>
      </c>
      <c r="O20" s="58"/>
      <c r="P20" s="62">
        <v>197481453.92000002</v>
      </c>
      <c r="Q20" s="58"/>
      <c r="R20" s="62">
        <v>55655354.510000005</v>
      </c>
      <c r="S20" s="58"/>
      <c r="T20" s="62">
        <v>253136808.43000001</v>
      </c>
      <c r="U20" s="58"/>
      <c r="V20" s="62">
        <v>3135217381.5600004</v>
      </c>
      <c r="W20" s="58"/>
      <c r="X20" s="62">
        <v>239165437.78999999</v>
      </c>
      <c r="Y20" s="58"/>
      <c r="Z20" s="62">
        <v>3374382819.3499999</v>
      </c>
    </row>
    <row r="21" spans="1:27" ht="22.8" thickTop="1" x14ac:dyDescent="0.6">
      <c r="A21" s="36"/>
      <c r="F21" s="20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</row>
    <row r="22" spans="1:27" ht="22.2" x14ac:dyDescent="0.6">
      <c r="A22" s="36" t="s">
        <v>125</v>
      </c>
      <c r="H22" s="58">
        <v>150000000</v>
      </c>
      <c r="I22" s="58"/>
      <c r="J22" s="58">
        <v>340000000</v>
      </c>
      <c r="K22" s="58"/>
      <c r="L22" s="58">
        <v>15000000</v>
      </c>
      <c r="M22" s="58"/>
      <c r="N22" s="58">
        <v>2377080573.1300001</v>
      </c>
      <c r="O22" s="58"/>
      <c r="P22" s="58">
        <v>197481453.91999999</v>
      </c>
      <c r="Q22" s="58"/>
      <c r="R22" s="58">
        <v>55655354.509999998</v>
      </c>
      <c r="S22" s="58"/>
      <c r="T22" s="58">
        <v>253136808.42999998</v>
      </c>
      <c r="U22" s="58"/>
      <c r="V22" s="58">
        <v>3135217381.5599999</v>
      </c>
      <c r="W22" s="58"/>
      <c r="X22" s="58">
        <v>239165437.78999999</v>
      </c>
      <c r="Y22" s="58"/>
      <c r="Z22" s="58">
        <v>3374382819.3499999</v>
      </c>
      <c r="AA22" s="19"/>
    </row>
    <row r="23" spans="1:27" x14ac:dyDescent="0.55000000000000004">
      <c r="A23" s="17" t="s">
        <v>118</v>
      </c>
      <c r="F23" s="17"/>
      <c r="H23" s="66">
        <v>0</v>
      </c>
      <c r="I23" s="66"/>
      <c r="J23" s="66">
        <v>0</v>
      </c>
      <c r="K23" s="66"/>
      <c r="L23" s="66">
        <v>0</v>
      </c>
      <c r="M23" s="66"/>
      <c r="N23" s="66">
        <v>0</v>
      </c>
      <c r="O23" s="66"/>
      <c r="P23" s="66">
        <v>0</v>
      </c>
      <c r="Q23" s="66"/>
      <c r="R23" s="66">
        <v>0</v>
      </c>
      <c r="S23" s="66"/>
      <c r="T23" s="66">
        <v>0</v>
      </c>
      <c r="U23" s="66"/>
      <c r="V23" s="67">
        <v>0</v>
      </c>
      <c r="W23" s="58"/>
      <c r="X23" s="58">
        <v>-8100105</v>
      </c>
      <c r="Y23" s="58"/>
      <c r="Z23" s="58">
        <v>-8100105</v>
      </c>
    </row>
    <row r="24" spans="1:27" x14ac:dyDescent="0.55000000000000004">
      <c r="A24" s="17" t="s">
        <v>119</v>
      </c>
      <c r="F24" s="20">
        <v>17.100000000000001</v>
      </c>
      <c r="H24" s="66">
        <v>0</v>
      </c>
      <c r="I24" s="66"/>
      <c r="J24" s="66">
        <v>0</v>
      </c>
      <c r="K24" s="66"/>
      <c r="L24" s="66">
        <v>0</v>
      </c>
      <c r="M24" s="58"/>
      <c r="N24" s="58">
        <v>-240000000</v>
      </c>
      <c r="O24" s="58"/>
      <c r="P24" s="66">
        <v>0</v>
      </c>
      <c r="Q24" s="66"/>
      <c r="R24" s="66">
        <v>0</v>
      </c>
      <c r="S24" s="66"/>
      <c r="T24" s="66">
        <v>0</v>
      </c>
      <c r="U24" s="58"/>
      <c r="V24" s="58">
        <v>-240000000</v>
      </c>
      <c r="W24" s="58"/>
      <c r="X24" s="66">
        <v>0</v>
      </c>
      <c r="Y24" s="58"/>
      <c r="Z24" s="58">
        <v>-240000000</v>
      </c>
    </row>
    <row r="25" spans="1:27" x14ac:dyDescent="0.55000000000000004">
      <c r="A25" s="17" t="s">
        <v>120</v>
      </c>
      <c r="F25" s="20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</row>
    <row r="26" spans="1:27" x14ac:dyDescent="0.55000000000000004">
      <c r="A26" s="21"/>
      <c r="C26" s="17" t="s">
        <v>121</v>
      </c>
      <c r="F26" s="20"/>
      <c r="H26" s="66">
        <v>0</v>
      </c>
      <c r="I26" s="66"/>
      <c r="J26" s="66">
        <v>0</v>
      </c>
      <c r="K26" s="66"/>
      <c r="L26" s="66">
        <v>0</v>
      </c>
      <c r="M26" s="58"/>
      <c r="N26" s="58">
        <v>314342469.57999963</v>
      </c>
      <c r="O26" s="58"/>
      <c r="P26" s="66">
        <v>0</v>
      </c>
      <c r="Q26" s="58"/>
      <c r="R26" s="66">
        <v>0</v>
      </c>
      <c r="S26" s="66"/>
      <c r="T26" s="66">
        <v>0</v>
      </c>
      <c r="U26" s="66"/>
      <c r="V26" s="58">
        <v>314342469.57999963</v>
      </c>
      <c r="W26" s="66"/>
      <c r="X26" s="66">
        <v>13079122.9</v>
      </c>
      <c r="Y26" s="66"/>
      <c r="Z26" s="58">
        <v>327421592.4799996</v>
      </c>
    </row>
    <row r="27" spans="1:27" x14ac:dyDescent="0.55000000000000004">
      <c r="C27" s="17" t="s">
        <v>74</v>
      </c>
      <c r="F27" s="17"/>
      <c r="H27" s="66">
        <v>0</v>
      </c>
      <c r="I27" s="66"/>
      <c r="J27" s="66">
        <v>0</v>
      </c>
      <c r="K27" s="66"/>
      <c r="L27" s="66">
        <v>0</v>
      </c>
      <c r="M27" s="66"/>
      <c r="N27" s="58">
        <v>0</v>
      </c>
      <c r="O27" s="66"/>
      <c r="P27" s="66">
        <v>0</v>
      </c>
      <c r="Q27" s="66"/>
      <c r="R27" s="58">
        <v>-45523404.210000001</v>
      </c>
      <c r="S27" s="58"/>
      <c r="T27" s="58">
        <v>-45523404.210000001</v>
      </c>
      <c r="U27" s="66"/>
      <c r="V27" s="58">
        <v>-45523404.210000001</v>
      </c>
      <c r="W27" s="58"/>
      <c r="X27" s="58">
        <v>-2632896.83</v>
      </c>
      <c r="Y27" s="58"/>
      <c r="Z27" s="58">
        <v>-48156301.039999999</v>
      </c>
    </row>
    <row r="28" spans="1:27" x14ac:dyDescent="0.55000000000000004">
      <c r="C28" s="17" t="s">
        <v>122</v>
      </c>
      <c r="F28" s="17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58"/>
      <c r="S28" s="58"/>
      <c r="T28" s="58"/>
      <c r="U28" s="66"/>
      <c r="V28" s="58"/>
      <c r="W28" s="58"/>
      <c r="X28" s="66"/>
      <c r="Y28" s="58"/>
      <c r="Z28" s="58"/>
    </row>
    <row r="29" spans="1:27" x14ac:dyDescent="0.55000000000000004">
      <c r="D29" s="17" t="s">
        <v>123</v>
      </c>
      <c r="F29" s="17"/>
      <c r="H29" s="66">
        <v>0</v>
      </c>
      <c r="I29" s="66"/>
      <c r="J29" s="66">
        <v>0</v>
      </c>
      <c r="K29" s="66"/>
      <c r="L29" s="66">
        <v>0</v>
      </c>
      <c r="M29" s="66"/>
      <c r="N29" s="66">
        <v>-27027660.129999999</v>
      </c>
      <c r="O29" s="66"/>
      <c r="P29" s="66">
        <v>0</v>
      </c>
      <c r="Q29" s="66"/>
      <c r="R29" s="58">
        <v>5187871.72</v>
      </c>
      <c r="S29" s="66"/>
      <c r="T29" s="58">
        <v>5187871.72</v>
      </c>
      <c r="U29" s="66"/>
      <c r="V29" s="58">
        <v>-21839788.41</v>
      </c>
      <c r="W29" s="58"/>
      <c r="X29" s="66">
        <v>0</v>
      </c>
      <c r="Y29" s="58"/>
      <c r="Z29" s="58">
        <v>-21839788.41</v>
      </c>
    </row>
    <row r="30" spans="1:27" ht="22.8" thickBot="1" x14ac:dyDescent="0.65">
      <c r="A30" s="36" t="s">
        <v>126</v>
      </c>
      <c r="H30" s="62">
        <v>150000000</v>
      </c>
      <c r="I30" s="58"/>
      <c r="J30" s="62">
        <v>340000000</v>
      </c>
      <c r="K30" s="58"/>
      <c r="L30" s="62">
        <v>15000000</v>
      </c>
      <c r="M30" s="58"/>
      <c r="N30" s="62">
        <v>2424395382.5799994</v>
      </c>
      <c r="O30" s="58"/>
      <c r="P30" s="62">
        <v>197481453.91999999</v>
      </c>
      <c r="Q30" s="58"/>
      <c r="R30" s="62">
        <v>15319822.019999996</v>
      </c>
      <c r="S30" s="58"/>
      <c r="T30" s="62">
        <v>212801275.93999997</v>
      </c>
      <c r="U30" s="58"/>
      <c r="V30" s="62">
        <v>3142196658.5199995</v>
      </c>
      <c r="W30" s="58"/>
      <c r="X30" s="62">
        <v>241511558.85999998</v>
      </c>
      <c r="Y30" s="58"/>
      <c r="Z30" s="62">
        <v>3383708217.3799996</v>
      </c>
    </row>
    <row r="31" spans="1:27" ht="22.2" thickTop="1" x14ac:dyDescent="0.55000000000000004"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8"/>
      <c r="Y31" s="47"/>
      <c r="Z31" s="47"/>
    </row>
    <row r="32" spans="1:27" x14ac:dyDescent="0.55000000000000004">
      <c r="A32" s="17" t="s">
        <v>28</v>
      </c>
    </row>
    <row r="39" spans="1:1" x14ac:dyDescent="0.55000000000000004">
      <c r="A39" s="17" t="s">
        <v>0</v>
      </c>
    </row>
    <row r="40" spans="1:1" x14ac:dyDescent="0.55000000000000004">
      <c r="A40" s="17" t="s">
        <v>78</v>
      </c>
    </row>
    <row r="51" spans="6:6" x14ac:dyDescent="0.55000000000000004">
      <c r="F51" s="18" t="s">
        <v>127</v>
      </c>
    </row>
    <row r="87" spans="5:6" x14ac:dyDescent="0.55000000000000004">
      <c r="F87" s="18" t="s">
        <v>92</v>
      </c>
    </row>
    <row r="89" spans="5:6" x14ac:dyDescent="0.55000000000000004">
      <c r="E89" s="17" t="s">
        <v>128</v>
      </c>
    </row>
  </sheetData>
  <mergeCells count="8">
    <mergeCell ref="P7:T7"/>
    <mergeCell ref="L8:N8"/>
    <mergeCell ref="P8:R8"/>
    <mergeCell ref="A2:Z2"/>
    <mergeCell ref="A3:Z3"/>
    <mergeCell ref="A4:Z4"/>
    <mergeCell ref="A5:Z5"/>
    <mergeCell ref="H6:V6"/>
  </mergeCells>
  <pageMargins left="0.74803149606299202" right="0.196850393700787" top="1.0629921259842501" bottom="0.44" header="0.74803149606299202" footer="0.27"/>
  <pageSetup paperSize="9" scale="61" fitToHeight="0" orientation="landscape" blackAndWhite="1" r:id="rId1"/>
  <headerFooter alignWithMargins="0">
    <oddHeader>&amp;C&amp;"Angsana New,Regular"&amp;16&amp;P</oddHeader>
  </headerFooter>
  <rowBreaks count="3" manualBreakCount="3">
    <brk id="33" max="16383" man="1"/>
    <brk id="98" max="16383" man="1"/>
    <brk id="1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C5DE7-5C82-4E09-B1A0-7A1E18E571D7}">
  <sheetPr>
    <tabColor rgb="FFFF0000"/>
    <pageSetUpPr fitToPage="1"/>
  </sheetPr>
  <dimension ref="A1:AD88"/>
  <sheetViews>
    <sheetView zoomScale="80" zoomScaleNormal="80" zoomScaleSheetLayoutView="100" workbookViewId="0">
      <selection activeCell="L25" sqref="L25"/>
    </sheetView>
  </sheetViews>
  <sheetFormatPr defaultColWidth="9.125" defaultRowHeight="21.6" x14ac:dyDescent="0.55000000000000004"/>
  <cols>
    <col min="1" max="4" width="1.75" style="17" customWidth="1"/>
    <col min="5" max="5" width="43" style="17" customWidth="1"/>
    <col min="6" max="6" width="11" style="18" customWidth="1"/>
    <col min="7" max="7" width="1.75" style="17" customWidth="1"/>
    <col min="8" max="8" width="16.75" style="23" customWidth="1"/>
    <col min="9" max="9" width="1.75" style="23" customWidth="1"/>
    <col min="10" max="10" width="16.75" style="23" customWidth="1"/>
    <col min="11" max="11" width="1.75" style="23" customWidth="1"/>
    <col min="12" max="12" width="16.375" style="23" customWidth="1"/>
    <col min="13" max="13" width="1.75" style="23" customWidth="1"/>
    <col min="14" max="14" width="17.5" style="23" bestFit="1" customWidth="1"/>
    <col min="15" max="15" width="1.75" style="17" customWidth="1"/>
    <col min="16" max="16" width="16.75" style="23" customWidth="1"/>
    <col min="17" max="17" width="1.75" style="23" customWidth="1"/>
    <col min="18" max="18" width="19.625" style="23" customWidth="1"/>
    <col min="19" max="19" width="1.75" style="23" customWidth="1"/>
    <col min="20" max="20" width="21.375" style="23" customWidth="1"/>
    <col min="21" max="21" width="1.75" style="23" customWidth="1"/>
    <col min="22" max="22" width="21.125" style="23" customWidth="1"/>
    <col min="23" max="16384" width="9.125" style="17"/>
  </cols>
  <sheetData>
    <row r="1" spans="1:30" s="2" customFormat="1" ht="9.75" customHeight="1" x14ac:dyDescent="0.55000000000000004"/>
    <row r="2" spans="1:30" s="26" customFormat="1" ht="24.6" x14ac:dyDescent="0.65">
      <c r="A2" s="69" t="s">
        <v>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</row>
    <row r="3" spans="1:30" s="6" customFormat="1" ht="22.2" x14ac:dyDescent="0.6">
      <c r="A3" s="70" t="s">
        <v>129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4"/>
      <c r="X3" s="4"/>
      <c r="Y3" s="4"/>
      <c r="Z3" s="4"/>
      <c r="AA3" s="4"/>
      <c r="AB3" s="4"/>
      <c r="AC3" s="4"/>
      <c r="AD3" s="4"/>
    </row>
    <row r="4" spans="1:30" s="6" customFormat="1" ht="22.2" x14ac:dyDescent="0.6">
      <c r="A4" s="70" t="s">
        <v>85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</row>
    <row r="5" spans="1:30" s="2" customFormat="1" ht="22.2" x14ac:dyDescent="0.6">
      <c r="A5" s="71" t="s">
        <v>3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</row>
    <row r="6" spans="1:30" s="2" customFormat="1" ht="22.2" x14ac:dyDescent="0.6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72" t="s">
        <v>54</v>
      </c>
      <c r="Q6" s="72"/>
      <c r="R6" s="72"/>
      <c r="S6" s="72"/>
      <c r="T6" s="72"/>
      <c r="U6" s="6"/>
      <c r="V6" s="6"/>
    </row>
    <row r="7" spans="1:30" s="2" customFormat="1" ht="22.2" x14ac:dyDescent="0.6">
      <c r="A7" s="5"/>
      <c r="B7" s="5"/>
      <c r="C7" s="5"/>
      <c r="D7" s="5"/>
      <c r="E7" s="5"/>
      <c r="F7" s="5"/>
      <c r="G7" s="5"/>
      <c r="I7" s="5"/>
      <c r="J7" s="6"/>
      <c r="K7" s="5"/>
      <c r="L7" s="72" t="s">
        <v>50</v>
      </c>
      <c r="M7" s="72"/>
      <c r="N7" s="72"/>
      <c r="O7" s="6"/>
      <c r="P7" s="72" t="s">
        <v>74</v>
      </c>
      <c r="Q7" s="72"/>
      <c r="R7" s="72"/>
      <c r="S7" s="4"/>
      <c r="T7" s="4"/>
      <c r="U7" s="5"/>
      <c r="V7" s="5"/>
    </row>
    <row r="8" spans="1:30" s="2" customFormat="1" ht="22.2" x14ac:dyDescent="0.6">
      <c r="A8" s="5"/>
      <c r="B8" s="5"/>
      <c r="C8" s="5"/>
      <c r="D8" s="5"/>
      <c r="E8" s="5"/>
      <c r="F8" s="5"/>
      <c r="G8" s="5"/>
      <c r="H8" s="4" t="s">
        <v>95</v>
      </c>
      <c r="I8" s="4"/>
      <c r="K8" s="4"/>
      <c r="M8" s="4"/>
      <c r="O8" s="4"/>
      <c r="Q8" s="4"/>
      <c r="R8" s="49" t="s">
        <v>130</v>
      </c>
      <c r="S8" s="4"/>
    </row>
    <row r="9" spans="1:30" s="2" customFormat="1" ht="22.2" x14ac:dyDescent="0.6">
      <c r="A9" s="5"/>
      <c r="B9" s="5"/>
      <c r="C9" s="5"/>
      <c r="D9" s="5"/>
      <c r="E9" s="5"/>
      <c r="F9" s="5"/>
      <c r="G9" s="5"/>
      <c r="H9" s="4" t="s">
        <v>99</v>
      </c>
      <c r="I9" s="4"/>
      <c r="J9" s="4" t="s">
        <v>100</v>
      </c>
      <c r="K9" s="4"/>
      <c r="L9" s="4" t="s">
        <v>101</v>
      </c>
      <c r="M9" s="4"/>
      <c r="O9" s="4"/>
      <c r="P9" s="4" t="s">
        <v>102</v>
      </c>
      <c r="Q9" s="4"/>
      <c r="R9" s="49" t="s">
        <v>103</v>
      </c>
      <c r="S9" s="4"/>
      <c r="T9" s="4" t="s">
        <v>131</v>
      </c>
      <c r="U9" s="4"/>
      <c r="V9" s="4" t="s">
        <v>107</v>
      </c>
    </row>
    <row r="10" spans="1:30" s="2" customFormat="1" ht="22.2" x14ac:dyDescent="0.6">
      <c r="A10" s="5"/>
      <c r="B10" s="5"/>
      <c r="C10" s="5"/>
      <c r="D10" s="5"/>
      <c r="E10" s="5"/>
      <c r="F10" s="7" t="s">
        <v>6</v>
      </c>
      <c r="G10" s="5"/>
      <c r="H10" s="7" t="s">
        <v>108</v>
      </c>
      <c r="I10" s="4"/>
      <c r="J10" s="7" t="s">
        <v>109</v>
      </c>
      <c r="K10" s="4"/>
      <c r="L10" s="7" t="s">
        <v>110</v>
      </c>
      <c r="M10" s="4"/>
      <c r="N10" s="7" t="s">
        <v>53</v>
      </c>
      <c r="O10" s="4"/>
      <c r="P10" s="7" t="s">
        <v>111</v>
      </c>
      <c r="Q10" s="4"/>
      <c r="R10" s="7" t="s">
        <v>112</v>
      </c>
      <c r="S10" s="4"/>
      <c r="T10" s="7" t="s">
        <v>132</v>
      </c>
      <c r="U10" s="4"/>
      <c r="V10" s="7" t="s">
        <v>116</v>
      </c>
    </row>
    <row r="11" spans="1:30" ht="22.2" x14ac:dyDescent="0.6">
      <c r="A11" s="50" t="s">
        <v>117</v>
      </c>
      <c r="B11" s="47"/>
      <c r="C11" s="47"/>
      <c r="D11" s="47"/>
      <c r="E11" s="13"/>
      <c r="F11" s="5"/>
      <c r="G11" s="47"/>
      <c r="H11" s="58">
        <v>150000000</v>
      </c>
      <c r="I11" s="58"/>
      <c r="J11" s="58">
        <v>340000000</v>
      </c>
      <c r="K11" s="58"/>
      <c r="L11" s="58">
        <v>15000000</v>
      </c>
      <c r="M11" s="58"/>
      <c r="N11" s="58">
        <v>1428551544.1600001</v>
      </c>
      <c r="O11" s="58"/>
      <c r="P11" s="58">
        <v>49920000</v>
      </c>
      <c r="Q11" s="58"/>
      <c r="R11" s="58">
        <v>-9519721.7200000007</v>
      </c>
      <c r="S11" s="58"/>
      <c r="T11" s="58">
        <v>40400278.280000001</v>
      </c>
      <c r="U11" s="58"/>
      <c r="V11" s="58">
        <v>1973951822.4400001</v>
      </c>
      <c r="W11" s="47"/>
    </row>
    <row r="12" spans="1:30" x14ac:dyDescent="0.55000000000000004">
      <c r="A12" s="47" t="s">
        <v>119</v>
      </c>
      <c r="B12" s="47"/>
      <c r="C12" s="47"/>
      <c r="D12" s="47"/>
      <c r="E12" s="47"/>
      <c r="F12" s="51">
        <v>17.100000000000001</v>
      </c>
      <c r="G12" s="47"/>
      <c r="H12" s="66">
        <v>0</v>
      </c>
      <c r="I12" s="66"/>
      <c r="J12" s="66">
        <v>0</v>
      </c>
      <c r="K12" s="66"/>
      <c r="L12" s="66">
        <v>0</v>
      </c>
      <c r="M12" s="58"/>
      <c r="N12" s="58">
        <v>-240000000</v>
      </c>
      <c r="O12" s="58"/>
      <c r="P12" s="66">
        <v>0</v>
      </c>
      <c r="Q12" s="58"/>
      <c r="R12" s="66">
        <v>0</v>
      </c>
      <c r="S12" s="58"/>
      <c r="T12" s="66">
        <v>0</v>
      </c>
      <c r="U12" s="58"/>
      <c r="V12" s="58">
        <v>-240000000</v>
      </c>
      <c r="W12" s="47"/>
    </row>
    <row r="13" spans="1:30" x14ac:dyDescent="0.55000000000000004">
      <c r="A13" s="21" t="s">
        <v>120</v>
      </c>
      <c r="B13" s="47"/>
      <c r="C13" s="47"/>
      <c r="D13" s="47"/>
      <c r="E13" s="47"/>
      <c r="F13" s="17"/>
      <c r="G13" s="47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66"/>
      <c r="S13" s="58"/>
      <c r="T13" s="58"/>
      <c r="U13" s="58"/>
      <c r="V13" s="58"/>
      <c r="W13" s="47"/>
    </row>
    <row r="14" spans="1:30" x14ac:dyDescent="0.55000000000000004">
      <c r="A14" s="21"/>
      <c r="B14" s="17" t="s">
        <v>121</v>
      </c>
      <c r="E14" s="47"/>
      <c r="F14" s="17"/>
      <c r="G14" s="47"/>
      <c r="H14" s="66">
        <v>0</v>
      </c>
      <c r="I14" s="66"/>
      <c r="J14" s="66">
        <v>0</v>
      </c>
      <c r="K14" s="66"/>
      <c r="L14" s="66">
        <v>0</v>
      </c>
      <c r="M14" s="58"/>
      <c r="N14" s="58">
        <v>310491812.88</v>
      </c>
      <c r="O14" s="58"/>
      <c r="P14" s="66">
        <v>0</v>
      </c>
      <c r="Q14" s="58"/>
      <c r="R14" s="66">
        <v>0</v>
      </c>
      <c r="S14" s="66"/>
      <c r="T14" s="66">
        <v>0</v>
      </c>
      <c r="U14" s="66"/>
      <c r="V14" s="66">
        <v>310491812.88</v>
      </c>
      <c r="W14" s="47"/>
    </row>
    <row r="15" spans="1:30" x14ac:dyDescent="0.55000000000000004">
      <c r="A15" s="21"/>
      <c r="B15" s="17" t="s">
        <v>74</v>
      </c>
      <c r="E15" s="47"/>
      <c r="F15" s="17"/>
      <c r="G15" s="47"/>
      <c r="H15" s="66">
        <v>0</v>
      </c>
      <c r="I15" s="66"/>
      <c r="J15" s="66">
        <v>0</v>
      </c>
      <c r="K15" s="66"/>
      <c r="L15" s="66">
        <v>0</v>
      </c>
      <c r="M15" s="58"/>
      <c r="N15" s="66">
        <v>-5361681.54</v>
      </c>
      <c r="O15" s="58"/>
      <c r="P15" s="66">
        <v>11520000</v>
      </c>
      <c r="Q15" s="58"/>
      <c r="R15" s="58">
        <v>-5892483.1799999997</v>
      </c>
      <c r="S15" s="58"/>
      <c r="T15" s="58">
        <v>5627516.8200000003</v>
      </c>
      <c r="U15" s="58"/>
      <c r="V15" s="58">
        <v>265835.28000000026</v>
      </c>
      <c r="W15" s="47"/>
    </row>
    <row r="16" spans="1:30" x14ac:dyDescent="0.55000000000000004">
      <c r="A16" s="21"/>
      <c r="B16" s="17" t="s">
        <v>122</v>
      </c>
      <c r="E16" s="47"/>
      <c r="F16" s="17"/>
      <c r="G16" s="47"/>
      <c r="H16" s="66"/>
      <c r="I16" s="66"/>
      <c r="J16" s="66"/>
      <c r="K16" s="66"/>
      <c r="L16" s="66"/>
      <c r="M16" s="58"/>
      <c r="N16" s="66"/>
      <c r="O16" s="58"/>
      <c r="P16" s="66"/>
      <c r="Q16" s="58"/>
      <c r="R16" s="58"/>
      <c r="S16" s="58"/>
      <c r="T16" s="58"/>
      <c r="U16" s="58"/>
      <c r="V16" s="58"/>
      <c r="W16" s="47"/>
    </row>
    <row r="17" spans="1:24" x14ac:dyDescent="0.55000000000000004">
      <c r="A17" s="21"/>
      <c r="C17" s="17" t="s">
        <v>123</v>
      </c>
      <c r="E17" s="47"/>
      <c r="F17" s="17"/>
      <c r="G17" s="47"/>
      <c r="H17" s="66">
        <v>0</v>
      </c>
      <c r="I17" s="66"/>
      <c r="J17" s="66">
        <v>0</v>
      </c>
      <c r="K17" s="66"/>
      <c r="L17" s="66">
        <v>0</v>
      </c>
      <c r="M17" s="58"/>
      <c r="N17" s="66">
        <v>-681858.67</v>
      </c>
      <c r="O17" s="58"/>
      <c r="P17" s="66">
        <v>0</v>
      </c>
      <c r="Q17" s="58"/>
      <c r="R17" s="58">
        <v>270099.58999999997</v>
      </c>
      <c r="S17" s="58"/>
      <c r="T17" s="58">
        <v>270099.58999999997</v>
      </c>
      <c r="U17" s="58"/>
      <c r="V17" s="58">
        <v>-411759.08000000007</v>
      </c>
      <c r="W17" s="47"/>
    </row>
    <row r="18" spans="1:24" ht="22.8" thickBot="1" x14ac:dyDescent="0.65">
      <c r="A18" s="50" t="s">
        <v>124</v>
      </c>
      <c r="B18" s="47"/>
      <c r="C18" s="47"/>
      <c r="D18" s="47"/>
      <c r="E18" s="47"/>
      <c r="F18" s="52"/>
      <c r="G18" s="47"/>
      <c r="H18" s="62">
        <v>150000000</v>
      </c>
      <c r="I18" s="58"/>
      <c r="J18" s="62">
        <v>340000000</v>
      </c>
      <c r="K18" s="58"/>
      <c r="L18" s="62">
        <v>15000000</v>
      </c>
      <c r="M18" s="58"/>
      <c r="N18" s="62">
        <v>1492999816.8299999</v>
      </c>
      <c r="O18" s="58"/>
      <c r="P18" s="62">
        <v>61440000</v>
      </c>
      <c r="Q18" s="58"/>
      <c r="R18" s="62">
        <v>-15142105.310000001</v>
      </c>
      <c r="S18" s="58"/>
      <c r="T18" s="62">
        <v>46297894.690000005</v>
      </c>
      <c r="U18" s="58"/>
      <c r="V18" s="62">
        <v>2044297711.5200002</v>
      </c>
      <c r="W18" s="47"/>
      <c r="X18" s="53"/>
    </row>
    <row r="19" spans="1:24" ht="22.8" thickTop="1" x14ac:dyDescent="0.6">
      <c r="A19" s="50"/>
      <c r="B19" s="47"/>
      <c r="C19" s="47"/>
      <c r="D19" s="47"/>
      <c r="E19" s="47"/>
      <c r="F19" s="52"/>
      <c r="G19" s="47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67"/>
      <c r="S19" s="58"/>
      <c r="T19" s="58"/>
      <c r="U19" s="58"/>
      <c r="V19" s="58"/>
      <c r="W19" s="47"/>
    </row>
    <row r="20" spans="1:24" ht="22.2" x14ac:dyDescent="0.6">
      <c r="A20" s="50" t="s">
        <v>125</v>
      </c>
      <c r="B20" s="47"/>
      <c r="C20" s="47"/>
      <c r="D20" s="47"/>
      <c r="E20" s="47"/>
      <c r="F20" s="52"/>
      <c r="G20" s="47"/>
      <c r="H20" s="58">
        <v>150000000</v>
      </c>
      <c r="I20" s="58"/>
      <c r="J20" s="58">
        <v>340000000</v>
      </c>
      <c r="K20" s="58"/>
      <c r="L20" s="58">
        <v>15000000</v>
      </c>
      <c r="M20" s="58"/>
      <c r="N20" s="58">
        <v>1492999816.8299999</v>
      </c>
      <c r="O20" s="58"/>
      <c r="P20" s="58">
        <v>61440000</v>
      </c>
      <c r="Q20" s="58"/>
      <c r="R20" s="67">
        <v>-15142105.310000001</v>
      </c>
      <c r="S20" s="58"/>
      <c r="T20" s="58">
        <v>46297894.689999998</v>
      </c>
      <c r="U20" s="58"/>
      <c r="V20" s="58">
        <v>2044297711.52</v>
      </c>
      <c r="W20" s="47"/>
    </row>
    <row r="21" spans="1:24" x14ac:dyDescent="0.55000000000000004">
      <c r="A21" s="47" t="s">
        <v>119</v>
      </c>
      <c r="B21" s="47"/>
      <c r="C21" s="47"/>
      <c r="D21" s="47"/>
      <c r="E21" s="47"/>
      <c r="F21" s="54">
        <v>17.100000000000001</v>
      </c>
      <c r="G21" s="47"/>
      <c r="H21" s="66">
        <v>0</v>
      </c>
      <c r="I21" s="66"/>
      <c r="J21" s="66">
        <v>0</v>
      </c>
      <c r="K21" s="66"/>
      <c r="L21" s="66">
        <v>0</v>
      </c>
      <c r="M21" s="58"/>
      <c r="N21" s="58">
        <v>-240000000</v>
      </c>
      <c r="O21" s="58"/>
      <c r="P21" s="66">
        <v>0</v>
      </c>
      <c r="Q21" s="58"/>
      <c r="R21" s="66">
        <v>0</v>
      </c>
      <c r="S21" s="66"/>
      <c r="T21" s="66">
        <v>0</v>
      </c>
      <c r="U21" s="58"/>
      <c r="V21" s="58">
        <v>-240000000</v>
      </c>
      <c r="W21" s="47"/>
    </row>
    <row r="22" spans="1:24" x14ac:dyDescent="0.55000000000000004">
      <c r="A22" s="47" t="s">
        <v>120</v>
      </c>
      <c r="B22" s="47"/>
      <c r="C22" s="47"/>
      <c r="D22" s="47"/>
      <c r="E22" s="47"/>
      <c r="F22" s="20"/>
      <c r="G22" s="47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47"/>
    </row>
    <row r="23" spans="1:24" x14ac:dyDescent="0.55000000000000004">
      <c r="A23" s="47"/>
      <c r="B23" s="17" t="s">
        <v>121</v>
      </c>
      <c r="C23" s="47"/>
      <c r="F23" s="20"/>
      <c r="G23" s="47"/>
      <c r="H23" s="66">
        <v>0</v>
      </c>
      <c r="I23" s="66"/>
      <c r="J23" s="66">
        <v>0</v>
      </c>
      <c r="K23" s="66"/>
      <c r="L23" s="66">
        <v>0</v>
      </c>
      <c r="M23" s="58"/>
      <c r="N23" s="58">
        <v>285870005.31999993</v>
      </c>
      <c r="O23" s="58"/>
      <c r="P23" s="66">
        <v>0</v>
      </c>
      <c r="Q23" s="58"/>
      <c r="R23" s="66">
        <v>0</v>
      </c>
      <c r="S23" s="58"/>
      <c r="T23" s="66">
        <v>0</v>
      </c>
      <c r="U23" s="58"/>
      <c r="V23" s="58">
        <v>285870005.31999993</v>
      </c>
      <c r="W23" s="47"/>
    </row>
    <row r="24" spans="1:24" x14ac:dyDescent="0.55000000000000004">
      <c r="A24" s="47"/>
      <c r="B24" s="17" t="s">
        <v>74</v>
      </c>
      <c r="C24" s="47"/>
      <c r="F24" s="20"/>
      <c r="G24" s="47"/>
      <c r="H24" s="66">
        <v>0</v>
      </c>
      <c r="I24" s="66"/>
      <c r="J24" s="66">
        <v>0</v>
      </c>
      <c r="K24" s="66"/>
      <c r="L24" s="66">
        <v>0</v>
      </c>
      <c r="M24" s="58"/>
      <c r="N24" s="58">
        <v>0</v>
      </c>
      <c r="O24" s="58"/>
      <c r="P24" s="66">
        <v>0</v>
      </c>
      <c r="Q24" s="58"/>
      <c r="R24" s="58">
        <v>-24565745.160000004</v>
      </c>
      <c r="S24" s="58"/>
      <c r="T24" s="58">
        <v>-24565745.160000004</v>
      </c>
      <c r="U24" s="58"/>
      <c r="V24" s="58">
        <v>-24565745.160000004</v>
      </c>
      <c r="W24" s="47"/>
    </row>
    <row r="25" spans="1:24" x14ac:dyDescent="0.55000000000000004">
      <c r="A25" s="47"/>
      <c r="B25" s="17" t="s">
        <v>122</v>
      </c>
      <c r="F25" s="20"/>
      <c r="G25" s="47"/>
      <c r="H25" s="66"/>
      <c r="I25" s="66"/>
      <c r="J25" s="66"/>
      <c r="K25" s="66"/>
      <c r="L25" s="66"/>
      <c r="M25" s="58"/>
      <c r="N25" s="58"/>
      <c r="O25" s="58"/>
      <c r="P25" s="66"/>
      <c r="Q25" s="58"/>
      <c r="R25" s="58"/>
      <c r="S25" s="58"/>
      <c r="T25" s="58"/>
      <c r="U25" s="58"/>
      <c r="V25" s="58"/>
      <c r="W25" s="47"/>
    </row>
    <row r="26" spans="1:24" x14ac:dyDescent="0.55000000000000004">
      <c r="A26" s="47"/>
      <c r="C26" s="17" t="s">
        <v>123</v>
      </c>
      <c r="F26" s="20"/>
      <c r="G26" s="47"/>
      <c r="H26" s="66">
        <v>0</v>
      </c>
      <c r="I26" s="66"/>
      <c r="J26" s="66">
        <v>0</v>
      </c>
      <c r="K26" s="66"/>
      <c r="L26" s="66">
        <v>0</v>
      </c>
      <c r="M26" s="58"/>
      <c r="N26" s="58">
        <v>-27027660.129999999</v>
      </c>
      <c r="O26" s="58"/>
      <c r="P26" s="66">
        <v>0</v>
      </c>
      <c r="Q26" s="58"/>
      <c r="R26" s="58">
        <v>5187871.72</v>
      </c>
      <c r="S26" s="58"/>
      <c r="T26" s="58">
        <v>5187871.72</v>
      </c>
      <c r="U26" s="58"/>
      <c r="V26" s="58">
        <v>-21839788.41</v>
      </c>
      <c r="W26" s="47"/>
    </row>
    <row r="27" spans="1:24" ht="22.8" thickBot="1" x14ac:dyDescent="0.65">
      <c r="A27" s="50" t="s">
        <v>126</v>
      </c>
      <c r="B27" s="47"/>
      <c r="C27" s="47"/>
      <c r="D27" s="47"/>
      <c r="E27" s="47"/>
      <c r="F27" s="52"/>
      <c r="G27" s="47"/>
      <c r="H27" s="62">
        <v>150000000</v>
      </c>
      <c r="I27" s="58"/>
      <c r="J27" s="62">
        <v>340000000</v>
      </c>
      <c r="K27" s="58"/>
      <c r="L27" s="62">
        <v>15000000</v>
      </c>
      <c r="M27" s="58"/>
      <c r="N27" s="62">
        <v>1511842162.0199997</v>
      </c>
      <c r="O27" s="58"/>
      <c r="P27" s="62">
        <v>61440000</v>
      </c>
      <c r="Q27" s="58"/>
      <c r="R27" s="62">
        <v>-34519978.750000007</v>
      </c>
      <c r="S27" s="58"/>
      <c r="T27" s="62">
        <v>26920021.249999993</v>
      </c>
      <c r="U27" s="58"/>
      <c r="V27" s="62">
        <v>2043762183.2699997</v>
      </c>
      <c r="W27" s="47"/>
      <c r="X27" s="53">
        <v>0</v>
      </c>
    </row>
    <row r="28" spans="1:24" ht="9" customHeight="1" thickTop="1" x14ac:dyDescent="0.55000000000000004">
      <c r="A28" s="47"/>
      <c r="B28" s="47"/>
      <c r="C28" s="47"/>
      <c r="D28" s="47"/>
      <c r="E28" s="47"/>
      <c r="F28" s="52"/>
      <c r="G28" s="47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47"/>
    </row>
    <row r="29" spans="1:24" x14ac:dyDescent="0.55000000000000004">
      <c r="A29" s="47" t="s">
        <v>28</v>
      </c>
      <c r="B29" s="47"/>
      <c r="C29" s="47"/>
      <c r="D29" s="47"/>
      <c r="E29" s="47"/>
      <c r="F29" s="47"/>
      <c r="G29" s="47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47"/>
    </row>
    <row r="86" spans="5:6" x14ac:dyDescent="0.55000000000000004">
      <c r="F86" s="18" t="s">
        <v>92</v>
      </c>
    </row>
    <row r="88" spans="5:6" x14ac:dyDescent="0.55000000000000004">
      <c r="E88" s="17" t="s">
        <v>128</v>
      </c>
    </row>
  </sheetData>
  <mergeCells count="7">
    <mergeCell ref="L7:N7"/>
    <mergeCell ref="P7:R7"/>
    <mergeCell ref="A2:V2"/>
    <mergeCell ref="A3:V3"/>
    <mergeCell ref="A4:V4"/>
    <mergeCell ref="A5:V5"/>
    <mergeCell ref="P6:T6"/>
  </mergeCells>
  <conditionalFormatting sqref="X18">
    <cfRule type="cellIs" dxfId="2" priority="1" stopIfTrue="1" operator="notEqual">
      <formula>0</formula>
    </cfRule>
  </conditionalFormatting>
  <conditionalFormatting sqref="X27">
    <cfRule type="cellIs" dxfId="1" priority="2" stopIfTrue="1" operator="notEqual">
      <formula>0</formula>
    </cfRule>
  </conditionalFormatting>
  <pageMargins left="0.74803149606299202" right="0.196850393700787" top="1.0629921259842501" bottom="0.44" header="0.74803149606299202" footer="0.27"/>
  <pageSetup paperSize="9" scale="67" fitToHeight="0" orientation="landscape" blackAndWhite="1" r:id="rId1"/>
  <headerFooter alignWithMargins="0">
    <oddHeader>&amp;C&amp;"Angsana New,Regular"&amp;16&amp;P</oddHeader>
  </headerFooter>
  <rowBreaks count="2" manualBreakCount="2">
    <brk id="103" max="16383" man="1"/>
    <brk id="1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85516-9A7F-4CF3-8ADF-9C05E5C12588}">
  <sheetPr>
    <tabColor rgb="FFFF0000"/>
  </sheetPr>
  <dimension ref="A1:M86"/>
  <sheetViews>
    <sheetView zoomScale="110" zoomScaleNormal="110" zoomScaleSheetLayoutView="110" workbookViewId="0">
      <selection activeCell="A2" sqref="A2:L2"/>
    </sheetView>
  </sheetViews>
  <sheetFormatPr defaultColWidth="9.125" defaultRowHeight="21.6" x14ac:dyDescent="0.55000000000000004"/>
  <cols>
    <col min="1" max="4" width="1.75" style="17" customWidth="1"/>
    <col min="5" max="5" width="47" style="17" customWidth="1"/>
    <col min="6" max="6" width="10.125" style="18" customWidth="1"/>
    <col min="7" max="7" width="1.75" style="17" customWidth="1"/>
    <col min="8" max="9" width="17" style="23" bestFit="1" customWidth="1"/>
    <col min="10" max="10" width="1.75" style="17" customWidth="1"/>
    <col min="11" max="12" width="17" style="23" bestFit="1" customWidth="1"/>
    <col min="13" max="13" width="13.625" style="17" bestFit="1" customWidth="1"/>
    <col min="14" max="16384" width="9.125" style="17"/>
  </cols>
  <sheetData>
    <row r="1" spans="1:12" s="2" customFormat="1" ht="9.75" customHeight="1" x14ac:dyDescent="0.55000000000000004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s="26" customFormat="1" ht="24.6" x14ac:dyDescent="0.65">
      <c r="A2" s="69" t="s">
        <v>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2" s="6" customFormat="1" ht="22.2" x14ac:dyDescent="0.6">
      <c r="A3" s="70" t="s">
        <v>133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s="6" customFormat="1" ht="22.2" x14ac:dyDescent="0.6">
      <c r="A4" s="73" t="s">
        <v>85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2" s="2" customFormat="1" ht="22.2" x14ac:dyDescent="0.6">
      <c r="A5" s="71" t="s">
        <v>3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</row>
    <row r="6" spans="1:12" s="2" customFormat="1" ht="22.2" x14ac:dyDescent="0.6">
      <c r="A6" s="6"/>
      <c r="B6" s="6"/>
      <c r="C6" s="6"/>
      <c r="D6" s="6"/>
      <c r="E6" s="6"/>
      <c r="F6" s="4"/>
      <c r="G6" s="6"/>
      <c r="H6" s="72" t="s">
        <v>4</v>
      </c>
      <c r="I6" s="72"/>
      <c r="J6" s="6"/>
      <c r="K6" s="72" t="s">
        <v>5</v>
      </c>
      <c r="L6" s="72"/>
    </row>
    <row r="7" spans="1:12" s="2" customFormat="1" ht="22.2" x14ac:dyDescent="0.6">
      <c r="A7" s="6"/>
      <c r="B7" s="6"/>
      <c r="C7" s="6"/>
      <c r="D7" s="6"/>
      <c r="E7" s="6"/>
      <c r="F7" s="30" t="s">
        <v>6</v>
      </c>
      <c r="G7" s="6"/>
      <c r="H7" s="32" t="s">
        <v>7</v>
      </c>
      <c r="I7" s="32">
        <v>2022</v>
      </c>
      <c r="J7" s="6"/>
      <c r="K7" s="32" t="s">
        <v>7</v>
      </c>
      <c r="L7" s="32">
        <v>2022</v>
      </c>
    </row>
    <row r="8" spans="1:12" ht="22.2" x14ac:dyDescent="0.6">
      <c r="A8" s="13" t="s">
        <v>134</v>
      </c>
      <c r="F8" s="20"/>
      <c r="H8" s="19"/>
      <c r="I8" s="19"/>
      <c r="J8" s="19"/>
      <c r="K8" s="19"/>
      <c r="L8" s="19"/>
    </row>
    <row r="9" spans="1:12" x14ac:dyDescent="0.55000000000000004">
      <c r="B9" s="17" t="s">
        <v>135</v>
      </c>
      <c r="F9" s="20"/>
      <c r="H9" s="58">
        <v>396535914.43999958</v>
      </c>
      <c r="I9" s="58">
        <v>394040306.59999985</v>
      </c>
      <c r="J9" s="58"/>
      <c r="K9" s="58">
        <v>340346725.44999993</v>
      </c>
      <c r="L9" s="58">
        <v>375758530.38</v>
      </c>
    </row>
    <row r="10" spans="1:12" x14ac:dyDescent="0.55000000000000004">
      <c r="B10" s="17" t="s">
        <v>190</v>
      </c>
      <c r="F10" s="20"/>
      <c r="H10" s="58"/>
      <c r="I10" s="58"/>
      <c r="J10" s="58"/>
      <c r="K10" s="58"/>
      <c r="L10" s="58"/>
    </row>
    <row r="11" spans="1:12" x14ac:dyDescent="0.55000000000000004">
      <c r="B11" s="17" t="s">
        <v>136</v>
      </c>
      <c r="F11" s="20"/>
      <c r="H11" s="58"/>
      <c r="I11" s="58"/>
      <c r="J11" s="58"/>
      <c r="K11" s="58"/>
      <c r="L11" s="58"/>
    </row>
    <row r="12" spans="1:12" x14ac:dyDescent="0.55000000000000004">
      <c r="C12" s="17" t="s">
        <v>137</v>
      </c>
      <c r="F12" s="18" t="s">
        <v>138</v>
      </c>
      <c r="H12" s="58">
        <v>87650222.829999983</v>
      </c>
      <c r="I12" s="58">
        <v>91613354.069999993</v>
      </c>
      <c r="J12" s="58"/>
      <c r="K12" s="58">
        <v>34043996.899999999</v>
      </c>
      <c r="L12" s="58">
        <v>34480861.859999999</v>
      </c>
    </row>
    <row r="13" spans="1:12" x14ac:dyDescent="0.55000000000000004">
      <c r="C13" s="17" t="s">
        <v>139</v>
      </c>
      <c r="F13" s="18" t="s">
        <v>140</v>
      </c>
      <c r="H13" s="58">
        <v>0</v>
      </c>
      <c r="I13" s="58">
        <v>1464053.42</v>
      </c>
      <c r="J13" s="58"/>
      <c r="K13" s="58">
        <v>0</v>
      </c>
      <c r="L13" s="58">
        <v>0</v>
      </c>
    </row>
    <row r="14" spans="1:12" x14ac:dyDescent="0.55000000000000004">
      <c r="C14" s="17" t="s">
        <v>141</v>
      </c>
      <c r="F14" s="20">
        <v>6</v>
      </c>
      <c r="H14" s="66">
        <v>-733404.3</v>
      </c>
      <c r="I14" s="66">
        <v>-2600000</v>
      </c>
      <c r="J14" s="66"/>
      <c r="K14" s="66">
        <v>0</v>
      </c>
      <c r="L14" s="66">
        <v>-1600000</v>
      </c>
    </row>
    <row r="15" spans="1:12" x14ac:dyDescent="0.55000000000000004">
      <c r="C15" s="17" t="s">
        <v>142</v>
      </c>
      <c r="F15" s="20"/>
      <c r="H15" s="66">
        <v>26138.23</v>
      </c>
      <c r="I15" s="66">
        <v>0</v>
      </c>
      <c r="J15" s="66"/>
      <c r="K15" s="66">
        <v>0</v>
      </c>
      <c r="L15" s="66">
        <v>0</v>
      </c>
    </row>
    <row r="16" spans="1:12" ht="21.75" customHeight="1" x14ac:dyDescent="0.55000000000000004">
      <c r="C16" s="17" t="s">
        <v>143</v>
      </c>
      <c r="F16" s="20">
        <v>7</v>
      </c>
      <c r="H16" s="66">
        <v>592926.12</v>
      </c>
      <c r="I16" s="66">
        <v>92927.58</v>
      </c>
      <c r="J16" s="66"/>
      <c r="K16" s="66">
        <v>0</v>
      </c>
      <c r="L16" s="66">
        <v>0</v>
      </c>
    </row>
    <row r="17" spans="2:12" x14ac:dyDescent="0.55000000000000004">
      <c r="C17" s="17" t="s">
        <v>144</v>
      </c>
      <c r="F17" s="20">
        <v>7</v>
      </c>
      <c r="H17" s="58">
        <v>376769.34</v>
      </c>
      <c r="I17" s="58">
        <v>-68139.87</v>
      </c>
      <c r="J17" s="66"/>
      <c r="K17" s="66">
        <v>0</v>
      </c>
      <c r="L17" s="66">
        <v>0</v>
      </c>
    </row>
    <row r="18" spans="2:12" x14ac:dyDescent="0.55000000000000004">
      <c r="C18" s="17" t="s">
        <v>145</v>
      </c>
      <c r="F18" s="20">
        <v>7</v>
      </c>
      <c r="H18" s="66">
        <v>0</v>
      </c>
      <c r="I18" s="58">
        <v>18016.330000000002</v>
      </c>
      <c r="J18" s="66"/>
      <c r="K18" s="66">
        <v>0</v>
      </c>
      <c r="L18" s="66">
        <v>0</v>
      </c>
    </row>
    <row r="19" spans="2:12" x14ac:dyDescent="0.55000000000000004">
      <c r="C19" s="17" t="s">
        <v>146</v>
      </c>
      <c r="F19" s="20"/>
      <c r="H19" s="58">
        <v>-1757498.21</v>
      </c>
      <c r="I19" s="66">
        <v>-25096.11</v>
      </c>
      <c r="J19" s="66"/>
      <c r="K19" s="58">
        <v>-1757498.21</v>
      </c>
      <c r="L19" s="66">
        <v>-25096.11</v>
      </c>
    </row>
    <row r="20" spans="2:12" x14ac:dyDescent="0.55000000000000004">
      <c r="C20" s="21" t="s">
        <v>147</v>
      </c>
      <c r="F20" s="20"/>
      <c r="H20" s="58">
        <v>-6454241.3899999997</v>
      </c>
      <c r="I20" s="58">
        <v>-1047160.59</v>
      </c>
      <c r="J20" s="66"/>
      <c r="K20" s="58">
        <v>-5538785.9400000004</v>
      </c>
      <c r="L20" s="58">
        <v>-967245.44</v>
      </c>
    </row>
    <row r="21" spans="2:12" x14ac:dyDescent="0.55000000000000004">
      <c r="C21" s="17" t="s">
        <v>148</v>
      </c>
      <c r="F21" s="20"/>
      <c r="H21" s="58">
        <v>-5037006.33</v>
      </c>
      <c r="I21" s="58">
        <v>0</v>
      </c>
      <c r="J21" s="66"/>
      <c r="K21" s="58">
        <v>-5037006.33</v>
      </c>
      <c r="L21" s="58">
        <v>0</v>
      </c>
    </row>
    <row r="22" spans="2:12" x14ac:dyDescent="0.55000000000000004">
      <c r="C22" s="17" t="s">
        <v>149</v>
      </c>
      <c r="F22" s="20"/>
      <c r="H22" s="58">
        <v>-2002134.5700000003</v>
      </c>
      <c r="I22" s="58">
        <v>-2127776.83</v>
      </c>
      <c r="J22" s="66"/>
      <c r="K22" s="58">
        <v>-828949.83</v>
      </c>
      <c r="L22" s="58">
        <v>-345744.82</v>
      </c>
    </row>
    <row r="23" spans="2:12" x14ac:dyDescent="0.55000000000000004">
      <c r="C23" s="55" t="s">
        <v>150</v>
      </c>
      <c r="F23" s="20"/>
      <c r="H23" s="58">
        <v>38107.480000000003</v>
      </c>
      <c r="I23" s="58">
        <v>194060.24</v>
      </c>
      <c r="J23" s="66"/>
      <c r="K23" s="66">
        <v>0</v>
      </c>
      <c r="L23" s="66">
        <v>0</v>
      </c>
    </row>
    <row r="24" spans="2:12" x14ac:dyDescent="0.55000000000000004">
      <c r="C24" s="17" t="s">
        <v>151</v>
      </c>
      <c r="F24" s="20"/>
      <c r="H24" s="58">
        <v>29025.73</v>
      </c>
      <c r="I24" s="58">
        <v>71473.289999999994</v>
      </c>
      <c r="J24" s="58"/>
      <c r="K24" s="66">
        <v>-74808.28</v>
      </c>
      <c r="L24" s="58">
        <v>0</v>
      </c>
    </row>
    <row r="25" spans="2:12" x14ac:dyDescent="0.55000000000000004">
      <c r="C25" s="55" t="s">
        <v>68</v>
      </c>
      <c r="F25" s="20"/>
      <c r="H25" s="58">
        <v>-704500</v>
      </c>
      <c r="I25" s="66">
        <v>-151600</v>
      </c>
      <c r="J25" s="66"/>
      <c r="K25" s="58">
        <v>0</v>
      </c>
      <c r="L25" s="66">
        <v>-100000</v>
      </c>
    </row>
    <row r="26" spans="2:12" x14ac:dyDescent="0.55000000000000004">
      <c r="C26" s="55" t="s">
        <v>152</v>
      </c>
      <c r="F26" s="20"/>
      <c r="H26" s="66">
        <v>94224.3</v>
      </c>
      <c r="I26" s="58">
        <v>0</v>
      </c>
      <c r="J26" s="66"/>
      <c r="K26" s="66">
        <v>0</v>
      </c>
      <c r="L26" s="66">
        <v>0</v>
      </c>
    </row>
    <row r="27" spans="2:12" x14ac:dyDescent="0.55000000000000004">
      <c r="C27" s="21" t="s">
        <v>153</v>
      </c>
      <c r="F27" s="20">
        <v>16</v>
      </c>
      <c r="H27" s="58">
        <v>2427837.2000000002</v>
      </c>
      <c r="I27" s="58">
        <v>2877601.47</v>
      </c>
      <c r="J27" s="66"/>
      <c r="K27" s="58">
        <v>980730.05</v>
      </c>
      <c r="L27" s="58">
        <v>1320085.6399999999</v>
      </c>
    </row>
    <row r="28" spans="2:12" x14ac:dyDescent="0.55000000000000004">
      <c r="C28" s="17" t="s">
        <v>154</v>
      </c>
      <c r="F28" s="20"/>
      <c r="H28" s="58">
        <v>-20666789.400000006</v>
      </c>
      <c r="I28" s="58">
        <v>-20547527.559999999</v>
      </c>
      <c r="J28" s="58"/>
      <c r="K28" s="58">
        <v>-41608385</v>
      </c>
      <c r="L28" s="58">
        <v>-49492888.219999999</v>
      </c>
    </row>
    <row r="29" spans="2:12" x14ac:dyDescent="0.55000000000000004">
      <c r="C29" s="17" t="s">
        <v>155</v>
      </c>
      <c r="F29" s="20"/>
      <c r="H29" s="60">
        <v>-39890568.220000006</v>
      </c>
      <c r="I29" s="60">
        <v>-34995338.219999999</v>
      </c>
      <c r="J29" s="58"/>
      <c r="K29" s="60">
        <v>-24313961.420000002</v>
      </c>
      <c r="L29" s="60">
        <v>-22542156.699999999</v>
      </c>
    </row>
    <row r="30" spans="2:12" x14ac:dyDescent="0.55000000000000004">
      <c r="F30" s="20"/>
      <c r="H30" s="58">
        <v>410525023.24999964</v>
      </c>
      <c r="I30" s="58">
        <v>428809153.81999993</v>
      </c>
      <c r="J30" s="58"/>
      <c r="K30" s="58">
        <v>296212057.38999999</v>
      </c>
      <c r="L30" s="58">
        <v>336486346.58999997</v>
      </c>
    </row>
    <row r="31" spans="2:12" x14ac:dyDescent="0.55000000000000004">
      <c r="B31" s="17" t="s">
        <v>156</v>
      </c>
      <c r="F31" s="20"/>
      <c r="H31" s="58"/>
      <c r="I31" s="58"/>
      <c r="J31" s="58"/>
      <c r="K31" s="58"/>
      <c r="L31" s="58"/>
    </row>
    <row r="32" spans="2:12" x14ac:dyDescent="0.55000000000000004">
      <c r="B32" s="21" t="s">
        <v>157</v>
      </c>
      <c r="F32" s="20"/>
      <c r="H32" s="58"/>
      <c r="I32" s="58"/>
      <c r="J32" s="58"/>
      <c r="K32" s="58"/>
      <c r="L32" s="58"/>
    </row>
    <row r="33" spans="1:12" x14ac:dyDescent="0.55000000000000004">
      <c r="C33" s="21" t="s">
        <v>12</v>
      </c>
      <c r="F33" s="20"/>
      <c r="H33" s="58">
        <v>18806042.800000001</v>
      </c>
      <c r="I33" s="58">
        <v>102119574.91</v>
      </c>
      <c r="J33" s="58"/>
      <c r="K33" s="58">
        <v>3398368.52</v>
      </c>
      <c r="L33" s="58">
        <v>86633205.909999996</v>
      </c>
    </row>
    <row r="34" spans="1:12" x14ac:dyDescent="0.55000000000000004">
      <c r="C34" s="17" t="s">
        <v>13</v>
      </c>
      <c r="F34" s="20"/>
      <c r="H34" s="58">
        <v>39605801.159999996</v>
      </c>
      <c r="I34" s="58">
        <v>58708853.539999999</v>
      </c>
      <c r="J34" s="58"/>
      <c r="K34" s="58">
        <v>18444228.57</v>
      </c>
      <c r="L34" s="58">
        <v>46374608.829999998</v>
      </c>
    </row>
    <row r="35" spans="1:12" x14ac:dyDescent="0.55000000000000004">
      <c r="C35" s="17" t="s">
        <v>15</v>
      </c>
      <c r="F35" s="20"/>
      <c r="H35" s="58">
        <v>447560.83</v>
      </c>
      <c r="I35" s="58">
        <v>1364965.92</v>
      </c>
      <c r="J35" s="58"/>
      <c r="K35" s="58">
        <v>0</v>
      </c>
      <c r="L35" s="58">
        <v>-244521.45</v>
      </c>
    </row>
    <row r="36" spans="1:12" x14ac:dyDescent="0.55000000000000004">
      <c r="C36" s="17" t="s">
        <v>16</v>
      </c>
      <c r="F36" s="20"/>
      <c r="H36" s="58">
        <v>0</v>
      </c>
      <c r="I36" s="58">
        <v>-2570093.46</v>
      </c>
      <c r="J36" s="58"/>
      <c r="K36" s="58">
        <v>0</v>
      </c>
      <c r="L36" s="58">
        <v>0</v>
      </c>
    </row>
    <row r="37" spans="1:12" x14ac:dyDescent="0.55000000000000004">
      <c r="C37" s="17" t="s">
        <v>25</v>
      </c>
      <c r="F37" s="20"/>
      <c r="H37" s="58">
        <v>2160050.7999999998</v>
      </c>
      <c r="I37" s="58">
        <v>59218.22</v>
      </c>
      <c r="J37" s="58"/>
      <c r="K37" s="66">
        <v>19833</v>
      </c>
      <c r="L37" s="66">
        <v>-7623.6</v>
      </c>
    </row>
    <row r="38" spans="1:12" x14ac:dyDescent="0.55000000000000004">
      <c r="B38" s="17" t="s">
        <v>158</v>
      </c>
      <c r="F38" s="20"/>
      <c r="H38" s="58"/>
      <c r="I38" s="58"/>
      <c r="J38" s="58"/>
      <c r="K38" s="58"/>
      <c r="L38" s="58"/>
    </row>
    <row r="39" spans="1:12" x14ac:dyDescent="0.55000000000000004">
      <c r="C39" s="21" t="s">
        <v>31</v>
      </c>
      <c r="F39" s="20"/>
      <c r="H39" s="58">
        <v>-16502316.49</v>
      </c>
      <c r="I39" s="58">
        <v>1332430.6499999999</v>
      </c>
      <c r="J39" s="58"/>
      <c r="K39" s="58">
        <v>-762757.99</v>
      </c>
      <c r="L39" s="58">
        <v>7475407.7400000002</v>
      </c>
    </row>
    <row r="40" spans="1:12" x14ac:dyDescent="0.55000000000000004">
      <c r="C40" s="17" t="s">
        <v>34</v>
      </c>
      <c r="F40" s="20"/>
      <c r="H40" s="58">
        <v>-9731429.8499999996</v>
      </c>
      <c r="I40" s="58">
        <v>2149984.06</v>
      </c>
      <c r="J40" s="58"/>
      <c r="K40" s="58">
        <v>77368</v>
      </c>
      <c r="L40" s="58">
        <v>-383789.3</v>
      </c>
    </row>
    <row r="41" spans="1:12" x14ac:dyDescent="0.55000000000000004">
      <c r="C41" s="17" t="s">
        <v>41</v>
      </c>
      <c r="F41" s="20"/>
      <c r="H41" s="58">
        <v>189543.35</v>
      </c>
      <c r="I41" s="58">
        <v>-996173.5</v>
      </c>
      <c r="J41" s="58"/>
      <c r="K41" s="58">
        <v>-57616.65</v>
      </c>
      <c r="L41" s="58">
        <v>-19123.5</v>
      </c>
    </row>
    <row r="42" spans="1:12" x14ac:dyDescent="0.55000000000000004">
      <c r="C42" s="17" t="s">
        <v>37</v>
      </c>
      <c r="F42" s="20"/>
      <c r="H42" s="60">
        <v>-2064201.87</v>
      </c>
      <c r="I42" s="60">
        <v>-12010376.17</v>
      </c>
      <c r="J42" s="66"/>
      <c r="K42" s="61">
        <v>0</v>
      </c>
      <c r="L42" s="60">
        <v>-10552078.76</v>
      </c>
    </row>
    <row r="43" spans="1:12" x14ac:dyDescent="0.55000000000000004">
      <c r="E43" s="17" t="s">
        <v>159</v>
      </c>
      <c r="F43" s="20"/>
      <c r="H43" s="58">
        <v>443436073.97999966</v>
      </c>
      <c r="I43" s="58">
        <v>578967537.98999977</v>
      </c>
      <c r="J43" s="58"/>
      <c r="K43" s="58">
        <v>317331480.83999997</v>
      </c>
      <c r="L43" s="58">
        <v>465762432.45999998</v>
      </c>
    </row>
    <row r="44" spans="1:12" x14ac:dyDescent="0.55000000000000004">
      <c r="B44" s="17" t="s">
        <v>160</v>
      </c>
      <c r="F44" s="20"/>
      <c r="H44" s="58">
        <v>-68698648.010000005</v>
      </c>
      <c r="I44" s="58">
        <v>-88191704.060000002</v>
      </c>
      <c r="J44" s="58"/>
      <c r="K44" s="58">
        <v>-57656682.189999998</v>
      </c>
      <c r="L44" s="58">
        <v>-76672179.280000001</v>
      </c>
    </row>
    <row r="45" spans="1:12" ht="22.2" x14ac:dyDescent="0.6">
      <c r="A45" s="36" t="s">
        <v>191</v>
      </c>
      <c r="F45" s="20"/>
      <c r="H45" s="59">
        <v>374737425.96999967</v>
      </c>
      <c r="I45" s="59">
        <v>490775833.92999977</v>
      </c>
      <c r="J45" s="58"/>
      <c r="K45" s="59">
        <v>259674798.64999998</v>
      </c>
      <c r="L45" s="59">
        <v>389090253.17999995</v>
      </c>
    </row>
    <row r="46" spans="1:12" x14ac:dyDescent="0.55000000000000004">
      <c r="A46" s="68" t="s">
        <v>28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</row>
    <row r="47" spans="1:12" ht="9.75" customHeight="1" x14ac:dyDescent="0.6">
      <c r="A47" s="79"/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</row>
    <row r="48" spans="1:12" s="26" customFormat="1" ht="24.6" x14ac:dyDescent="0.65">
      <c r="A48" s="69" t="s">
        <v>0</v>
      </c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</row>
    <row r="49" spans="1:12" s="6" customFormat="1" ht="22.2" x14ac:dyDescent="0.6">
      <c r="A49" s="70" t="s">
        <v>133</v>
      </c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</row>
    <row r="50" spans="1:12" s="6" customFormat="1" ht="22.2" x14ac:dyDescent="0.6">
      <c r="A50" s="70" t="s">
        <v>85</v>
      </c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</row>
    <row r="51" spans="1:12" s="2" customFormat="1" ht="22.2" x14ac:dyDescent="0.6">
      <c r="A51" s="71" t="s">
        <v>3</v>
      </c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</row>
    <row r="52" spans="1:12" s="2" customFormat="1" ht="22.2" x14ac:dyDescent="0.6">
      <c r="A52" s="6"/>
      <c r="B52" s="6"/>
      <c r="C52" s="6"/>
      <c r="D52" s="6"/>
      <c r="E52" s="6"/>
      <c r="F52" s="4"/>
      <c r="G52" s="6"/>
      <c r="H52" s="72" t="s">
        <v>4</v>
      </c>
      <c r="I52" s="72"/>
      <c r="J52" s="6"/>
      <c r="K52" s="72" t="s">
        <v>5</v>
      </c>
      <c r="L52" s="72"/>
    </row>
    <row r="53" spans="1:12" s="2" customFormat="1" ht="22.2" x14ac:dyDescent="0.6">
      <c r="A53" s="6"/>
      <c r="B53" s="6"/>
      <c r="C53" s="6"/>
      <c r="D53" s="6"/>
      <c r="E53" s="6"/>
      <c r="F53" s="30" t="s">
        <v>6</v>
      </c>
      <c r="G53" s="6"/>
      <c r="H53" s="32" t="s">
        <v>7</v>
      </c>
      <c r="I53" s="32">
        <v>2022</v>
      </c>
      <c r="J53" s="6"/>
      <c r="K53" s="32" t="s">
        <v>7</v>
      </c>
      <c r="L53" s="32">
        <v>2022</v>
      </c>
    </row>
    <row r="54" spans="1:12" ht="22.2" x14ac:dyDescent="0.6">
      <c r="A54" s="13" t="s">
        <v>161</v>
      </c>
      <c r="F54" s="4"/>
      <c r="H54" s="19"/>
      <c r="I54" s="19"/>
      <c r="J54" s="19"/>
      <c r="K54" s="19"/>
      <c r="L54" s="19"/>
    </row>
    <row r="55" spans="1:12" ht="22.2" x14ac:dyDescent="0.6">
      <c r="A55" s="13"/>
      <c r="B55" s="21" t="s">
        <v>162</v>
      </c>
      <c r="F55" s="4"/>
      <c r="H55" s="58">
        <v>-65679049.100000001</v>
      </c>
      <c r="I55" s="58">
        <v>-83163828.069999993</v>
      </c>
      <c r="J55" s="58"/>
      <c r="K55" s="58">
        <v>-34024049.100000001</v>
      </c>
      <c r="L55" s="58">
        <v>-138210028.06999999</v>
      </c>
    </row>
    <row r="56" spans="1:12" x14ac:dyDescent="0.55000000000000004">
      <c r="B56" s="21" t="s">
        <v>163</v>
      </c>
      <c r="F56" s="20"/>
      <c r="H56" s="58">
        <v>-202548307.77000001</v>
      </c>
      <c r="I56" s="58">
        <v>-208682250.88</v>
      </c>
      <c r="J56" s="58"/>
      <c r="K56" s="58">
        <v>-132548307.77000001</v>
      </c>
      <c r="L56" s="58">
        <v>-110493103.98</v>
      </c>
    </row>
    <row r="57" spans="1:12" x14ac:dyDescent="0.55000000000000004">
      <c r="B57" s="21" t="s">
        <v>164</v>
      </c>
      <c r="F57" s="20"/>
      <c r="H57" s="66">
        <v>81182805.840000004</v>
      </c>
      <c r="I57" s="66">
        <v>8598720.0199999996</v>
      </c>
      <c r="J57" s="66"/>
      <c r="K57" s="66">
        <v>81182805.840000004</v>
      </c>
      <c r="L57" s="58">
        <v>8598720.0199999996</v>
      </c>
    </row>
    <row r="58" spans="1:12" x14ac:dyDescent="0.55000000000000004">
      <c r="B58" s="21" t="s">
        <v>165</v>
      </c>
      <c r="F58" s="20"/>
      <c r="H58" s="58">
        <v>2228976.6</v>
      </c>
      <c r="I58" s="66">
        <v>854068</v>
      </c>
      <c r="J58" s="58"/>
      <c r="K58" s="58">
        <v>734300</v>
      </c>
      <c r="L58" s="66">
        <v>275800</v>
      </c>
    </row>
    <row r="59" spans="1:12" x14ac:dyDescent="0.55000000000000004">
      <c r="B59" s="17" t="s">
        <v>166</v>
      </c>
      <c r="F59" s="20"/>
      <c r="H59" s="66">
        <v>5049000</v>
      </c>
      <c r="I59" s="66">
        <v>0</v>
      </c>
      <c r="J59" s="58"/>
      <c r="K59" s="66">
        <v>5049000</v>
      </c>
      <c r="L59" s="66">
        <v>0</v>
      </c>
    </row>
    <row r="60" spans="1:12" x14ac:dyDescent="0.55000000000000004">
      <c r="B60" s="17" t="s">
        <v>167</v>
      </c>
      <c r="F60" s="20"/>
      <c r="H60" s="58">
        <v>-18758371.73</v>
      </c>
      <c r="I60" s="58">
        <v>-52764409.350000001</v>
      </c>
      <c r="J60" s="58"/>
      <c r="K60" s="58">
        <v>-6903196.54</v>
      </c>
      <c r="L60" s="58">
        <v>-5074915.84</v>
      </c>
    </row>
    <row r="61" spans="1:12" x14ac:dyDescent="0.55000000000000004">
      <c r="B61" s="17" t="s">
        <v>168</v>
      </c>
      <c r="F61" s="20"/>
      <c r="H61" s="58">
        <v>7235588.7800000003</v>
      </c>
      <c r="I61" s="58">
        <v>35273694.659999996</v>
      </c>
      <c r="J61" s="58"/>
      <c r="K61" s="58">
        <v>920691.59</v>
      </c>
      <c r="L61" s="58">
        <v>371450.47</v>
      </c>
    </row>
    <row r="62" spans="1:12" x14ac:dyDescent="0.55000000000000004">
      <c r="B62" s="17" t="s">
        <v>169</v>
      </c>
      <c r="F62" s="20"/>
      <c r="H62" s="66">
        <v>-43800</v>
      </c>
      <c r="I62" s="58">
        <v>0</v>
      </c>
      <c r="J62" s="58"/>
      <c r="K62" s="66">
        <v>-43800</v>
      </c>
      <c r="L62" s="58">
        <v>0</v>
      </c>
    </row>
    <row r="63" spans="1:12" x14ac:dyDescent="0.55000000000000004">
      <c r="B63" s="17" t="s">
        <v>170</v>
      </c>
      <c r="F63" s="20"/>
      <c r="H63" s="58">
        <v>-186000</v>
      </c>
      <c r="I63" s="58">
        <v>-2295151.2000000002</v>
      </c>
      <c r="J63" s="58"/>
      <c r="K63" s="58">
        <v>0</v>
      </c>
      <c r="L63" s="58">
        <v>-1394250</v>
      </c>
    </row>
    <row r="64" spans="1:12" x14ac:dyDescent="0.55000000000000004">
      <c r="B64" s="17" t="s">
        <v>171</v>
      </c>
      <c r="F64" s="20"/>
      <c r="H64" s="58">
        <v>-915472.86</v>
      </c>
      <c r="I64" s="58">
        <v>-2585955.6800000002</v>
      </c>
      <c r="J64" s="58"/>
      <c r="K64" s="58">
        <v>-7415.1</v>
      </c>
      <c r="L64" s="58">
        <v>-331098.95</v>
      </c>
    </row>
    <row r="65" spans="1:13" x14ac:dyDescent="0.55000000000000004">
      <c r="B65" s="17" t="s">
        <v>172</v>
      </c>
      <c r="F65" s="20"/>
      <c r="H65" s="58">
        <v>26750</v>
      </c>
      <c r="I65" s="58">
        <v>0</v>
      </c>
      <c r="J65" s="58"/>
      <c r="K65" s="58">
        <v>0</v>
      </c>
      <c r="L65" s="58">
        <v>0</v>
      </c>
    </row>
    <row r="66" spans="1:13" x14ac:dyDescent="0.55000000000000004">
      <c r="B66" s="56" t="s">
        <v>173</v>
      </c>
      <c r="F66" s="20"/>
      <c r="H66" s="58"/>
      <c r="I66" s="58"/>
      <c r="J66" s="58"/>
      <c r="K66" s="58"/>
      <c r="L66" s="58"/>
    </row>
    <row r="67" spans="1:13" x14ac:dyDescent="0.55000000000000004">
      <c r="D67" s="21" t="s">
        <v>174</v>
      </c>
      <c r="F67" s="20"/>
      <c r="H67" s="58">
        <v>7000000</v>
      </c>
      <c r="I67" s="66">
        <v>0</v>
      </c>
      <c r="J67" s="58"/>
      <c r="K67" s="66">
        <v>0</v>
      </c>
      <c r="L67" s="66">
        <v>0</v>
      </c>
    </row>
    <row r="68" spans="1:13" x14ac:dyDescent="0.55000000000000004">
      <c r="B68" s="21" t="s">
        <v>175</v>
      </c>
      <c r="F68" s="20"/>
      <c r="H68" s="66">
        <v>0</v>
      </c>
      <c r="I68" s="66">
        <v>-6775392.2599999998</v>
      </c>
      <c r="J68" s="58"/>
      <c r="K68" s="66">
        <v>0</v>
      </c>
      <c r="L68" s="66">
        <v>0</v>
      </c>
    </row>
    <row r="69" spans="1:13" x14ac:dyDescent="0.55000000000000004">
      <c r="B69" s="17" t="s">
        <v>176</v>
      </c>
      <c r="F69" s="20"/>
      <c r="H69" s="58">
        <v>20666789.399999999</v>
      </c>
      <c r="I69" s="58">
        <v>20547527.559999999</v>
      </c>
      <c r="J69" s="58"/>
      <c r="K69" s="58">
        <v>41608385</v>
      </c>
      <c r="L69" s="58">
        <v>49492888.219999999</v>
      </c>
    </row>
    <row r="70" spans="1:13" x14ac:dyDescent="0.55000000000000004">
      <c r="B70" s="21" t="s">
        <v>177</v>
      </c>
      <c r="F70" s="20"/>
      <c r="H70" s="58">
        <v>38387178.770000003</v>
      </c>
      <c r="I70" s="58">
        <v>35370411.619999997</v>
      </c>
      <c r="J70" s="58"/>
      <c r="K70" s="58">
        <v>24051577.880000003</v>
      </c>
      <c r="L70" s="58">
        <v>22580008.75</v>
      </c>
    </row>
    <row r="71" spans="1:13" ht="22.2" x14ac:dyDescent="0.6">
      <c r="A71" s="36" t="s">
        <v>178</v>
      </c>
      <c r="F71" s="20"/>
      <c r="H71" s="59">
        <v>-126353912.06999999</v>
      </c>
      <c r="I71" s="59">
        <v>-255622565.57999998</v>
      </c>
      <c r="J71" s="58"/>
      <c r="K71" s="59">
        <v>-19980008.199999996</v>
      </c>
      <c r="L71" s="59">
        <v>-174184529.38</v>
      </c>
    </row>
    <row r="72" spans="1:13" ht="22.2" x14ac:dyDescent="0.6">
      <c r="A72" s="13" t="s">
        <v>179</v>
      </c>
      <c r="F72" s="20"/>
      <c r="H72" s="58"/>
      <c r="I72" s="58"/>
      <c r="J72" s="58"/>
      <c r="K72" s="58"/>
      <c r="L72" s="58"/>
    </row>
    <row r="73" spans="1:13" x14ac:dyDescent="0.55000000000000004">
      <c r="B73" s="17" t="s">
        <v>180</v>
      </c>
      <c r="F73" s="20"/>
      <c r="H73" s="58">
        <v>-240000000</v>
      </c>
      <c r="I73" s="58">
        <v>-249800560</v>
      </c>
      <c r="J73" s="58"/>
      <c r="K73" s="58">
        <v>-239969328</v>
      </c>
      <c r="L73" s="58">
        <v>-239967688.56</v>
      </c>
    </row>
    <row r="74" spans="1:13" ht="22.2" x14ac:dyDescent="0.6">
      <c r="A74" s="13" t="s">
        <v>181</v>
      </c>
      <c r="F74" s="20"/>
      <c r="H74" s="59">
        <v>-240000000</v>
      </c>
      <c r="I74" s="59">
        <v>-249800560</v>
      </c>
      <c r="J74" s="58"/>
      <c r="K74" s="59">
        <v>-239969328</v>
      </c>
      <c r="L74" s="59">
        <v>-239967688.56</v>
      </c>
    </row>
    <row r="75" spans="1:13" ht="22.2" x14ac:dyDescent="0.6">
      <c r="A75" s="36" t="s">
        <v>192</v>
      </c>
      <c r="F75" s="20"/>
      <c r="H75" s="58">
        <v>8383513.8999996781</v>
      </c>
      <c r="I75" s="58">
        <v>-14647291.650000215</v>
      </c>
      <c r="J75" s="58"/>
      <c r="K75" s="58">
        <v>-274537.55000001192</v>
      </c>
      <c r="L75" s="58">
        <v>-25061964.76000005</v>
      </c>
    </row>
    <row r="76" spans="1:13" ht="22.2" x14ac:dyDescent="0.6">
      <c r="A76" s="13" t="s">
        <v>182</v>
      </c>
      <c r="F76" s="17"/>
      <c r="H76" s="58">
        <v>130346246.87</v>
      </c>
      <c r="I76" s="58">
        <v>144993538.52000001</v>
      </c>
      <c r="J76" s="58"/>
      <c r="K76" s="58">
        <v>34711544.420000002</v>
      </c>
      <c r="L76" s="58">
        <v>59773509.18</v>
      </c>
      <c r="M76" s="1"/>
    </row>
    <row r="77" spans="1:13" ht="22.8" thickBot="1" x14ac:dyDescent="0.65">
      <c r="A77" s="36" t="s">
        <v>183</v>
      </c>
      <c r="F77" s="18" t="s">
        <v>184</v>
      </c>
      <c r="H77" s="62">
        <v>138729760.76999968</v>
      </c>
      <c r="I77" s="62">
        <v>130346246.8699998</v>
      </c>
      <c r="J77" s="58"/>
      <c r="K77" s="62">
        <v>34437006.86999999</v>
      </c>
      <c r="L77" s="62">
        <v>34711544.41999995</v>
      </c>
      <c r="M77" s="1"/>
    </row>
    <row r="78" spans="1:13" ht="22.8" thickTop="1" x14ac:dyDescent="0.6">
      <c r="A78" s="36"/>
      <c r="H78" s="58"/>
      <c r="I78" s="58"/>
      <c r="J78" s="58"/>
      <c r="K78" s="58"/>
      <c r="L78" s="58"/>
      <c r="M78" s="1"/>
    </row>
    <row r="79" spans="1:13" ht="22.2" x14ac:dyDescent="0.6">
      <c r="A79" s="13" t="s">
        <v>185</v>
      </c>
      <c r="F79" s="20"/>
      <c r="H79" s="58"/>
      <c r="I79" s="58"/>
      <c r="J79" s="58"/>
      <c r="K79" s="58"/>
      <c r="L79" s="58"/>
    </row>
    <row r="80" spans="1:13" x14ac:dyDescent="0.55000000000000004">
      <c r="B80" s="17" t="s">
        <v>186</v>
      </c>
      <c r="F80" s="20"/>
      <c r="H80" s="58"/>
      <c r="I80" s="66"/>
      <c r="J80" s="58"/>
      <c r="K80" s="58"/>
      <c r="L80" s="66"/>
    </row>
    <row r="81" spans="1:13" x14ac:dyDescent="0.55000000000000004">
      <c r="C81" s="21" t="s">
        <v>187</v>
      </c>
      <c r="F81" s="20"/>
      <c r="H81" s="66">
        <v>0</v>
      </c>
      <c r="I81" s="66">
        <v>44987830</v>
      </c>
      <c r="J81" s="58"/>
      <c r="K81" s="66">
        <v>0</v>
      </c>
      <c r="L81" s="66">
        <v>14400000</v>
      </c>
    </row>
    <row r="82" spans="1:13" x14ac:dyDescent="0.55000000000000004">
      <c r="C82" s="17" t="s">
        <v>188</v>
      </c>
      <c r="F82" s="20"/>
      <c r="H82" s="58">
        <v>186968.1</v>
      </c>
      <c r="I82" s="58">
        <v>1025472.86</v>
      </c>
      <c r="J82" s="58"/>
      <c r="K82" s="58">
        <v>0</v>
      </c>
      <c r="L82" s="58">
        <v>7415.1</v>
      </c>
    </row>
    <row r="83" spans="1:13" x14ac:dyDescent="0.55000000000000004">
      <c r="C83" s="21"/>
      <c r="F83" s="20"/>
      <c r="H83" s="19"/>
      <c r="I83" s="19"/>
      <c r="J83" s="19"/>
      <c r="K83" s="19"/>
      <c r="L83" s="19"/>
    </row>
    <row r="84" spans="1:13" x14ac:dyDescent="0.55000000000000004">
      <c r="A84" s="68" t="s">
        <v>28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</row>
    <row r="86" spans="1:13" x14ac:dyDescent="0.55000000000000004">
      <c r="F86" s="20"/>
      <c r="H86" s="57">
        <v>0</v>
      </c>
      <c r="I86" s="57">
        <v>0</v>
      </c>
      <c r="J86" s="57"/>
      <c r="K86" s="57">
        <v>0</v>
      </c>
      <c r="L86" s="57">
        <v>0</v>
      </c>
      <c r="M86" s="1"/>
    </row>
  </sheetData>
  <mergeCells count="15">
    <mergeCell ref="A2:L2"/>
    <mergeCell ref="A3:L3"/>
    <mergeCell ref="A4:L4"/>
    <mergeCell ref="A5:L5"/>
    <mergeCell ref="H6:I6"/>
    <mergeCell ref="K6:L6"/>
    <mergeCell ref="A51:L51"/>
    <mergeCell ref="H52:I52"/>
    <mergeCell ref="K52:L52"/>
    <mergeCell ref="A84:L84"/>
    <mergeCell ref="A46:L46"/>
    <mergeCell ref="A47:L47"/>
    <mergeCell ref="A48:L48"/>
    <mergeCell ref="A49:L49"/>
    <mergeCell ref="A50:L50"/>
  </mergeCells>
  <conditionalFormatting sqref="H86:L86">
    <cfRule type="cellIs" dxfId="0" priority="1" stopIfTrue="1" operator="notEqual">
      <formula>0</formula>
    </cfRule>
  </conditionalFormatting>
  <pageMargins left="0.74803149606299202" right="0.196850393700787" top="0.8" bottom="0.44" header="0.5" footer="0.27"/>
  <pageSetup paperSize="9" scale="73" orientation="portrait" blackAndWhite="1" r:id="rId1"/>
  <headerFooter alignWithMargins="0">
    <oddHeader>&amp;C&amp;"Angsana New,Regular"&amp;16&amp;P</oddHeader>
  </headerFooter>
  <rowBreaks count="2" manualBreakCount="2">
    <brk id="90" max="16383" man="1"/>
    <brk id="1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BAL-ENG</vt:lpstr>
      <vt:lpstr>PL-ENG </vt:lpstr>
      <vt:lpstr>SHA-CON-ENG</vt:lpstr>
      <vt:lpstr>SHA-COM-ENG</vt:lpstr>
      <vt:lpstr>CAFW-ENG</vt:lpstr>
      <vt:lpstr>'BAL-ENG'!Print_Area</vt:lpstr>
      <vt:lpstr>'CAFW-ENG'!Print_Area</vt:lpstr>
      <vt:lpstr>'PL-ENG '!Print_Area</vt:lpstr>
      <vt:lpstr>'SHA-COM-ENG'!Print_Area</vt:lpstr>
      <vt:lpstr>'SHA-CON-ENG'!Print_Area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Mangporza</dc:creator>
  <cp:lastModifiedBy>Chintat Jombunud</cp:lastModifiedBy>
  <dcterms:created xsi:type="dcterms:W3CDTF">2024-02-22T15:52:19Z</dcterms:created>
  <dcterms:modified xsi:type="dcterms:W3CDTF">2024-02-23T02:49:40Z</dcterms:modified>
</cp:coreProperties>
</file>