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ate1904="1" showObjects="none" defaultThemeVersion="124226"/>
  <mc:AlternateContent xmlns:mc="http://schemas.openxmlformats.org/markup-compatibility/2006">
    <mc:Choice Requires="x15">
      <x15ac:absPath xmlns:x15ac="http://schemas.microsoft.com/office/spreadsheetml/2010/11/ac" url="G:\1. งานเลขานุการบริษัท\1. A Board\3. Board meeting year 2024\BOD 1-2024\FS\"/>
    </mc:Choice>
  </mc:AlternateContent>
  <xr:revisionPtr revIDLastSave="0" documentId="8_{E3693C3B-3609-45B6-80DA-7E7BD12A7582}" xr6:coauthVersionLast="47" xr6:coauthVersionMax="47" xr10:uidLastSave="{00000000-0000-0000-0000-000000000000}"/>
  <bookViews>
    <workbookView xWindow="-120" yWindow="-120" windowWidth="29040" windowHeight="15840" firstSheet="9" activeTab="9" xr2:uid="{00000000-000D-0000-FFFF-FFFF00000000}"/>
  </bookViews>
  <sheets>
    <sheet name="000000" sheetId="2" state="veryHidden" r:id="rId1"/>
    <sheet name="100000" sheetId="3" state="veryHidden" r:id="rId2"/>
    <sheet name="200000" sheetId="4" state="veryHidden" r:id="rId3"/>
    <sheet name="300000" sheetId="5" state="veryHidden" r:id="rId4"/>
    <sheet name="400000" sheetId="6" state="veryHidden" r:id="rId5"/>
    <sheet name="500000" sheetId="7" state="veryHidden" r:id="rId6"/>
    <sheet name="600000" sheetId="8" state="veryHidden" r:id="rId7"/>
    <sheet name="700000" sheetId="9" state="veryHidden" r:id="rId8"/>
    <sheet name="800000" sheetId="10" state="veryHidden" r:id="rId9"/>
    <sheet name="BS" sheetId="28" r:id="rId10"/>
    <sheet name="PL" sheetId="30" r:id="rId11"/>
    <sheet name="Conso" sheetId="31" r:id="rId12"/>
    <sheet name="Only" sheetId="32" r:id="rId13"/>
    <sheet name="CF" sheetId="33" r:id="rId14"/>
  </sheets>
  <definedNames>
    <definedName name="AS2DocOpenMode" hidden="1">"AS2DocumentEdit"</definedName>
    <definedName name="_xlnm.Print_Area" localSheetId="9">BS!$A$1:$J$92</definedName>
    <definedName name="_xlnm.Print_Area" localSheetId="13">CF!$A$1:$I$130</definedName>
    <definedName name="_xlnm.Print_Area" localSheetId="10">PL!$A$1:$J$86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18" i="28" l="1"/>
  <c r="D12" i="28"/>
  <c r="C83" i="33"/>
  <c r="F64" i="30"/>
  <c r="D64" i="30"/>
  <c r="C99" i="33"/>
  <c r="C97" i="33"/>
  <c r="C55" i="33"/>
  <c r="C53" i="33"/>
  <c r="C52" i="33"/>
  <c r="C34" i="33"/>
  <c r="C31" i="33"/>
  <c r="C9" i="33"/>
  <c r="C29" i="33"/>
  <c r="C62" i="33"/>
  <c r="C67" i="33"/>
  <c r="C102" i="33"/>
  <c r="C104" i="33"/>
  <c r="C106" i="33"/>
  <c r="T23" i="31"/>
  <c r="T22" i="31"/>
  <c r="D74" i="30"/>
  <c r="D72" i="30"/>
  <c r="D70" i="30"/>
  <c r="D68" i="30"/>
  <c r="D63" i="30"/>
  <c r="D65" i="30"/>
  <c r="D58" i="30"/>
  <c r="E99" i="33"/>
  <c r="G99" i="33"/>
  <c r="I99" i="33"/>
  <c r="I83" i="33"/>
  <c r="G83" i="33"/>
  <c r="E83" i="33"/>
  <c r="G53" i="33"/>
  <c r="G52" i="33"/>
  <c r="G31" i="33"/>
  <c r="G22" i="33"/>
  <c r="G12" i="33"/>
  <c r="G9" i="33"/>
  <c r="G29" i="33"/>
  <c r="G62" i="33"/>
  <c r="G67" i="33"/>
  <c r="G102" i="33"/>
  <c r="G104" i="33"/>
  <c r="G106" i="33"/>
  <c r="P24" i="31"/>
  <c r="P23" i="31"/>
  <c r="P22" i="31"/>
  <c r="P21" i="31"/>
  <c r="P20" i="31"/>
  <c r="P25" i="31"/>
  <c r="N23" i="31"/>
  <c r="N22" i="31"/>
  <c r="N21" i="31"/>
  <c r="L23" i="31"/>
  <c r="L22" i="31"/>
  <c r="L21" i="31"/>
  <c r="R24" i="31"/>
  <c r="V24" i="31"/>
  <c r="R23" i="31"/>
  <c r="V23" i="31"/>
  <c r="R21" i="31"/>
  <c r="T25" i="31"/>
  <c r="J25" i="31"/>
  <c r="H25" i="31"/>
  <c r="F25" i="31"/>
  <c r="D25" i="31"/>
  <c r="V20" i="31"/>
  <c r="T20" i="31"/>
  <c r="R20" i="31"/>
  <c r="N20" i="31"/>
  <c r="L20" i="31"/>
  <c r="J20" i="31"/>
  <c r="H20" i="31"/>
  <c r="F20" i="31"/>
  <c r="D20" i="31"/>
  <c r="R22" i="31"/>
  <c r="V22" i="31"/>
  <c r="N25" i="31"/>
  <c r="L25" i="31"/>
  <c r="R25" i="31"/>
  <c r="V21" i="31"/>
  <c r="V25" i="31"/>
  <c r="R22" i="32"/>
  <c r="R21" i="32"/>
  <c r="R20" i="32"/>
  <c r="R19" i="32"/>
  <c r="P22" i="32"/>
  <c r="P21" i="32"/>
  <c r="P20" i="32"/>
  <c r="P19" i="32"/>
  <c r="N22" i="32"/>
  <c r="N21" i="32"/>
  <c r="L21" i="32"/>
  <c r="L22" i="32"/>
  <c r="L20" i="32"/>
  <c r="J22" i="32"/>
  <c r="H22" i="32"/>
  <c r="F22" i="32"/>
  <c r="D22" i="32"/>
  <c r="R18" i="32"/>
  <c r="P18" i="32"/>
  <c r="N18" i="32"/>
  <c r="L18" i="32"/>
  <c r="J18" i="32"/>
  <c r="H18" i="32"/>
  <c r="F18" i="32"/>
  <c r="D18" i="32"/>
  <c r="H64" i="30"/>
  <c r="H63" i="30"/>
  <c r="H58" i="30"/>
  <c r="D25" i="30"/>
  <c r="H25" i="30"/>
  <c r="D16" i="30"/>
  <c r="H16" i="30"/>
  <c r="H26" i="30"/>
  <c r="H28" i="30"/>
  <c r="H68" i="30"/>
  <c r="H65" i="30"/>
  <c r="H72" i="30"/>
  <c r="I29" i="33"/>
  <c r="I62" i="33"/>
  <c r="I67" i="33"/>
  <c r="I102" i="33"/>
  <c r="I104" i="33"/>
  <c r="I106" i="33"/>
  <c r="G105" i="33"/>
  <c r="E29" i="33"/>
  <c r="E62" i="33"/>
  <c r="E67" i="33"/>
  <c r="E102" i="33"/>
  <c r="E104" i="33"/>
  <c r="E106" i="33"/>
  <c r="C105" i="33"/>
  <c r="R16" i="32"/>
  <c r="P16" i="32"/>
  <c r="N16" i="32"/>
  <c r="L16" i="32"/>
  <c r="J16" i="32"/>
  <c r="H16" i="32"/>
  <c r="F16" i="32"/>
  <c r="D16" i="32"/>
  <c r="R13" i="32"/>
  <c r="R14" i="32"/>
  <c r="R15" i="32"/>
  <c r="R12" i="32"/>
  <c r="P13" i="32"/>
  <c r="P14" i="32"/>
  <c r="P15" i="32"/>
  <c r="P12" i="32"/>
  <c r="V14" i="31"/>
  <c r="V15" i="31"/>
  <c r="V16" i="31"/>
  <c r="V17" i="31"/>
  <c r="V13" i="31"/>
  <c r="R14" i="31"/>
  <c r="R15" i="31"/>
  <c r="R16" i="31"/>
  <c r="R17" i="31"/>
  <c r="R13" i="31"/>
  <c r="P17" i="31"/>
  <c r="P16" i="31"/>
  <c r="P15" i="31"/>
  <c r="P14" i="31"/>
  <c r="P13" i="31"/>
  <c r="F18" i="31"/>
  <c r="H18" i="31"/>
  <c r="L18" i="31"/>
  <c r="T18" i="31"/>
  <c r="J18" i="31"/>
  <c r="D18" i="31"/>
  <c r="J85" i="28"/>
  <c r="H85" i="28"/>
  <c r="H87" i="28"/>
  <c r="F85" i="28"/>
  <c r="D85" i="28"/>
  <c r="D87" i="28"/>
  <c r="J73" i="28"/>
  <c r="H73" i="28"/>
  <c r="H88" i="28"/>
  <c r="F73" i="28"/>
  <c r="F88" i="28"/>
  <c r="D73" i="28"/>
  <c r="D88" i="28"/>
  <c r="J33" i="28"/>
  <c r="H33" i="28"/>
  <c r="F33" i="28"/>
  <c r="F27" i="30"/>
  <c r="J27" i="30"/>
  <c r="F19" i="30"/>
  <c r="F25" i="30"/>
  <c r="J12" i="30"/>
  <c r="J16" i="30"/>
  <c r="J26" i="30"/>
  <c r="J28" i="30"/>
  <c r="J25" i="30"/>
  <c r="J63" i="30"/>
  <c r="J64" i="30"/>
  <c r="F63" i="30"/>
  <c r="J58" i="30"/>
  <c r="F58" i="30"/>
  <c r="F73" i="30"/>
  <c r="F16" i="30"/>
  <c r="P18" i="31"/>
  <c r="N18" i="31"/>
  <c r="J87" i="28"/>
  <c r="F87" i="28"/>
  <c r="V18" i="31"/>
  <c r="R18" i="31"/>
  <c r="J65" i="30"/>
  <c r="J72" i="30"/>
  <c r="F72" i="30"/>
  <c r="F74" i="30"/>
  <c r="J68" i="30"/>
  <c r="F68" i="30"/>
  <c r="F70" i="30"/>
  <c r="F26" i="30"/>
  <c r="F28" i="30"/>
  <c r="F65" i="30"/>
  <c r="J88" i="28"/>
  <c r="D26" i="30"/>
  <c r="D28" i="30"/>
  <c r="D33" i="28"/>
</calcChain>
</file>

<file path=xl/sharedStrings.xml><?xml version="1.0" encoding="utf-8"?>
<sst xmlns="http://schemas.openxmlformats.org/spreadsheetml/2006/main" count="313" uniqueCount="190">
  <si>
    <t>งบการเงินรวม</t>
  </si>
  <si>
    <t>หมายเหตุ</t>
  </si>
  <si>
    <t>สินทรัพย์อื่น</t>
  </si>
  <si>
    <t>รวมสินทรัพย์</t>
  </si>
  <si>
    <t>รวมหนี้สิน</t>
  </si>
  <si>
    <t>งบกระแสเงินสด</t>
  </si>
  <si>
    <t xml:space="preserve">   และหนี้สินดำเนินงาน</t>
  </si>
  <si>
    <t>กระแสเงินสดจากกิจกรรมลงทุน</t>
  </si>
  <si>
    <t>เงินสดและรายการเทียบเท่าเงินสด ณ วันที่ 1 มกราคม</t>
  </si>
  <si>
    <t>บริษัทหลักทรัพย์ เคจีไอ (ประเทศไทย) จำกัด (มหาชน) และบริษัทย่อย</t>
  </si>
  <si>
    <t>ทุนเรือนหุ้น</t>
  </si>
  <si>
    <t>เงินสดและรายการเทียบเท่าเงินสด</t>
  </si>
  <si>
    <t>เงินกู้ด้อยสิทธิจากบริษัทย่อย</t>
  </si>
  <si>
    <t>ส่วนเกินทุนจาก</t>
  </si>
  <si>
    <t>การไม่ใช้สิทธิของ</t>
  </si>
  <si>
    <t>มูลค่าหุ้นสามัญ</t>
  </si>
  <si>
    <t>ใบสำคัญแสดงสิทธิ</t>
  </si>
  <si>
    <t>รวม</t>
  </si>
  <si>
    <t>รวมรายได้</t>
  </si>
  <si>
    <t>ค่าใช้จ่าย</t>
  </si>
  <si>
    <t>รวมค่าใช้จ่าย</t>
  </si>
  <si>
    <t>กระแสเงินสดจากกิจกรรมดำเนินงาน</t>
  </si>
  <si>
    <t>หลักทรัพย์ขายโดยมีสัญญาซื้อคืน</t>
  </si>
  <si>
    <t>กำไรสะสม</t>
  </si>
  <si>
    <t>ยังไม่ได้จัดสรร</t>
  </si>
  <si>
    <t>ค่าใช้จ่ายค้างจ่าย</t>
  </si>
  <si>
    <t>รายได้</t>
  </si>
  <si>
    <t>เจ้าหนี้ธุรกิจหลักทรัพย์และสัญญาซื้อขายล่วงหน้า</t>
  </si>
  <si>
    <t>งบการเงินเฉพาะกิจการ</t>
  </si>
  <si>
    <t>ส่วนเกินมูลค่าหุ้นสามัญ</t>
  </si>
  <si>
    <t>ส่วนเกินทุนจากการไม่ใช้สิทธิของใบสำคัญแสดงสิทธิ</t>
  </si>
  <si>
    <t xml:space="preserve">   ยังไม่ได้จัดสรร</t>
  </si>
  <si>
    <t>รายได้อื่น</t>
  </si>
  <si>
    <t>ค่าธรรมเนียมและบริการจ่าย</t>
  </si>
  <si>
    <t>สินทรัพย์</t>
  </si>
  <si>
    <t xml:space="preserve">      หุ้นสามัญ 1,991,763,130 หุ้น มูลค่าหุ้นละ 1.00 บาท</t>
  </si>
  <si>
    <t>ส่วนเกิน</t>
  </si>
  <si>
    <t>ค่าความนิยม</t>
  </si>
  <si>
    <t>ประมาณการหนี้สิน</t>
  </si>
  <si>
    <t>รวมส่วนของ</t>
  </si>
  <si>
    <t>เงินสดรับจากการจำหน่ายอุปกรณ์</t>
  </si>
  <si>
    <t>งบแสดงฐานะการเงิน</t>
  </si>
  <si>
    <t>เงินกู้ยืมจากสถาบันการเงิน</t>
  </si>
  <si>
    <t>ภาษีเงินได้ค้างจ่าย</t>
  </si>
  <si>
    <t>สำรองผลประโยชน์ระยะยาวของพนักงาน</t>
  </si>
  <si>
    <t>ส่วนได้เสีย</t>
  </si>
  <si>
    <t>ที่ไม่มีอำนาจควบคุม</t>
  </si>
  <si>
    <t>ส่วนได้เสียที่ไม่มีอำนาจควบคุม</t>
  </si>
  <si>
    <t>ส่วนที่เป็นของส่วนได้เสียที่ไม่มีอำนาจควบคุม</t>
  </si>
  <si>
    <t>หนี้สินและส่วนของเจ้าของ</t>
  </si>
  <si>
    <t>ส่วนของเจ้าของ</t>
  </si>
  <si>
    <t>รวมหนี้สินและส่วนของเจ้าของ</t>
  </si>
  <si>
    <t>งบแสดงการเปลี่ยนแปลงส่วนของเจ้าของ</t>
  </si>
  <si>
    <t>รวมส่วนของเจ้าของ</t>
  </si>
  <si>
    <t>เงินสดจ่ายซื้ออุปกรณ์และสินทรัพย์ไม่มีตัวตน</t>
  </si>
  <si>
    <t>ตราสารหนี้ที่ออกและเงินกู้ยืมอื่น</t>
  </si>
  <si>
    <t>หลักทรัพย์ซื้อโดยมีสัญญาขายคืน</t>
  </si>
  <si>
    <t>สินทรัพย์ดำเนินงาน (เพิ่มขึ้น) ลดลง</t>
  </si>
  <si>
    <t>หนี้สินดำเนินงานเพิ่มขึ้น (ลดลง)</t>
  </si>
  <si>
    <t>ค่าใช้จ่ายอื่น</t>
  </si>
  <si>
    <t>ลูกหนี้ธุรกิจหลักทรัพย์และสัญญาซื้อขายล่วงหน้า</t>
  </si>
  <si>
    <t>หนี้สินอื่น</t>
  </si>
  <si>
    <t>ณ วันที่</t>
  </si>
  <si>
    <t>31 ธันวาคม</t>
  </si>
  <si>
    <r>
      <t xml:space="preserve">งบแสดงฐานะการเงิน </t>
    </r>
    <r>
      <rPr>
        <sz val="16"/>
        <rFont val="Angsana New"/>
        <family val="1"/>
      </rPr>
      <t>(ต่อ)</t>
    </r>
  </si>
  <si>
    <t>หนี้สิน</t>
  </si>
  <si>
    <t>เงินปันผลจ่าย</t>
  </si>
  <si>
    <t>หน่วย : บาท</t>
  </si>
  <si>
    <t>หมายเหตุประกอบงบการเงินเป็นส่วนหนึ่งของงบการเงินนี้</t>
  </si>
  <si>
    <t>องค์ประกอบอื่นของส่วนของเจ้าของ</t>
  </si>
  <si>
    <t>รวมองค์ประกอบอื่น</t>
  </si>
  <si>
    <t>ของส่วนของเจ้าของ</t>
  </si>
  <si>
    <t>ลูกหนี้สำนักหักบัญชีและบริษัทหลักทรัพย์</t>
  </si>
  <si>
    <t>รายได้ค่าธรรมเนียมและบริการค้างรับจากธุรกิจจัดการลงทุน</t>
  </si>
  <si>
    <t>ที่ดิน อาคาร และอุปกรณ์</t>
  </si>
  <si>
    <t>สินทรัพย์ไม่มีตัวตน</t>
  </si>
  <si>
    <t>ทรัพย์สินรอการขาย</t>
  </si>
  <si>
    <t>สินทรัพย์ภาษีเงินได้รอการตัดบัญชี</t>
  </si>
  <si>
    <t>ค่าธรรมเนียมและบริการค้างจ่ายจากธุรกิจจัดการลงทุน</t>
  </si>
  <si>
    <t>เจ้าหนี้สำนักหักบัญชีและบริษัทหลักทรัพย์</t>
  </si>
  <si>
    <t xml:space="preserve">   จัดสรรแล้ว - ทุนสำรองตามกฎหมาย</t>
  </si>
  <si>
    <t>รายได้ค่านายหน้า</t>
  </si>
  <si>
    <t>รายได้ค่าธรรมเนียมและบริการ</t>
  </si>
  <si>
    <t>กำไรและผลตอบแทนจากเครื่องมือทางการเงิน</t>
  </si>
  <si>
    <t>ค่าใช้จ่ายผลประโยชน์พนักงาน</t>
  </si>
  <si>
    <t>กำไรก่อนภาษีเงินได้</t>
  </si>
  <si>
    <t>ผลต่างอัตราแลกเปลี่ยนจากการแปลงค่างบการเงิน</t>
  </si>
  <si>
    <t>ผลต่างอัตราแลกเปลี่ยน</t>
  </si>
  <si>
    <t>จากการแปลงค่างบการเงิน</t>
  </si>
  <si>
    <t xml:space="preserve">      จากกิจกรรมดำเนินงาน</t>
  </si>
  <si>
    <t>ก่อนผลกระทบของการเปลี่ยนแปลงในอัตราแลกเปลี่ยน</t>
  </si>
  <si>
    <t>เงินลงทุนในบริษัทย่อย</t>
  </si>
  <si>
    <t>รวมส่วนของบริษัทใหญ่</t>
  </si>
  <si>
    <t xml:space="preserve">   กำไรหรือขาดทุนในภายหลัง</t>
  </si>
  <si>
    <t>ส่วนที่เป็นของบริษัทใหญ่</t>
  </si>
  <si>
    <t>ส่วนต่ำกว่ามูลค่าของตราสารหนี้ที่ออกและเงินกู้ยืมอื่น</t>
  </si>
  <si>
    <t>รายได้ดอกเบี้ยจากเงินฝากและเงินลงทุน</t>
  </si>
  <si>
    <t>เงินสดรับจากดอกเบี้ยเงินฝากและเงินลงทุน</t>
  </si>
  <si>
    <t>เงินสดจ่ายดอกเบี้ย</t>
  </si>
  <si>
    <t>เงินสดจ่ายภาษีเงินได้</t>
  </si>
  <si>
    <t>เงินสดจ่ายซื้อเงินลงทุนในบริษัทย่อย</t>
  </si>
  <si>
    <t>กระแสเงินสดจากกิจกรรมจัดหาเงิน</t>
  </si>
  <si>
    <t>เงินปันผลจ่ายให้ส่วนได้เสียที่ไม่มีอำนาจควบคุม</t>
  </si>
  <si>
    <t>กำไรต่อหุ้นของส่วนที่เป็นของบริษัทใหญ่</t>
  </si>
  <si>
    <t>บริษัทใหญ่</t>
  </si>
  <si>
    <t>เงินปันผลรับจากบริษัทย่อย</t>
  </si>
  <si>
    <t>งบกำไรขาดทุนเบ็ดเสร็จ</t>
  </si>
  <si>
    <r>
      <t xml:space="preserve">งบกำไรขาดทุนเบ็ดเสร็จ </t>
    </r>
    <r>
      <rPr>
        <sz val="16"/>
        <rFont val="Angsana New"/>
        <family val="1"/>
      </rPr>
      <t>(ต่อ)</t>
    </r>
  </si>
  <si>
    <t>ส่วนของบริษัทใหญ่</t>
  </si>
  <si>
    <t>รายการปรับกระทบยอดกำไรก่อนภาษีเป็นเงินสดรับ (จ่าย)</t>
  </si>
  <si>
    <t>ส่วนแบ่งกำไรจากเงินลงทุนในบริษัทย่อย</t>
  </si>
  <si>
    <t>ค่าใช้จ่ายผลประโยชน์ระยะยาวของพนักงาน</t>
  </si>
  <si>
    <t>จัดสรรแล้ว</t>
  </si>
  <si>
    <t>โอนกลับค่าใช้จ่ายในการรื้อถอน</t>
  </si>
  <si>
    <t>สินทรัพย์อนุพันธ์</t>
  </si>
  <si>
    <t>เงินลงทุนที่ไม่ได้วางเป็นประกัน</t>
  </si>
  <si>
    <t>เงินลงทุนที่วางเป็นประกัน</t>
  </si>
  <si>
    <t>เงินลงทุนที่วางเป็นประกันและไม่ได้ให้สิทธิผู้รับโอน</t>
  </si>
  <si>
    <t>ขายหรือวางประกันอีกทอดหนึ่ง</t>
  </si>
  <si>
    <t>เงินลงทุนที่วางเป็นประกันและให้สิทธิผู้รับโอนขาย</t>
  </si>
  <si>
    <t>หรือวางประกันอีกทอดหนึ่ง</t>
  </si>
  <si>
    <t>สินทรัพย์สิทธิการใช้</t>
  </si>
  <si>
    <t>หนี้สินอนุพันธ์</t>
  </si>
  <si>
    <t>หนี้สินตามสัญญาเช่า</t>
  </si>
  <si>
    <t xml:space="preserve">   ทุนจดทะเบียน ทุนที่ออกและชำระแล้ว</t>
  </si>
  <si>
    <r>
      <t xml:space="preserve">งบแสดงการเปลี่ยนแปลงส่วนของเจ้าของ </t>
    </r>
    <r>
      <rPr>
        <sz val="16"/>
        <rFont val="Angsana New"/>
        <family val="1"/>
      </rPr>
      <t>(ต่อ)</t>
    </r>
  </si>
  <si>
    <t>รายได้ดอกเบี้ย</t>
  </si>
  <si>
    <t>เงินปันผลรับ</t>
  </si>
  <si>
    <t>ค่าใช้จ่ายดอกเบี้ย</t>
  </si>
  <si>
    <t>เงินลงทุนตามวิธีมูลค่ายุติธรรมผ่านกำไรหรือขาดทุน</t>
  </si>
  <si>
    <t>เงินสดรับจากเงินปันผล</t>
  </si>
  <si>
    <t>ที่ไม่ได้วางเป็นประกัน</t>
  </si>
  <si>
    <t>เงินสดรับจากการขายเงินลงทุนตามวิธีราคาทุนตัดจำหน่าย</t>
  </si>
  <si>
    <t>เงินปันผลรับจากเงินลงทุนในหลักทรัพย์</t>
  </si>
  <si>
    <t>เงินสดจ่ายหนี้สินตามสัญญาเช่า</t>
  </si>
  <si>
    <t xml:space="preserve">   กำไรต่อหุ้นขั้นพื้นฐาน (บาท)</t>
  </si>
  <si>
    <t>ผลต่าง</t>
  </si>
  <si>
    <t>อัตราแลกเปลี่ยน</t>
  </si>
  <si>
    <t>จากการ</t>
  </si>
  <si>
    <t>แปลงค่างบการเงิน</t>
  </si>
  <si>
    <t>ค่าเสื่อมราคาและรายจ่ายตัดบัญชี</t>
  </si>
  <si>
    <t>ผ่านกำไรขาดทุนและตราสารอนุพันธ์</t>
  </si>
  <si>
    <r>
      <t xml:space="preserve">งบกระแสเงินสด </t>
    </r>
    <r>
      <rPr>
        <sz val="16"/>
        <rFont val="Angsana New"/>
        <family val="1"/>
      </rPr>
      <t>(ต่อ)</t>
    </r>
  </si>
  <si>
    <t>ขาดทุนจากอัตราแลกเปลี่ยนจากเงินกู้ด้อยสิทธิที่ยังไม่เกิดขึ้น</t>
  </si>
  <si>
    <t>กำไรเบ็ดเสร็จอื่นรวม - สุทธิจากภาษี</t>
  </si>
  <si>
    <t>ส่วนได้เสียที่ไม่มีอำนาจควบคุมลดลง</t>
  </si>
  <si>
    <t>เงินสดจ่ายซื้อเงินลงทุนตามวิธีราคาทุนตัดจำหน่าย</t>
  </si>
  <si>
    <t>ส่วนเกินมูลค่าของเงินลงทุนในตราสารหนี้</t>
  </si>
  <si>
    <t>เงินสดจ่ายซื้อเงินลงทุนตามวิธีมูลค่ายุติธรรมผ่านกำไรหรือขาดทุน</t>
  </si>
  <si>
    <t>เงินสดและรายการเทียบเท่าเงินสดเพิ่มขึ้น (ลดลง) สุทธิ</t>
  </si>
  <si>
    <t xml:space="preserve">รายการที่อาจถูกจัดประเภทรายการใหม่เข้าไปไว้ใน </t>
  </si>
  <si>
    <t>กำไรเบ็ดเสร็จอื่น</t>
  </si>
  <si>
    <t>ยอดคงเหลือ ณ วันที่ 1 มกราคม 2565</t>
  </si>
  <si>
    <t>กำไรจากการขายเงินลงทุน</t>
  </si>
  <si>
    <t>กำไรจากการดำเนินงานก่อนการเปลี่ยนแปลงในสินทรัพย์</t>
  </si>
  <si>
    <t>ตราสารหนี้ที่ออกและเงินกู้ยืมอื่นระยะสั้น</t>
  </si>
  <si>
    <t>เงินสดรับจากการดำเนินงาน</t>
  </si>
  <si>
    <t>เงินสดสุทธิได้มาจากกิจกรรมดำเนินงาน</t>
  </si>
  <si>
    <t>เงินสดรับจากการขายเงินลงทุนตามวิธีมูลค่ายุติธรรมผ่านกำไรหรือขาดทุน</t>
  </si>
  <si>
    <t>เงินสดรับจากตราสารหนี้ที่ออกและเงินกู้ยืมอื่นระยะยาว</t>
  </si>
  <si>
    <t>เงินสดสุทธิใช้ไปในกิจกรรมจัดหาเงิน</t>
  </si>
  <si>
    <t>ยอดคงเหลือ ณ วันที่ 31 ธันวาคม 2565</t>
  </si>
  <si>
    <t>รายการที่จะไม่ถูกจัดประเภทรายการใหม่เข้าไปไว้ใน</t>
  </si>
  <si>
    <t>กำไรจากการวัดมูลค่าใหม่ของผลประโยชน์</t>
  </si>
  <si>
    <t xml:space="preserve">     พนักงานที่กำหนดไว้</t>
  </si>
  <si>
    <t>ภาษีเงินได้เกี่ยวกับรายการที่ไม่ถูกจัดประเภท</t>
  </si>
  <si>
    <t xml:space="preserve">     รายการใหม่ในภายหลัง</t>
  </si>
  <si>
    <t>กำไรสำหรับปี</t>
  </si>
  <si>
    <t>กำไรเบ็ดเสร็จอื่นสำหรับปี</t>
  </si>
  <si>
    <t>(กำไร) ขาดทุนจากการปรับมูลค่าเงินลงทุนตามวิธีมูลค่ายุติธรรม</t>
  </si>
  <si>
    <t>เงินสดและรายการเทียบเท่าเงินสด ณ วันที่ 31 ธันวาคม</t>
  </si>
  <si>
    <t>เบ็ดเสร็จอื่นที่ไม่ได้วางเป็นประกัน</t>
  </si>
  <si>
    <t>กำไรเบ็ดเสร็จรวมสำหรับปี</t>
  </si>
  <si>
    <t>การแบ่งปันกำไรสำหรับปี</t>
  </si>
  <si>
    <t>การแบ่งปันกำไรเบ็ดเสร็จรวมสำหรับปี</t>
  </si>
  <si>
    <t>โอนกลับประมาณการหนี้สิน</t>
  </si>
  <si>
    <t>ภาษีเงินได้</t>
  </si>
  <si>
    <t>ผลประโยชน์ระยะยาวของพนักงานจ่ายในระหว่างปี</t>
  </si>
  <si>
    <t>เงินฝากธนาคารในนามบริษัทเพื่อลูกค้าที่ถูกยึดและอายัด</t>
  </si>
  <si>
    <t>เจ้าหนี้ของทรัพย์สินที่ถูกยึดและอายัด</t>
  </si>
  <si>
    <t>สำหรับปีสิ้นสุดวันที่ 31 ธันวาคม 2566</t>
  </si>
  <si>
    <t>ยอดคงเหลือ ณ วันที่ 1 มกราคม 2566</t>
  </si>
  <si>
    <t>ยอดคงเหลือ ณ วันที่ 31 ธันวาคม 2566</t>
  </si>
  <si>
    <t>ณ วันที่ 31 ธันวาคม 2566</t>
  </si>
  <si>
    <t>กำไรจากอัตราแลกเปลี่ยนจากเงินกู้ด้อยสิทธิที่ยังไม่เกิดขึ้น</t>
  </si>
  <si>
    <t>เงินสดสุทธิได้มาจาก (ใช้ไปใน) กิจกรรมลงทุน</t>
  </si>
  <si>
    <t>ผลขาดทุนด้านเครดิตที่คาดว่าจะเกิดขึ้น</t>
  </si>
  <si>
    <t>เงินสดจ่ายคืนตราสารหนี้ที่ออกและเงินกู้ยืมอื่นระยะยาว</t>
  </si>
  <si>
    <t>(กำไร) ขาดทุนจากอัตราแลกเปลี่ยนจากเงินกู้ด้อยสิทธิที่ยังไม่เกิดขึ้น</t>
  </si>
  <si>
    <t>(กำไร) ขาดทุนจากการจำหน่ายและตัดจำหน่ายอุปกรณ์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</si>
</sst>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41" formatCode="_(* #,##0_);_(* \(#,##0\);_(* &quot;-&quot;_);_(@_)"/>
    <numFmt numFmtId="164" formatCode="\-"/>
    <numFmt numFmtId="165" formatCode="#,##0.0_);[Red]\(#,##0.0\)"/>
    <numFmt numFmtId="166" formatCode="_(* #,##0.00_);_(* \(#,##0.00\);_(* &quot;-&quot;?????_);_(@_)"/>
    <numFmt numFmtId="167" formatCode="_(* #,##0_);_(* \(#,##0\);_(* &quot;-&quot;?????_);_(@_)"/>
    <numFmt numFmtId="168" formatCode="_(* #,##0_);_(* \(#,##0\);_(* &quot;-&quot;??????_);_(@_)"/>
    <numFmt numFmtId="169" formatCode="_(* #,##0.00_);_(* \(#,##0.00\);_(* &quot;-&quot;??????_);_(@_)"/>
    <numFmt numFmtId="170" formatCode="_(* #,##0_);_(* \(#,##0\);_(* &quot;-&quot;????????_);_(@_)"/>
  </numFmts>
  <fonts count="19">
    <font>
      <sz val="15"/>
      <name val="BrowalliaUPC"/>
      <family val="1"/>
    </font>
    <font>
      <sz val="10"/>
      <name val="ApFont"/>
    </font>
    <font>
      <sz val="15"/>
      <name val="Angsana New"/>
      <family val="1"/>
    </font>
    <font>
      <sz val="15"/>
      <name val="BrowalliaUPC"/>
      <family val="1"/>
    </font>
    <font>
      <b/>
      <sz val="16"/>
      <name val="Angsana New"/>
      <family val="1"/>
    </font>
    <font>
      <b/>
      <sz val="14"/>
      <name val="Angsana New"/>
      <family val="1"/>
    </font>
    <font>
      <b/>
      <u/>
      <sz val="14"/>
      <name val="Angsana New"/>
      <family val="1"/>
    </font>
    <font>
      <sz val="14"/>
      <name val="Cordia New"/>
      <family val="2"/>
    </font>
    <font>
      <sz val="14"/>
      <name val="Angsana New"/>
      <family val="1"/>
    </font>
    <font>
      <u/>
      <sz val="14"/>
      <name val="Angsana New"/>
      <family val="1"/>
    </font>
    <font>
      <sz val="12"/>
      <name val="Angsana New"/>
      <family val="1"/>
    </font>
    <font>
      <b/>
      <sz val="12"/>
      <name val="Angsana New"/>
      <family val="1"/>
    </font>
    <font>
      <sz val="16"/>
      <name val="Angsana New"/>
      <family val="1"/>
    </font>
    <font>
      <i/>
      <sz val="14"/>
      <name val="Angsana New"/>
      <family val="1"/>
    </font>
    <font>
      <b/>
      <u/>
      <sz val="12"/>
      <name val="Angsana New"/>
      <family val="1"/>
    </font>
    <font>
      <sz val="11"/>
      <name val="Angsana New"/>
      <family val="1"/>
    </font>
    <font>
      <u/>
      <sz val="12"/>
      <name val="Angsana New"/>
      <family val="1"/>
    </font>
    <font>
      <sz val="11"/>
      <color theme="1"/>
      <name val="Arial"/>
      <family val="2"/>
    </font>
    <font>
      <sz val="14"/>
      <color rgb="FFFF0000"/>
      <name val="Angsana New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7">
    <xf numFmtId="1" fontId="0" fillId="0" borderId="0"/>
    <xf numFmtId="4" fontId="1" fillId="0" borderId="0" applyFont="0" applyFill="0" applyBorder="0" applyAlignment="0" applyProtection="0"/>
    <xf numFmtId="0" fontId="7" fillId="0" borderId="0"/>
    <xf numFmtId="0" fontId="7" fillId="0" borderId="0"/>
    <xf numFmtId="0" fontId="17" fillId="0" borderId="0"/>
    <xf numFmtId="0" fontId="7" fillId="0" borderId="0"/>
    <xf numFmtId="1" fontId="3" fillId="0" borderId="0"/>
  </cellStyleXfs>
  <cellXfs count="120">
    <xf numFmtId="1" fontId="0" fillId="0" borderId="0" xfId="0"/>
    <xf numFmtId="38" fontId="5" fillId="0" borderId="0" xfId="0" applyNumberFormat="1" applyFont="1" applyFill="1" applyBorder="1" applyAlignment="1">
      <alignment horizontal="center" vertical="center"/>
    </xf>
    <xf numFmtId="38" fontId="8" fillId="0" borderId="0" xfId="0" applyNumberFormat="1" applyFont="1" applyFill="1" applyAlignment="1">
      <alignment vertical="center"/>
    </xf>
    <xf numFmtId="41" fontId="8" fillId="0" borderId="0" xfId="0" applyNumberFormat="1" applyFont="1" applyFill="1" applyAlignment="1">
      <alignment vertical="center"/>
    </xf>
    <xf numFmtId="41" fontId="8" fillId="0" borderId="0" xfId="0" applyNumberFormat="1" applyFont="1" applyFill="1" applyAlignment="1">
      <alignment horizontal="right" vertical="center"/>
    </xf>
    <xf numFmtId="38" fontId="8" fillId="0" borderId="0" xfId="0" applyNumberFormat="1" applyFont="1" applyFill="1" applyAlignment="1">
      <alignment horizontal="left" vertical="center"/>
    </xf>
    <xf numFmtId="38" fontId="5" fillId="0" borderId="0" xfId="0" applyNumberFormat="1" applyFont="1" applyFill="1" applyAlignment="1">
      <alignment vertical="center"/>
    </xf>
    <xf numFmtId="38" fontId="8" fillId="0" borderId="0" xfId="0" applyNumberFormat="1" applyFont="1" applyFill="1" applyAlignment="1">
      <alignment horizontal="left" vertical="center" indent="2"/>
    </xf>
    <xf numFmtId="41" fontId="5" fillId="0" borderId="1" xfId="0" quotePrefix="1" applyNumberFormat="1" applyFont="1" applyFill="1" applyBorder="1" applyAlignment="1">
      <alignment horizontal="right" vertical="center"/>
    </xf>
    <xf numFmtId="38" fontId="8" fillId="0" borderId="0" xfId="0" applyNumberFormat="1" applyFont="1" applyFill="1" applyAlignment="1">
      <alignment horizontal="center" vertical="center"/>
    </xf>
    <xf numFmtId="37" fontId="8" fillId="0" borderId="0" xfId="0" applyNumberFormat="1" applyFont="1" applyFill="1" applyAlignment="1">
      <alignment vertical="center"/>
    </xf>
    <xf numFmtId="38" fontId="13" fillId="0" borderId="0" xfId="0" applyNumberFormat="1" applyFont="1" applyFill="1" applyAlignment="1">
      <alignment horizontal="center" vertical="center"/>
    </xf>
    <xf numFmtId="38" fontId="5" fillId="0" borderId="0" xfId="0" applyNumberFormat="1" applyFont="1" applyFill="1" applyAlignment="1">
      <alignment horizontal="left" vertical="center"/>
    </xf>
    <xf numFmtId="4" fontId="8" fillId="0" borderId="0" xfId="1" applyFont="1" applyFill="1" applyAlignment="1">
      <alignment vertical="center"/>
    </xf>
    <xf numFmtId="168" fontId="8" fillId="0" borderId="0" xfId="0" applyNumberFormat="1" applyFont="1" applyFill="1" applyAlignment="1">
      <alignment horizontal="right" vertical="center"/>
    </xf>
    <xf numFmtId="168" fontId="8" fillId="0" borderId="2" xfId="0" applyNumberFormat="1" applyFont="1" applyFill="1" applyBorder="1" applyAlignment="1">
      <alignment horizontal="right" vertical="center"/>
    </xf>
    <xf numFmtId="168" fontId="8" fillId="0" borderId="3" xfId="0" applyNumberFormat="1" applyFont="1" applyFill="1" applyBorder="1" applyAlignment="1">
      <alignment horizontal="right" vertical="center"/>
    </xf>
    <xf numFmtId="168" fontId="8" fillId="0" borderId="0" xfId="0" applyNumberFormat="1" applyFont="1" applyFill="1" applyBorder="1" applyAlignment="1">
      <alignment horizontal="right" vertical="center"/>
    </xf>
    <xf numFmtId="164" fontId="8" fillId="0" borderId="0" xfId="1" applyNumberFormat="1" applyFont="1" applyFill="1" applyAlignment="1">
      <alignment horizontal="center"/>
    </xf>
    <xf numFmtId="38" fontId="2" fillId="0" borderId="0" xfId="0" applyNumberFormat="1" applyFont="1" applyAlignment="1">
      <alignment horizontal="left" vertical="center"/>
    </xf>
    <xf numFmtId="38" fontId="12" fillId="0" borderId="1" xfId="0" applyNumberFormat="1" applyFont="1" applyBorder="1" applyAlignment="1">
      <alignment vertical="center"/>
    </xf>
    <xf numFmtId="38" fontId="8" fillId="0" borderId="0" xfId="0" applyNumberFormat="1" applyFont="1" applyAlignment="1">
      <alignment vertical="center"/>
    </xf>
    <xf numFmtId="37" fontId="8" fillId="0" borderId="0" xfId="0" applyNumberFormat="1" applyFont="1" applyAlignment="1">
      <alignment vertical="center"/>
    </xf>
    <xf numFmtId="38" fontId="8" fillId="0" borderId="0" xfId="0" applyNumberFormat="1" applyFont="1" applyAlignment="1">
      <alignment horizontal="center" vertical="center"/>
    </xf>
    <xf numFmtId="167" fontId="8" fillId="0" borderId="0" xfId="0" applyNumberFormat="1" applyFont="1" applyAlignment="1">
      <alignment horizontal="right" vertical="center"/>
    </xf>
    <xf numFmtId="38" fontId="2" fillId="0" borderId="0" xfId="0" applyNumberFormat="1" applyFont="1" applyAlignment="1">
      <alignment vertical="center"/>
    </xf>
    <xf numFmtId="38" fontId="11" fillId="0" borderId="1" xfId="0" applyNumberFormat="1" applyFont="1" applyBorder="1" applyAlignment="1">
      <alignment vertical="center"/>
    </xf>
    <xf numFmtId="38" fontId="11" fillId="0" borderId="1" xfId="0" applyNumberFormat="1" applyFont="1" applyBorder="1" applyAlignment="1">
      <alignment horizontal="center" vertical="center"/>
    </xf>
    <xf numFmtId="37" fontId="11" fillId="0" borderId="1" xfId="0" applyNumberFormat="1" applyFont="1" applyBorder="1" applyAlignment="1">
      <alignment vertical="center"/>
    </xf>
    <xf numFmtId="37" fontId="11" fillId="0" borderId="1" xfId="0" applyNumberFormat="1" applyFont="1" applyBorder="1" applyAlignment="1">
      <alignment horizontal="right" vertical="center"/>
    </xf>
    <xf numFmtId="37" fontId="5" fillId="0" borderId="1" xfId="0" quotePrefix="1" applyNumberFormat="1" applyFont="1" applyBorder="1" applyAlignment="1">
      <alignment horizontal="right" vertical="center"/>
    </xf>
    <xf numFmtId="38" fontId="10" fillId="0" borderId="0" xfId="0" applyNumberFormat="1" applyFont="1" applyAlignment="1">
      <alignment vertical="center"/>
    </xf>
    <xf numFmtId="164" fontId="8" fillId="0" borderId="3" xfId="1" applyNumberFormat="1" applyFont="1" applyFill="1" applyBorder="1" applyAlignment="1">
      <alignment horizontal="center"/>
    </xf>
    <xf numFmtId="41" fontId="8" fillId="0" borderId="0" xfId="0" applyNumberFormat="1" applyFont="1" applyAlignment="1">
      <alignment horizontal="center" vertical="center"/>
    </xf>
    <xf numFmtId="38" fontId="2" fillId="0" borderId="0" xfId="0" applyNumberFormat="1" applyFont="1" applyAlignment="1">
      <alignment horizontal="center" vertical="center"/>
    </xf>
    <xf numFmtId="37" fontId="2" fillId="0" borderId="0" xfId="0" applyNumberFormat="1" applyFont="1" applyAlignment="1">
      <alignment vertical="center"/>
    </xf>
    <xf numFmtId="41" fontId="2" fillId="0" borderId="0" xfId="0" applyNumberFormat="1" applyFont="1" applyAlignment="1">
      <alignment horizontal="center" vertical="center"/>
    </xf>
    <xf numFmtId="37" fontId="12" fillId="0" borderId="1" xfId="0" applyNumberFormat="1" applyFont="1" applyBorder="1" applyAlignment="1">
      <alignment vertical="center"/>
    </xf>
    <xf numFmtId="37" fontId="12" fillId="0" borderId="1" xfId="0" applyNumberFormat="1" applyFont="1" applyBorder="1" applyAlignment="1">
      <alignment horizontal="right" vertical="center"/>
    </xf>
    <xf numFmtId="37" fontId="4" fillId="0" borderId="1" xfId="0" applyNumberFormat="1" applyFont="1" applyBorder="1" applyAlignment="1">
      <alignment horizontal="right" vertical="center"/>
    </xf>
    <xf numFmtId="38" fontId="4" fillId="0" borderId="1" xfId="0" applyNumberFormat="1" applyFont="1" applyBorder="1" applyAlignment="1">
      <alignment vertical="center"/>
    </xf>
    <xf numFmtId="167" fontId="8" fillId="0" borderId="0" xfId="0" applyNumberFormat="1" applyFont="1" applyFill="1" applyAlignment="1">
      <alignment horizontal="right" vertical="center"/>
    </xf>
    <xf numFmtId="0" fontId="5" fillId="0" borderId="0" xfId="0" applyNumberFormat="1" applyFont="1" applyFill="1" applyAlignment="1">
      <alignment horizontal="center" vertical="center"/>
    </xf>
    <xf numFmtId="38" fontId="2" fillId="0" borderId="0" xfId="0" applyNumberFormat="1" applyFont="1" applyFill="1" applyAlignment="1">
      <alignment horizontal="left" vertical="center"/>
    </xf>
    <xf numFmtId="38" fontId="12" fillId="0" borderId="1" xfId="0" applyNumberFormat="1" applyFont="1" applyFill="1" applyBorder="1" applyAlignment="1">
      <alignment vertical="center"/>
    </xf>
    <xf numFmtId="41" fontId="12" fillId="0" borderId="1" xfId="0" applyNumberFormat="1" applyFont="1" applyFill="1" applyBorder="1" applyAlignment="1">
      <alignment vertical="center"/>
    </xf>
    <xf numFmtId="0" fontId="12" fillId="0" borderId="1" xfId="0" applyNumberFormat="1" applyFont="1" applyFill="1" applyBorder="1" applyAlignment="1">
      <alignment vertical="center"/>
    </xf>
    <xf numFmtId="41" fontId="12" fillId="0" borderId="1" xfId="0" applyNumberFormat="1" applyFont="1" applyFill="1" applyBorder="1" applyAlignment="1">
      <alignment horizontal="right" vertical="center"/>
    </xf>
    <xf numFmtId="38" fontId="12" fillId="0" borderId="0" xfId="0" applyNumberFormat="1" applyFont="1" applyFill="1" applyAlignment="1">
      <alignment vertical="center"/>
    </xf>
    <xf numFmtId="41" fontId="12" fillId="0" borderId="0" xfId="0" applyNumberFormat="1" applyFont="1" applyFill="1" applyAlignment="1">
      <alignment vertical="center"/>
    </xf>
    <xf numFmtId="0" fontId="12" fillId="0" borderId="0" xfId="0" applyNumberFormat="1" applyFont="1" applyFill="1" applyAlignment="1">
      <alignment vertical="center"/>
    </xf>
    <xf numFmtId="41" fontId="12" fillId="0" borderId="0" xfId="0" applyNumberFormat="1" applyFont="1" applyFill="1" applyAlignment="1">
      <alignment horizontal="right" vertical="center"/>
    </xf>
    <xf numFmtId="41" fontId="4" fillId="0" borderId="0" xfId="0" quotePrefix="1" applyNumberFormat="1" applyFont="1" applyFill="1" applyAlignment="1">
      <alignment horizontal="right" vertical="center"/>
    </xf>
    <xf numFmtId="38" fontId="5" fillId="0" borderId="1" xfId="0" applyNumberFormat="1" applyFont="1" applyFill="1" applyBorder="1" applyAlignment="1">
      <alignment horizontal="center" vertical="center"/>
    </xf>
    <xf numFmtId="37" fontId="5" fillId="0" borderId="0" xfId="0" applyNumberFormat="1" applyFont="1" applyFill="1" applyAlignment="1">
      <alignment vertical="center"/>
    </xf>
    <xf numFmtId="0" fontId="6" fillId="0" borderId="0" xfId="0" applyNumberFormat="1" applyFont="1" applyFill="1" applyAlignment="1">
      <alignment horizontal="center" vertical="center"/>
    </xf>
    <xf numFmtId="41" fontId="5" fillId="0" borderId="0" xfId="0" applyNumberFormat="1" applyFont="1" applyFill="1" applyAlignment="1">
      <alignment horizontal="right" vertical="center"/>
    </xf>
    <xf numFmtId="165" fontId="8" fillId="0" borderId="0" xfId="0" applyNumberFormat="1" applyFont="1" applyFill="1" applyAlignment="1">
      <alignment horizontal="center" vertical="center"/>
    </xf>
    <xf numFmtId="168" fontId="8" fillId="0" borderId="4" xfId="0" applyNumberFormat="1" applyFont="1" applyFill="1" applyBorder="1" applyAlignment="1">
      <alignment horizontal="right" vertical="center"/>
    </xf>
    <xf numFmtId="41" fontId="8" fillId="0" borderId="0" xfId="0" applyNumberFormat="1" applyFont="1" applyFill="1" applyAlignment="1">
      <alignment horizontal="left" vertical="center"/>
    </xf>
    <xf numFmtId="169" fontId="8" fillId="0" borderId="0" xfId="0" applyNumberFormat="1" applyFont="1" applyFill="1" applyAlignment="1">
      <alignment horizontal="right" vertical="center"/>
    </xf>
    <xf numFmtId="166" fontId="8" fillId="0" borderId="0" xfId="0" applyNumberFormat="1" applyFont="1" applyFill="1" applyAlignment="1">
      <alignment vertical="center"/>
    </xf>
    <xf numFmtId="38" fontId="2" fillId="0" borderId="0" xfId="0" applyNumberFormat="1" applyFont="1" applyFill="1" applyAlignment="1">
      <alignment vertical="center"/>
    </xf>
    <xf numFmtId="41" fontId="2" fillId="0" borderId="0" xfId="0" applyNumberFormat="1" applyFont="1" applyFill="1" applyAlignment="1">
      <alignment vertical="center"/>
    </xf>
    <xf numFmtId="41" fontId="12" fillId="0" borderId="0" xfId="0" quotePrefix="1" applyNumberFormat="1" applyFont="1" applyFill="1" applyAlignment="1">
      <alignment horizontal="right" vertical="center"/>
    </xf>
    <xf numFmtId="41" fontId="5" fillId="0" borderId="1" xfId="0" applyNumberFormat="1" applyFont="1" applyFill="1" applyBorder="1" applyAlignment="1">
      <alignment vertical="center"/>
    </xf>
    <xf numFmtId="38" fontId="5" fillId="0" borderId="0" xfId="0" quotePrefix="1" applyNumberFormat="1" applyFont="1" applyFill="1" applyAlignment="1">
      <alignment horizontal="left" vertical="center"/>
    </xf>
    <xf numFmtId="165" fontId="8" fillId="0" borderId="0" xfId="0" applyNumberFormat="1" applyFont="1" applyFill="1" applyAlignment="1">
      <alignment horizontal="left" vertical="center" indent="3"/>
    </xf>
    <xf numFmtId="167" fontId="8" fillId="0" borderId="1" xfId="0" applyNumberFormat="1" applyFont="1" applyFill="1" applyBorder="1" applyAlignment="1">
      <alignment horizontal="right" vertical="center"/>
    </xf>
    <xf numFmtId="37" fontId="8" fillId="0" borderId="0" xfId="0" applyNumberFormat="1" applyFont="1" applyFill="1"/>
    <xf numFmtId="167" fontId="8" fillId="0" borderId="5" xfId="0" applyNumberFormat="1" applyFont="1" applyFill="1" applyBorder="1" applyAlignment="1">
      <alignment horizontal="right" vertical="center"/>
    </xf>
    <xf numFmtId="37" fontId="8" fillId="0" borderId="0" xfId="0" applyNumberFormat="1" applyFont="1" applyFill="1" applyAlignment="1">
      <alignment horizontal="right" vertical="center"/>
    </xf>
    <xf numFmtId="167" fontId="8" fillId="0" borderId="3" xfId="0" applyNumberFormat="1" applyFont="1" applyFill="1" applyBorder="1" applyAlignment="1">
      <alignment horizontal="right" vertical="center"/>
    </xf>
    <xf numFmtId="38" fontId="8" fillId="0" borderId="0" xfId="0" applyNumberFormat="1" applyFont="1" applyFill="1" applyAlignment="1">
      <alignment horizontal="left" vertical="center" indent="3"/>
    </xf>
    <xf numFmtId="38" fontId="5" fillId="0" borderId="0" xfId="0" applyNumberFormat="1" applyFont="1" applyFill="1" applyAlignment="1">
      <alignment horizontal="left" vertical="center" indent="2"/>
    </xf>
    <xf numFmtId="167" fontId="8" fillId="0" borderId="2" xfId="0" applyNumberFormat="1" applyFont="1" applyFill="1" applyBorder="1" applyAlignment="1">
      <alignment horizontal="right" vertical="center"/>
    </xf>
    <xf numFmtId="38" fontId="10" fillId="0" borderId="0" xfId="0" applyNumberFormat="1" applyFont="1" applyAlignment="1">
      <alignment horizontal="center" vertical="center"/>
    </xf>
    <xf numFmtId="38" fontId="11" fillId="0" borderId="0" xfId="0" applyNumberFormat="1" applyFont="1" applyAlignment="1">
      <alignment horizontal="center" vertical="center"/>
    </xf>
    <xf numFmtId="38" fontId="11" fillId="0" borderId="0" xfId="0" applyNumberFormat="1" applyFont="1" applyAlignment="1">
      <alignment vertical="center"/>
    </xf>
    <xf numFmtId="37" fontId="11" fillId="0" borderId="0" xfId="0" applyNumberFormat="1" applyFont="1" applyAlignment="1">
      <alignment horizontal="center" vertical="center"/>
    </xf>
    <xf numFmtId="0" fontId="11" fillId="0" borderId="0" xfId="0" applyNumberFormat="1" applyFont="1" applyAlignment="1">
      <alignment horizontal="center" vertical="center"/>
    </xf>
    <xf numFmtId="0" fontId="14" fillId="0" borderId="0" xfId="0" applyNumberFormat="1" applyFont="1" applyAlignment="1">
      <alignment horizontal="center" vertical="center"/>
    </xf>
    <xf numFmtId="0" fontId="11" fillId="0" borderId="1" xfId="0" applyNumberFormat="1" applyFont="1" applyBorder="1" applyAlignment="1">
      <alignment horizontal="center" vertical="center"/>
    </xf>
    <xf numFmtId="167" fontId="10" fillId="0" borderId="0" xfId="0" applyNumberFormat="1" applyFont="1" applyAlignment="1">
      <alignment horizontal="right" vertical="center"/>
    </xf>
    <xf numFmtId="37" fontId="10" fillId="0" borderId="0" xfId="0" applyNumberFormat="1" applyFont="1" applyAlignment="1">
      <alignment horizontal="right" vertical="center"/>
    </xf>
    <xf numFmtId="164" fontId="10" fillId="0" borderId="0" xfId="1" applyNumberFormat="1" applyFont="1" applyFill="1" applyAlignment="1">
      <alignment horizontal="center"/>
    </xf>
    <xf numFmtId="167" fontId="10" fillId="0" borderId="2" xfId="0" applyNumberFormat="1" applyFont="1" applyBorder="1" applyAlignment="1">
      <alignment horizontal="right" vertical="center"/>
    </xf>
    <xf numFmtId="38" fontId="15" fillId="0" borderId="0" xfId="0" applyNumberFormat="1" applyFont="1" applyAlignment="1">
      <alignment vertical="center"/>
    </xf>
    <xf numFmtId="37" fontId="11" fillId="0" borderId="5" xfId="0" applyNumberFormat="1" applyFont="1" applyBorder="1" applyAlignment="1">
      <alignment vertical="center" wrapText="1"/>
    </xf>
    <xf numFmtId="170" fontId="10" fillId="0" borderId="0" xfId="0" applyNumberFormat="1" applyFont="1" applyAlignment="1">
      <alignment vertical="center"/>
    </xf>
    <xf numFmtId="41" fontId="10" fillId="0" borderId="0" xfId="0" applyNumberFormat="1" applyFont="1" applyAlignment="1">
      <alignment vertical="center"/>
    </xf>
    <xf numFmtId="0" fontId="10" fillId="0" borderId="0" xfId="0" applyNumberFormat="1" applyFont="1" applyAlignment="1">
      <alignment horizontal="center" vertical="center"/>
    </xf>
    <xf numFmtId="0" fontId="16" fillId="0" borderId="0" xfId="0" applyNumberFormat="1" applyFont="1" applyAlignment="1">
      <alignment horizontal="center" vertical="center"/>
    </xf>
    <xf numFmtId="41" fontId="10" fillId="0" borderId="0" xfId="0" applyNumberFormat="1" applyFont="1" applyAlignment="1">
      <alignment horizontal="center" vertical="center"/>
    </xf>
    <xf numFmtId="4" fontId="18" fillId="0" borderId="0" xfId="1" applyFont="1" applyFill="1" applyAlignment="1">
      <alignment vertical="center"/>
    </xf>
    <xf numFmtId="38" fontId="8" fillId="0" borderId="0" xfId="6" applyNumberFormat="1" applyFont="1" applyFill="1" applyAlignment="1">
      <alignment horizontal="left" vertical="center" indent="2"/>
    </xf>
    <xf numFmtId="38" fontId="8" fillId="0" borderId="1" xfId="0" applyNumberFormat="1" applyFont="1" applyFill="1" applyBorder="1" applyAlignment="1">
      <alignment vertical="center"/>
    </xf>
    <xf numFmtId="41" fontId="5" fillId="0" borderId="1" xfId="0" applyNumberFormat="1" applyFont="1" applyFill="1" applyBorder="1" applyAlignment="1">
      <alignment horizontal="right" vertical="center"/>
    </xf>
    <xf numFmtId="38" fontId="5" fillId="0" borderId="0" xfId="0" applyNumberFormat="1" applyFont="1" applyFill="1" applyAlignment="1">
      <alignment horizontal="center" vertical="center"/>
    </xf>
    <xf numFmtId="168" fontId="8" fillId="0" borderId="0" xfId="0" applyNumberFormat="1" applyFont="1" applyFill="1" applyAlignment="1">
      <alignment vertical="center"/>
    </xf>
    <xf numFmtId="38" fontId="8" fillId="0" borderId="0" xfId="0" applyNumberFormat="1" applyFont="1" applyFill="1" applyAlignment="1">
      <alignment horizontal="left" vertical="center" indent="1"/>
    </xf>
    <xf numFmtId="167" fontId="5" fillId="0" borderId="0" xfId="0" applyNumberFormat="1" applyFont="1" applyFill="1" applyAlignment="1">
      <alignment horizontal="right" vertical="center"/>
    </xf>
    <xf numFmtId="168" fontId="8" fillId="0" borderId="1" xfId="0" applyNumberFormat="1" applyFont="1" applyFill="1" applyBorder="1" applyAlignment="1">
      <alignment horizontal="right" vertical="center"/>
    </xf>
    <xf numFmtId="37" fontId="8" fillId="0" borderId="0" xfId="4" applyNumberFormat="1" applyFont="1" applyFill="1"/>
    <xf numFmtId="0" fontId="5" fillId="0" borderId="0" xfId="5" applyFont="1" applyFill="1" applyAlignment="1">
      <alignment vertical="center"/>
    </xf>
    <xf numFmtId="41" fontId="8" fillId="0" borderId="0" xfId="0" applyNumberFormat="1" applyFont="1" applyFill="1" applyAlignment="1">
      <alignment horizontal="center" vertical="center"/>
    </xf>
    <xf numFmtId="37" fontId="9" fillId="0" borderId="0" xfId="0" applyNumberFormat="1" applyFont="1" applyFill="1" applyAlignment="1">
      <alignment horizontal="center" vertical="center"/>
    </xf>
    <xf numFmtId="168" fontId="8" fillId="0" borderId="5" xfId="0" applyNumberFormat="1" applyFont="1" applyFill="1" applyBorder="1" applyAlignment="1">
      <alignment horizontal="right" vertical="center"/>
    </xf>
    <xf numFmtId="41" fontId="8" fillId="0" borderId="1" xfId="0" applyNumberFormat="1" applyFont="1" applyFill="1" applyBorder="1" applyAlignment="1">
      <alignment horizontal="right" vertical="center"/>
    </xf>
    <xf numFmtId="4" fontId="8" fillId="0" borderId="0" xfId="1" applyFont="1" applyFill="1" applyAlignment="1">
      <alignment horizontal="left" vertical="center"/>
    </xf>
    <xf numFmtId="1" fontId="4" fillId="0" borderId="0" xfId="0" applyFont="1" applyFill="1" applyAlignment="1">
      <alignment horizontal="center" vertical="center"/>
    </xf>
    <xf numFmtId="38" fontId="4" fillId="0" borderId="0" xfId="0" applyNumberFormat="1" applyFont="1" applyFill="1" applyAlignment="1">
      <alignment horizontal="center" vertical="center"/>
    </xf>
    <xf numFmtId="41" fontId="5" fillId="0" borderId="1" xfId="0" applyNumberFormat="1" applyFont="1" applyFill="1" applyBorder="1" applyAlignment="1">
      <alignment horizontal="center" vertical="center"/>
    </xf>
    <xf numFmtId="38" fontId="5" fillId="0" borderId="1" xfId="0" applyNumberFormat="1" applyFont="1" applyFill="1" applyBorder="1" applyAlignment="1">
      <alignment horizontal="center" vertical="center"/>
    </xf>
    <xf numFmtId="38" fontId="11" fillId="0" borderId="1" xfId="0" applyNumberFormat="1" applyFont="1" applyBorder="1" applyAlignment="1">
      <alignment horizontal="center" vertical="center"/>
    </xf>
    <xf numFmtId="1" fontId="4" fillId="0" borderId="0" xfId="0" applyFont="1" applyAlignment="1">
      <alignment horizontal="center" vertical="center"/>
    </xf>
    <xf numFmtId="38" fontId="4" fillId="0" borderId="0" xfId="0" applyNumberFormat="1" applyFont="1" applyAlignment="1">
      <alignment horizontal="center" vertical="center"/>
    </xf>
    <xf numFmtId="38" fontId="11" fillId="0" borderId="3" xfId="0" applyNumberFormat="1" applyFont="1" applyBorder="1" applyAlignment="1">
      <alignment horizontal="center" vertical="center"/>
    </xf>
    <xf numFmtId="37" fontId="11" fillId="0" borderId="3" xfId="0" applyNumberFormat="1" applyFont="1" applyBorder="1" applyAlignment="1">
      <alignment horizontal="center" vertical="center" wrapText="1"/>
    </xf>
    <xf numFmtId="37" fontId="11" fillId="0" borderId="1" xfId="0" applyNumberFormat="1" applyFont="1" applyBorder="1" applyAlignment="1">
      <alignment horizontal="center" vertical="center"/>
    </xf>
  </cellXfs>
  <cellStyles count="7">
    <cellStyle name="Comma" xfId="1" builtinId="3"/>
    <cellStyle name="Normal" xfId="0" builtinId="0"/>
    <cellStyle name="Normal 2" xfId="2" xr:uid="{00000000-0005-0000-0000-000002000000}"/>
    <cellStyle name="Normal 3" xfId="3" xr:uid="{00000000-0005-0000-0000-000003000000}"/>
    <cellStyle name="Normal 6" xfId="4" xr:uid="{00000000-0005-0000-0000-000004000000}"/>
    <cellStyle name="Normal_Berli - Dec 2002 (Thai)-3" xfId="5" xr:uid="{00000000-0005-0000-0000-000005000000}"/>
    <cellStyle name="Normal_งบการเงิน 3ปี" xfId="6" xr:uid="{00000000-0005-0000-0000-000006000000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theme" Target="theme/theme1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"/>
  <sheetViews>
    <sheetView workbookViewId="0"/>
  </sheetViews>
  <sheetFormatPr defaultRowHeight="21.75"/>
  <sheetData/>
  <phoneticPr fontId="0" type="noConversion"/>
  <pageMargins left="0.75" right="0.75" top="1" bottom="1" header="0.5" footer="0.5"/>
  <pageSetup paperSize="9" orientation="portrait" r:id="rId1"/>
  <headerFooter alignWithMargins="0">
    <oddHeader>&amp;A</oddHeader>
    <oddFooter>Page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21.75"/>
  <sheetData/>
  <phoneticPr fontId="0" type="noConversion"/>
  <pageMargins left="0.75" right="0.75" top="1" bottom="1" header="0.5" footer="0.5"/>
  <pageSetup paperSize="9" orientation="portrait" r:id="rId1"/>
  <headerFooter alignWithMargins="0">
    <oddHeader>&amp;A</oddHeader>
    <oddFooter>Page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21.75"/>
  <sheetData/>
  <phoneticPr fontId="0" type="noConversion"/>
  <pageMargins left="0.75" right="0.75" top="1" bottom="1" header="0.5" footer="0.5"/>
  <pageSetup paperSize="9" orientation="portrait" r:id="rId1"/>
  <headerFooter alignWithMargins="0">
    <oddHeader>&amp;A</oddHeader>
    <oddFooter>Page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"/>
  <sheetViews>
    <sheetView workbookViewId="0"/>
  </sheetViews>
  <sheetFormatPr defaultRowHeight="21.75"/>
  <sheetData/>
  <phoneticPr fontId="0" type="noConversion"/>
  <pageMargins left="0.75" right="0.75" top="1" bottom="1" header="0.5" footer="0.5"/>
  <pageSetup paperSize="9" orientation="portrait" r:id="rId1"/>
  <headerFooter alignWithMargins="0">
    <oddHeader>&amp;A</oddHeader>
    <oddFooter>Page 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"/>
  <sheetViews>
    <sheetView workbookViewId="0"/>
  </sheetViews>
  <sheetFormatPr defaultRowHeight="21.75"/>
  <sheetData/>
  <phoneticPr fontId="0" type="noConversion"/>
  <pageMargins left="0.75" right="0.75" top="1" bottom="1" header="0.5" footer="0.5"/>
  <pageSetup paperSize="9" orientation="portrait" r:id="rId1"/>
  <headerFooter alignWithMargins="0">
    <oddHeader>&amp;A</oddHeader>
    <oddFooter>Page 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"/>
  <sheetViews>
    <sheetView workbookViewId="0"/>
  </sheetViews>
  <sheetFormatPr defaultRowHeight="21.75"/>
  <sheetData/>
  <phoneticPr fontId="0" type="noConversion"/>
  <pageMargins left="0.75" right="0.75" top="1" bottom="1" header="0.5" footer="0.5"/>
  <pageSetup paperSize="9" orientation="portrait" r:id="rId1"/>
  <headerFooter alignWithMargins="0">
    <oddHeader>&amp;A</oddHeader>
    <oddFooter>Page 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"/>
  <sheetViews>
    <sheetView workbookViewId="0"/>
  </sheetViews>
  <sheetFormatPr defaultRowHeight="21.75"/>
  <sheetData/>
  <phoneticPr fontId="0" type="noConversion"/>
  <pageMargins left="0.75" right="0.75" top="1" bottom="1" header="0.5" footer="0.5"/>
  <pageSetup paperSize="9" orientation="portrait" r:id="rId1"/>
  <headerFooter alignWithMargins="0">
    <oddHeader>&amp;A</oddHeader>
    <oddFooter>Page &amp;P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"/>
  <sheetViews>
    <sheetView workbookViewId="0"/>
  </sheetViews>
  <sheetFormatPr defaultRowHeight="21.75"/>
  <sheetData/>
  <phoneticPr fontId="0" type="noConversion"/>
  <pageMargins left="0.75" right="0.75" top="1" bottom="1" header="0.5" footer="0.5"/>
  <pageSetup paperSize="9" orientation="portrait" r:id="rId1"/>
  <headerFooter alignWithMargins="0">
    <oddHeader>&amp;A</oddHeader>
    <oddFooter>Page &amp;P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"/>
  <sheetViews>
    <sheetView workbookViewId="0"/>
  </sheetViews>
  <sheetFormatPr defaultRowHeight="21.75"/>
  <sheetData/>
  <phoneticPr fontId="0" type="noConversion"/>
  <pageMargins left="0.75" right="0.75" top="1" bottom="1" header="0.5" footer="0.5"/>
  <pageSetup paperSize="9" orientation="portrait" r:id="rId1"/>
  <headerFooter alignWithMargins="0">
    <oddHeader>&amp;A</oddHeader>
    <oddFooter>Page &amp;P</oddFoot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tabColor rgb="FF00B050"/>
  </sheetPr>
  <dimension ref="A1:L92"/>
  <sheetViews>
    <sheetView tabSelected="1" zoomScaleNormal="100" zoomScaleSheetLayoutView="100" workbookViewId="0">
      <selection sqref="A1:J1"/>
    </sheetView>
  </sheetViews>
  <sheetFormatPr defaultColWidth="10.42578125" defaultRowHeight="22.35" customHeight="1"/>
  <cols>
    <col min="1" max="1" width="44.42578125" style="2" customWidth="1"/>
    <col min="2" max="2" width="8" style="2" bestFit="1" customWidth="1"/>
    <col min="3" max="3" width="1.42578125" style="2" customWidth="1"/>
    <col min="4" max="4" width="13.5703125" style="3" customWidth="1"/>
    <col min="5" max="5" width="0.7109375" style="2" customWidth="1"/>
    <col min="6" max="6" width="13.5703125" style="3" customWidth="1"/>
    <col min="7" max="7" width="0.7109375" style="2" customWidth="1"/>
    <col min="8" max="8" width="13.5703125" style="3" customWidth="1"/>
    <col min="9" max="9" width="0.7109375" style="2" customWidth="1"/>
    <col min="10" max="10" width="13.5703125" style="2" customWidth="1"/>
    <col min="11" max="11" width="10.42578125" style="2"/>
    <col min="12" max="12" width="14" style="2" bestFit="1" customWidth="1"/>
    <col min="13" max="16384" width="10.42578125" style="2"/>
  </cols>
  <sheetData>
    <row r="1" spans="1:10" s="5" customFormat="1" ht="22.35" customHeight="1">
      <c r="A1" s="110" t="s">
        <v>9</v>
      </c>
      <c r="B1" s="110"/>
      <c r="C1" s="110"/>
      <c r="D1" s="110"/>
      <c r="E1" s="110"/>
      <c r="F1" s="110"/>
      <c r="G1" s="110"/>
      <c r="H1" s="110"/>
      <c r="I1" s="110"/>
      <c r="J1" s="110"/>
    </row>
    <row r="2" spans="1:10" s="5" customFormat="1" ht="22.35" customHeight="1">
      <c r="A2" s="111" t="s">
        <v>41</v>
      </c>
      <c r="B2" s="111"/>
      <c r="C2" s="111"/>
      <c r="D2" s="111"/>
      <c r="E2" s="111"/>
      <c r="F2" s="111"/>
      <c r="G2" s="111"/>
      <c r="H2" s="111"/>
      <c r="I2" s="111"/>
      <c r="J2" s="111"/>
    </row>
    <row r="3" spans="1:10" s="5" customFormat="1" ht="22.35" customHeight="1">
      <c r="A3" s="111" t="s">
        <v>183</v>
      </c>
      <c r="B3" s="111"/>
      <c r="C3" s="111"/>
      <c r="D3" s="111"/>
      <c r="E3" s="111"/>
      <c r="F3" s="111"/>
      <c r="G3" s="111"/>
      <c r="H3" s="111"/>
      <c r="I3" s="111"/>
      <c r="J3" s="111"/>
    </row>
    <row r="4" spans="1:10" ht="22.35" customHeight="1">
      <c r="A4" s="96"/>
      <c r="B4" s="96"/>
      <c r="C4" s="96"/>
      <c r="D4" s="96"/>
      <c r="E4" s="96"/>
      <c r="F4" s="96"/>
      <c r="G4" s="96"/>
      <c r="H4" s="96"/>
      <c r="I4" s="96"/>
      <c r="J4" s="97" t="s">
        <v>67</v>
      </c>
    </row>
    <row r="5" spans="1:10" ht="6" customHeight="1">
      <c r="D5" s="2"/>
      <c r="F5" s="2"/>
      <c r="H5" s="2"/>
      <c r="J5" s="56"/>
    </row>
    <row r="6" spans="1:10" ht="21" customHeight="1">
      <c r="D6" s="112" t="s">
        <v>0</v>
      </c>
      <c r="E6" s="112"/>
      <c r="F6" s="112"/>
      <c r="G6" s="98"/>
      <c r="H6" s="112" t="s">
        <v>28</v>
      </c>
      <c r="I6" s="112"/>
      <c r="J6" s="112"/>
    </row>
    <row r="7" spans="1:10" ht="21" customHeight="1">
      <c r="B7" s="98" t="s">
        <v>1</v>
      </c>
      <c r="D7" s="42" t="s">
        <v>62</v>
      </c>
      <c r="E7" s="42"/>
      <c r="F7" s="42" t="s">
        <v>62</v>
      </c>
      <c r="G7" s="55"/>
      <c r="H7" s="42" t="s">
        <v>62</v>
      </c>
      <c r="I7" s="42"/>
      <c r="J7" s="42" t="s">
        <v>62</v>
      </c>
    </row>
    <row r="8" spans="1:10" ht="21" customHeight="1">
      <c r="B8" s="98"/>
      <c r="D8" s="42" t="s">
        <v>63</v>
      </c>
      <c r="E8" s="42"/>
      <c r="F8" s="42" t="s">
        <v>63</v>
      </c>
      <c r="G8" s="55"/>
      <c r="H8" s="42" t="s">
        <v>63</v>
      </c>
      <c r="I8" s="42"/>
      <c r="J8" s="42" t="s">
        <v>63</v>
      </c>
    </row>
    <row r="9" spans="1:10" ht="21" customHeight="1">
      <c r="B9" s="98"/>
      <c r="D9" s="42">
        <v>2566</v>
      </c>
      <c r="E9" s="42"/>
      <c r="F9" s="42">
        <v>2565</v>
      </c>
      <c r="G9" s="55"/>
      <c r="H9" s="42">
        <v>2566</v>
      </c>
      <c r="I9" s="42"/>
      <c r="J9" s="42">
        <v>2565</v>
      </c>
    </row>
    <row r="10" spans="1:10" ht="21" customHeight="1">
      <c r="A10" s="98" t="s">
        <v>34</v>
      </c>
      <c r="D10" s="10"/>
      <c r="F10" s="10"/>
      <c r="H10" s="10"/>
      <c r="J10" s="10"/>
    </row>
    <row r="11" spans="1:10" ht="21" customHeight="1">
      <c r="A11" s="12" t="s">
        <v>34</v>
      </c>
      <c r="D11" s="10"/>
      <c r="F11" s="10"/>
      <c r="H11" s="10"/>
      <c r="J11" s="99"/>
    </row>
    <row r="12" spans="1:10" ht="21" customHeight="1">
      <c r="A12" s="5" t="s">
        <v>11</v>
      </c>
      <c r="B12" s="9">
        <v>5</v>
      </c>
      <c r="C12" s="11"/>
      <c r="D12" s="14">
        <f>906044056</f>
        <v>906044056</v>
      </c>
      <c r="E12" s="10"/>
      <c r="F12" s="14">
        <v>537358302</v>
      </c>
      <c r="G12" s="10"/>
      <c r="H12" s="14">
        <v>129657897</v>
      </c>
      <c r="I12" s="10"/>
      <c r="J12" s="14">
        <v>69129094</v>
      </c>
    </row>
    <row r="13" spans="1:10" ht="21" customHeight="1">
      <c r="A13" s="5" t="s">
        <v>56</v>
      </c>
      <c r="B13" s="9">
        <v>6</v>
      </c>
      <c r="C13" s="11"/>
      <c r="D13" s="14">
        <v>7347183770</v>
      </c>
      <c r="E13" s="3"/>
      <c r="F13" s="14">
        <v>1000000000</v>
      </c>
      <c r="G13" s="3"/>
      <c r="H13" s="14">
        <v>7347183770</v>
      </c>
      <c r="I13" s="3"/>
      <c r="J13" s="14">
        <v>1000000000</v>
      </c>
    </row>
    <row r="14" spans="1:10" ht="21" customHeight="1">
      <c r="A14" s="5" t="s">
        <v>72</v>
      </c>
      <c r="B14" s="9">
        <v>7</v>
      </c>
      <c r="C14" s="11"/>
      <c r="D14" s="14">
        <v>968106808</v>
      </c>
      <c r="E14" s="3"/>
      <c r="F14" s="14">
        <v>2222842051</v>
      </c>
      <c r="G14" s="3"/>
      <c r="H14" s="14">
        <v>968106808</v>
      </c>
      <c r="I14" s="3"/>
      <c r="J14" s="14">
        <v>2222842051</v>
      </c>
    </row>
    <row r="15" spans="1:10" ht="21" customHeight="1">
      <c r="A15" s="5" t="s">
        <v>60</v>
      </c>
      <c r="B15" s="9">
        <v>8</v>
      </c>
      <c r="C15" s="11"/>
      <c r="D15" s="14">
        <v>6999163128</v>
      </c>
      <c r="E15" s="3"/>
      <c r="F15" s="14">
        <v>6236611889</v>
      </c>
      <c r="G15" s="3"/>
      <c r="H15" s="14">
        <v>6999163128</v>
      </c>
      <c r="I15" s="3"/>
      <c r="J15" s="14">
        <v>6236611889</v>
      </c>
    </row>
    <row r="16" spans="1:10" ht="21" customHeight="1">
      <c r="A16" s="5" t="s">
        <v>73</v>
      </c>
      <c r="B16" s="9"/>
      <c r="C16" s="11"/>
      <c r="D16" s="14">
        <v>136658136</v>
      </c>
      <c r="E16" s="3"/>
      <c r="F16" s="14">
        <v>121431181</v>
      </c>
      <c r="G16" s="3"/>
      <c r="H16" s="18">
        <v>0</v>
      </c>
      <c r="I16" s="3"/>
      <c r="J16" s="18">
        <v>0</v>
      </c>
    </row>
    <row r="17" spans="1:10" ht="21" customHeight="1">
      <c r="A17" s="5" t="s">
        <v>114</v>
      </c>
      <c r="B17" s="9">
        <v>9</v>
      </c>
      <c r="C17" s="11"/>
      <c r="D17" s="14">
        <v>153795749</v>
      </c>
      <c r="E17" s="3"/>
      <c r="F17" s="14">
        <v>60295749</v>
      </c>
      <c r="G17" s="3"/>
      <c r="H17" s="14">
        <v>153795749</v>
      </c>
      <c r="I17" s="3"/>
      <c r="J17" s="14">
        <v>60295749</v>
      </c>
    </row>
    <row r="18" spans="1:10" ht="21" customHeight="1">
      <c r="A18" s="5" t="s">
        <v>115</v>
      </c>
      <c r="B18" s="9">
        <v>10</v>
      </c>
      <c r="C18" s="11"/>
      <c r="D18" s="14">
        <f>4675098579</f>
        <v>4675098579</v>
      </c>
      <c r="E18" s="3"/>
      <c r="F18" s="14">
        <v>5468488772</v>
      </c>
      <c r="G18" s="3"/>
      <c r="H18" s="14">
        <v>4441306658</v>
      </c>
      <c r="I18" s="3"/>
      <c r="J18" s="14">
        <v>5009653956</v>
      </c>
    </row>
    <row r="19" spans="1:10" ht="21" customHeight="1">
      <c r="A19" s="5" t="s">
        <v>116</v>
      </c>
      <c r="B19" s="9">
        <v>10</v>
      </c>
      <c r="D19" s="2"/>
      <c r="F19" s="2"/>
      <c r="H19" s="2"/>
    </row>
    <row r="20" spans="1:10" ht="21" customHeight="1">
      <c r="A20" s="100" t="s">
        <v>117</v>
      </c>
      <c r="D20" s="2"/>
      <c r="F20" s="2"/>
      <c r="H20" s="2"/>
    </row>
    <row r="21" spans="1:10" ht="21" customHeight="1">
      <c r="A21" s="7" t="s">
        <v>118</v>
      </c>
      <c r="B21" s="9"/>
      <c r="D21" s="14">
        <v>8896529</v>
      </c>
      <c r="F21" s="14">
        <v>8944379</v>
      </c>
      <c r="H21" s="18">
        <v>0</v>
      </c>
      <c r="I21" s="3"/>
      <c r="J21" s="18">
        <v>0</v>
      </c>
    </row>
    <row r="22" spans="1:10" ht="21" customHeight="1">
      <c r="A22" s="100" t="s">
        <v>119</v>
      </c>
      <c r="C22" s="11"/>
      <c r="D22" s="14"/>
      <c r="E22" s="3"/>
      <c r="F22" s="14"/>
      <c r="G22" s="3"/>
      <c r="H22" s="14"/>
      <c r="I22" s="3"/>
      <c r="J22" s="14"/>
    </row>
    <row r="23" spans="1:10" ht="21" customHeight="1">
      <c r="A23" s="7" t="s">
        <v>120</v>
      </c>
      <c r="B23" s="9"/>
      <c r="C23" s="11"/>
      <c r="D23" s="14">
        <v>978329214</v>
      </c>
      <c r="E23" s="3"/>
      <c r="F23" s="14">
        <v>1262176904</v>
      </c>
      <c r="G23" s="3"/>
      <c r="H23" s="14">
        <v>978329214</v>
      </c>
      <c r="I23" s="3"/>
      <c r="J23" s="14">
        <v>1262176904</v>
      </c>
    </row>
    <row r="24" spans="1:10" ht="21" customHeight="1">
      <c r="A24" s="5" t="s">
        <v>178</v>
      </c>
      <c r="B24" s="9">
        <v>11</v>
      </c>
      <c r="C24" s="11"/>
      <c r="D24" s="14">
        <v>0</v>
      </c>
      <c r="E24" s="3"/>
      <c r="F24" s="14">
        <v>104874563</v>
      </c>
      <c r="G24" s="3"/>
      <c r="H24" s="14">
        <v>0</v>
      </c>
      <c r="I24" s="3"/>
      <c r="J24" s="14">
        <v>104874563</v>
      </c>
    </row>
    <row r="25" spans="1:10" ht="21" customHeight="1">
      <c r="A25" s="5" t="s">
        <v>91</v>
      </c>
      <c r="B25" s="9">
        <v>12</v>
      </c>
      <c r="C25" s="11"/>
      <c r="D25" s="14">
        <v>0</v>
      </c>
      <c r="E25" s="3"/>
      <c r="F25" s="14">
        <v>0</v>
      </c>
      <c r="G25" s="3"/>
      <c r="H25" s="14">
        <v>3163086322</v>
      </c>
      <c r="I25" s="3"/>
      <c r="J25" s="14">
        <v>3093885857</v>
      </c>
    </row>
    <row r="26" spans="1:10" ht="21" customHeight="1">
      <c r="A26" s="5" t="s">
        <v>74</v>
      </c>
      <c r="B26" s="9">
        <v>13</v>
      </c>
      <c r="C26" s="11"/>
      <c r="D26" s="14">
        <v>207258192</v>
      </c>
      <c r="E26" s="3"/>
      <c r="F26" s="14">
        <v>82118214</v>
      </c>
      <c r="G26" s="3"/>
      <c r="H26" s="14">
        <v>198516439</v>
      </c>
      <c r="I26" s="3"/>
      <c r="J26" s="14">
        <v>72240810</v>
      </c>
    </row>
    <row r="27" spans="1:10" ht="21" customHeight="1">
      <c r="A27" s="5" t="s">
        <v>121</v>
      </c>
      <c r="B27" s="9">
        <v>14</v>
      </c>
      <c r="C27" s="11"/>
      <c r="D27" s="14">
        <v>721925849</v>
      </c>
      <c r="E27" s="3"/>
      <c r="F27" s="14">
        <v>170577160</v>
      </c>
      <c r="G27" s="3"/>
      <c r="H27" s="14">
        <v>676856287</v>
      </c>
      <c r="I27" s="3"/>
      <c r="J27" s="14">
        <v>104780071</v>
      </c>
    </row>
    <row r="28" spans="1:10" ht="21" customHeight="1">
      <c r="A28" s="5" t="s">
        <v>75</v>
      </c>
      <c r="B28" s="9">
        <v>15</v>
      </c>
      <c r="C28" s="11"/>
      <c r="D28" s="14">
        <v>52308158</v>
      </c>
      <c r="E28" s="3"/>
      <c r="F28" s="14">
        <v>59311831</v>
      </c>
      <c r="G28" s="3"/>
      <c r="H28" s="14">
        <v>29710339</v>
      </c>
      <c r="I28" s="3"/>
      <c r="J28" s="14">
        <v>36081520</v>
      </c>
    </row>
    <row r="29" spans="1:10" ht="21" customHeight="1">
      <c r="A29" s="5" t="s">
        <v>37</v>
      </c>
      <c r="B29" s="9"/>
      <c r="C29" s="11"/>
      <c r="D29" s="14">
        <v>26713599</v>
      </c>
      <c r="E29" s="4"/>
      <c r="F29" s="14">
        <v>26713599</v>
      </c>
      <c r="G29" s="3"/>
      <c r="H29" s="18">
        <v>0</v>
      </c>
      <c r="I29" s="101"/>
      <c r="J29" s="18">
        <v>0</v>
      </c>
    </row>
    <row r="30" spans="1:10" ht="21" customHeight="1">
      <c r="A30" s="5" t="s">
        <v>76</v>
      </c>
      <c r="B30" s="9">
        <v>16</v>
      </c>
      <c r="C30" s="11"/>
      <c r="D30" s="14">
        <v>6416155</v>
      </c>
      <c r="E30" s="3"/>
      <c r="F30" s="14">
        <v>6416155</v>
      </c>
      <c r="G30" s="3"/>
      <c r="H30" s="14">
        <v>6416155</v>
      </c>
      <c r="I30" s="3"/>
      <c r="J30" s="14">
        <v>6416155</v>
      </c>
    </row>
    <row r="31" spans="1:10" ht="21" customHeight="1">
      <c r="A31" s="5" t="s">
        <v>77</v>
      </c>
      <c r="B31" s="9">
        <v>17</v>
      </c>
      <c r="C31" s="11"/>
      <c r="D31" s="14">
        <v>67404297</v>
      </c>
      <c r="E31" s="4"/>
      <c r="F31" s="14">
        <v>91498006</v>
      </c>
      <c r="G31" s="3"/>
      <c r="H31" s="14">
        <v>55041121</v>
      </c>
      <c r="I31" s="3"/>
      <c r="J31" s="14">
        <v>81545979</v>
      </c>
    </row>
    <row r="32" spans="1:10" ht="21" customHeight="1">
      <c r="A32" s="5" t="s">
        <v>2</v>
      </c>
      <c r="B32" s="9">
        <v>18</v>
      </c>
      <c r="C32" s="11"/>
      <c r="D32" s="102">
        <v>438379313</v>
      </c>
      <c r="E32" s="3"/>
      <c r="F32" s="102">
        <v>372832679</v>
      </c>
      <c r="G32" s="3"/>
      <c r="H32" s="102">
        <v>414058369</v>
      </c>
      <c r="I32" s="3"/>
      <c r="J32" s="102">
        <v>345593125</v>
      </c>
    </row>
    <row r="33" spans="1:10" ht="21" customHeight="1" thickBot="1">
      <c r="A33" s="6" t="s">
        <v>3</v>
      </c>
      <c r="B33" s="9"/>
      <c r="C33" s="11"/>
      <c r="D33" s="15">
        <f>SUM(D12:D32)</f>
        <v>23693681532</v>
      </c>
      <c r="E33" s="3"/>
      <c r="F33" s="15">
        <f>SUM(F12:F32)</f>
        <v>17832491434</v>
      </c>
      <c r="G33" s="3"/>
      <c r="H33" s="15">
        <f>SUM(H12:H32)</f>
        <v>25561228256</v>
      </c>
      <c r="I33" s="3"/>
      <c r="J33" s="15">
        <f>SUM(J12:J32)</f>
        <v>19706127723</v>
      </c>
    </row>
    <row r="34" spans="1:10" ht="21" customHeight="1" thickTop="1">
      <c r="B34" s="11"/>
      <c r="C34" s="11"/>
      <c r="D34" s="11"/>
      <c r="E34" s="10"/>
      <c r="G34" s="10"/>
      <c r="H34" s="13"/>
      <c r="J34" s="3"/>
    </row>
    <row r="35" spans="1:10" ht="21" customHeight="1">
      <c r="B35" s="11"/>
      <c r="C35" s="11"/>
      <c r="D35" s="11"/>
      <c r="E35" s="10"/>
      <c r="G35" s="10"/>
      <c r="H35" s="13"/>
      <c r="J35" s="3"/>
    </row>
    <row r="36" spans="1:10" ht="21" customHeight="1">
      <c r="B36" s="11"/>
      <c r="C36" s="11"/>
      <c r="D36" s="11"/>
      <c r="E36" s="10"/>
      <c r="G36" s="10"/>
      <c r="H36" s="13"/>
      <c r="J36" s="3"/>
    </row>
    <row r="37" spans="1:10" ht="21" customHeight="1">
      <c r="B37" s="11"/>
      <c r="C37" s="11"/>
      <c r="D37" s="11"/>
      <c r="E37" s="10"/>
      <c r="G37" s="10"/>
      <c r="H37" s="13"/>
      <c r="J37" s="3"/>
    </row>
    <row r="38" spans="1:10" ht="21" customHeight="1">
      <c r="B38" s="11"/>
      <c r="C38" s="11"/>
      <c r="D38" s="11"/>
      <c r="E38" s="10"/>
      <c r="G38" s="10"/>
      <c r="H38" s="13"/>
      <c r="J38" s="3"/>
    </row>
    <row r="39" spans="1:10" ht="21" customHeight="1">
      <c r="B39" s="11"/>
      <c r="C39" s="11"/>
      <c r="D39" s="11"/>
      <c r="E39" s="10"/>
      <c r="G39" s="10"/>
      <c r="H39" s="13"/>
      <c r="J39" s="3"/>
    </row>
    <row r="40" spans="1:10" ht="21" customHeight="1">
      <c r="B40" s="11"/>
      <c r="C40" s="11"/>
      <c r="D40" s="11"/>
      <c r="E40" s="10"/>
      <c r="G40" s="10"/>
      <c r="H40" s="13"/>
      <c r="J40" s="3"/>
    </row>
    <row r="41" spans="1:10" ht="21" customHeight="1">
      <c r="B41" s="11"/>
      <c r="C41" s="11"/>
      <c r="D41" s="11"/>
      <c r="E41" s="10"/>
      <c r="G41" s="10"/>
      <c r="H41" s="13"/>
      <c r="J41" s="3"/>
    </row>
    <row r="42" spans="1:10" ht="21" customHeight="1">
      <c r="B42" s="11"/>
      <c r="C42" s="11"/>
      <c r="D42" s="11"/>
      <c r="E42" s="10"/>
      <c r="G42" s="10"/>
      <c r="H42" s="13"/>
      <c r="J42" s="3"/>
    </row>
    <row r="43" spans="1:10" ht="21" customHeight="1">
      <c r="B43" s="11"/>
      <c r="C43" s="11"/>
      <c r="D43" s="11"/>
      <c r="E43" s="10"/>
      <c r="G43" s="10"/>
      <c r="H43" s="13"/>
      <c r="J43" s="3"/>
    </row>
    <row r="44" spans="1:10" ht="21" customHeight="1">
      <c r="B44" s="11"/>
      <c r="C44" s="11"/>
      <c r="D44" s="11"/>
      <c r="E44" s="10"/>
      <c r="G44" s="10"/>
      <c r="H44" s="13"/>
      <c r="J44" s="3"/>
    </row>
    <row r="45" spans="1:10" ht="21" customHeight="1">
      <c r="B45" s="11"/>
      <c r="C45" s="11"/>
      <c r="D45" s="11"/>
      <c r="E45" s="10"/>
      <c r="G45" s="10"/>
      <c r="H45" s="13"/>
      <c r="J45" s="3"/>
    </row>
    <row r="46" spans="1:10" ht="21" customHeight="1">
      <c r="A46" s="103" t="s">
        <v>68</v>
      </c>
      <c r="B46" s="11"/>
      <c r="C46" s="11"/>
      <c r="D46" s="11"/>
      <c r="E46" s="10"/>
      <c r="G46" s="10"/>
      <c r="H46" s="13"/>
      <c r="J46" s="3"/>
    </row>
    <row r="47" spans="1:10" ht="22.35" customHeight="1">
      <c r="A47" s="110" t="s">
        <v>9</v>
      </c>
      <c r="B47" s="110"/>
      <c r="C47" s="110"/>
      <c r="D47" s="110"/>
      <c r="E47" s="110"/>
      <c r="F47" s="110"/>
      <c r="G47" s="110"/>
      <c r="H47" s="110"/>
      <c r="I47" s="110"/>
      <c r="J47" s="110"/>
    </row>
    <row r="48" spans="1:10" s="5" customFormat="1" ht="22.35" customHeight="1">
      <c r="A48" s="111" t="s">
        <v>64</v>
      </c>
      <c r="B48" s="111"/>
      <c r="C48" s="111"/>
      <c r="D48" s="111"/>
      <c r="E48" s="111"/>
      <c r="F48" s="111"/>
      <c r="G48" s="111"/>
      <c r="H48" s="111"/>
      <c r="I48" s="111"/>
      <c r="J48" s="111"/>
    </row>
    <row r="49" spans="1:10" ht="22.35" customHeight="1">
      <c r="A49" s="111" t="s">
        <v>183</v>
      </c>
      <c r="B49" s="111"/>
      <c r="C49" s="111"/>
      <c r="D49" s="111"/>
      <c r="E49" s="111"/>
      <c r="F49" s="111"/>
      <c r="G49" s="111"/>
      <c r="H49" s="111"/>
      <c r="I49" s="111"/>
      <c r="J49" s="111"/>
    </row>
    <row r="50" spans="1:10" ht="22.35" customHeight="1">
      <c r="A50" s="96"/>
      <c r="B50" s="96"/>
      <c r="C50" s="96"/>
      <c r="D50" s="96"/>
      <c r="E50" s="96"/>
      <c r="F50" s="96"/>
      <c r="G50" s="96"/>
      <c r="H50" s="96"/>
      <c r="I50" s="96"/>
      <c r="J50" s="97" t="s">
        <v>67</v>
      </c>
    </row>
    <row r="51" spans="1:10" ht="6" customHeight="1">
      <c r="D51" s="2"/>
      <c r="F51" s="2"/>
      <c r="H51" s="2"/>
      <c r="J51" s="56"/>
    </row>
    <row r="52" spans="1:10" ht="21" customHeight="1">
      <c r="D52" s="112" t="s">
        <v>0</v>
      </c>
      <c r="E52" s="112"/>
      <c r="F52" s="112"/>
      <c r="G52" s="98"/>
      <c r="H52" s="112" t="s">
        <v>28</v>
      </c>
      <c r="I52" s="112"/>
      <c r="J52" s="112"/>
    </row>
    <row r="53" spans="1:10" ht="21" customHeight="1">
      <c r="B53" s="98" t="s">
        <v>1</v>
      </c>
      <c r="D53" s="42" t="s">
        <v>62</v>
      </c>
      <c r="E53" s="42"/>
      <c r="F53" s="42" t="s">
        <v>62</v>
      </c>
      <c r="G53" s="55"/>
      <c r="H53" s="42" t="s">
        <v>62</v>
      </c>
      <c r="I53" s="42"/>
      <c r="J53" s="42" t="s">
        <v>62</v>
      </c>
    </row>
    <row r="54" spans="1:10" ht="21" customHeight="1">
      <c r="B54" s="98"/>
      <c r="D54" s="42" t="s">
        <v>63</v>
      </c>
      <c r="E54" s="42"/>
      <c r="F54" s="42" t="s">
        <v>63</v>
      </c>
      <c r="G54" s="55"/>
      <c r="H54" s="42" t="s">
        <v>63</v>
      </c>
      <c r="I54" s="42"/>
      <c r="J54" s="42" t="s">
        <v>63</v>
      </c>
    </row>
    <row r="55" spans="1:10" ht="21" customHeight="1">
      <c r="B55" s="98"/>
      <c r="D55" s="42">
        <v>2566</v>
      </c>
      <c r="E55" s="42"/>
      <c r="F55" s="42">
        <v>2565</v>
      </c>
      <c r="G55" s="55"/>
      <c r="H55" s="42">
        <v>2566</v>
      </c>
      <c r="I55" s="42"/>
      <c r="J55" s="42">
        <v>2565</v>
      </c>
    </row>
    <row r="56" spans="1:10" ht="21" customHeight="1">
      <c r="A56" s="98" t="s">
        <v>49</v>
      </c>
      <c r="B56" s="9"/>
      <c r="D56" s="10"/>
      <c r="F56" s="10"/>
      <c r="H56" s="10"/>
      <c r="J56" s="10"/>
    </row>
    <row r="57" spans="1:10" ht="21" customHeight="1">
      <c r="A57" s="104" t="s">
        <v>65</v>
      </c>
      <c r="B57" s="9"/>
      <c r="D57" s="105"/>
      <c r="E57" s="106"/>
      <c r="F57" s="105"/>
      <c r="G57" s="106"/>
      <c r="H57" s="105"/>
      <c r="I57" s="106"/>
      <c r="J57" s="105"/>
    </row>
    <row r="58" spans="1:10" ht="21" customHeight="1">
      <c r="A58" s="5" t="s">
        <v>42</v>
      </c>
      <c r="B58" s="9">
        <v>19</v>
      </c>
      <c r="C58" s="11"/>
      <c r="D58" s="14">
        <v>149701740</v>
      </c>
      <c r="E58" s="105"/>
      <c r="F58" s="14">
        <v>957262014</v>
      </c>
      <c r="G58" s="105"/>
      <c r="H58" s="14">
        <v>149701740</v>
      </c>
      <c r="J58" s="14">
        <v>957262014</v>
      </c>
    </row>
    <row r="59" spans="1:10" ht="21" customHeight="1">
      <c r="A59" s="5" t="s">
        <v>22</v>
      </c>
      <c r="B59" s="9">
        <v>20</v>
      </c>
      <c r="C59" s="11"/>
      <c r="D59" s="14">
        <v>8767183770</v>
      </c>
      <c r="E59" s="3"/>
      <c r="F59" s="14">
        <v>2265000000</v>
      </c>
      <c r="G59" s="3"/>
      <c r="H59" s="14">
        <v>8767183770</v>
      </c>
      <c r="I59" s="105"/>
      <c r="J59" s="14">
        <v>2265000000</v>
      </c>
    </row>
    <row r="60" spans="1:10" ht="21" customHeight="1">
      <c r="A60" s="5" t="s">
        <v>79</v>
      </c>
      <c r="B60" s="9"/>
      <c r="C60" s="11"/>
      <c r="D60" s="14">
        <v>102594202</v>
      </c>
      <c r="E60" s="3"/>
      <c r="F60" s="14">
        <v>0</v>
      </c>
      <c r="G60" s="3"/>
      <c r="H60" s="14">
        <v>102594202</v>
      </c>
      <c r="I60" s="105"/>
      <c r="J60" s="14">
        <v>0</v>
      </c>
    </row>
    <row r="61" spans="1:10" ht="21" customHeight="1">
      <c r="A61" s="5" t="s">
        <v>27</v>
      </c>
      <c r="B61" s="9">
        <v>21</v>
      </c>
      <c r="C61" s="11"/>
      <c r="D61" s="14">
        <v>3743514099</v>
      </c>
      <c r="E61" s="3"/>
      <c r="F61" s="14">
        <v>4156806156</v>
      </c>
      <c r="G61" s="3"/>
      <c r="H61" s="14">
        <v>3743514099</v>
      </c>
      <c r="I61" s="3"/>
      <c r="J61" s="14">
        <v>4156806156</v>
      </c>
    </row>
    <row r="62" spans="1:10" ht="21" customHeight="1">
      <c r="A62" s="5" t="s">
        <v>78</v>
      </c>
      <c r="B62" s="9"/>
      <c r="C62" s="11"/>
      <c r="D62" s="14">
        <v>28330737</v>
      </c>
      <c r="E62" s="3"/>
      <c r="F62" s="14">
        <v>25131247</v>
      </c>
      <c r="G62" s="3"/>
      <c r="H62" s="14">
        <v>0</v>
      </c>
      <c r="I62" s="3"/>
      <c r="J62" s="14">
        <v>0</v>
      </c>
    </row>
    <row r="63" spans="1:10" ht="21" customHeight="1">
      <c r="A63" s="5" t="s">
        <v>122</v>
      </c>
      <c r="B63" s="9">
        <v>9</v>
      </c>
      <c r="C63" s="11"/>
      <c r="D63" s="14">
        <v>125190000</v>
      </c>
      <c r="E63" s="3"/>
      <c r="F63" s="14">
        <v>158119635</v>
      </c>
      <c r="G63" s="3"/>
      <c r="H63" s="14">
        <v>125190000</v>
      </c>
      <c r="I63" s="3"/>
      <c r="J63" s="14">
        <v>158119635</v>
      </c>
    </row>
    <row r="64" spans="1:10" ht="21" customHeight="1">
      <c r="A64" s="5" t="s">
        <v>25</v>
      </c>
      <c r="B64" s="9"/>
      <c r="C64" s="11"/>
      <c r="D64" s="14">
        <v>441370863</v>
      </c>
      <c r="E64" s="3"/>
      <c r="F64" s="14">
        <v>554741585</v>
      </c>
      <c r="G64" s="3"/>
      <c r="H64" s="14">
        <v>337172618</v>
      </c>
      <c r="I64" s="3"/>
      <c r="J64" s="14">
        <v>443267400</v>
      </c>
    </row>
    <row r="65" spans="1:10" ht="21" customHeight="1">
      <c r="A65" s="5" t="s">
        <v>43</v>
      </c>
      <c r="B65" s="9"/>
      <c r="C65" s="11"/>
      <c r="D65" s="14">
        <v>38042620</v>
      </c>
      <c r="E65" s="3"/>
      <c r="F65" s="14">
        <v>131663115</v>
      </c>
      <c r="G65" s="3"/>
      <c r="H65" s="14">
        <v>18005189</v>
      </c>
      <c r="I65" s="3"/>
      <c r="J65" s="14">
        <v>115758585</v>
      </c>
    </row>
    <row r="66" spans="1:10" ht="21" customHeight="1">
      <c r="A66" s="5" t="s">
        <v>55</v>
      </c>
      <c r="B66" s="9">
        <v>22</v>
      </c>
      <c r="C66" s="11"/>
      <c r="D66" s="14">
        <v>1591453584</v>
      </c>
      <c r="E66" s="3"/>
      <c r="F66" s="14">
        <v>1534076082</v>
      </c>
      <c r="G66" s="3"/>
      <c r="H66" s="14">
        <v>1591453584</v>
      </c>
      <c r="I66" s="3"/>
      <c r="J66" s="14">
        <v>1534076082</v>
      </c>
    </row>
    <row r="67" spans="1:10" ht="21" customHeight="1">
      <c r="A67" s="5" t="s">
        <v>179</v>
      </c>
      <c r="B67" s="9">
        <v>23</v>
      </c>
      <c r="C67" s="11"/>
      <c r="D67" s="14">
        <v>0</v>
      </c>
      <c r="E67" s="3"/>
      <c r="F67" s="14">
        <v>104874563</v>
      </c>
      <c r="G67" s="3"/>
      <c r="H67" s="14">
        <v>0</v>
      </c>
      <c r="I67" s="3"/>
      <c r="J67" s="14">
        <v>104874563</v>
      </c>
    </row>
    <row r="68" spans="1:10" ht="21" customHeight="1">
      <c r="A68" s="5" t="s">
        <v>123</v>
      </c>
      <c r="B68" s="9">
        <v>14</v>
      </c>
      <c r="D68" s="14">
        <v>740529242</v>
      </c>
      <c r="E68" s="14"/>
      <c r="F68" s="14">
        <v>176900850</v>
      </c>
      <c r="G68" s="14"/>
      <c r="H68" s="14">
        <v>694298011</v>
      </c>
      <c r="I68" s="14"/>
      <c r="J68" s="14">
        <v>110856152</v>
      </c>
    </row>
    <row r="69" spans="1:10" ht="21" customHeight="1">
      <c r="A69" s="5" t="s">
        <v>12</v>
      </c>
      <c r="B69" s="9">
        <v>24</v>
      </c>
      <c r="C69" s="11"/>
      <c r="D69" s="18">
        <v>0</v>
      </c>
      <c r="E69" s="3"/>
      <c r="F69" s="18">
        <v>0</v>
      </c>
      <c r="G69" s="3"/>
      <c r="H69" s="14">
        <v>2119576335</v>
      </c>
      <c r="I69" s="3"/>
      <c r="J69" s="14">
        <v>2140413586</v>
      </c>
    </row>
    <row r="70" spans="1:10" ht="21" customHeight="1">
      <c r="A70" s="5" t="s">
        <v>44</v>
      </c>
      <c r="B70" s="9">
        <v>25</v>
      </c>
      <c r="C70" s="11"/>
      <c r="D70" s="14">
        <v>221070718</v>
      </c>
      <c r="E70" s="3"/>
      <c r="F70" s="14">
        <v>201298584</v>
      </c>
      <c r="G70" s="3"/>
      <c r="H70" s="14">
        <v>174432070</v>
      </c>
      <c r="I70" s="105"/>
      <c r="J70" s="14">
        <v>162994199</v>
      </c>
    </row>
    <row r="71" spans="1:10" ht="21" customHeight="1">
      <c r="A71" s="5" t="s">
        <v>38</v>
      </c>
      <c r="B71" s="9">
        <v>26</v>
      </c>
      <c r="C71" s="11"/>
      <c r="D71" s="14">
        <v>77427164</v>
      </c>
      <c r="E71" s="3"/>
      <c r="F71" s="14">
        <v>56052995</v>
      </c>
      <c r="G71" s="3"/>
      <c r="H71" s="14">
        <v>73378664</v>
      </c>
      <c r="I71" s="3"/>
      <c r="J71" s="14">
        <v>52004495</v>
      </c>
    </row>
    <row r="72" spans="1:10" ht="21" customHeight="1">
      <c r="A72" s="5" t="s">
        <v>61</v>
      </c>
      <c r="C72" s="11"/>
      <c r="D72" s="14">
        <v>33623364</v>
      </c>
      <c r="E72" s="3"/>
      <c r="F72" s="14">
        <v>37334010</v>
      </c>
      <c r="G72" s="3"/>
      <c r="H72" s="14">
        <v>34727320</v>
      </c>
      <c r="I72" s="3"/>
      <c r="J72" s="14">
        <v>36321081</v>
      </c>
    </row>
    <row r="73" spans="1:10" ht="21" customHeight="1">
      <c r="A73" s="6" t="s">
        <v>4</v>
      </c>
      <c r="C73" s="11"/>
      <c r="D73" s="16">
        <f>SUM(D58:D72)</f>
        <v>16060032103</v>
      </c>
      <c r="E73" s="3"/>
      <c r="F73" s="16">
        <f>SUM(F58:F72)</f>
        <v>10359260836</v>
      </c>
      <c r="G73" s="3"/>
      <c r="H73" s="16">
        <f>SUM(H58:H72)</f>
        <v>17931227602</v>
      </c>
      <c r="I73" s="3"/>
      <c r="J73" s="16">
        <f>SUM(J58:J72)</f>
        <v>12237753948</v>
      </c>
    </row>
    <row r="74" spans="1:10" ht="21">
      <c r="A74" s="6"/>
      <c r="C74" s="11"/>
      <c r="D74" s="14"/>
      <c r="E74" s="3"/>
      <c r="F74" s="14"/>
      <c r="G74" s="3"/>
      <c r="H74" s="14"/>
      <c r="I74" s="3"/>
      <c r="J74" s="14"/>
    </row>
    <row r="75" spans="1:10" ht="21" customHeight="1">
      <c r="A75" s="6" t="s">
        <v>50</v>
      </c>
      <c r="B75" s="11"/>
      <c r="C75" s="11"/>
      <c r="E75" s="3"/>
      <c r="G75" s="3"/>
      <c r="H75" s="13"/>
      <c r="I75" s="3"/>
      <c r="J75" s="13"/>
    </row>
    <row r="76" spans="1:10" ht="21" customHeight="1">
      <c r="A76" s="2" t="s">
        <v>10</v>
      </c>
      <c r="B76" s="11"/>
      <c r="C76" s="11"/>
      <c r="D76" s="14"/>
      <c r="E76" s="3"/>
      <c r="F76" s="14"/>
      <c r="G76" s="3"/>
      <c r="H76" s="14"/>
      <c r="I76" s="3"/>
      <c r="J76" s="14"/>
    </row>
    <row r="77" spans="1:10" ht="21" customHeight="1">
      <c r="A77" s="2" t="s">
        <v>124</v>
      </c>
      <c r="B77" s="11"/>
      <c r="C77" s="11"/>
      <c r="D77" s="14"/>
      <c r="E77" s="3"/>
      <c r="F77" s="14"/>
      <c r="G77" s="3"/>
      <c r="H77" s="14"/>
      <c r="I77" s="3"/>
      <c r="J77" s="14"/>
    </row>
    <row r="78" spans="1:10" ht="21" customHeight="1">
      <c r="A78" s="2" t="s">
        <v>35</v>
      </c>
      <c r="B78" s="11"/>
      <c r="C78" s="11"/>
      <c r="D78" s="14">
        <v>1991763130</v>
      </c>
      <c r="E78" s="3"/>
      <c r="F78" s="14">
        <v>1991763130</v>
      </c>
      <c r="G78" s="3"/>
      <c r="H78" s="14">
        <v>1991763130</v>
      </c>
      <c r="I78" s="3"/>
      <c r="J78" s="14">
        <v>1991763130</v>
      </c>
    </row>
    <row r="79" spans="1:10" ht="21" customHeight="1">
      <c r="A79" s="2" t="s">
        <v>29</v>
      </c>
      <c r="B79" s="11"/>
      <c r="C79" s="11"/>
      <c r="D79" s="14">
        <v>982166480</v>
      </c>
      <c r="E79" s="3"/>
      <c r="F79" s="14">
        <v>982166480</v>
      </c>
      <c r="G79" s="3"/>
      <c r="H79" s="14">
        <v>982166480</v>
      </c>
      <c r="I79" s="3"/>
      <c r="J79" s="14">
        <v>982166480</v>
      </c>
    </row>
    <row r="80" spans="1:10" ht="21" customHeight="1">
      <c r="A80" s="2" t="s">
        <v>30</v>
      </c>
      <c r="B80" s="11"/>
      <c r="C80" s="11"/>
      <c r="D80" s="14">
        <v>101922580</v>
      </c>
      <c r="E80" s="3"/>
      <c r="F80" s="14">
        <v>101922580</v>
      </c>
      <c r="G80" s="3"/>
      <c r="H80" s="14">
        <v>101922580</v>
      </c>
      <c r="I80" s="3"/>
      <c r="J80" s="14">
        <v>101922580</v>
      </c>
    </row>
    <row r="81" spans="1:12" ht="21" customHeight="1">
      <c r="A81" s="2" t="s">
        <v>23</v>
      </c>
      <c r="B81" s="11"/>
      <c r="C81" s="11"/>
      <c r="D81" s="14"/>
      <c r="E81" s="3"/>
      <c r="F81" s="14"/>
      <c r="G81" s="3"/>
      <c r="H81" s="14"/>
      <c r="I81" s="3"/>
      <c r="J81" s="14"/>
    </row>
    <row r="82" spans="1:12" ht="21" customHeight="1">
      <c r="A82" s="2" t="s">
        <v>80</v>
      </c>
      <c r="B82" s="9">
        <v>28</v>
      </c>
      <c r="C82" s="11"/>
      <c r="D82" s="14">
        <v>199176313</v>
      </c>
      <c r="E82" s="3"/>
      <c r="F82" s="14">
        <v>199176313</v>
      </c>
      <c r="G82" s="3"/>
      <c r="H82" s="14">
        <v>199176313</v>
      </c>
      <c r="I82" s="3"/>
      <c r="J82" s="14">
        <v>199176313</v>
      </c>
    </row>
    <row r="83" spans="1:12" ht="21" customHeight="1">
      <c r="A83" s="2" t="s">
        <v>31</v>
      </c>
      <c r="B83" s="11"/>
      <c r="C83" s="11"/>
      <c r="D83" s="14">
        <v>4393995222</v>
      </c>
      <c r="E83" s="3"/>
      <c r="F83" s="14">
        <v>4229625116</v>
      </c>
      <c r="G83" s="3"/>
      <c r="H83" s="14">
        <v>4393995222</v>
      </c>
      <c r="I83" s="3"/>
      <c r="J83" s="14">
        <v>4229625116</v>
      </c>
      <c r="L83" s="13"/>
    </row>
    <row r="84" spans="1:12" ht="21" customHeight="1">
      <c r="A84" s="2" t="s">
        <v>69</v>
      </c>
      <c r="B84" s="11"/>
      <c r="C84" s="11"/>
      <c r="D84" s="14">
        <v>-39023071</v>
      </c>
      <c r="E84" s="3"/>
      <c r="F84" s="14">
        <v>-36279844</v>
      </c>
      <c r="G84" s="3"/>
      <c r="H84" s="14">
        <v>-39023071</v>
      </c>
      <c r="I84" s="3"/>
      <c r="J84" s="14">
        <v>-36279844</v>
      </c>
      <c r="L84" s="13"/>
    </row>
    <row r="85" spans="1:12" ht="21" customHeight="1">
      <c r="A85" s="6" t="s">
        <v>92</v>
      </c>
      <c r="B85" s="11"/>
      <c r="C85" s="11"/>
      <c r="D85" s="107">
        <f>SUM(D78:D84)</f>
        <v>7630000654</v>
      </c>
      <c r="E85" s="3"/>
      <c r="F85" s="107">
        <f>SUM(F78:F84)</f>
        <v>7468373775</v>
      </c>
      <c r="G85" s="3"/>
      <c r="H85" s="107">
        <f>SUM(H78:H84)</f>
        <v>7630000654</v>
      </c>
      <c r="I85" s="3"/>
      <c r="J85" s="107">
        <f>SUM(J78:J84)</f>
        <v>7468373775</v>
      </c>
      <c r="L85" s="13"/>
    </row>
    <row r="86" spans="1:12" s="5" customFormat="1" ht="21" customHeight="1">
      <c r="A86" s="2" t="s">
        <v>47</v>
      </c>
      <c r="B86" s="11"/>
      <c r="C86" s="11"/>
      <c r="D86" s="108">
        <v>3648775</v>
      </c>
      <c r="E86" s="3"/>
      <c r="F86" s="14">
        <v>4856823</v>
      </c>
      <c r="G86" s="3"/>
      <c r="H86" s="18">
        <v>0</v>
      </c>
      <c r="I86" s="101"/>
      <c r="J86" s="18">
        <v>0</v>
      </c>
      <c r="L86" s="109"/>
    </row>
    <row r="87" spans="1:12" ht="21" customHeight="1">
      <c r="A87" s="6" t="s">
        <v>53</v>
      </c>
      <c r="B87" s="11"/>
      <c r="C87" s="11"/>
      <c r="D87" s="16">
        <f>SUM(D85:D86)</f>
        <v>7633649429</v>
      </c>
      <c r="E87" s="3"/>
      <c r="F87" s="16">
        <f>SUM(F85:F86)</f>
        <v>7473230598</v>
      </c>
      <c r="G87" s="3"/>
      <c r="H87" s="16">
        <f>SUM(H85:H86)</f>
        <v>7630000654</v>
      </c>
      <c r="I87" s="3"/>
      <c r="J87" s="16">
        <f>SUM(J85:J86)</f>
        <v>7468373775</v>
      </c>
      <c r="L87" s="13"/>
    </row>
    <row r="88" spans="1:12" ht="21" customHeight="1" thickBot="1">
      <c r="A88" s="6" t="s">
        <v>51</v>
      </c>
      <c r="B88" s="11"/>
      <c r="C88" s="11"/>
      <c r="D88" s="15">
        <f>+D87+D73</f>
        <v>23693681532</v>
      </c>
      <c r="E88" s="3"/>
      <c r="F88" s="15">
        <f>+F87+F73</f>
        <v>17832491434</v>
      </c>
      <c r="G88" s="3"/>
      <c r="H88" s="15">
        <f>+H87+H73</f>
        <v>25561228256</v>
      </c>
      <c r="I88" s="3"/>
      <c r="J88" s="15">
        <f>+J87+J73</f>
        <v>19706127723</v>
      </c>
      <c r="L88" s="13"/>
    </row>
    <row r="89" spans="1:12" ht="21" customHeight="1" thickTop="1">
      <c r="A89" s="6"/>
      <c r="B89" s="11"/>
      <c r="C89" s="11"/>
      <c r="D89" s="14"/>
      <c r="E89" s="3"/>
      <c r="F89" s="14"/>
      <c r="G89" s="3"/>
      <c r="H89" s="14"/>
      <c r="I89" s="3"/>
      <c r="J89" s="14"/>
    </row>
    <row r="90" spans="1:12" ht="21" customHeight="1"/>
    <row r="92" spans="1:12" ht="22.35" customHeight="1">
      <c r="A92" s="103" t="s">
        <v>68</v>
      </c>
    </row>
  </sheetData>
  <mergeCells count="10">
    <mergeCell ref="A49:J49"/>
    <mergeCell ref="D52:F52"/>
    <mergeCell ref="H52:J52"/>
    <mergeCell ref="A47:J47"/>
    <mergeCell ref="A48:J48"/>
    <mergeCell ref="A1:J1"/>
    <mergeCell ref="A2:J2"/>
    <mergeCell ref="A3:J3"/>
    <mergeCell ref="D6:F6"/>
    <mergeCell ref="H6:J6"/>
  </mergeCells>
  <pageMargins left="0.8" right="0.2" top="0.8" bottom="0.5" header="0.5" footer="0.3"/>
  <pageSetup paperSize="9" scale="85" fitToHeight="0" orientation="portrait" r:id="rId1"/>
  <headerFooter scaleWithDoc="0"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tabColor rgb="FF00B050"/>
  </sheetPr>
  <dimension ref="A1:M86"/>
  <sheetViews>
    <sheetView zoomScaleNormal="100" zoomScaleSheetLayoutView="90" workbookViewId="0">
      <selection sqref="A1:J1"/>
    </sheetView>
  </sheetViews>
  <sheetFormatPr defaultColWidth="10.42578125" defaultRowHeight="22.35" customHeight="1"/>
  <cols>
    <col min="1" max="1" width="48.42578125" style="62" customWidth="1"/>
    <col min="2" max="2" width="8.28515625" style="62" customWidth="1"/>
    <col min="3" max="3" width="0.7109375" style="62" customWidth="1"/>
    <col min="4" max="4" width="12.7109375" style="63" customWidth="1"/>
    <col min="5" max="5" width="0.7109375" style="62" customWidth="1"/>
    <col min="6" max="6" width="12.7109375" style="63" customWidth="1"/>
    <col min="7" max="7" width="0.7109375" style="62" customWidth="1"/>
    <col min="8" max="8" width="12.7109375" style="63" customWidth="1"/>
    <col min="9" max="9" width="0.7109375" style="62" customWidth="1"/>
    <col min="10" max="10" width="12.7109375" style="63" customWidth="1"/>
    <col min="11" max="12" width="10.42578125" style="62"/>
    <col min="13" max="13" width="11.7109375" style="62" bestFit="1" customWidth="1"/>
    <col min="14" max="16384" width="10.42578125" style="62"/>
  </cols>
  <sheetData>
    <row r="1" spans="1:10" s="43" customFormat="1" ht="25.35" customHeight="1">
      <c r="A1" s="110" t="s">
        <v>9</v>
      </c>
      <c r="B1" s="110"/>
      <c r="C1" s="110"/>
      <c r="D1" s="110"/>
      <c r="E1" s="110"/>
      <c r="F1" s="110"/>
      <c r="G1" s="110"/>
      <c r="H1" s="110"/>
      <c r="I1" s="110"/>
      <c r="J1" s="110"/>
    </row>
    <row r="2" spans="1:10" s="43" customFormat="1" ht="25.35" customHeight="1">
      <c r="A2" s="110" t="s">
        <v>106</v>
      </c>
      <c r="B2" s="110"/>
      <c r="C2" s="110"/>
      <c r="D2" s="110"/>
      <c r="E2" s="110"/>
      <c r="F2" s="110"/>
      <c r="G2" s="110"/>
      <c r="H2" s="110"/>
      <c r="I2" s="110"/>
      <c r="J2" s="110"/>
    </row>
    <row r="3" spans="1:10" s="43" customFormat="1" ht="25.35" customHeight="1">
      <c r="A3" s="110" t="s">
        <v>180</v>
      </c>
      <c r="B3" s="110"/>
      <c r="C3" s="110"/>
      <c r="D3" s="110"/>
      <c r="E3" s="110"/>
      <c r="F3" s="110"/>
      <c r="G3" s="110"/>
      <c r="H3" s="110"/>
      <c r="I3" s="110"/>
      <c r="J3" s="110"/>
    </row>
    <row r="4" spans="1:10" s="48" customFormat="1" ht="25.35" customHeight="1">
      <c r="A4" s="44"/>
      <c r="B4" s="44"/>
      <c r="C4" s="44"/>
      <c r="D4" s="45"/>
      <c r="E4" s="44"/>
      <c r="F4" s="45"/>
      <c r="G4" s="46"/>
      <c r="H4" s="47"/>
      <c r="I4" s="44"/>
      <c r="J4" s="8" t="s">
        <v>67</v>
      </c>
    </row>
    <row r="5" spans="1:10" s="48" customFormat="1" ht="6" customHeight="1">
      <c r="D5" s="49"/>
      <c r="F5" s="49"/>
      <c r="G5" s="50"/>
      <c r="H5" s="51"/>
      <c r="J5" s="52"/>
    </row>
    <row r="6" spans="1:10" s="2" customFormat="1" ht="22.35" customHeight="1">
      <c r="B6" s="6"/>
      <c r="C6" s="6"/>
      <c r="D6" s="113" t="s">
        <v>0</v>
      </c>
      <c r="E6" s="113"/>
      <c r="F6" s="113"/>
      <c r="G6" s="54"/>
      <c r="H6" s="113" t="s">
        <v>28</v>
      </c>
      <c r="I6" s="113"/>
      <c r="J6" s="113"/>
    </row>
    <row r="7" spans="1:10" s="2" customFormat="1" ht="22.35" customHeight="1">
      <c r="B7" s="42" t="s">
        <v>1</v>
      </c>
      <c r="C7" s="6"/>
      <c r="D7" s="42">
        <v>2566</v>
      </c>
      <c r="E7" s="55"/>
      <c r="F7" s="42">
        <v>2565</v>
      </c>
      <c r="G7" s="56"/>
      <c r="H7" s="42">
        <v>2566</v>
      </c>
      <c r="I7" s="55"/>
      <c r="J7" s="42">
        <v>2565</v>
      </c>
    </row>
    <row r="8" spans="1:10" s="2" customFormat="1" ht="22.35" customHeight="1">
      <c r="A8" s="2" t="s">
        <v>26</v>
      </c>
      <c r="C8" s="10"/>
      <c r="D8" s="3"/>
      <c r="E8" s="10"/>
      <c r="F8" s="3"/>
      <c r="G8" s="4"/>
      <c r="H8" s="3"/>
      <c r="I8" s="10"/>
      <c r="J8" s="3"/>
    </row>
    <row r="9" spans="1:10" s="2" customFormat="1" ht="22.35" customHeight="1">
      <c r="A9" s="7" t="s">
        <v>81</v>
      </c>
      <c r="B9" s="9">
        <v>29</v>
      </c>
      <c r="D9" s="14">
        <v>883752560</v>
      </c>
      <c r="E9" s="10"/>
      <c r="F9" s="14">
        <v>1115158646</v>
      </c>
      <c r="G9" s="10"/>
      <c r="H9" s="14">
        <v>883752560</v>
      </c>
      <c r="I9" s="10"/>
      <c r="J9" s="14">
        <v>1115158646</v>
      </c>
    </row>
    <row r="10" spans="1:10" s="2" customFormat="1" ht="22.35" customHeight="1">
      <c r="A10" s="7" t="s">
        <v>82</v>
      </c>
      <c r="B10" s="9">
        <v>30</v>
      </c>
      <c r="D10" s="14">
        <v>1323667259</v>
      </c>
      <c r="E10" s="10"/>
      <c r="F10" s="14">
        <v>1328932965</v>
      </c>
      <c r="G10" s="10"/>
      <c r="H10" s="14">
        <v>331244670</v>
      </c>
      <c r="I10" s="10"/>
      <c r="J10" s="14">
        <v>396525104</v>
      </c>
    </row>
    <row r="11" spans="1:10" s="2" customFormat="1" ht="22.35" customHeight="1">
      <c r="A11" s="7" t="s">
        <v>126</v>
      </c>
      <c r="B11" s="9">
        <v>31</v>
      </c>
      <c r="D11" s="14">
        <v>388737734</v>
      </c>
      <c r="E11" s="10"/>
      <c r="F11" s="14">
        <v>251863648</v>
      </c>
      <c r="G11" s="10"/>
      <c r="H11" s="14">
        <v>382840072</v>
      </c>
      <c r="I11" s="10"/>
      <c r="J11" s="14">
        <v>248957713</v>
      </c>
    </row>
    <row r="12" spans="1:10" s="2" customFormat="1" ht="22.35" customHeight="1">
      <c r="A12" s="7" t="s">
        <v>83</v>
      </c>
      <c r="B12" s="9">
        <v>32</v>
      </c>
      <c r="D12" s="14">
        <v>1194714781</v>
      </c>
      <c r="E12" s="10"/>
      <c r="F12" s="14">
        <v>1434793600</v>
      </c>
      <c r="G12" s="10"/>
      <c r="H12" s="14">
        <v>1164743811</v>
      </c>
      <c r="I12" s="10"/>
      <c r="J12" s="14">
        <f>1772326230-331992655</f>
        <v>1440333575</v>
      </c>
    </row>
    <row r="13" spans="1:10" s="2" customFormat="1" ht="22.35" customHeight="1">
      <c r="A13" s="7" t="s">
        <v>110</v>
      </c>
      <c r="B13" s="57"/>
      <c r="D13" s="18">
        <v>0</v>
      </c>
      <c r="E13" s="10"/>
      <c r="F13" s="18">
        <v>0</v>
      </c>
      <c r="G13" s="10"/>
      <c r="H13" s="14">
        <v>247074031</v>
      </c>
      <c r="I13" s="10"/>
      <c r="J13" s="14">
        <v>285002792</v>
      </c>
    </row>
    <row r="14" spans="1:10" s="2" customFormat="1" ht="22.35" customHeight="1">
      <c r="A14" s="7" t="s">
        <v>184</v>
      </c>
      <c r="B14" s="9">
        <v>24</v>
      </c>
      <c r="D14" s="18">
        <v>0</v>
      </c>
      <c r="E14" s="10"/>
      <c r="F14" s="18">
        <v>0</v>
      </c>
      <c r="G14" s="10"/>
      <c r="H14" s="14">
        <v>20837251</v>
      </c>
      <c r="I14" s="10"/>
      <c r="J14" s="14">
        <v>0</v>
      </c>
    </row>
    <row r="15" spans="1:10" s="2" customFormat="1" ht="22.35" customHeight="1">
      <c r="A15" s="7" t="s">
        <v>32</v>
      </c>
      <c r="B15" s="9"/>
      <c r="D15" s="14">
        <v>5775390</v>
      </c>
      <c r="E15" s="10"/>
      <c r="F15" s="14">
        <v>14787870</v>
      </c>
      <c r="G15" s="10"/>
      <c r="H15" s="14">
        <v>4186267</v>
      </c>
      <c r="I15" s="10"/>
      <c r="J15" s="14">
        <v>9701611</v>
      </c>
    </row>
    <row r="16" spans="1:10" s="2" customFormat="1" ht="22.35" customHeight="1">
      <c r="A16" s="2" t="s">
        <v>18</v>
      </c>
      <c r="D16" s="16">
        <f>SUM(D9:D15)</f>
        <v>3796647724</v>
      </c>
      <c r="E16" s="10"/>
      <c r="F16" s="16">
        <f>SUM(F9:F15)</f>
        <v>4145536729</v>
      </c>
      <c r="G16" s="10"/>
      <c r="H16" s="16">
        <f>SUM(H9:H15)</f>
        <v>3034678662</v>
      </c>
      <c r="I16" s="10"/>
      <c r="J16" s="16">
        <f>SUM(J9:J15)</f>
        <v>3495679441</v>
      </c>
    </row>
    <row r="17" spans="1:10" s="2" customFormat="1" ht="22.35" customHeight="1">
      <c r="A17" s="6"/>
      <c r="D17" s="10"/>
      <c r="E17" s="10"/>
      <c r="F17" s="10"/>
      <c r="G17" s="10"/>
      <c r="H17" s="10"/>
      <c r="I17" s="10"/>
      <c r="J17" s="10"/>
    </row>
    <row r="18" spans="1:10" s="2" customFormat="1" ht="22.35" customHeight="1">
      <c r="A18" s="2" t="s">
        <v>19</v>
      </c>
      <c r="D18" s="10"/>
      <c r="E18" s="10"/>
      <c r="F18" s="10"/>
      <c r="G18" s="10"/>
      <c r="H18" s="10"/>
      <c r="I18" s="10"/>
      <c r="J18" s="10"/>
    </row>
    <row r="19" spans="1:10" s="2" customFormat="1" ht="22.35" customHeight="1">
      <c r="A19" s="7" t="s">
        <v>84</v>
      </c>
      <c r="D19" s="14">
        <v>1151804481</v>
      </c>
      <c r="E19" s="10"/>
      <c r="F19" s="14">
        <f>1264606634-33286056</f>
        <v>1231320578</v>
      </c>
      <c r="G19" s="10"/>
      <c r="H19" s="14">
        <v>824731164</v>
      </c>
      <c r="I19" s="10"/>
      <c r="J19" s="14">
        <v>923179821</v>
      </c>
    </row>
    <row r="20" spans="1:10" s="2" customFormat="1" ht="22.35" customHeight="1">
      <c r="A20" s="7" t="s">
        <v>33</v>
      </c>
      <c r="D20" s="14">
        <v>898249359</v>
      </c>
      <c r="E20" s="10"/>
      <c r="F20" s="14">
        <v>945321284</v>
      </c>
      <c r="G20" s="10"/>
      <c r="H20" s="14">
        <v>651831246</v>
      </c>
      <c r="I20" s="10"/>
      <c r="J20" s="14">
        <v>717042636</v>
      </c>
    </row>
    <row r="21" spans="1:10" s="2" customFormat="1" ht="22.35" customHeight="1">
      <c r="A21" s="7" t="s">
        <v>128</v>
      </c>
      <c r="D21" s="14">
        <v>144334587</v>
      </c>
      <c r="E21" s="10"/>
      <c r="F21" s="14">
        <v>75744291</v>
      </c>
      <c r="G21" s="10"/>
      <c r="H21" s="14">
        <v>143360906</v>
      </c>
      <c r="I21" s="10"/>
      <c r="J21" s="14">
        <v>75303101</v>
      </c>
    </row>
    <row r="22" spans="1:10" s="2" customFormat="1" ht="22.35" customHeight="1">
      <c r="A22" s="7" t="s">
        <v>186</v>
      </c>
      <c r="B22" s="9">
        <v>33</v>
      </c>
      <c r="D22" s="14">
        <v>41354036</v>
      </c>
      <c r="E22" s="10"/>
      <c r="F22" s="14">
        <v>220715674</v>
      </c>
      <c r="G22" s="10"/>
      <c r="H22" s="14">
        <v>41354036</v>
      </c>
      <c r="I22" s="10"/>
      <c r="J22" s="14">
        <v>220715674</v>
      </c>
    </row>
    <row r="23" spans="1:10" s="2" customFormat="1" ht="22.35" customHeight="1">
      <c r="A23" s="7" t="s">
        <v>143</v>
      </c>
      <c r="B23" s="9">
        <v>24</v>
      </c>
      <c r="D23" s="14">
        <v>0</v>
      </c>
      <c r="E23" s="10"/>
      <c r="F23" s="18">
        <v>0</v>
      </c>
      <c r="G23" s="10"/>
      <c r="H23" s="14">
        <v>0</v>
      </c>
      <c r="I23" s="10"/>
      <c r="J23" s="14">
        <v>70759831</v>
      </c>
    </row>
    <row r="24" spans="1:10" s="2" customFormat="1" ht="22.35" customHeight="1">
      <c r="A24" s="7" t="s">
        <v>59</v>
      </c>
      <c r="B24" s="9">
        <v>36</v>
      </c>
      <c r="D24" s="14">
        <v>472696772</v>
      </c>
      <c r="E24" s="10"/>
      <c r="F24" s="14">
        <v>426078064</v>
      </c>
      <c r="G24" s="10"/>
      <c r="H24" s="14">
        <v>348705111</v>
      </c>
      <c r="I24" s="10"/>
      <c r="J24" s="14">
        <v>304891166</v>
      </c>
    </row>
    <row r="25" spans="1:10" s="2" customFormat="1" ht="22.35" customHeight="1">
      <c r="A25" s="2" t="s">
        <v>20</v>
      </c>
      <c r="D25" s="16">
        <f>SUM(D19:D24)</f>
        <v>2708439235</v>
      </c>
      <c r="E25" s="10"/>
      <c r="F25" s="16">
        <f>SUM(F19:F24)</f>
        <v>2899179891</v>
      </c>
      <c r="G25" s="10"/>
      <c r="H25" s="16">
        <f>SUM(H19:H24)</f>
        <v>2009982463</v>
      </c>
      <c r="I25" s="10"/>
      <c r="J25" s="16">
        <f>SUM(J19:J24)</f>
        <v>2311892229</v>
      </c>
    </row>
    <row r="26" spans="1:10" s="2" customFormat="1" ht="22.35" customHeight="1">
      <c r="A26" s="2" t="s">
        <v>85</v>
      </c>
      <c r="D26" s="14">
        <f>SUM(D16-D25)</f>
        <v>1088208489</v>
      </c>
      <c r="E26" s="10"/>
      <c r="F26" s="14">
        <f>SUM(F16-F25)</f>
        <v>1246356838</v>
      </c>
      <c r="G26" s="10"/>
      <c r="H26" s="14">
        <f>SUM(H16-H25)</f>
        <v>1024696199</v>
      </c>
      <c r="I26" s="10"/>
      <c r="J26" s="14">
        <f>SUM(J16-J25)</f>
        <v>1183787212</v>
      </c>
    </row>
    <row r="27" spans="1:10" s="2" customFormat="1" ht="22.35" customHeight="1">
      <c r="A27" s="2" t="s">
        <v>176</v>
      </c>
      <c r="B27" s="9">
        <v>39</v>
      </c>
      <c r="D27" s="14">
        <v>-218150591</v>
      </c>
      <c r="E27" s="10"/>
      <c r="F27" s="14">
        <f>-270586637+30327295</f>
        <v>-240259342</v>
      </c>
      <c r="G27" s="10"/>
      <c r="H27" s="14">
        <v>-156246125</v>
      </c>
      <c r="I27" s="10"/>
      <c r="J27" s="14">
        <f>-209654314+30327295</f>
        <v>-179327019</v>
      </c>
    </row>
    <row r="28" spans="1:10" s="2" customFormat="1" ht="22.35" customHeight="1">
      <c r="A28" s="6" t="s">
        <v>167</v>
      </c>
      <c r="D28" s="16">
        <f>SUM(D26:D27)</f>
        <v>870057898</v>
      </c>
      <c r="E28" s="10"/>
      <c r="F28" s="16">
        <f>SUM(F26:F27)</f>
        <v>1006097496</v>
      </c>
      <c r="G28" s="10"/>
      <c r="H28" s="16">
        <f>SUM(H26:H27)</f>
        <v>868450074</v>
      </c>
      <c r="I28" s="10"/>
      <c r="J28" s="16">
        <f>SUM(J26:J27)</f>
        <v>1004460193</v>
      </c>
    </row>
    <row r="29" spans="1:10" s="2" customFormat="1" ht="22.35" customHeight="1">
      <c r="A29" s="6"/>
      <c r="D29" s="3"/>
      <c r="F29" s="3"/>
      <c r="H29" s="94"/>
      <c r="J29" s="3"/>
    </row>
    <row r="30" spans="1:10" s="2" customFormat="1" ht="22.35" customHeight="1">
      <c r="A30" s="6"/>
      <c r="D30" s="3"/>
      <c r="F30" s="3"/>
      <c r="H30" s="3"/>
      <c r="J30" s="3"/>
    </row>
    <row r="31" spans="1:10" s="2" customFormat="1" ht="22.35" customHeight="1">
      <c r="A31" s="6"/>
      <c r="D31" s="3"/>
      <c r="F31" s="3"/>
      <c r="H31" s="3"/>
      <c r="J31" s="3"/>
    </row>
    <row r="32" spans="1:10" s="2" customFormat="1" ht="22.35" customHeight="1">
      <c r="A32" s="6"/>
      <c r="D32" s="3"/>
      <c r="F32" s="3"/>
      <c r="H32" s="3"/>
      <c r="J32" s="3"/>
    </row>
    <row r="33" spans="1:10" s="2" customFormat="1" ht="22.35" customHeight="1">
      <c r="A33" s="6"/>
      <c r="D33" s="3"/>
      <c r="F33" s="3"/>
      <c r="H33" s="3"/>
      <c r="J33" s="3"/>
    </row>
    <row r="34" spans="1:10" s="2" customFormat="1" ht="22.35" customHeight="1">
      <c r="A34" s="6"/>
      <c r="D34" s="3"/>
      <c r="F34" s="3"/>
      <c r="H34" s="3"/>
      <c r="J34" s="3"/>
    </row>
    <row r="35" spans="1:10" s="2" customFormat="1" ht="22.35" customHeight="1">
      <c r="A35" s="6"/>
      <c r="D35" s="3"/>
      <c r="F35" s="3"/>
      <c r="H35" s="3"/>
      <c r="J35" s="3"/>
    </row>
    <row r="36" spans="1:10" s="2" customFormat="1" ht="22.35" customHeight="1">
      <c r="A36" s="6"/>
      <c r="D36" s="3"/>
      <c r="F36" s="3"/>
      <c r="H36" s="3"/>
      <c r="J36" s="3"/>
    </row>
    <row r="37" spans="1:10" s="2" customFormat="1" ht="22.35" customHeight="1">
      <c r="A37" s="6"/>
      <c r="D37" s="3"/>
      <c r="F37" s="3"/>
      <c r="H37" s="3"/>
      <c r="J37" s="3"/>
    </row>
    <row r="38" spans="1:10" s="2" customFormat="1" ht="22.35" customHeight="1">
      <c r="A38" s="6"/>
      <c r="D38" s="3"/>
      <c r="F38" s="3"/>
      <c r="H38" s="3"/>
      <c r="J38" s="3"/>
    </row>
    <row r="39" spans="1:10" s="2" customFormat="1" ht="22.35" customHeight="1">
      <c r="A39" s="6"/>
      <c r="D39" s="3"/>
      <c r="F39" s="3"/>
      <c r="H39" s="3"/>
      <c r="J39" s="3"/>
    </row>
    <row r="40" spans="1:10" s="2" customFormat="1" ht="22.35" customHeight="1">
      <c r="A40" s="6"/>
      <c r="D40" s="3"/>
      <c r="F40" s="3"/>
      <c r="H40" s="3"/>
      <c r="J40" s="3"/>
    </row>
    <row r="41" spans="1:10" s="2" customFormat="1" ht="22.35" customHeight="1">
      <c r="A41" s="6"/>
      <c r="D41" s="3"/>
      <c r="F41" s="3"/>
      <c r="H41" s="3"/>
      <c r="J41" s="3"/>
    </row>
    <row r="42" spans="1:10" s="2" customFormat="1" ht="22.35" customHeight="1">
      <c r="A42" s="6"/>
      <c r="D42" s="3"/>
      <c r="F42" s="3"/>
      <c r="H42" s="3"/>
      <c r="J42" s="3"/>
    </row>
    <row r="43" spans="1:10" s="2" customFormat="1" ht="22.35" customHeight="1">
      <c r="A43" s="6"/>
      <c r="D43" s="3"/>
      <c r="F43" s="3"/>
      <c r="H43" s="3"/>
      <c r="J43" s="3"/>
    </row>
    <row r="44" spans="1:10" s="43" customFormat="1" ht="25.35" customHeight="1">
      <c r="A44" s="110" t="s">
        <v>9</v>
      </c>
      <c r="B44" s="110"/>
      <c r="C44" s="110"/>
      <c r="D44" s="110"/>
      <c r="E44" s="110"/>
      <c r="F44" s="110"/>
      <c r="G44" s="110"/>
      <c r="H44" s="110"/>
      <c r="I44" s="110"/>
      <c r="J44" s="110"/>
    </row>
    <row r="45" spans="1:10" s="43" customFormat="1" ht="25.35" customHeight="1">
      <c r="A45" s="110" t="s">
        <v>107</v>
      </c>
      <c r="B45" s="110"/>
      <c r="C45" s="110"/>
      <c r="D45" s="110"/>
      <c r="E45" s="110"/>
      <c r="F45" s="110"/>
      <c r="G45" s="110"/>
      <c r="H45" s="110"/>
      <c r="I45" s="110"/>
      <c r="J45" s="110"/>
    </row>
    <row r="46" spans="1:10" s="43" customFormat="1" ht="25.35" customHeight="1">
      <c r="A46" s="110" t="s">
        <v>180</v>
      </c>
      <c r="B46" s="110"/>
      <c r="C46" s="110"/>
      <c r="D46" s="110"/>
      <c r="E46" s="110"/>
      <c r="F46" s="110"/>
      <c r="G46" s="110"/>
      <c r="H46" s="110"/>
      <c r="I46" s="110"/>
      <c r="J46" s="110"/>
    </row>
    <row r="47" spans="1:10" s="48" customFormat="1" ht="25.35" customHeight="1">
      <c r="A47" s="44"/>
      <c r="B47" s="44"/>
      <c r="C47" s="44"/>
      <c r="D47" s="45"/>
      <c r="E47" s="44"/>
      <c r="F47" s="45"/>
      <c r="G47" s="46"/>
      <c r="H47" s="47"/>
      <c r="I47" s="44"/>
      <c r="J47" s="8" t="s">
        <v>67</v>
      </c>
    </row>
    <row r="48" spans="1:10" s="48" customFormat="1" ht="6" customHeight="1">
      <c r="D48" s="49"/>
      <c r="F48" s="49"/>
      <c r="G48" s="50"/>
      <c r="H48" s="51"/>
      <c r="J48" s="52"/>
    </row>
    <row r="49" spans="1:10" s="2" customFormat="1" ht="22.35" customHeight="1">
      <c r="B49" s="6"/>
      <c r="C49" s="6"/>
      <c r="D49" s="113" t="s">
        <v>0</v>
      </c>
      <c r="E49" s="113"/>
      <c r="F49" s="113"/>
      <c r="G49" s="54"/>
      <c r="H49" s="113" t="s">
        <v>28</v>
      </c>
      <c r="I49" s="113"/>
      <c r="J49" s="113"/>
    </row>
    <row r="50" spans="1:10" s="2" customFormat="1" ht="22.35" customHeight="1">
      <c r="B50" s="42" t="s">
        <v>1</v>
      </c>
      <c r="C50" s="6"/>
      <c r="D50" s="42">
        <v>2566</v>
      </c>
      <c r="E50" s="55"/>
      <c r="F50" s="42">
        <v>2565</v>
      </c>
      <c r="G50" s="56"/>
      <c r="H50" s="42">
        <v>2566</v>
      </c>
      <c r="I50" s="55"/>
      <c r="J50" s="42">
        <v>2565</v>
      </c>
    </row>
    <row r="51" spans="1:10" s="2" customFormat="1" ht="22.35" customHeight="1">
      <c r="A51" s="6" t="s">
        <v>151</v>
      </c>
    </row>
    <row r="52" spans="1:10" s="2" customFormat="1" ht="22.35" customHeight="1">
      <c r="A52" s="2" t="s">
        <v>162</v>
      </c>
      <c r="D52" s="14"/>
      <c r="F52" s="14"/>
      <c r="H52" s="14"/>
      <c r="J52" s="14"/>
    </row>
    <row r="53" spans="1:10" s="2" customFormat="1" ht="22.35" customHeight="1">
      <c r="A53" s="2" t="s">
        <v>93</v>
      </c>
      <c r="D53" s="14"/>
      <c r="F53" s="14"/>
      <c r="H53" s="14"/>
      <c r="J53" s="14"/>
    </row>
    <row r="54" spans="1:10" s="2" customFormat="1" ht="22.35" customHeight="1">
      <c r="A54" s="7" t="s">
        <v>163</v>
      </c>
      <c r="D54" s="14"/>
      <c r="F54" s="14"/>
      <c r="H54" s="14"/>
      <c r="J54" s="14"/>
    </row>
    <row r="55" spans="1:10" s="2" customFormat="1" ht="22.35" customHeight="1">
      <c r="A55" s="7" t="s">
        <v>164</v>
      </c>
      <c r="D55" s="41">
        <v>3696661</v>
      </c>
      <c r="F55" s="41">
        <v>21698525</v>
      </c>
      <c r="H55" s="2">
        <v>3709778</v>
      </c>
      <c r="J55" s="2">
        <v>21651929</v>
      </c>
    </row>
    <row r="56" spans="1:10" s="2" customFormat="1" ht="22.35" customHeight="1">
      <c r="A56" s="7" t="s">
        <v>165</v>
      </c>
      <c r="D56" s="14"/>
      <c r="F56" s="14"/>
      <c r="H56" s="14"/>
      <c r="J56" s="14"/>
    </row>
    <row r="57" spans="1:10" s="2" customFormat="1" ht="22.35" customHeight="1">
      <c r="A57" s="7" t="s">
        <v>166</v>
      </c>
      <c r="D57" s="14">
        <v>-739332</v>
      </c>
      <c r="F57" s="14">
        <v>-4339705</v>
      </c>
      <c r="H57" s="14">
        <v>-741956</v>
      </c>
      <c r="J57" s="14">
        <v>-4330385</v>
      </c>
    </row>
    <row r="58" spans="1:10" s="2" customFormat="1" ht="22.35" customHeight="1">
      <c r="D58" s="16">
        <f>D55+D57</f>
        <v>2957329</v>
      </c>
      <c r="F58" s="16">
        <f>F55+F57</f>
        <v>17358820</v>
      </c>
      <c r="H58" s="16">
        <f>H55+H57</f>
        <v>2967822</v>
      </c>
      <c r="J58" s="16">
        <f>J55+J57</f>
        <v>17321544</v>
      </c>
    </row>
    <row r="59" spans="1:10" s="2" customFormat="1" ht="22.35" customHeight="1">
      <c r="D59" s="17"/>
      <c r="F59" s="17"/>
      <c r="H59" s="17"/>
      <c r="J59" s="17"/>
    </row>
    <row r="60" spans="1:10" s="2" customFormat="1" ht="22.35" customHeight="1">
      <c r="A60" s="2" t="s">
        <v>150</v>
      </c>
      <c r="D60" s="14"/>
      <c r="F60" s="14"/>
      <c r="H60" s="14"/>
      <c r="J60" s="14"/>
    </row>
    <row r="61" spans="1:10" s="2" customFormat="1" ht="22.35" customHeight="1">
      <c r="A61" s="2" t="s">
        <v>93</v>
      </c>
      <c r="D61" s="14"/>
      <c r="F61" s="14"/>
      <c r="H61" s="14"/>
      <c r="J61" s="14"/>
    </row>
    <row r="62" spans="1:10" s="2" customFormat="1" ht="22.35" customHeight="1">
      <c r="A62" s="7" t="s">
        <v>86</v>
      </c>
      <c r="D62" s="14">
        <v>-2743227</v>
      </c>
      <c r="F62" s="14">
        <v>8549329</v>
      </c>
      <c r="H62" s="14">
        <v>-2743227</v>
      </c>
      <c r="J62" s="14">
        <v>8549329</v>
      </c>
    </row>
    <row r="63" spans="1:10" s="2" customFormat="1" ht="22.35" customHeight="1">
      <c r="A63" s="7"/>
      <c r="D63" s="16">
        <f>SUM(D62:D62)</f>
        <v>-2743227</v>
      </c>
      <c r="F63" s="16">
        <f>SUM(F62:F62)</f>
        <v>8549329</v>
      </c>
      <c r="H63" s="16">
        <f>SUM(H62:H62)</f>
        <v>-2743227</v>
      </c>
      <c r="J63" s="16">
        <f>SUM(J62:J62)</f>
        <v>8549329</v>
      </c>
    </row>
    <row r="64" spans="1:10" s="2" customFormat="1" ht="22.35" customHeight="1">
      <c r="A64" s="2" t="s">
        <v>144</v>
      </c>
      <c r="D64" s="16">
        <f>+D63+D58</f>
        <v>214102</v>
      </c>
      <c r="F64" s="16">
        <f>+F63+F58</f>
        <v>25908149</v>
      </c>
      <c r="H64" s="16">
        <f>+H63+H58</f>
        <v>224595</v>
      </c>
      <c r="J64" s="16">
        <f>+J63+J58</f>
        <v>25870873</v>
      </c>
    </row>
    <row r="65" spans="1:13" s="5" customFormat="1" ht="22.35" customHeight="1" thickBot="1">
      <c r="A65" s="6" t="s">
        <v>172</v>
      </c>
      <c r="B65" s="2"/>
      <c r="C65" s="2"/>
      <c r="D65" s="15">
        <f>SUM(D28,D64)</f>
        <v>870272000</v>
      </c>
      <c r="E65" s="2"/>
      <c r="F65" s="15">
        <f>SUM(F28,F64)</f>
        <v>1032005645</v>
      </c>
      <c r="G65" s="2"/>
      <c r="H65" s="15">
        <f>SUM(H28,H64)</f>
        <v>868674669</v>
      </c>
      <c r="I65" s="2"/>
      <c r="J65" s="15">
        <f>SUM(J28,J64)</f>
        <v>1030331066</v>
      </c>
    </row>
    <row r="66" spans="1:13" s="2" customFormat="1" ht="22.35" customHeight="1" thickTop="1"/>
    <row r="67" spans="1:13" s="2" customFormat="1" ht="22.35" customHeight="1">
      <c r="A67" s="6" t="s">
        <v>173</v>
      </c>
      <c r="D67" s="4"/>
      <c r="F67" s="4"/>
      <c r="H67" s="4"/>
      <c r="J67" s="4"/>
    </row>
    <row r="68" spans="1:13" s="2" customFormat="1" ht="22.35" customHeight="1" thickBot="1">
      <c r="A68" s="2" t="s">
        <v>94</v>
      </c>
      <c r="D68" s="14">
        <f>+H68</f>
        <v>868450074</v>
      </c>
      <c r="F68" s="14">
        <f>+J68</f>
        <v>1004460193</v>
      </c>
      <c r="H68" s="58">
        <f>+H28</f>
        <v>868450074</v>
      </c>
      <c r="J68" s="58">
        <f>+J28</f>
        <v>1004460193</v>
      </c>
    </row>
    <row r="69" spans="1:13" s="2" customFormat="1" ht="22.35" customHeight="1" thickTop="1">
      <c r="A69" s="2" t="s">
        <v>48</v>
      </c>
      <c r="D69" s="14">
        <v>1607824</v>
      </c>
      <c r="F69" s="14">
        <v>1637303</v>
      </c>
      <c r="H69" s="4"/>
      <c r="J69" s="4"/>
    </row>
    <row r="70" spans="1:13" s="2" customFormat="1" ht="22.35" customHeight="1" thickBot="1">
      <c r="D70" s="15">
        <f>SUM(D68:D69)</f>
        <v>870057898</v>
      </c>
      <c r="F70" s="15">
        <f>SUM(F68:F69)</f>
        <v>1006097496</v>
      </c>
      <c r="H70" s="4"/>
      <c r="J70" s="4"/>
    </row>
    <row r="71" spans="1:13" s="2" customFormat="1" ht="22.35" customHeight="1" thickTop="1">
      <c r="A71" s="6" t="s">
        <v>174</v>
      </c>
      <c r="D71" s="4"/>
      <c r="F71" s="4"/>
      <c r="H71" s="4"/>
      <c r="J71" s="4"/>
    </row>
    <row r="72" spans="1:13" s="2" customFormat="1" ht="22.35" customHeight="1" thickBot="1">
      <c r="A72" s="2" t="s">
        <v>94</v>
      </c>
      <c r="D72" s="14">
        <f>+H72</f>
        <v>868674669</v>
      </c>
      <c r="F72" s="14">
        <f>+J72</f>
        <v>1030331066</v>
      </c>
      <c r="H72" s="58">
        <f>+H65</f>
        <v>868674669</v>
      </c>
      <c r="J72" s="58">
        <f>+J65</f>
        <v>1030331066</v>
      </c>
      <c r="M72" s="13"/>
    </row>
    <row r="73" spans="1:13" s="2" customFormat="1" ht="22.35" customHeight="1" thickTop="1">
      <c r="A73" s="2" t="s">
        <v>48</v>
      </c>
      <c r="D73" s="14">
        <v>1597331</v>
      </c>
      <c r="F73" s="14">
        <f>+F69+F58-J58</f>
        <v>1674579</v>
      </c>
      <c r="H73" s="3"/>
      <c r="J73" s="3"/>
    </row>
    <row r="74" spans="1:13" s="2" customFormat="1" ht="22.35" customHeight="1" thickBot="1">
      <c r="D74" s="15">
        <f>SUM(D72:D73)</f>
        <v>870272000</v>
      </c>
      <c r="F74" s="15">
        <f>SUM(F72:F73)</f>
        <v>1032005645</v>
      </c>
      <c r="H74" s="3"/>
      <c r="J74" s="3"/>
    </row>
    <row r="75" spans="1:13" s="2" customFormat="1" ht="22.35" customHeight="1" thickTop="1">
      <c r="A75" s="6" t="s">
        <v>103</v>
      </c>
      <c r="B75" s="9"/>
      <c r="C75" s="5"/>
      <c r="D75" s="3"/>
      <c r="E75" s="5"/>
      <c r="F75" s="3"/>
      <c r="G75" s="5"/>
      <c r="H75" s="59"/>
      <c r="I75" s="5"/>
      <c r="J75" s="59"/>
    </row>
    <row r="76" spans="1:13" s="2" customFormat="1" ht="22.35" customHeight="1">
      <c r="A76" s="2" t="s">
        <v>135</v>
      </c>
      <c r="B76" s="9">
        <v>38</v>
      </c>
      <c r="D76" s="60">
        <v>0.44</v>
      </c>
      <c r="E76" s="61"/>
      <c r="F76" s="60">
        <v>0.5</v>
      </c>
      <c r="G76" s="61"/>
      <c r="H76" s="60">
        <v>0.44</v>
      </c>
      <c r="I76" s="61"/>
      <c r="J76" s="60">
        <v>0.5</v>
      </c>
    </row>
    <row r="77" spans="1:13" s="2" customFormat="1" ht="22.35" customHeight="1">
      <c r="D77" s="3"/>
      <c r="F77" s="3"/>
      <c r="H77" s="3"/>
      <c r="J77" s="3"/>
    </row>
    <row r="78" spans="1:13" s="2" customFormat="1" ht="22.35" customHeight="1">
      <c r="D78" s="3"/>
      <c r="F78" s="3"/>
      <c r="H78" s="3"/>
      <c r="J78" s="3"/>
    </row>
    <row r="79" spans="1:13" s="2" customFormat="1" ht="22.35" customHeight="1">
      <c r="J79" s="3"/>
    </row>
    <row r="80" spans="1:13" s="2" customFormat="1" ht="22.35" customHeight="1">
      <c r="J80" s="3"/>
    </row>
    <row r="81" spans="1:10" s="2" customFormat="1" ht="22.35" customHeight="1">
      <c r="J81" s="3"/>
    </row>
    <row r="82" spans="1:10" s="2" customFormat="1" ht="22.35" customHeight="1">
      <c r="J82" s="3"/>
    </row>
    <row r="83" spans="1:10" s="2" customFormat="1" ht="22.35" customHeight="1">
      <c r="J83" s="3"/>
    </row>
    <row r="84" spans="1:10" s="2" customFormat="1" ht="22.35" customHeight="1">
      <c r="D84" s="3"/>
      <c r="F84" s="3"/>
      <c r="H84" s="3"/>
      <c r="J84" s="3"/>
    </row>
    <row r="85" spans="1:10" s="2" customFormat="1" ht="22.35" customHeight="1">
      <c r="D85" s="3"/>
      <c r="F85" s="3"/>
      <c r="H85" s="3"/>
      <c r="J85" s="3"/>
    </row>
    <row r="86" spans="1:10" s="2" customFormat="1" ht="22.35" customHeight="1">
      <c r="A86" s="2" t="s">
        <v>68</v>
      </c>
      <c r="D86" s="3"/>
      <c r="F86" s="3"/>
      <c r="H86" s="3"/>
      <c r="J86" s="3"/>
    </row>
  </sheetData>
  <mergeCells count="10">
    <mergeCell ref="A44:J44"/>
    <mergeCell ref="A45:J45"/>
    <mergeCell ref="A46:J46"/>
    <mergeCell ref="D49:F49"/>
    <mergeCell ref="H49:J49"/>
    <mergeCell ref="A1:J1"/>
    <mergeCell ref="A2:J2"/>
    <mergeCell ref="A3:J3"/>
    <mergeCell ref="D6:F6"/>
    <mergeCell ref="H6:J6"/>
  </mergeCells>
  <pageMargins left="0.8" right="0.2" top="0.8" bottom="0.5" header="0.5" footer="0.3"/>
  <pageSetup paperSize="9" scale="85" fitToHeight="0" orientation="portrait" r:id="rId1"/>
  <headerFooter scaleWithDoc="0" alignWithMargins="0"/>
  <rowBreaks count="1" manualBreakCount="1">
    <brk id="43" max="16383" man="1"/>
  </row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tabColor rgb="FF00B050"/>
  </sheetPr>
  <dimension ref="A1:W40"/>
  <sheetViews>
    <sheetView zoomScale="115" zoomScaleNormal="115" zoomScaleSheetLayoutView="92" workbookViewId="0">
      <selection sqref="A1:V1"/>
    </sheetView>
  </sheetViews>
  <sheetFormatPr defaultColWidth="10.42578125" defaultRowHeight="24" customHeight="1"/>
  <cols>
    <col min="1" max="1" width="22.5703125" style="25" customWidth="1"/>
    <col min="2" max="2" width="6" style="34" customWidth="1"/>
    <col min="3" max="3" width="1.42578125" style="34" customWidth="1"/>
    <col min="4" max="4" width="10.42578125" style="25" customWidth="1"/>
    <col min="5" max="5" width="0.7109375" style="25" customWidth="1"/>
    <col min="6" max="6" width="10.42578125" style="35" customWidth="1"/>
    <col min="7" max="7" width="0.7109375" style="25" customWidth="1"/>
    <col min="8" max="8" width="10.7109375" style="35" customWidth="1"/>
    <col min="9" max="9" width="0.7109375" style="35" customWidth="1"/>
    <col min="10" max="10" width="9.42578125" style="35" bestFit="1" customWidth="1"/>
    <col min="11" max="11" width="0.7109375" style="35" customWidth="1"/>
    <col min="12" max="12" width="11.7109375" style="35" customWidth="1"/>
    <col min="13" max="13" width="0.7109375" style="35" customWidth="1"/>
    <col min="14" max="14" width="17.28515625" style="25" bestFit="1" customWidth="1"/>
    <col min="15" max="15" width="0.7109375" style="25" customWidth="1"/>
    <col min="16" max="16" width="13.42578125" style="25" bestFit="1" customWidth="1"/>
    <col min="17" max="17" width="0.7109375" style="25" customWidth="1"/>
    <col min="18" max="18" width="10.7109375" style="25" customWidth="1"/>
    <col min="19" max="19" width="0.7109375" style="25" customWidth="1"/>
    <col min="20" max="20" width="12.28515625" style="25" customWidth="1"/>
    <col min="21" max="21" width="0.7109375" style="25" customWidth="1"/>
    <col min="22" max="22" width="11" style="25" bestFit="1" customWidth="1"/>
    <col min="23" max="24" width="10.42578125" style="25"/>
    <col min="25" max="25" width="9.42578125" style="25" customWidth="1"/>
    <col min="26" max="16384" width="10.42578125" style="25"/>
  </cols>
  <sheetData>
    <row r="1" spans="1:23" s="19" customFormat="1" ht="25.35" customHeight="1">
      <c r="A1" s="115" t="s">
        <v>9</v>
      </c>
      <c r="B1" s="115"/>
      <c r="C1" s="115"/>
      <c r="D1" s="115"/>
      <c r="E1" s="115"/>
      <c r="F1" s="115"/>
      <c r="G1" s="115"/>
      <c r="H1" s="115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115"/>
      <c r="T1" s="115"/>
      <c r="U1" s="115"/>
      <c r="V1" s="115"/>
    </row>
    <row r="2" spans="1:23" s="19" customFormat="1" ht="25.35" customHeight="1">
      <c r="A2" s="116" t="s">
        <v>52</v>
      </c>
      <c r="B2" s="116"/>
      <c r="C2" s="116"/>
      <c r="D2" s="116"/>
      <c r="E2" s="116"/>
      <c r="F2" s="116"/>
      <c r="G2" s="116"/>
      <c r="H2" s="116"/>
      <c r="I2" s="116"/>
      <c r="J2" s="116"/>
      <c r="K2" s="116"/>
      <c r="L2" s="116"/>
      <c r="M2" s="116"/>
      <c r="N2" s="116"/>
      <c r="O2" s="116"/>
      <c r="P2" s="116"/>
      <c r="Q2" s="116"/>
      <c r="R2" s="116"/>
      <c r="S2" s="116"/>
      <c r="T2" s="116"/>
      <c r="U2" s="116"/>
      <c r="V2" s="116"/>
    </row>
    <row r="3" spans="1:23" s="19" customFormat="1" ht="25.35" customHeight="1">
      <c r="A3" s="116" t="s">
        <v>180</v>
      </c>
      <c r="B3" s="116"/>
      <c r="C3" s="116"/>
      <c r="D3" s="116"/>
      <c r="E3" s="116"/>
      <c r="F3" s="116"/>
      <c r="G3" s="116"/>
      <c r="H3" s="116"/>
      <c r="I3" s="116"/>
      <c r="J3" s="116"/>
      <c r="K3" s="116"/>
      <c r="L3" s="116"/>
      <c r="M3" s="116"/>
      <c r="N3" s="116"/>
      <c r="O3" s="116"/>
      <c r="P3" s="116"/>
      <c r="Q3" s="116"/>
      <c r="R3" s="116"/>
      <c r="S3" s="116"/>
      <c r="T3" s="116"/>
      <c r="U3" s="116"/>
      <c r="V3" s="116"/>
    </row>
    <row r="4" spans="1:23" s="31" customFormat="1" ht="25.35" customHeight="1">
      <c r="A4" s="26"/>
      <c r="B4" s="27"/>
      <c r="C4" s="27"/>
      <c r="D4" s="26"/>
      <c r="E4" s="26"/>
      <c r="F4" s="28"/>
      <c r="G4" s="26"/>
      <c r="H4" s="29"/>
      <c r="I4" s="29"/>
      <c r="J4" s="29"/>
      <c r="K4" s="29"/>
      <c r="L4" s="29"/>
      <c r="M4" s="29"/>
      <c r="N4" s="26"/>
      <c r="O4" s="26"/>
      <c r="P4" s="26"/>
      <c r="Q4" s="26"/>
      <c r="R4" s="26"/>
      <c r="S4" s="26"/>
      <c r="T4" s="26"/>
      <c r="U4" s="26"/>
      <c r="V4" s="30" t="s">
        <v>67</v>
      </c>
    </row>
    <row r="5" spans="1:23" s="87" customFormat="1" ht="22.35" customHeight="1">
      <c r="A5" s="31"/>
      <c r="B5" s="76"/>
      <c r="C5" s="76"/>
      <c r="D5" s="114" t="s">
        <v>0</v>
      </c>
      <c r="E5" s="114"/>
      <c r="F5" s="114"/>
      <c r="G5" s="114"/>
      <c r="H5" s="114"/>
      <c r="I5" s="114"/>
      <c r="J5" s="114"/>
      <c r="K5" s="114"/>
      <c r="L5" s="114"/>
      <c r="M5" s="114"/>
      <c r="N5" s="114"/>
      <c r="O5" s="114"/>
      <c r="P5" s="114"/>
      <c r="Q5" s="114"/>
      <c r="R5" s="114"/>
      <c r="S5" s="114"/>
      <c r="T5" s="114"/>
      <c r="U5" s="114"/>
      <c r="V5" s="114"/>
      <c r="W5" s="31"/>
    </row>
    <row r="6" spans="1:23" s="87" customFormat="1" ht="22.35" customHeight="1">
      <c r="A6" s="31"/>
      <c r="B6" s="76"/>
      <c r="C6" s="76"/>
      <c r="D6" s="117" t="s">
        <v>108</v>
      </c>
      <c r="E6" s="117"/>
      <c r="F6" s="117"/>
      <c r="G6" s="117"/>
      <c r="H6" s="117"/>
      <c r="I6" s="117"/>
      <c r="J6" s="117"/>
      <c r="K6" s="117"/>
      <c r="L6" s="117"/>
      <c r="M6" s="117"/>
      <c r="N6" s="117"/>
      <c r="O6" s="117"/>
      <c r="P6" s="117"/>
      <c r="Q6" s="117"/>
      <c r="R6" s="117"/>
      <c r="S6" s="77"/>
      <c r="T6" s="77"/>
      <c r="U6" s="77"/>
      <c r="V6" s="77"/>
      <c r="W6" s="31"/>
    </row>
    <row r="7" spans="1:23" s="87" customFormat="1" ht="22.35" customHeight="1">
      <c r="A7" s="31"/>
      <c r="B7" s="76"/>
      <c r="C7" s="76"/>
      <c r="D7" s="77"/>
      <c r="E7" s="77"/>
      <c r="F7" s="77"/>
      <c r="G7" s="77"/>
      <c r="H7" s="77"/>
      <c r="I7" s="77"/>
      <c r="J7" s="31"/>
      <c r="K7" s="31"/>
      <c r="L7" s="31"/>
      <c r="M7" s="31"/>
      <c r="N7" s="118" t="s">
        <v>69</v>
      </c>
      <c r="O7" s="118"/>
      <c r="P7" s="118"/>
      <c r="Q7" s="77"/>
      <c r="R7" s="77"/>
      <c r="S7" s="77"/>
      <c r="T7" s="78"/>
      <c r="U7" s="77"/>
      <c r="V7" s="77"/>
      <c r="W7" s="31"/>
    </row>
    <row r="8" spans="1:23" s="87" customFormat="1" ht="22.35" customHeight="1">
      <c r="A8" s="31"/>
      <c r="B8" s="76"/>
      <c r="C8" s="76"/>
      <c r="D8" s="77"/>
      <c r="E8" s="77"/>
      <c r="F8" s="77"/>
      <c r="G8" s="77"/>
      <c r="H8" s="77"/>
      <c r="I8" s="77"/>
      <c r="J8" s="31"/>
      <c r="K8" s="31"/>
      <c r="L8" s="31"/>
      <c r="M8" s="31"/>
      <c r="N8" s="79"/>
      <c r="O8" s="79"/>
      <c r="P8" s="79"/>
      <c r="Q8" s="77"/>
      <c r="R8" s="77"/>
      <c r="S8" s="77"/>
      <c r="T8" s="78"/>
      <c r="U8" s="77"/>
      <c r="V8" s="77"/>
      <c r="W8" s="31"/>
    </row>
    <row r="9" spans="1:23" s="87" customFormat="1" ht="22.35" customHeight="1">
      <c r="A9" s="31"/>
      <c r="B9" s="76"/>
      <c r="C9" s="76"/>
      <c r="D9" s="78"/>
      <c r="E9" s="78"/>
      <c r="F9" s="80"/>
      <c r="G9" s="81"/>
      <c r="H9" s="77" t="s">
        <v>13</v>
      </c>
      <c r="I9" s="77"/>
      <c r="J9" s="77"/>
      <c r="K9" s="77"/>
      <c r="L9" s="31"/>
      <c r="M9" s="77"/>
      <c r="N9" s="77"/>
      <c r="O9" s="77"/>
      <c r="P9" s="31"/>
      <c r="Q9" s="77"/>
      <c r="R9" s="78"/>
      <c r="S9" s="78"/>
      <c r="T9" s="78"/>
      <c r="U9" s="78"/>
      <c r="V9" s="78"/>
      <c r="W9" s="31"/>
    </row>
    <row r="10" spans="1:23" s="87" customFormat="1" ht="22.35" customHeight="1">
      <c r="A10" s="31"/>
      <c r="B10" s="76"/>
      <c r="C10" s="76"/>
      <c r="D10" s="78"/>
      <c r="E10" s="78"/>
      <c r="F10" s="80" t="s">
        <v>36</v>
      </c>
      <c r="G10" s="81"/>
      <c r="H10" s="77" t="s">
        <v>14</v>
      </c>
      <c r="I10" s="77"/>
      <c r="J10" s="114" t="s">
        <v>23</v>
      </c>
      <c r="K10" s="114"/>
      <c r="L10" s="114"/>
      <c r="M10" s="77"/>
      <c r="N10" s="79" t="s">
        <v>87</v>
      </c>
      <c r="O10" s="79"/>
      <c r="P10" s="77" t="s">
        <v>70</v>
      </c>
      <c r="Q10" s="77"/>
      <c r="R10" s="77" t="s">
        <v>39</v>
      </c>
      <c r="S10" s="78"/>
      <c r="T10" s="77" t="s">
        <v>45</v>
      </c>
      <c r="U10" s="78"/>
      <c r="V10" s="78"/>
      <c r="W10" s="31"/>
    </row>
    <row r="11" spans="1:23" s="87" customFormat="1" ht="22.35" customHeight="1">
      <c r="A11" s="31"/>
      <c r="B11" s="77" t="s">
        <v>1</v>
      </c>
      <c r="C11" s="77"/>
      <c r="D11" s="27" t="s">
        <v>10</v>
      </c>
      <c r="E11" s="78"/>
      <c r="F11" s="82" t="s">
        <v>15</v>
      </c>
      <c r="G11" s="81"/>
      <c r="H11" s="82" t="s">
        <v>16</v>
      </c>
      <c r="I11" s="80"/>
      <c r="J11" s="27" t="s">
        <v>112</v>
      </c>
      <c r="K11" s="78"/>
      <c r="L11" s="27" t="s">
        <v>24</v>
      </c>
      <c r="M11" s="77"/>
      <c r="N11" s="27" t="s">
        <v>88</v>
      </c>
      <c r="O11" s="77"/>
      <c r="P11" s="27" t="s">
        <v>71</v>
      </c>
      <c r="Q11" s="77"/>
      <c r="R11" s="27" t="s">
        <v>104</v>
      </c>
      <c r="S11" s="78"/>
      <c r="T11" s="27" t="s">
        <v>46</v>
      </c>
      <c r="U11" s="78"/>
      <c r="V11" s="27" t="s">
        <v>17</v>
      </c>
      <c r="W11" s="31"/>
    </row>
    <row r="12" spans="1:23" s="87" customFormat="1" ht="22.35" customHeight="1">
      <c r="A12" s="31"/>
      <c r="B12" s="76"/>
      <c r="C12" s="76"/>
      <c r="D12" s="76"/>
      <c r="E12" s="31"/>
      <c r="F12" s="91"/>
      <c r="G12" s="92"/>
      <c r="H12" s="91"/>
      <c r="I12" s="91"/>
      <c r="J12" s="76"/>
      <c r="K12" s="31"/>
      <c r="L12" s="76"/>
      <c r="M12" s="77"/>
      <c r="N12" s="76"/>
      <c r="O12" s="76"/>
      <c r="P12" s="76"/>
      <c r="Q12" s="76"/>
      <c r="R12" s="76"/>
      <c r="S12" s="31"/>
      <c r="T12" s="76"/>
      <c r="U12" s="31"/>
      <c r="V12" s="76"/>
      <c r="W12" s="31"/>
    </row>
    <row r="13" spans="1:23" s="87" customFormat="1" ht="22.35" customHeight="1">
      <c r="A13" s="78" t="s">
        <v>152</v>
      </c>
      <c r="B13" s="76"/>
      <c r="C13" s="76"/>
      <c r="D13" s="83">
        <v>1991763130</v>
      </c>
      <c r="E13" s="83"/>
      <c r="F13" s="83">
        <v>982166480</v>
      </c>
      <c r="G13" s="83"/>
      <c r="H13" s="83">
        <v>101922580</v>
      </c>
      <c r="I13" s="83"/>
      <c r="J13" s="83">
        <v>199176313</v>
      </c>
      <c r="K13" s="83"/>
      <c r="L13" s="83">
        <v>4303271188</v>
      </c>
      <c r="M13" s="84"/>
      <c r="N13" s="83">
        <v>-44829173</v>
      </c>
      <c r="O13" s="83"/>
      <c r="P13" s="83">
        <f>SUM(N13)</f>
        <v>-44829173</v>
      </c>
      <c r="Q13" s="84"/>
      <c r="R13" s="83">
        <f>SUM(D13:L13,P13)</f>
        <v>7533470518</v>
      </c>
      <c r="S13" s="84"/>
      <c r="T13" s="83">
        <v>6410413</v>
      </c>
      <c r="U13" s="84"/>
      <c r="V13" s="83">
        <f>R13+T13</f>
        <v>7539880931</v>
      </c>
      <c r="W13" s="31"/>
    </row>
    <row r="14" spans="1:23" s="87" customFormat="1" ht="22.35" customHeight="1">
      <c r="A14" s="31" t="s">
        <v>66</v>
      </c>
      <c r="B14" s="76">
        <v>42</v>
      </c>
      <c r="C14" s="76"/>
      <c r="D14" s="83">
        <v>0</v>
      </c>
      <c r="E14" s="83"/>
      <c r="F14" s="83">
        <v>0</v>
      </c>
      <c r="G14" s="83"/>
      <c r="H14" s="83">
        <v>0</v>
      </c>
      <c r="I14" s="83"/>
      <c r="J14" s="83">
        <v>0</v>
      </c>
      <c r="K14" s="83"/>
      <c r="L14" s="83">
        <v>-1095427809</v>
      </c>
      <c r="M14" s="83"/>
      <c r="N14" s="85">
        <v>0</v>
      </c>
      <c r="O14" s="83"/>
      <c r="P14" s="83">
        <f>SUM(N14)</f>
        <v>0</v>
      </c>
      <c r="Q14" s="83"/>
      <c r="R14" s="83">
        <f>SUM(D14:L14,P14)</f>
        <v>-1095427809</v>
      </c>
      <c r="S14" s="83"/>
      <c r="T14" s="83">
        <v>-2327345</v>
      </c>
      <c r="U14" s="83"/>
      <c r="V14" s="83">
        <f>R14+T14</f>
        <v>-1097755154</v>
      </c>
      <c r="W14" s="31"/>
    </row>
    <row r="15" spans="1:23" s="87" customFormat="1" ht="22.35" customHeight="1">
      <c r="A15" s="31" t="s">
        <v>167</v>
      </c>
      <c r="B15" s="76"/>
      <c r="C15" s="76"/>
      <c r="D15" s="83">
        <v>0</v>
      </c>
      <c r="E15" s="83"/>
      <c r="F15" s="83">
        <v>0</v>
      </c>
      <c r="G15" s="83"/>
      <c r="H15" s="83">
        <v>0</v>
      </c>
      <c r="I15" s="83"/>
      <c r="J15" s="83">
        <v>0</v>
      </c>
      <c r="K15" s="83"/>
      <c r="L15" s="83">
        <v>1004460193</v>
      </c>
      <c r="M15" s="83"/>
      <c r="N15" s="85">
        <v>0</v>
      </c>
      <c r="O15" s="83"/>
      <c r="P15" s="83">
        <f>SUM(N15)</f>
        <v>0</v>
      </c>
      <c r="Q15" s="83"/>
      <c r="R15" s="83">
        <f>SUM(D15:L15,P15)</f>
        <v>1004460193</v>
      </c>
      <c r="S15" s="83"/>
      <c r="T15" s="83">
        <v>1637303</v>
      </c>
      <c r="U15" s="83"/>
      <c r="V15" s="83">
        <f>R15+T15</f>
        <v>1006097496</v>
      </c>
      <c r="W15" s="31"/>
    </row>
    <row r="16" spans="1:23" s="87" customFormat="1" ht="22.35" customHeight="1">
      <c r="A16" s="31" t="s">
        <v>168</v>
      </c>
      <c r="B16" s="76"/>
      <c r="C16" s="76"/>
      <c r="D16" s="83">
        <v>0</v>
      </c>
      <c r="E16" s="83"/>
      <c r="F16" s="83">
        <v>0</v>
      </c>
      <c r="G16" s="83"/>
      <c r="H16" s="83">
        <v>0</v>
      </c>
      <c r="I16" s="83"/>
      <c r="J16" s="83">
        <v>0</v>
      </c>
      <c r="K16" s="83"/>
      <c r="L16" s="83">
        <v>17321544</v>
      </c>
      <c r="M16" s="83"/>
      <c r="N16" s="83">
        <v>8549329</v>
      </c>
      <c r="O16" s="83"/>
      <c r="P16" s="83">
        <f>SUM(N16)</f>
        <v>8549329</v>
      </c>
      <c r="Q16" s="83"/>
      <c r="R16" s="83">
        <f>SUM(D16:L16,P16)</f>
        <v>25870873</v>
      </c>
      <c r="S16" s="83"/>
      <c r="T16" s="83">
        <v>37276</v>
      </c>
      <c r="U16" s="83"/>
      <c r="V16" s="83">
        <f>R16+T16</f>
        <v>25908149</v>
      </c>
      <c r="W16" s="31"/>
    </row>
    <row r="17" spans="1:23" s="87" customFormat="1" ht="22.35" customHeight="1">
      <c r="A17" s="31" t="s">
        <v>145</v>
      </c>
      <c r="B17" s="76"/>
      <c r="C17" s="76"/>
      <c r="D17" s="83">
        <v>0</v>
      </c>
      <c r="E17" s="83"/>
      <c r="F17" s="83">
        <v>0</v>
      </c>
      <c r="G17" s="83"/>
      <c r="H17" s="83">
        <v>0</v>
      </c>
      <c r="I17" s="83"/>
      <c r="J17" s="83">
        <v>0</v>
      </c>
      <c r="K17" s="83"/>
      <c r="L17" s="83">
        <v>0</v>
      </c>
      <c r="M17" s="83"/>
      <c r="N17" s="85">
        <v>0</v>
      </c>
      <c r="O17" s="83"/>
      <c r="P17" s="83">
        <f>SUM(N17)</f>
        <v>0</v>
      </c>
      <c r="Q17" s="83"/>
      <c r="R17" s="83">
        <f>SUM(D17:L17,P17)</f>
        <v>0</v>
      </c>
      <c r="S17" s="83"/>
      <c r="T17" s="83">
        <v>-900824</v>
      </c>
      <c r="U17" s="83"/>
      <c r="V17" s="83">
        <f>R17+T17</f>
        <v>-900824</v>
      </c>
      <c r="W17" s="31"/>
    </row>
    <row r="18" spans="1:23" s="87" customFormat="1" ht="22.35" customHeight="1" thickBot="1">
      <c r="A18" s="78" t="s">
        <v>161</v>
      </c>
      <c r="B18" s="77"/>
      <c r="C18" s="77"/>
      <c r="D18" s="86">
        <f>SUM(D13:D17)</f>
        <v>1991763130</v>
      </c>
      <c r="E18" s="84"/>
      <c r="F18" s="86">
        <f>SUM(F13:F17)</f>
        <v>982166480</v>
      </c>
      <c r="G18" s="84"/>
      <c r="H18" s="86">
        <f>SUM(H13:H17)</f>
        <v>101922580</v>
      </c>
      <c r="I18" s="84"/>
      <c r="J18" s="86">
        <f>SUM(J13:J17)</f>
        <v>199176313</v>
      </c>
      <c r="K18" s="84"/>
      <c r="L18" s="86">
        <f>SUM(L13:L17)</f>
        <v>4229625116</v>
      </c>
      <c r="M18" s="83"/>
      <c r="N18" s="86">
        <f>SUM(N13:N17)</f>
        <v>-36279844</v>
      </c>
      <c r="O18" s="83"/>
      <c r="P18" s="86">
        <f>SUM(P13:P17)</f>
        <v>-36279844</v>
      </c>
      <c r="Q18" s="84"/>
      <c r="R18" s="86">
        <f>SUM(R13:R17)</f>
        <v>7468373775</v>
      </c>
      <c r="S18" s="84"/>
      <c r="T18" s="86">
        <f>SUM(T13:T17)</f>
        <v>4856823</v>
      </c>
      <c r="U18" s="84"/>
      <c r="V18" s="86">
        <f>SUM(V13:V17)</f>
        <v>7473230598</v>
      </c>
      <c r="W18" s="31"/>
    </row>
    <row r="19" spans="1:23" s="87" customFormat="1" ht="22.35" customHeight="1" thickTop="1">
      <c r="A19" s="31"/>
      <c r="B19" s="76"/>
      <c r="C19" s="76"/>
      <c r="D19" s="84"/>
      <c r="E19" s="84"/>
      <c r="F19" s="84"/>
      <c r="G19" s="84"/>
      <c r="H19" s="84"/>
      <c r="I19" s="84"/>
      <c r="J19" s="84"/>
      <c r="K19" s="84"/>
      <c r="L19" s="84"/>
      <c r="M19" s="84"/>
      <c r="N19" s="84"/>
      <c r="O19" s="84"/>
      <c r="P19" s="84"/>
      <c r="Q19" s="84"/>
      <c r="R19" s="84"/>
      <c r="S19" s="84"/>
      <c r="T19" s="84"/>
      <c r="U19" s="84"/>
      <c r="V19" s="84"/>
      <c r="W19" s="31"/>
    </row>
    <row r="20" spans="1:23" s="87" customFormat="1" ht="22.35" customHeight="1">
      <c r="A20" s="78" t="s">
        <v>181</v>
      </c>
      <c r="B20" s="76"/>
      <c r="C20" s="76"/>
      <c r="D20" s="83">
        <f>+D18</f>
        <v>1991763130</v>
      </c>
      <c r="E20" s="83"/>
      <c r="F20" s="83">
        <f>+F18</f>
        <v>982166480</v>
      </c>
      <c r="G20" s="83"/>
      <c r="H20" s="83">
        <f>+H18</f>
        <v>101922580</v>
      </c>
      <c r="I20" s="83"/>
      <c r="J20" s="83">
        <f>+J18</f>
        <v>199176313</v>
      </c>
      <c r="K20" s="83"/>
      <c r="L20" s="83">
        <f>+L18</f>
        <v>4229625116</v>
      </c>
      <c r="M20" s="84"/>
      <c r="N20" s="83">
        <f>+N18</f>
        <v>-36279844</v>
      </c>
      <c r="O20" s="83"/>
      <c r="P20" s="83">
        <f>SUM(N20)</f>
        <v>-36279844</v>
      </c>
      <c r="Q20" s="84"/>
      <c r="R20" s="83">
        <f>+R18</f>
        <v>7468373775</v>
      </c>
      <c r="S20" s="84"/>
      <c r="T20" s="83">
        <f>+T18</f>
        <v>4856823</v>
      </c>
      <c r="U20" s="84"/>
      <c r="V20" s="83">
        <f>+V18</f>
        <v>7473230598</v>
      </c>
      <c r="W20" s="31"/>
    </row>
    <row r="21" spans="1:23" s="87" customFormat="1" ht="22.35" customHeight="1">
      <c r="A21" s="31" t="s">
        <v>66</v>
      </c>
      <c r="B21" s="76">
        <v>42</v>
      </c>
      <c r="C21" s="76"/>
      <c r="D21" s="83">
        <v>0</v>
      </c>
      <c r="E21" s="83"/>
      <c r="F21" s="83">
        <v>0</v>
      </c>
      <c r="G21" s="83"/>
      <c r="H21" s="83">
        <v>0</v>
      </c>
      <c r="I21" s="83"/>
      <c r="J21" s="83">
        <v>0</v>
      </c>
      <c r="K21" s="83"/>
      <c r="L21" s="83">
        <f>+Only!L19</f>
        <v>-707047790</v>
      </c>
      <c r="M21" s="83"/>
      <c r="N21" s="85">
        <f>+Only!N19</f>
        <v>0</v>
      </c>
      <c r="O21" s="83"/>
      <c r="P21" s="83">
        <f>SUM(N21)</f>
        <v>0</v>
      </c>
      <c r="Q21" s="83"/>
      <c r="R21" s="83">
        <f>SUM(D21:L21,P21)</f>
        <v>-707047790</v>
      </c>
      <c r="S21" s="83"/>
      <c r="T21" s="83">
        <v>-1222879</v>
      </c>
      <c r="U21" s="83"/>
      <c r="V21" s="83">
        <f>R21+T21</f>
        <v>-708270669</v>
      </c>
      <c r="W21" s="31"/>
    </row>
    <row r="22" spans="1:23" s="87" customFormat="1" ht="22.35" customHeight="1">
      <c r="A22" s="31" t="s">
        <v>167</v>
      </c>
      <c r="B22" s="76"/>
      <c r="C22" s="76"/>
      <c r="D22" s="83">
        <v>0</v>
      </c>
      <c r="E22" s="83"/>
      <c r="F22" s="83">
        <v>0</v>
      </c>
      <c r="G22" s="83"/>
      <c r="H22" s="83">
        <v>0</v>
      </c>
      <c r="I22" s="83"/>
      <c r="J22" s="83">
        <v>0</v>
      </c>
      <c r="K22" s="83"/>
      <c r="L22" s="83">
        <f>+Only!L20</f>
        <v>868450074</v>
      </c>
      <c r="M22" s="83"/>
      <c r="N22" s="85">
        <f>+Only!N20</f>
        <v>0</v>
      </c>
      <c r="O22" s="83"/>
      <c r="P22" s="83">
        <f>SUM(N22)</f>
        <v>0</v>
      </c>
      <c r="Q22" s="83"/>
      <c r="R22" s="83">
        <f>SUM(D22:L22,P22)</f>
        <v>868450074</v>
      </c>
      <c r="S22" s="83"/>
      <c r="T22" s="83">
        <f>+PL!D69</f>
        <v>1607824</v>
      </c>
      <c r="U22" s="83"/>
      <c r="V22" s="83">
        <f>R22+T22</f>
        <v>870057898</v>
      </c>
      <c r="W22" s="31"/>
    </row>
    <row r="23" spans="1:23" s="87" customFormat="1" ht="22.35" customHeight="1">
      <c r="A23" s="31" t="s">
        <v>168</v>
      </c>
      <c r="B23" s="76"/>
      <c r="C23" s="76"/>
      <c r="D23" s="83">
        <v>0</v>
      </c>
      <c r="E23" s="83"/>
      <c r="F23" s="83">
        <v>0</v>
      </c>
      <c r="G23" s="83"/>
      <c r="H23" s="83">
        <v>0</v>
      </c>
      <c r="I23" s="83"/>
      <c r="J23" s="83">
        <v>0</v>
      </c>
      <c r="K23" s="83"/>
      <c r="L23" s="83">
        <f>+Only!L21</f>
        <v>2967822</v>
      </c>
      <c r="M23" s="83"/>
      <c r="N23" s="83">
        <f>+Only!N21</f>
        <v>-2743227</v>
      </c>
      <c r="O23" s="83"/>
      <c r="P23" s="83">
        <f>SUM(N23)</f>
        <v>-2743227</v>
      </c>
      <c r="Q23" s="83"/>
      <c r="R23" s="83">
        <f>SUM(D23:L23,P23)</f>
        <v>224595</v>
      </c>
      <c r="S23" s="83"/>
      <c r="T23" s="83">
        <f>+PL!D73-PL!D69</f>
        <v>-10493</v>
      </c>
      <c r="U23" s="83"/>
      <c r="V23" s="83">
        <f>R23+T23</f>
        <v>214102</v>
      </c>
      <c r="W23" s="31"/>
    </row>
    <row r="24" spans="1:23" s="87" customFormat="1" ht="22.35" customHeight="1">
      <c r="A24" s="31" t="s">
        <v>145</v>
      </c>
      <c r="B24" s="76"/>
      <c r="C24" s="76"/>
      <c r="D24" s="83">
        <v>0</v>
      </c>
      <c r="E24" s="83"/>
      <c r="F24" s="83">
        <v>0</v>
      </c>
      <c r="G24" s="83"/>
      <c r="H24" s="83">
        <v>0</v>
      </c>
      <c r="I24" s="83"/>
      <c r="J24" s="83">
        <v>0</v>
      </c>
      <c r="K24" s="83"/>
      <c r="L24" s="83">
        <v>0</v>
      </c>
      <c r="M24" s="83"/>
      <c r="N24" s="85">
        <v>0</v>
      </c>
      <c r="O24" s="83"/>
      <c r="P24" s="83">
        <f>SUM(N24)</f>
        <v>0</v>
      </c>
      <c r="Q24" s="83"/>
      <c r="R24" s="83">
        <f>SUM(D24:L24,P24)</f>
        <v>0</v>
      </c>
      <c r="S24" s="83"/>
      <c r="T24" s="83">
        <v>-1582500</v>
      </c>
      <c r="U24" s="83"/>
      <c r="V24" s="83">
        <f>R24+T24</f>
        <v>-1582500</v>
      </c>
      <c r="W24" s="31"/>
    </row>
    <row r="25" spans="1:23" s="87" customFormat="1" ht="22.35" customHeight="1" thickBot="1">
      <c r="A25" s="78" t="s">
        <v>182</v>
      </c>
      <c r="B25" s="77"/>
      <c r="C25" s="77"/>
      <c r="D25" s="86">
        <f>SUM(D20:D24)</f>
        <v>1991763130</v>
      </c>
      <c r="E25" s="84"/>
      <c r="F25" s="86">
        <f>SUM(F20:F24)</f>
        <v>982166480</v>
      </c>
      <c r="G25" s="84"/>
      <c r="H25" s="86">
        <f>SUM(H20:H24)</f>
        <v>101922580</v>
      </c>
      <c r="I25" s="84"/>
      <c r="J25" s="86">
        <f>SUM(J20:J24)</f>
        <v>199176313</v>
      </c>
      <c r="K25" s="84"/>
      <c r="L25" s="86">
        <f>SUM(L20:L24)</f>
        <v>4393995222</v>
      </c>
      <c r="M25" s="83"/>
      <c r="N25" s="86">
        <f>SUM(N20:N24)</f>
        <v>-39023071</v>
      </c>
      <c r="O25" s="83"/>
      <c r="P25" s="86">
        <f>SUM(P20:P24)</f>
        <v>-39023071</v>
      </c>
      <c r="Q25" s="84"/>
      <c r="R25" s="86">
        <f>SUM(R20:R24)</f>
        <v>7630000654</v>
      </c>
      <c r="S25" s="84"/>
      <c r="T25" s="86">
        <f>SUM(T20:T24)</f>
        <v>3648775</v>
      </c>
      <c r="U25" s="84"/>
      <c r="V25" s="86">
        <f>SUM(V20:V24)</f>
        <v>7633649429</v>
      </c>
      <c r="W25" s="31"/>
    </row>
    <row r="26" spans="1:23" s="21" customFormat="1" ht="22.35" customHeight="1" thickTop="1">
      <c r="A26" s="31"/>
      <c r="B26" s="76"/>
      <c r="C26" s="76"/>
      <c r="D26" s="93"/>
      <c r="E26" s="93"/>
      <c r="F26" s="93"/>
      <c r="G26" s="93"/>
      <c r="H26" s="93"/>
      <c r="I26" s="93"/>
      <c r="J26" s="93"/>
      <c r="K26" s="93"/>
      <c r="L26" s="93"/>
      <c r="M26" s="84"/>
      <c r="N26" s="93"/>
      <c r="O26" s="93"/>
      <c r="P26" s="93"/>
      <c r="Q26" s="93"/>
      <c r="R26" s="93"/>
      <c r="S26" s="93"/>
      <c r="T26" s="93"/>
      <c r="U26" s="93"/>
      <c r="V26" s="93"/>
      <c r="W26" s="31"/>
    </row>
    <row r="27" spans="1:23" s="21" customFormat="1" ht="22.35" customHeight="1">
      <c r="A27" s="31" t="s">
        <v>68</v>
      </c>
      <c r="B27" s="76"/>
      <c r="C27" s="76"/>
      <c r="D27" s="31"/>
      <c r="E27" s="31"/>
      <c r="F27" s="93"/>
      <c r="G27" s="93"/>
      <c r="H27" s="93"/>
      <c r="I27" s="93"/>
      <c r="J27" s="93"/>
      <c r="K27" s="93"/>
      <c r="L27" s="93"/>
      <c r="M27" s="93"/>
      <c r="N27" s="93"/>
      <c r="O27" s="93"/>
      <c r="P27" s="93"/>
      <c r="Q27" s="93"/>
      <c r="R27" s="93"/>
      <c r="S27" s="93"/>
      <c r="T27" s="93"/>
      <c r="U27" s="93"/>
      <c r="V27" s="93"/>
      <c r="W27" s="31"/>
    </row>
    <row r="28" spans="1:23" s="21" customFormat="1" ht="22.35" customHeight="1">
      <c r="A28" s="31"/>
      <c r="B28" s="31"/>
      <c r="C28" s="31"/>
      <c r="D28" s="31"/>
      <c r="E28" s="31"/>
      <c r="F28" s="31"/>
      <c r="G28" s="31"/>
      <c r="H28" s="31"/>
      <c r="I28" s="31"/>
      <c r="J28" s="31"/>
      <c r="K28" s="31"/>
      <c r="L28" s="31"/>
      <c r="M28" s="93"/>
      <c r="N28" s="31"/>
      <c r="O28" s="31"/>
      <c r="P28" s="31"/>
      <c r="Q28" s="31"/>
      <c r="R28" s="31"/>
      <c r="S28" s="31"/>
      <c r="T28" s="31"/>
      <c r="U28" s="31"/>
      <c r="V28" s="31"/>
      <c r="W28" s="31"/>
    </row>
    <row r="29" spans="1:23" s="21" customFormat="1" ht="22.35" customHeight="1">
      <c r="A29" s="31"/>
      <c r="B29" s="76"/>
      <c r="C29" s="76"/>
      <c r="D29" s="31"/>
      <c r="E29" s="31"/>
      <c r="F29" s="93"/>
      <c r="G29" s="93"/>
      <c r="H29" s="93"/>
      <c r="I29" s="93"/>
      <c r="J29" s="93"/>
      <c r="K29" s="93"/>
      <c r="L29" s="93"/>
      <c r="M29" s="93"/>
      <c r="N29" s="93"/>
      <c r="O29" s="93"/>
      <c r="P29" s="93"/>
      <c r="Q29" s="93"/>
      <c r="R29" s="93"/>
      <c r="S29" s="93"/>
      <c r="T29" s="93"/>
      <c r="U29" s="93"/>
      <c r="V29" s="93"/>
      <c r="W29" s="31"/>
    </row>
    <row r="30" spans="1:23" s="21" customFormat="1" ht="22.35" customHeight="1">
      <c r="A30" s="31"/>
      <c r="B30" s="76"/>
      <c r="C30" s="76"/>
      <c r="D30" s="31"/>
      <c r="E30" s="31"/>
      <c r="F30" s="93"/>
      <c r="G30" s="93"/>
      <c r="H30" s="93"/>
      <c r="I30" s="93"/>
      <c r="J30" s="93"/>
      <c r="K30" s="93"/>
      <c r="L30" s="93"/>
      <c r="M30" s="31"/>
      <c r="N30" s="93"/>
      <c r="O30" s="93"/>
      <c r="P30" s="93"/>
      <c r="Q30" s="93"/>
      <c r="R30" s="93"/>
      <c r="S30" s="93"/>
      <c r="T30" s="93"/>
      <c r="U30" s="93"/>
      <c r="V30" s="93"/>
      <c r="W30" s="31"/>
    </row>
    <row r="31" spans="1:23" s="21" customFormat="1" ht="22.35" customHeight="1">
      <c r="B31" s="23"/>
      <c r="C31" s="23"/>
      <c r="F31" s="33"/>
      <c r="G31" s="33"/>
      <c r="H31" s="33"/>
      <c r="I31" s="33"/>
      <c r="J31" s="33"/>
      <c r="K31" s="33"/>
      <c r="L31" s="33"/>
      <c r="M31" s="22"/>
      <c r="N31" s="33"/>
      <c r="O31" s="33"/>
      <c r="P31" s="33"/>
      <c r="Q31" s="33"/>
      <c r="R31" s="33"/>
      <c r="S31" s="33"/>
      <c r="T31" s="33"/>
      <c r="U31" s="33"/>
      <c r="V31" s="33"/>
    </row>
    <row r="32" spans="1:23" s="21" customFormat="1" ht="22.35" customHeight="1">
      <c r="B32" s="23"/>
      <c r="C32" s="23"/>
      <c r="F32" s="33"/>
      <c r="G32" s="33"/>
      <c r="H32" s="33"/>
      <c r="I32" s="33"/>
      <c r="J32" s="33"/>
      <c r="K32" s="33"/>
      <c r="L32" s="33"/>
      <c r="M32" s="33"/>
      <c r="N32" s="33"/>
      <c r="O32" s="33"/>
      <c r="P32" s="33"/>
      <c r="Q32" s="33"/>
      <c r="R32" s="33"/>
      <c r="S32" s="33"/>
      <c r="T32" s="33"/>
      <c r="U32" s="33"/>
      <c r="V32" s="33"/>
    </row>
    <row r="33" spans="2:22" s="21" customFormat="1" ht="22.35" customHeight="1">
      <c r="B33" s="23"/>
      <c r="C33" s="23"/>
      <c r="D33" s="22"/>
      <c r="E33" s="22"/>
      <c r="F33" s="22"/>
      <c r="G33" s="22"/>
      <c r="H33" s="22"/>
      <c r="M33" s="33"/>
      <c r="Q33" s="22"/>
      <c r="R33" s="22"/>
      <c r="S33" s="33"/>
      <c r="T33" s="33"/>
      <c r="U33" s="33"/>
      <c r="V33" s="33"/>
    </row>
    <row r="34" spans="2:22" s="21" customFormat="1" ht="22.35" customHeight="1">
      <c r="B34" s="23"/>
      <c r="C34" s="23"/>
      <c r="F34" s="22"/>
      <c r="H34" s="22"/>
      <c r="I34" s="22"/>
      <c r="J34" s="22"/>
      <c r="K34" s="22"/>
      <c r="L34" s="22"/>
      <c r="M34" s="33"/>
    </row>
    <row r="35" spans="2:22" ht="24" customHeight="1">
      <c r="M35" s="36"/>
    </row>
    <row r="36" spans="2:22" ht="24" customHeight="1">
      <c r="M36" s="25"/>
    </row>
    <row r="40" spans="2:22" ht="24" customHeight="1">
      <c r="F40" s="25"/>
      <c r="H40" s="25"/>
    </row>
  </sheetData>
  <mergeCells count="7">
    <mergeCell ref="J10:L10"/>
    <mergeCell ref="A1:V1"/>
    <mergeCell ref="A2:V2"/>
    <mergeCell ref="A3:V3"/>
    <mergeCell ref="D5:V5"/>
    <mergeCell ref="D6:R6"/>
    <mergeCell ref="N7:P7"/>
  </mergeCells>
  <pageMargins left="0.8" right="0.3" top="0.8" bottom="0.5" header="0.5" footer="0.3"/>
  <pageSetup paperSize="9" scale="89" orientation="landscape" r:id="rId1"/>
  <headerFooter scaleWithDoc="0"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>
    <tabColor rgb="FF00B050"/>
  </sheetPr>
  <dimension ref="A1:R30"/>
  <sheetViews>
    <sheetView zoomScale="115" zoomScaleNormal="115" zoomScaleSheetLayoutView="90" workbookViewId="0">
      <selection sqref="A1:R1"/>
    </sheetView>
  </sheetViews>
  <sheetFormatPr defaultColWidth="10.42578125" defaultRowHeight="24" customHeight="1"/>
  <cols>
    <col min="1" max="1" width="32.42578125" style="25" customWidth="1"/>
    <col min="2" max="2" width="7.7109375" style="25" bestFit="1" customWidth="1"/>
    <col min="3" max="3" width="2.28515625" style="25" customWidth="1"/>
    <col min="4" max="4" width="12" style="25" customWidth="1"/>
    <col min="5" max="5" width="0.7109375" style="25" customWidth="1"/>
    <col min="6" max="6" width="12.7109375" style="35" customWidth="1"/>
    <col min="7" max="7" width="0.7109375" style="25" customWidth="1"/>
    <col min="8" max="8" width="15.42578125" style="35" customWidth="1"/>
    <col min="9" max="9" width="0.7109375" style="35" customWidth="1"/>
    <col min="10" max="10" width="12.7109375" style="25" bestFit="1" customWidth="1"/>
    <col min="11" max="11" width="0.7109375" style="25" customWidth="1"/>
    <col min="12" max="12" width="13.7109375" style="25" customWidth="1"/>
    <col min="13" max="13" width="0.7109375" style="25" customWidth="1"/>
    <col min="14" max="14" width="13.42578125" style="35" customWidth="1"/>
    <col min="15" max="15" width="0.7109375" style="35" customWidth="1"/>
    <col min="16" max="16" width="15.7109375" style="35" customWidth="1"/>
    <col min="17" max="17" width="0.7109375" style="25" customWidth="1"/>
    <col min="18" max="18" width="12.28515625" style="25" customWidth="1"/>
    <col min="19" max="20" width="10.42578125" style="25"/>
    <col min="21" max="21" width="7.28515625" style="25" customWidth="1"/>
    <col min="22" max="16384" width="10.42578125" style="25"/>
  </cols>
  <sheetData>
    <row r="1" spans="1:18" s="19" customFormat="1" ht="25.35" customHeight="1">
      <c r="A1" s="115" t="s">
        <v>9</v>
      </c>
      <c r="B1" s="115"/>
      <c r="C1" s="115"/>
      <c r="D1" s="115"/>
      <c r="E1" s="115"/>
      <c r="F1" s="115"/>
      <c r="G1" s="115"/>
      <c r="H1" s="115"/>
      <c r="I1" s="115"/>
      <c r="J1" s="115"/>
      <c r="K1" s="115"/>
      <c r="L1" s="115"/>
      <c r="M1" s="115"/>
      <c r="N1" s="115"/>
      <c r="O1" s="115"/>
      <c r="P1" s="115"/>
      <c r="Q1" s="115"/>
      <c r="R1" s="115"/>
    </row>
    <row r="2" spans="1:18" s="19" customFormat="1" ht="25.35" customHeight="1">
      <c r="A2" s="115" t="s">
        <v>125</v>
      </c>
      <c r="B2" s="115"/>
      <c r="C2" s="115"/>
      <c r="D2" s="115"/>
      <c r="E2" s="115"/>
      <c r="F2" s="115"/>
      <c r="G2" s="115"/>
      <c r="H2" s="115"/>
      <c r="I2" s="115"/>
      <c r="J2" s="115"/>
      <c r="K2" s="115"/>
      <c r="L2" s="115"/>
      <c r="M2" s="115"/>
      <c r="N2" s="115"/>
      <c r="O2" s="115"/>
      <c r="P2" s="115"/>
      <c r="Q2" s="115"/>
      <c r="R2" s="115"/>
    </row>
    <row r="3" spans="1:18" s="19" customFormat="1" ht="25.35" customHeight="1">
      <c r="A3" s="116" t="s">
        <v>180</v>
      </c>
      <c r="B3" s="116"/>
      <c r="C3" s="116"/>
      <c r="D3" s="116"/>
      <c r="E3" s="116"/>
      <c r="F3" s="116"/>
      <c r="G3" s="116"/>
      <c r="H3" s="116"/>
      <c r="I3" s="116"/>
      <c r="J3" s="116"/>
      <c r="K3" s="116"/>
      <c r="L3" s="116"/>
      <c r="M3" s="116"/>
      <c r="N3" s="116"/>
      <c r="O3" s="116"/>
      <c r="P3" s="116"/>
      <c r="Q3" s="116"/>
      <c r="R3" s="116"/>
    </row>
    <row r="4" spans="1:18" s="21" customFormat="1" ht="25.35" customHeight="1">
      <c r="A4" s="20"/>
      <c r="B4" s="20"/>
      <c r="C4" s="20"/>
      <c r="D4" s="20"/>
      <c r="E4" s="20"/>
      <c r="F4" s="37"/>
      <c r="G4" s="20"/>
      <c r="H4" s="38"/>
      <c r="I4" s="38"/>
      <c r="J4" s="20"/>
      <c r="K4" s="20"/>
      <c r="L4" s="20"/>
      <c r="M4" s="20"/>
      <c r="N4" s="39"/>
      <c r="O4" s="39"/>
      <c r="P4" s="39"/>
      <c r="Q4" s="40"/>
      <c r="R4" s="30" t="s">
        <v>67</v>
      </c>
    </row>
    <row r="5" spans="1:18" s="21" customFormat="1" ht="22.35" customHeight="1">
      <c r="A5" s="31"/>
      <c r="B5" s="31"/>
      <c r="C5" s="31"/>
      <c r="D5" s="119" t="s">
        <v>28</v>
      </c>
      <c r="E5" s="119"/>
      <c r="F5" s="119"/>
      <c r="G5" s="119"/>
      <c r="H5" s="119"/>
      <c r="I5" s="119"/>
      <c r="J5" s="119"/>
      <c r="K5" s="119"/>
      <c r="L5" s="119"/>
      <c r="M5" s="119"/>
      <c r="N5" s="119"/>
      <c r="O5" s="119"/>
      <c r="P5" s="119"/>
      <c r="Q5" s="119"/>
      <c r="R5" s="119"/>
    </row>
    <row r="6" spans="1:18" s="21" customFormat="1" ht="22.35" customHeight="1">
      <c r="A6" s="31"/>
      <c r="B6" s="31"/>
      <c r="C6" s="31"/>
      <c r="D6" s="79"/>
      <c r="E6" s="79"/>
      <c r="F6" s="79"/>
      <c r="G6" s="79"/>
      <c r="H6" s="79"/>
      <c r="I6" s="79"/>
      <c r="J6" s="31"/>
      <c r="K6" s="31"/>
      <c r="L6" s="31"/>
      <c r="M6" s="31"/>
      <c r="N6" s="118" t="s">
        <v>69</v>
      </c>
      <c r="O6" s="118"/>
      <c r="P6" s="118"/>
      <c r="Q6" s="88"/>
      <c r="R6" s="79"/>
    </row>
    <row r="7" spans="1:18" s="23" customFormat="1" ht="22.35" customHeight="1">
      <c r="A7" s="76"/>
      <c r="B7" s="76"/>
      <c r="C7" s="76"/>
      <c r="D7" s="77"/>
      <c r="E7" s="77"/>
      <c r="F7" s="80"/>
      <c r="G7" s="81"/>
      <c r="H7" s="77"/>
      <c r="I7" s="77"/>
      <c r="J7" s="76"/>
      <c r="K7" s="76"/>
      <c r="L7" s="76"/>
      <c r="M7" s="76"/>
      <c r="N7" s="77" t="s">
        <v>136</v>
      </c>
      <c r="O7" s="77"/>
      <c r="P7" s="77"/>
      <c r="Q7" s="77"/>
      <c r="R7" s="77"/>
    </row>
    <row r="8" spans="1:18" s="23" customFormat="1" ht="22.35" customHeight="1">
      <c r="A8" s="76"/>
      <c r="B8" s="77"/>
      <c r="C8" s="76"/>
      <c r="D8" s="77"/>
      <c r="E8" s="77"/>
      <c r="F8" s="80"/>
      <c r="G8" s="81"/>
      <c r="H8" s="77" t="s">
        <v>13</v>
      </c>
      <c r="I8" s="77"/>
      <c r="J8" s="77"/>
      <c r="K8" s="77"/>
      <c r="L8" s="31"/>
      <c r="M8" s="31"/>
      <c r="N8" s="77" t="s">
        <v>137</v>
      </c>
      <c r="O8" s="79"/>
      <c r="P8" s="77"/>
      <c r="Q8" s="77"/>
      <c r="R8" s="77"/>
    </row>
    <row r="9" spans="1:18" s="23" customFormat="1" ht="22.35" customHeight="1">
      <c r="A9" s="76"/>
      <c r="B9" s="77"/>
      <c r="C9" s="76"/>
      <c r="D9" s="77"/>
      <c r="E9" s="77"/>
      <c r="F9" s="80" t="s">
        <v>36</v>
      </c>
      <c r="G9" s="81"/>
      <c r="H9" s="77" t="s">
        <v>14</v>
      </c>
      <c r="I9" s="77"/>
      <c r="J9" s="114" t="s">
        <v>23</v>
      </c>
      <c r="K9" s="114"/>
      <c r="L9" s="114"/>
      <c r="M9" s="77"/>
      <c r="N9" s="77" t="s">
        <v>138</v>
      </c>
      <c r="O9" s="79"/>
      <c r="P9" s="77" t="s">
        <v>70</v>
      </c>
      <c r="Q9" s="77"/>
      <c r="R9" s="77"/>
    </row>
    <row r="10" spans="1:18" s="21" customFormat="1" ht="22.35" customHeight="1">
      <c r="A10" s="31"/>
      <c r="B10" s="77" t="s">
        <v>1</v>
      </c>
      <c r="C10" s="77"/>
      <c r="D10" s="27" t="s">
        <v>10</v>
      </c>
      <c r="E10" s="77"/>
      <c r="F10" s="82" t="s">
        <v>15</v>
      </c>
      <c r="G10" s="81"/>
      <c r="H10" s="82" t="s">
        <v>16</v>
      </c>
      <c r="I10" s="80"/>
      <c r="J10" s="27" t="s">
        <v>112</v>
      </c>
      <c r="K10" s="78"/>
      <c r="L10" s="27" t="s">
        <v>24</v>
      </c>
      <c r="M10" s="77"/>
      <c r="N10" s="27" t="s">
        <v>139</v>
      </c>
      <c r="O10" s="77"/>
      <c r="P10" s="27" t="s">
        <v>71</v>
      </c>
      <c r="Q10" s="77"/>
      <c r="R10" s="27" t="s">
        <v>17</v>
      </c>
    </row>
    <row r="11" spans="1:18" s="21" customFormat="1" ht="22.35" customHeight="1">
      <c r="A11" s="31"/>
      <c r="B11" s="76"/>
      <c r="C11" s="77"/>
      <c r="D11" s="77"/>
      <c r="E11" s="77"/>
      <c r="F11" s="80"/>
      <c r="G11" s="81"/>
      <c r="H11" s="80"/>
      <c r="I11" s="80"/>
      <c r="J11" s="77"/>
      <c r="K11" s="78"/>
      <c r="L11" s="77"/>
      <c r="M11" s="77"/>
      <c r="N11" s="77"/>
      <c r="O11" s="77"/>
      <c r="P11" s="77"/>
      <c r="Q11" s="77"/>
      <c r="R11" s="77"/>
    </row>
    <row r="12" spans="1:18" s="21" customFormat="1" ht="22.35" customHeight="1">
      <c r="A12" s="78" t="s">
        <v>152</v>
      </c>
      <c r="B12" s="76"/>
      <c r="C12" s="76"/>
      <c r="D12" s="89">
        <v>1991763130</v>
      </c>
      <c r="E12" s="90"/>
      <c r="F12" s="89">
        <v>982166480</v>
      </c>
      <c r="G12" s="90"/>
      <c r="H12" s="89">
        <v>101922580</v>
      </c>
      <c r="I12" s="90"/>
      <c r="J12" s="89">
        <v>199176313</v>
      </c>
      <c r="K12" s="77"/>
      <c r="L12" s="89">
        <v>4303271188</v>
      </c>
      <c r="M12" s="89"/>
      <c r="N12" s="89">
        <v>-44829173</v>
      </c>
      <c r="O12" s="83"/>
      <c r="P12" s="89">
        <f>N12</f>
        <v>-44829173</v>
      </c>
      <c r="Q12" s="83"/>
      <c r="R12" s="83">
        <f>SUM(D12:L12,P12)</f>
        <v>7533470518</v>
      </c>
    </row>
    <row r="13" spans="1:18" s="21" customFormat="1" ht="22.35" customHeight="1">
      <c r="A13" s="31" t="s">
        <v>66</v>
      </c>
      <c r="B13" s="76">
        <v>42</v>
      </c>
      <c r="C13" s="76"/>
      <c r="D13" s="85">
        <v>0</v>
      </c>
      <c r="E13" s="76"/>
      <c r="F13" s="85">
        <v>0</v>
      </c>
      <c r="G13" s="76"/>
      <c r="H13" s="85">
        <v>0</v>
      </c>
      <c r="I13" s="76"/>
      <c r="J13" s="85">
        <v>0</v>
      </c>
      <c r="K13" s="77"/>
      <c r="L13" s="83">
        <v>-1095427809</v>
      </c>
      <c r="M13" s="83"/>
      <c r="N13" s="85">
        <v>0</v>
      </c>
      <c r="O13" s="83"/>
      <c r="P13" s="89">
        <f>N13</f>
        <v>0</v>
      </c>
      <c r="Q13" s="83"/>
      <c r="R13" s="83">
        <f>SUM(D13:L13,P13)</f>
        <v>-1095427809</v>
      </c>
    </row>
    <row r="14" spans="1:18" s="21" customFormat="1" ht="22.35" customHeight="1">
      <c r="A14" s="31" t="s">
        <v>167</v>
      </c>
      <c r="B14" s="76"/>
      <c r="C14" s="76"/>
      <c r="D14" s="85">
        <v>0</v>
      </c>
      <c r="E14" s="76"/>
      <c r="F14" s="85">
        <v>0</v>
      </c>
      <c r="G14" s="76"/>
      <c r="H14" s="85">
        <v>0</v>
      </c>
      <c r="I14" s="76"/>
      <c r="J14" s="85">
        <v>0</v>
      </c>
      <c r="K14" s="77"/>
      <c r="L14" s="83">
        <v>1004460193</v>
      </c>
      <c r="M14" s="83"/>
      <c r="N14" s="85">
        <v>0</v>
      </c>
      <c r="O14" s="83"/>
      <c r="P14" s="89">
        <f>N14</f>
        <v>0</v>
      </c>
      <c r="Q14" s="83"/>
      <c r="R14" s="83">
        <f>SUM(D14:L14,P14)</f>
        <v>1004460193</v>
      </c>
    </row>
    <row r="15" spans="1:18" s="21" customFormat="1" ht="22.35" customHeight="1">
      <c r="A15" s="31" t="s">
        <v>168</v>
      </c>
      <c r="B15" s="78"/>
      <c r="C15" s="76"/>
      <c r="D15" s="85">
        <v>0</v>
      </c>
      <c r="E15" s="76"/>
      <c r="F15" s="85">
        <v>0</v>
      </c>
      <c r="G15" s="76"/>
      <c r="H15" s="85">
        <v>0</v>
      </c>
      <c r="I15" s="76"/>
      <c r="J15" s="85">
        <v>0</v>
      </c>
      <c r="K15" s="77"/>
      <c r="L15" s="83">
        <v>17321544</v>
      </c>
      <c r="M15" s="83"/>
      <c r="N15" s="83">
        <v>8549329</v>
      </c>
      <c r="O15" s="83"/>
      <c r="P15" s="89">
        <f>N15</f>
        <v>8549329</v>
      </c>
      <c r="Q15" s="83"/>
      <c r="R15" s="83">
        <f>SUM(D15:L15,P15)</f>
        <v>25870873</v>
      </c>
    </row>
    <row r="16" spans="1:18" s="21" customFormat="1" ht="22.35" customHeight="1" thickBot="1">
      <c r="A16" s="78" t="s">
        <v>161</v>
      </c>
      <c r="B16" s="31"/>
      <c r="C16" s="78"/>
      <c r="D16" s="86">
        <f>SUM(D12:D15)</f>
        <v>1991763130</v>
      </c>
      <c r="E16" s="76"/>
      <c r="F16" s="86">
        <f>SUM(F12:F15)</f>
        <v>982166480</v>
      </c>
      <c r="G16" s="76"/>
      <c r="H16" s="86">
        <f>SUM(H12:H15)</f>
        <v>101922580</v>
      </c>
      <c r="I16" s="76"/>
      <c r="J16" s="86">
        <f>SUM(J12:J15)</f>
        <v>199176313</v>
      </c>
      <c r="K16" s="76"/>
      <c r="L16" s="86">
        <f>SUM(L12:L15)</f>
        <v>4229625116</v>
      </c>
      <c r="M16" s="83"/>
      <c r="N16" s="86">
        <f>SUM(N12:N15)</f>
        <v>-36279844</v>
      </c>
      <c r="O16" s="83"/>
      <c r="P16" s="86">
        <f>SUM(P12:P15)</f>
        <v>-36279844</v>
      </c>
      <c r="Q16" s="83"/>
      <c r="R16" s="86">
        <f>SUM(R12:R15)</f>
        <v>7468373775</v>
      </c>
    </row>
    <row r="17" spans="1:18" s="21" customFormat="1" ht="22.35" customHeight="1" thickTop="1">
      <c r="A17" s="31"/>
      <c r="B17" s="76"/>
      <c r="C17" s="77"/>
      <c r="D17" s="90"/>
      <c r="E17" s="77"/>
      <c r="F17" s="90"/>
      <c r="G17" s="77"/>
      <c r="H17" s="90"/>
      <c r="I17" s="77"/>
      <c r="J17" s="90"/>
      <c r="K17" s="77"/>
      <c r="L17" s="90"/>
      <c r="M17" s="90"/>
      <c r="N17" s="83"/>
      <c r="O17" s="83"/>
      <c r="P17" s="83"/>
      <c r="Q17" s="84"/>
      <c r="R17" s="90"/>
    </row>
    <row r="18" spans="1:18" s="21" customFormat="1" ht="22.35" customHeight="1">
      <c r="A18" s="78" t="s">
        <v>181</v>
      </c>
      <c r="B18" s="76"/>
      <c r="C18" s="76"/>
      <c r="D18" s="89">
        <f>+D16</f>
        <v>1991763130</v>
      </c>
      <c r="E18" s="90"/>
      <c r="F18" s="89">
        <f>+F16</f>
        <v>982166480</v>
      </c>
      <c r="G18" s="90"/>
      <c r="H18" s="89">
        <f>+H16</f>
        <v>101922580</v>
      </c>
      <c r="I18" s="90"/>
      <c r="J18" s="89">
        <f>+J16</f>
        <v>199176313</v>
      </c>
      <c r="K18" s="77"/>
      <c r="L18" s="89">
        <f>+L16</f>
        <v>4229625116</v>
      </c>
      <c r="M18" s="89"/>
      <c r="N18" s="89">
        <f>+N16</f>
        <v>-36279844</v>
      </c>
      <c r="O18" s="83"/>
      <c r="P18" s="89">
        <f>N18</f>
        <v>-36279844</v>
      </c>
      <c r="Q18" s="83"/>
      <c r="R18" s="83">
        <f>SUM(D18:L18,P18)</f>
        <v>7468373775</v>
      </c>
    </row>
    <row r="19" spans="1:18" s="21" customFormat="1" ht="22.35" customHeight="1">
      <c r="A19" s="31" t="s">
        <v>66</v>
      </c>
      <c r="B19" s="76">
        <v>42</v>
      </c>
      <c r="C19" s="76"/>
      <c r="D19" s="85">
        <v>0</v>
      </c>
      <c r="E19" s="76"/>
      <c r="F19" s="85">
        <v>0</v>
      </c>
      <c r="G19" s="76"/>
      <c r="H19" s="85">
        <v>0</v>
      </c>
      <c r="I19" s="76"/>
      <c r="J19" s="85">
        <v>0</v>
      </c>
      <c r="K19" s="77"/>
      <c r="L19" s="83">
        <v>-707047790</v>
      </c>
      <c r="M19" s="83"/>
      <c r="N19" s="85">
        <v>0</v>
      </c>
      <c r="O19" s="83"/>
      <c r="P19" s="89">
        <f>N19</f>
        <v>0</v>
      </c>
      <c r="Q19" s="83"/>
      <c r="R19" s="83">
        <f>SUM(D19:L19,P19)</f>
        <v>-707047790</v>
      </c>
    </row>
    <row r="20" spans="1:18" s="21" customFormat="1" ht="22.35" customHeight="1">
      <c r="A20" s="31" t="s">
        <v>167</v>
      </c>
      <c r="B20" s="76"/>
      <c r="C20" s="76"/>
      <c r="D20" s="85">
        <v>0</v>
      </c>
      <c r="E20" s="76"/>
      <c r="F20" s="85">
        <v>0</v>
      </c>
      <c r="G20" s="76"/>
      <c r="H20" s="85">
        <v>0</v>
      </c>
      <c r="I20" s="76"/>
      <c r="J20" s="85">
        <v>0</v>
      </c>
      <c r="K20" s="77"/>
      <c r="L20" s="83">
        <f>+PL!H28</f>
        <v>868450074</v>
      </c>
      <c r="M20" s="83"/>
      <c r="N20" s="85">
        <v>0</v>
      </c>
      <c r="O20" s="83"/>
      <c r="P20" s="89">
        <f>N20</f>
        <v>0</v>
      </c>
      <c r="Q20" s="83"/>
      <c r="R20" s="83">
        <f>SUM(D20:L20,P20)</f>
        <v>868450074</v>
      </c>
    </row>
    <row r="21" spans="1:18" s="21" customFormat="1" ht="22.35" customHeight="1">
      <c r="A21" s="31" t="s">
        <v>168</v>
      </c>
      <c r="B21" s="78"/>
      <c r="C21" s="76"/>
      <c r="D21" s="85">
        <v>0</v>
      </c>
      <c r="E21" s="76"/>
      <c r="F21" s="85">
        <v>0</v>
      </c>
      <c r="G21" s="76"/>
      <c r="H21" s="85">
        <v>0</v>
      </c>
      <c r="I21" s="76"/>
      <c r="J21" s="85">
        <v>0</v>
      </c>
      <c r="K21" s="77"/>
      <c r="L21" s="83">
        <f>+PL!H58</f>
        <v>2967822</v>
      </c>
      <c r="M21" s="83"/>
      <c r="N21" s="83">
        <f>+PL!H63</f>
        <v>-2743227</v>
      </c>
      <c r="O21" s="83"/>
      <c r="P21" s="89">
        <f>N21</f>
        <v>-2743227</v>
      </c>
      <c r="Q21" s="83"/>
      <c r="R21" s="83">
        <f>SUM(D21:L21,P21)</f>
        <v>224595</v>
      </c>
    </row>
    <row r="22" spans="1:18" s="21" customFormat="1" ht="22.35" customHeight="1" thickBot="1">
      <c r="A22" s="78" t="s">
        <v>182</v>
      </c>
      <c r="B22" s="31"/>
      <c r="C22" s="78"/>
      <c r="D22" s="86">
        <f>SUM(D18:D21)</f>
        <v>1991763130</v>
      </c>
      <c r="E22" s="76"/>
      <c r="F22" s="86">
        <f>SUM(F18:F21)</f>
        <v>982166480</v>
      </c>
      <c r="G22" s="76"/>
      <c r="H22" s="86">
        <f>SUM(H18:H21)</f>
        <v>101922580</v>
      </c>
      <c r="I22" s="76"/>
      <c r="J22" s="86">
        <f>SUM(J18:J21)</f>
        <v>199176313</v>
      </c>
      <c r="K22" s="76"/>
      <c r="L22" s="86">
        <f>SUM(L18:L21)</f>
        <v>4393995222</v>
      </c>
      <c r="M22" s="83"/>
      <c r="N22" s="86">
        <f>SUM(N18:N21)</f>
        <v>-39023071</v>
      </c>
      <c r="O22" s="83"/>
      <c r="P22" s="86">
        <f>SUM(P18:P21)</f>
        <v>-39023071</v>
      </c>
      <c r="Q22" s="83"/>
      <c r="R22" s="86">
        <f>SUM(R18:R21)</f>
        <v>7630000654</v>
      </c>
    </row>
    <row r="23" spans="1:18" s="21" customFormat="1" ht="22.35" customHeight="1" thickTop="1">
      <c r="D23" s="33"/>
      <c r="F23" s="33"/>
      <c r="H23" s="33"/>
      <c r="J23" s="33"/>
      <c r="L23" s="33"/>
      <c r="M23" s="33"/>
      <c r="N23" s="24"/>
      <c r="O23" s="24"/>
      <c r="P23" s="24"/>
      <c r="Q23" s="24"/>
      <c r="R23" s="33"/>
    </row>
    <row r="24" spans="1:18" s="21" customFormat="1" ht="22.35" customHeight="1">
      <c r="D24" s="33"/>
      <c r="F24" s="33"/>
      <c r="H24" s="33"/>
      <c r="J24" s="33"/>
      <c r="L24" s="33"/>
      <c r="M24" s="33"/>
      <c r="N24" s="24"/>
      <c r="O24" s="24"/>
      <c r="P24" s="24"/>
      <c r="Q24" s="24"/>
      <c r="R24" s="33"/>
    </row>
    <row r="25" spans="1:18" s="21" customFormat="1" ht="23.65" customHeight="1">
      <c r="F25" s="22"/>
      <c r="H25" s="22"/>
      <c r="N25" s="24"/>
      <c r="O25" s="24"/>
      <c r="P25" s="24"/>
      <c r="Q25" s="24"/>
    </row>
    <row r="26" spans="1:18" ht="24" customHeight="1">
      <c r="A26" s="21" t="s">
        <v>68</v>
      </c>
      <c r="N26" s="36"/>
      <c r="O26" s="36"/>
      <c r="P26" s="36"/>
      <c r="Q26" s="36"/>
    </row>
    <row r="27" spans="1:18" ht="24" customHeight="1">
      <c r="N27" s="36"/>
      <c r="O27" s="36"/>
      <c r="P27" s="36"/>
      <c r="Q27" s="36"/>
    </row>
    <row r="28" spans="1:18" ht="24" customHeight="1">
      <c r="N28" s="36"/>
      <c r="O28" s="36"/>
      <c r="P28" s="36"/>
      <c r="Q28" s="36"/>
    </row>
    <row r="29" spans="1:18" ht="24" customHeight="1">
      <c r="N29" s="36"/>
      <c r="O29" s="36"/>
      <c r="P29" s="36"/>
      <c r="Q29" s="36"/>
    </row>
    <row r="30" spans="1:18" ht="24" customHeight="1">
      <c r="N30" s="25"/>
      <c r="O30" s="25"/>
      <c r="P30" s="25"/>
    </row>
  </sheetData>
  <mergeCells count="6">
    <mergeCell ref="A1:R1"/>
    <mergeCell ref="A2:R2"/>
    <mergeCell ref="A3:R3"/>
    <mergeCell ref="D5:R5"/>
    <mergeCell ref="J9:L9"/>
    <mergeCell ref="N6:P6"/>
  </mergeCells>
  <pageMargins left="0.8" right="0.3" top="0.8" bottom="0.5" header="0.5" footer="0.3"/>
  <pageSetup paperSize="9" scale="89" orientation="landscape" r:id="rId1"/>
  <headerFooter scaleWithDoc="0" alignWithMargins="0"/>
  <rowBreaks count="5" manualBreakCount="5">
    <brk id="46" max="16383" man="1"/>
    <brk id="64" max="16383" man="1"/>
    <brk id="98" max="16383" man="1"/>
    <brk id="125" max="16383" man="1"/>
    <brk id="164" max="16383" man="1"/>
  </rowBreaks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>
    <tabColor rgb="FF00B050"/>
  </sheetPr>
  <dimension ref="A1:L130"/>
  <sheetViews>
    <sheetView zoomScaleNormal="100" zoomScaleSheetLayoutView="100" workbookViewId="0">
      <selection sqref="A1:I1"/>
    </sheetView>
  </sheetViews>
  <sheetFormatPr defaultColWidth="10.42578125" defaultRowHeight="24" customHeight="1"/>
  <cols>
    <col min="1" max="1" width="50.85546875" style="62" customWidth="1"/>
    <col min="2" max="2" width="7.5703125" style="62" bestFit="1" customWidth="1"/>
    <col min="3" max="3" width="13.42578125" style="63" customWidth="1"/>
    <col min="4" max="4" width="0.7109375" style="62" customWidth="1"/>
    <col min="5" max="5" width="12.7109375" style="63" customWidth="1"/>
    <col min="6" max="6" width="0.7109375" style="62" customWidth="1"/>
    <col min="7" max="7" width="13.5703125" style="63" bestFit="1" customWidth="1"/>
    <col min="8" max="8" width="0.7109375" style="62" customWidth="1"/>
    <col min="9" max="9" width="12.7109375" style="63" customWidth="1"/>
    <col min="10" max="16384" width="10.42578125" style="62"/>
  </cols>
  <sheetData>
    <row r="1" spans="1:9" s="43" customFormat="1" ht="25.35" customHeight="1">
      <c r="A1" s="110" t="s">
        <v>9</v>
      </c>
      <c r="B1" s="110"/>
      <c r="C1" s="110"/>
      <c r="D1" s="110"/>
      <c r="E1" s="110"/>
      <c r="F1" s="110"/>
      <c r="G1" s="110"/>
      <c r="H1" s="110"/>
      <c r="I1" s="110"/>
    </row>
    <row r="2" spans="1:9" ht="25.35" customHeight="1">
      <c r="A2" s="110" t="s">
        <v>5</v>
      </c>
      <c r="B2" s="110"/>
      <c r="C2" s="110"/>
      <c r="D2" s="110"/>
      <c r="E2" s="110"/>
      <c r="F2" s="110"/>
      <c r="G2" s="110"/>
      <c r="H2" s="110"/>
      <c r="I2" s="110"/>
    </row>
    <row r="3" spans="1:9" s="43" customFormat="1" ht="25.35" customHeight="1">
      <c r="A3" s="110" t="s">
        <v>180</v>
      </c>
      <c r="B3" s="110"/>
      <c r="C3" s="110"/>
      <c r="D3" s="110"/>
      <c r="E3" s="110"/>
      <c r="F3" s="110"/>
      <c r="G3" s="110"/>
      <c r="H3" s="110"/>
      <c r="I3" s="110"/>
    </row>
    <row r="4" spans="1:9" s="48" customFormat="1" ht="25.35" customHeight="1">
      <c r="A4" s="44"/>
      <c r="B4" s="44"/>
      <c r="C4" s="45"/>
      <c r="D4" s="44"/>
      <c r="E4" s="45"/>
      <c r="F4" s="46"/>
      <c r="G4" s="47"/>
      <c r="H4" s="44"/>
      <c r="I4" s="8" t="s">
        <v>67</v>
      </c>
    </row>
    <row r="5" spans="1:9" s="48" customFormat="1" ht="5.25" customHeight="1">
      <c r="C5" s="49"/>
      <c r="E5" s="49"/>
      <c r="F5" s="50"/>
      <c r="G5" s="51"/>
      <c r="I5" s="64"/>
    </row>
    <row r="6" spans="1:9" s="2" customFormat="1" ht="21" customHeight="1">
      <c r="C6" s="113" t="s">
        <v>0</v>
      </c>
      <c r="D6" s="113"/>
      <c r="E6" s="113"/>
      <c r="F6" s="6"/>
      <c r="G6" s="65"/>
      <c r="H6" s="53" t="s">
        <v>28</v>
      </c>
      <c r="I6" s="65"/>
    </row>
    <row r="7" spans="1:9" s="2" customFormat="1" ht="21" customHeight="1">
      <c r="B7" s="1"/>
      <c r="C7" s="42">
        <v>2566</v>
      </c>
      <c r="D7" s="55"/>
      <c r="E7" s="42">
        <v>2565</v>
      </c>
      <c r="F7" s="56"/>
      <c r="G7" s="42">
        <v>2566</v>
      </c>
      <c r="H7" s="55"/>
      <c r="I7" s="42">
        <v>2565</v>
      </c>
    </row>
    <row r="8" spans="1:9" s="2" customFormat="1" ht="21" customHeight="1">
      <c r="A8" s="66" t="s">
        <v>21</v>
      </c>
      <c r="C8" s="3"/>
      <c r="E8" s="3"/>
      <c r="G8" s="3"/>
      <c r="I8" s="3"/>
    </row>
    <row r="9" spans="1:9" s="2" customFormat="1" ht="21" customHeight="1">
      <c r="A9" s="2" t="s">
        <v>85</v>
      </c>
      <c r="C9" s="41">
        <f>+PL!D26</f>
        <v>1088208489</v>
      </c>
      <c r="D9" s="41"/>
      <c r="E9" s="41">
        <v>1246356838</v>
      </c>
      <c r="F9" s="41"/>
      <c r="G9" s="41">
        <f>+PL!H26</f>
        <v>1024696199</v>
      </c>
      <c r="H9" s="41"/>
      <c r="I9" s="41">
        <v>1183787212</v>
      </c>
    </row>
    <row r="10" spans="1:9" s="2" customFormat="1" ht="21" customHeight="1">
      <c r="A10" s="2" t="s">
        <v>109</v>
      </c>
      <c r="C10" s="41"/>
      <c r="D10" s="41"/>
      <c r="E10" s="41"/>
      <c r="F10" s="41"/>
      <c r="G10" s="41"/>
      <c r="H10" s="41"/>
      <c r="I10" s="41"/>
    </row>
    <row r="11" spans="1:9" s="2" customFormat="1" ht="21" customHeight="1">
      <c r="A11" s="2" t="s">
        <v>89</v>
      </c>
      <c r="C11" s="41"/>
      <c r="D11" s="41"/>
      <c r="E11" s="41"/>
      <c r="F11" s="41"/>
      <c r="G11" s="41"/>
      <c r="H11" s="41"/>
      <c r="I11" s="41"/>
    </row>
    <row r="12" spans="1:9" s="2" customFormat="1" ht="21" customHeight="1">
      <c r="A12" s="7" t="s">
        <v>110</v>
      </c>
      <c r="B12" s="57"/>
      <c r="C12" s="41">
        <v>0</v>
      </c>
      <c r="D12" s="41"/>
      <c r="E12" s="41">
        <v>0</v>
      </c>
      <c r="F12" s="41"/>
      <c r="G12" s="41">
        <f>-PL!H13</f>
        <v>-247074031</v>
      </c>
      <c r="H12" s="41"/>
      <c r="I12" s="41">
        <v>-285002792</v>
      </c>
    </row>
    <row r="13" spans="1:9" s="2" customFormat="1" ht="21" customHeight="1">
      <c r="A13" s="7" t="s">
        <v>140</v>
      </c>
      <c r="C13" s="41">
        <v>190666779</v>
      </c>
      <c r="D13" s="41"/>
      <c r="E13" s="41">
        <v>155201693</v>
      </c>
      <c r="F13" s="41"/>
      <c r="G13" s="41">
        <v>156953556</v>
      </c>
      <c r="H13" s="41"/>
      <c r="I13" s="41">
        <v>120806875</v>
      </c>
    </row>
    <row r="14" spans="1:9" s="2" customFormat="1" ht="21" customHeight="1">
      <c r="A14" s="7" t="s">
        <v>186</v>
      </c>
      <c r="C14" s="41">
        <v>42767406</v>
      </c>
      <c r="D14" s="41"/>
      <c r="E14" s="41">
        <v>222021297</v>
      </c>
      <c r="F14" s="41"/>
      <c r="G14" s="41">
        <v>42767406</v>
      </c>
      <c r="H14" s="41"/>
      <c r="I14" s="41">
        <v>222021297</v>
      </c>
    </row>
    <row r="15" spans="1:9" s="2" customFormat="1" ht="21" customHeight="1">
      <c r="A15" s="7" t="s">
        <v>175</v>
      </c>
      <c r="C15" s="41">
        <v>0</v>
      </c>
      <c r="E15" s="41">
        <v>-2902500</v>
      </c>
      <c r="G15" s="41">
        <v>0</v>
      </c>
      <c r="I15" s="41">
        <v>-2902500</v>
      </c>
    </row>
    <row r="16" spans="1:9" s="2" customFormat="1" ht="21" customHeight="1">
      <c r="A16" s="7" t="s">
        <v>169</v>
      </c>
      <c r="C16" s="41"/>
      <c r="D16" s="41"/>
      <c r="E16" s="41"/>
      <c r="F16" s="41"/>
      <c r="G16" s="41"/>
      <c r="H16" s="41"/>
      <c r="I16" s="41"/>
    </row>
    <row r="17" spans="1:12" s="2" customFormat="1" ht="21" customHeight="1">
      <c r="A17" s="67" t="s">
        <v>141</v>
      </c>
      <c r="C17" s="41">
        <v>-46144325</v>
      </c>
      <c r="D17" s="41"/>
      <c r="E17" s="41">
        <v>55700954</v>
      </c>
      <c r="F17" s="41"/>
      <c r="G17" s="41">
        <v>-46144325</v>
      </c>
      <c r="H17" s="41"/>
      <c r="I17" s="41">
        <v>55700954</v>
      </c>
    </row>
    <row r="18" spans="1:12" s="2" customFormat="1" ht="21" customHeight="1">
      <c r="A18" s="7" t="s">
        <v>153</v>
      </c>
      <c r="C18" s="41">
        <v>0</v>
      </c>
      <c r="D18" s="41"/>
      <c r="E18" s="41">
        <v>-12738741</v>
      </c>
      <c r="G18" s="41">
        <v>0</v>
      </c>
      <c r="I18" s="41">
        <v>-12738741</v>
      </c>
    </row>
    <row r="19" spans="1:12" s="2" customFormat="1" ht="21" customHeight="1">
      <c r="A19" s="7" t="s">
        <v>147</v>
      </c>
      <c r="C19" s="41">
        <v>47850</v>
      </c>
      <c r="D19" s="41"/>
      <c r="E19" s="41">
        <v>47447</v>
      </c>
      <c r="F19" s="41"/>
      <c r="G19" s="41">
        <v>0</v>
      </c>
      <c r="H19" s="41"/>
      <c r="I19" s="41">
        <v>0</v>
      </c>
    </row>
    <row r="20" spans="1:12" s="2" customFormat="1" ht="21" customHeight="1">
      <c r="A20" s="7" t="s">
        <v>95</v>
      </c>
      <c r="C20" s="41">
        <v>-35750163</v>
      </c>
      <c r="D20" s="41"/>
      <c r="E20" s="41">
        <v>-27852254</v>
      </c>
      <c r="F20" s="41"/>
      <c r="G20" s="41">
        <v>-35750163</v>
      </c>
      <c r="H20" s="41"/>
      <c r="I20" s="41">
        <v>-27852254</v>
      </c>
    </row>
    <row r="21" spans="1:12" s="2" customFormat="1" ht="21" customHeight="1">
      <c r="A21" s="7" t="s">
        <v>189</v>
      </c>
      <c r="C21" s="41">
        <v>41069</v>
      </c>
      <c r="D21" s="41"/>
      <c r="E21" s="41">
        <v>-209405</v>
      </c>
      <c r="F21" s="41"/>
      <c r="G21" s="41">
        <v>40682</v>
      </c>
      <c r="H21" s="41"/>
      <c r="I21" s="41">
        <v>-204029</v>
      </c>
    </row>
    <row r="22" spans="1:12" s="2" customFormat="1" ht="21" customHeight="1">
      <c r="A22" s="7" t="s">
        <v>188</v>
      </c>
      <c r="C22" s="41">
        <v>0</v>
      </c>
      <c r="D22" s="41"/>
      <c r="E22" s="41">
        <v>0</v>
      </c>
      <c r="F22" s="41"/>
      <c r="G22" s="41">
        <f>+BS!H69-BS!J69</f>
        <v>-20837251</v>
      </c>
      <c r="H22" s="41"/>
      <c r="I22" s="41">
        <v>70759831</v>
      </c>
    </row>
    <row r="23" spans="1:12" s="2" customFormat="1" ht="21" customHeight="1">
      <c r="A23" s="7" t="s">
        <v>111</v>
      </c>
      <c r="C23" s="41">
        <v>33284682</v>
      </c>
      <c r="D23" s="41"/>
      <c r="E23" s="41">
        <v>34961807</v>
      </c>
      <c r="F23" s="41"/>
      <c r="G23" s="41">
        <v>24931268</v>
      </c>
      <c r="H23" s="41"/>
      <c r="I23" s="41">
        <v>26642088</v>
      </c>
    </row>
    <row r="24" spans="1:12" s="2" customFormat="1" ht="21" customHeight="1">
      <c r="A24" s="7" t="s">
        <v>96</v>
      </c>
      <c r="C24" s="41">
        <v>-197011178</v>
      </c>
      <c r="D24" s="41"/>
      <c r="E24" s="41">
        <v>-93637825</v>
      </c>
      <c r="F24" s="41"/>
      <c r="G24" s="41">
        <v>-191113516</v>
      </c>
      <c r="H24" s="41"/>
      <c r="I24" s="41">
        <v>-90733588</v>
      </c>
    </row>
    <row r="25" spans="1:12" s="2" customFormat="1" ht="21" customHeight="1">
      <c r="A25" s="7" t="s">
        <v>127</v>
      </c>
      <c r="C25" s="41">
        <v>-174826538</v>
      </c>
      <c r="D25" s="41"/>
      <c r="E25" s="41">
        <v>-190759105</v>
      </c>
      <c r="F25" s="41"/>
      <c r="G25" s="41">
        <v>-174826538</v>
      </c>
      <c r="H25" s="41"/>
      <c r="I25" s="41">
        <v>-190759105</v>
      </c>
    </row>
    <row r="26" spans="1:12" s="2" customFormat="1" ht="21" customHeight="1">
      <c r="A26" s="7" t="s">
        <v>128</v>
      </c>
      <c r="C26" s="41">
        <v>144334587</v>
      </c>
      <c r="D26" s="41"/>
      <c r="E26" s="41">
        <v>75744291</v>
      </c>
      <c r="F26" s="41"/>
      <c r="G26" s="41">
        <v>143360906</v>
      </c>
      <c r="H26" s="41"/>
      <c r="I26" s="41">
        <v>75303101</v>
      </c>
      <c r="K26" s="13"/>
      <c r="L26" s="13"/>
    </row>
    <row r="27" spans="1:12" s="2" customFormat="1" ht="21" customHeight="1">
      <c r="A27" s="7" t="s">
        <v>113</v>
      </c>
      <c r="C27" s="68">
        <v>-300101</v>
      </c>
      <c r="D27" s="41"/>
      <c r="E27" s="68">
        <v>0</v>
      </c>
      <c r="F27" s="41"/>
      <c r="G27" s="68">
        <v>-300101</v>
      </c>
      <c r="H27" s="41"/>
      <c r="I27" s="68">
        <v>0</v>
      </c>
    </row>
    <row r="28" spans="1:12" s="2" customFormat="1" ht="21" customHeight="1">
      <c r="A28" s="6" t="s">
        <v>154</v>
      </c>
      <c r="C28" s="3"/>
      <c r="E28" s="3"/>
      <c r="G28" s="41"/>
      <c r="I28" s="41"/>
    </row>
    <row r="29" spans="1:12" s="2" customFormat="1" ht="21" customHeight="1">
      <c r="A29" s="6" t="s">
        <v>6</v>
      </c>
      <c r="C29" s="41">
        <f>SUM(C9:C27)</f>
        <v>1045318557</v>
      </c>
      <c r="E29" s="41">
        <f>SUM(E9:E27)</f>
        <v>1461934497</v>
      </c>
      <c r="G29" s="41">
        <f>SUM(G9:G27)</f>
        <v>676704092</v>
      </c>
      <c r="I29" s="41">
        <f>SUM(I9:I27)</f>
        <v>1144828349</v>
      </c>
    </row>
    <row r="30" spans="1:12" s="2" customFormat="1" ht="21" customHeight="1">
      <c r="A30" s="2" t="s">
        <v>57</v>
      </c>
      <c r="C30" s="41"/>
      <c r="E30" s="41"/>
      <c r="G30" s="41"/>
      <c r="I30" s="41"/>
    </row>
    <row r="31" spans="1:12" s="2" customFormat="1" ht="21" customHeight="1">
      <c r="A31" s="7" t="s">
        <v>56</v>
      </c>
      <c r="C31" s="41">
        <f>-BS!D13+BS!F13</f>
        <v>-6347183770</v>
      </c>
      <c r="E31" s="41">
        <v>-300000000</v>
      </c>
      <c r="G31" s="41">
        <f>-BS!H13+BS!J13</f>
        <v>-6347183770</v>
      </c>
      <c r="I31" s="41">
        <v>-300000000</v>
      </c>
    </row>
    <row r="32" spans="1:12" s="2" customFormat="1" ht="21" customHeight="1">
      <c r="A32" s="7" t="s">
        <v>72</v>
      </c>
      <c r="C32" s="41">
        <v>1254735373</v>
      </c>
      <c r="E32" s="41">
        <v>-1079838512</v>
      </c>
      <c r="G32" s="41">
        <v>1254735373</v>
      </c>
      <c r="I32" s="41">
        <v>-1079838512</v>
      </c>
    </row>
    <row r="33" spans="1:9" s="2" customFormat="1" ht="21" customHeight="1">
      <c r="A33" s="7" t="s">
        <v>60</v>
      </c>
      <c r="C33" s="41">
        <v>-811338542</v>
      </c>
      <c r="E33" s="41">
        <v>9460503622</v>
      </c>
      <c r="G33" s="41">
        <v>-811338542</v>
      </c>
      <c r="I33" s="41">
        <v>9460503622</v>
      </c>
    </row>
    <row r="34" spans="1:9" s="2" customFormat="1" ht="21" customHeight="1">
      <c r="A34" s="7" t="s">
        <v>73</v>
      </c>
      <c r="C34" s="41">
        <f>-BS!D16+BS!F16</f>
        <v>-15226955</v>
      </c>
      <c r="E34" s="41">
        <v>-17096668</v>
      </c>
      <c r="G34" s="41">
        <v>0</v>
      </c>
      <c r="I34" s="41">
        <v>0</v>
      </c>
    </row>
    <row r="35" spans="1:9" s="2" customFormat="1" ht="21" customHeight="1">
      <c r="A35" s="7" t="s">
        <v>114</v>
      </c>
      <c r="C35" s="41">
        <v>21778851</v>
      </c>
      <c r="E35" s="41">
        <v>2192154</v>
      </c>
      <c r="G35" s="41">
        <v>21778851</v>
      </c>
      <c r="I35" s="41">
        <v>2192154</v>
      </c>
    </row>
    <row r="36" spans="1:9" s="2" customFormat="1" ht="21" customHeight="1">
      <c r="A36" s="7" t="s">
        <v>129</v>
      </c>
      <c r="C36" s="41">
        <v>788404302</v>
      </c>
      <c r="E36" s="41">
        <v>1384899371</v>
      </c>
      <c r="G36" s="41">
        <v>788404302</v>
      </c>
      <c r="I36" s="41">
        <v>1384899371</v>
      </c>
    </row>
    <row r="37" spans="1:9" s="2" customFormat="1" ht="21" customHeight="1">
      <c r="A37" s="7" t="s">
        <v>178</v>
      </c>
      <c r="B37" s="9"/>
      <c r="C37" s="41">
        <v>104874563</v>
      </c>
      <c r="E37" s="41">
        <v>-104874563</v>
      </c>
      <c r="G37" s="41">
        <v>104874563</v>
      </c>
      <c r="I37" s="41">
        <v>-104874563</v>
      </c>
    </row>
    <row r="38" spans="1:9" s="2" customFormat="1" ht="21" customHeight="1">
      <c r="A38" s="7" t="s">
        <v>2</v>
      </c>
      <c r="C38" s="41">
        <v>3243476</v>
      </c>
      <c r="E38" s="41">
        <v>-19498865</v>
      </c>
      <c r="G38" s="41">
        <v>-558196</v>
      </c>
      <c r="I38" s="41">
        <v>-48498898</v>
      </c>
    </row>
    <row r="39" spans="1:9" s="2" customFormat="1" ht="21" customHeight="1">
      <c r="A39" s="7"/>
      <c r="C39" s="41"/>
      <c r="E39" s="41"/>
      <c r="G39" s="41"/>
      <c r="I39" s="41"/>
    </row>
    <row r="40" spans="1:9" s="2" customFormat="1" ht="21" customHeight="1">
      <c r="A40" s="7"/>
      <c r="C40" s="41"/>
      <c r="E40" s="41"/>
      <c r="G40" s="41"/>
      <c r="I40" s="41"/>
    </row>
    <row r="41" spans="1:9" s="2" customFormat="1" ht="21" customHeight="1">
      <c r="A41" s="7"/>
      <c r="C41" s="41"/>
      <c r="E41" s="41"/>
      <c r="G41" s="41"/>
      <c r="I41" s="41"/>
    </row>
    <row r="42" spans="1:9" s="2" customFormat="1" ht="21" customHeight="1">
      <c r="A42" s="7"/>
      <c r="C42" s="41"/>
      <c r="E42" s="41"/>
      <c r="G42" s="41"/>
      <c r="I42" s="41"/>
    </row>
    <row r="43" spans="1:9" ht="25.35" customHeight="1">
      <c r="A43" s="110" t="s">
        <v>9</v>
      </c>
      <c r="B43" s="110"/>
      <c r="C43" s="110"/>
      <c r="D43" s="110"/>
      <c r="E43" s="110"/>
      <c r="F43" s="110"/>
      <c r="G43" s="110"/>
      <c r="H43" s="110"/>
      <c r="I43" s="110"/>
    </row>
    <row r="44" spans="1:9" s="43" customFormat="1" ht="25.35" customHeight="1">
      <c r="A44" s="111" t="s">
        <v>142</v>
      </c>
      <c r="B44" s="111"/>
      <c r="C44" s="111"/>
      <c r="D44" s="111"/>
      <c r="E44" s="111"/>
      <c r="F44" s="111"/>
      <c r="G44" s="111"/>
      <c r="H44" s="111"/>
      <c r="I44" s="111"/>
    </row>
    <row r="45" spans="1:9" ht="25.35" customHeight="1">
      <c r="A45" s="110" t="s">
        <v>180</v>
      </c>
      <c r="B45" s="110"/>
      <c r="C45" s="110"/>
      <c r="D45" s="110"/>
      <c r="E45" s="110"/>
      <c r="F45" s="110"/>
      <c r="G45" s="110"/>
      <c r="H45" s="110"/>
      <c r="I45" s="110"/>
    </row>
    <row r="46" spans="1:9" s="48" customFormat="1" ht="25.35" customHeight="1">
      <c r="A46" s="44"/>
      <c r="B46" s="44"/>
      <c r="C46" s="45"/>
      <c r="D46" s="44"/>
      <c r="E46" s="45"/>
      <c r="F46" s="46"/>
      <c r="G46" s="47"/>
      <c r="H46" s="44"/>
      <c r="I46" s="8" t="s">
        <v>67</v>
      </c>
    </row>
    <row r="47" spans="1:9" s="48" customFormat="1" ht="6" customHeight="1">
      <c r="C47" s="49"/>
      <c r="E47" s="49"/>
      <c r="F47" s="50"/>
      <c r="G47" s="51"/>
      <c r="I47" s="64"/>
    </row>
    <row r="48" spans="1:9" s="2" customFormat="1" ht="21" customHeight="1">
      <c r="C48" s="113" t="s">
        <v>0</v>
      </c>
      <c r="D48" s="113"/>
      <c r="E48" s="113"/>
      <c r="F48" s="6"/>
      <c r="G48" s="65"/>
      <c r="H48" s="53" t="s">
        <v>28</v>
      </c>
      <c r="I48" s="65"/>
    </row>
    <row r="49" spans="1:9" s="2" customFormat="1" ht="21" customHeight="1">
      <c r="B49" s="1"/>
      <c r="C49" s="42">
        <v>2566</v>
      </c>
      <c r="D49" s="55"/>
      <c r="E49" s="42">
        <v>2565</v>
      </c>
      <c r="F49" s="56"/>
      <c r="G49" s="42">
        <v>2566</v>
      </c>
      <c r="H49" s="55"/>
      <c r="I49" s="42">
        <v>2565</v>
      </c>
    </row>
    <row r="50" spans="1:9" s="2" customFormat="1" ht="21" customHeight="1">
      <c r="A50" s="2" t="s">
        <v>58</v>
      </c>
      <c r="C50" s="10"/>
      <c r="D50" s="10"/>
      <c r="E50" s="10"/>
      <c r="F50" s="10"/>
      <c r="G50" s="69"/>
      <c r="H50" s="10"/>
      <c r="I50" s="69"/>
    </row>
    <row r="51" spans="1:9" s="2" customFormat="1" ht="21" customHeight="1">
      <c r="A51" s="7" t="s">
        <v>42</v>
      </c>
      <c r="C51" s="41">
        <v>-810000000</v>
      </c>
      <c r="D51" s="41"/>
      <c r="E51" s="41">
        <v>-3360000000</v>
      </c>
      <c r="F51" s="41"/>
      <c r="G51" s="41">
        <v>-810000000</v>
      </c>
      <c r="H51" s="41"/>
      <c r="I51" s="41">
        <v>-3360000000</v>
      </c>
    </row>
    <row r="52" spans="1:9" s="2" customFormat="1" ht="21" customHeight="1">
      <c r="A52" s="7" t="s">
        <v>22</v>
      </c>
      <c r="C52" s="41">
        <f>+BS!D59-BS!F59</f>
        <v>6502183770</v>
      </c>
      <c r="E52" s="41">
        <v>794391829</v>
      </c>
      <c r="G52" s="41">
        <f>+BS!H59-BS!J59</f>
        <v>6502183770</v>
      </c>
      <c r="I52" s="41">
        <v>794391829</v>
      </c>
    </row>
    <row r="53" spans="1:9" s="2" customFormat="1" ht="21" customHeight="1">
      <c r="A53" s="7" t="s">
        <v>79</v>
      </c>
      <c r="C53" s="41">
        <f>+BS!D60-BS!F60</f>
        <v>102594202</v>
      </c>
      <c r="E53" s="41">
        <v>-882798749</v>
      </c>
      <c r="G53" s="41">
        <f>+BS!H60-BS!J60</f>
        <v>102594202</v>
      </c>
      <c r="I53" s="41">
        <v>-882798749</v>
      </c>
    </row>
    <row r="54" spans="1:9" s="2" customFormat="1" ht="21" customHeight="1">
      <c r="A54" s="7" t="s">
        <v>27</v>
      </c>
      <c r="C54" s="41">
        <v>-412777493</v>
      </c>
      <c r="E54" s="41">
        <v>-7550460297</v>
      </c>
      <c r="G54" s="41">
        <v>-412777493</v>
      </c>
      <c r="I54" s="41">
        <v>-7550460297</v>
      </c>
    </row>
    <row r="55" spans="1:9" s="2" customFormat="1" ht="21" customHeight="1">
      <c r="A55" s="7" t="s">
        <v>78</v>
      </c>
      <c r="C55" s="41">
        <f>+BS!D62-BS!F62</f>
        <v>3199490</v>
      </c>
      <c r="E55" s="41">
        <v>-7567606</v>
      </c>
      <c r="G55" s="41">
        <v>0</v>
      </c>
      <c r="I55" s="41">
        <v>0</v>
      </c>
    </row>
    <row r="56" spans="1:9" s="2" customFormat="1" ht="21" customHeight="1">
      <c r="A56" s="7" t="s">
        <v>122</v>
      </c>
      <c r="C56" s="41">
        <v>97868163</v>
      </c>
      <c r="E56" s="41">
        <v>-253050957</v>
      </c>
      <c r="G56" s="41">
        <v>97868163</v>
      </c>
      <c r="I56" s="41">
        <v>-253050957</v>
      </c>
    </row>
    <row r="57" spans="1:9" s="2" customFormat="1" ht="21" customHeight="1">
      <c r="A57" s="7" t="s">
        <v>25</v>
      </c>
      <c r="C57" s="41">
        <v>-113026702</v>
      </c>
      <c r="E57" s="41">
        <v>-209161054</v>
      </c>
      <c r="G57" s="41">
        <v>-106060331</v>
      </c>
      <c r="I57" s="41">
        <v>-164461851</v>
      </c>
    </row>
    <row r="58" spans="1:9" s="2" customFormat="1" ht="21" customHeight="1">
      <c r="A58" s="7" t="s">
        <v>155</v>
      </c>
      <c r="C58" s="41">
        <v>596597965</v>
      </c>
      <c r="E58" s="41">
        <v>958412872</v>
      </c>
      <c r="G58" s="41">
        <v>596597965</v>
      </c>
      <c r="I58" s="41">
        <v>958412872</v>
      </c>
    </row>
    <row r="59" spans="1:9" s="2" customFormat="1" ht="21" customHeight="1">
      <c r="A59" s="7" t="s">
        <v>179</v>
      </c>
      <c r="B59" s="9"/>
      <c r="C59" s="41">
        <v>-104874563</v>
      </c>
      <c r="E59" s="41">
        <v>104874563</v>
      </c>
      <c r="G59" s="41">
        <v>-104874563</v>
      </c>
      <c r="I59" s="41">
        <v>104874563</v>
      </c>
    </row>
    <row r="60" spans="1:9" s="2" customFormat="1" ht="21" customHeight="1">
      <c r="A60" s="7" t="s">
        <v>177</v>
      </c>
      <c r="C60" s="41">
        <v>-9815887</v>
      </c>
      <c r="E60" s="41">
        <v>-12399683</v>
      </c>
      <c r="G60" s="41">
        <v>-6945220</v>
      </c>
      <c r="I60" s="41">
        <v>-10999683</v>
      </c>
    </row>
    <row r="61" spans="1:9" s="2" customFormat="1" ht="21" customHeight="1">
      <c r="A61" s="7" t="s">
        <v>61</v>
      </c>
      <c r="C61" s="41">
        <v>2885898</v>
      </c>
      <c r="E61" s="41">
        <v>3377277</v>
      </c>
      <c r="G61" s="41">
        <v>5002783</v>
      </c>
      <c r="I61" s="41">
        <v>1740962</v>
      </c>
    </row>
    <row r="62" spans="1:9" s="5" customFormat="1" ht="21" customHeight="1">
      <c r="A62" s="6" t="s">
        <v>156</v>
      </c>
      <c r="B62" s="2"/>
      <c r="C62" s="70">
        <f>SUM(C51:C61,C29:C38)</f>
        <v>1899440698</v>
      </c>
      <c r="D62" s="71"/>
      <c r="E62" s="70">
        <f>SUM(E51:E61,E29:E38)</f>
        <v>373839231</v>
      </c>
      <c r="F62" s="71"/>
      <c r="G62" s="70">
        <f>SUM(G51:G61,G29:G38)</f>
        <v>1551005949</v>
      </c>
      <c r="H62" s="71"/>
      <c r="I62" s="70">
        <f>SUM(I51:I61,I29:I38)</f>
        <v>96860212</v>
      </c>
    </row>
    <row r="63" spans="1:9" s="5" customFormat="1" ht="21" customHeight="1">
      <c r="A63" s="2" t="s">
        <v>130</v>
      </c>
      <c r="B63" s="2"/>
      <c r="C63" s="41">
        <v>171905682</v>
      </c>
      <c r="D63" s="71"/>
      <c r="E63" s="41">
        <v>184178391</v>
      </c>
      <c r="F63" s="71"/>
      <c r="G63" s="41">
        <v>171905682</v>
      </c>
      <c r="H63" s="71"/>
      <c r="I63" s="41">
        <v>184178391</v>
      </c>
    </row>
    <row r="64" spans="1:9" s="5" customFormat="1" ht="21" customHeight="1">
      <c r="A64" s="2" t="s">
        <v>97</v>
      </c>
      <c r="B64" s="2"/>
      <c r="C64" s="41">
        <v>130464214</v>
      </c>
      <c r="D64" s="71"/>
      <c r="E64" s="41">
        <v>81115946</v>
      </c>
      <c r="F64" s="71"/>
      <c r="G64" s="41">
        <v>124650837</v>
      </c>
      <c r="H64" s="71"/>
      <c r="I64" s="41">
        <v>78415621</v>
      </c>
    </row>
    <row r="65" spans="1:9" s="5" customFormat="1" ht="21" customHeight="1">
      <c r="A65" s="2" t="s">
        <v>98</v>
      </c>
      <c r="B65" s="2"/>
      <c r="C65" s="41">
        <v>-100293863</v>
      </c>
      <c r="D65" s="71"/>
      <c r="E65" s="41">
        <v>-44033508</v>
      </c>
      <c r="F65" s="71"/>
      <c r="G65" s="41">
        <v>-100293863</v>
      </c>
      <c r="H65" s="71"/>
      <c r="I65" s="41">
        <v>-44033508</v>
      </c>
    </row>
    <row r="66" spans="1:9" s="5" customFormat="1" ht="21" customHeight="1">
      <c r="A66" s="2" t="s">
        <v>99</v>
      </c>
      <c r="B66" s="2"/>
      <c r="C66" s="41">
        <v>-289215485</v>
      </c>
      <c r="D66" s="71"/>
      <c r="E66" s="41">
        <v>-276158683</v>
      </c>
      <c r="F66" s="71"/>
      <c r="G66" s="41">
        <v>-228804300</v>
      </c>
      <c r="H66" s="71"/>
      <c r="I66" s="41">
        <v>-201276405</v>
      </c>
    </row>
    <row r="67" spans="1:9" s="5" customFormat="1" ht="21" customHeight="1">
      <c r="A67" s="6" t="s">
        <v>157</v>
      </c>
      <c r="B67" s="2"/>
      <c r="C67" s="72">
        <f>SUM(C62:C66)</f>
        <v>1812301246</v>
      </c>
      <c r="D67" s="71"/>
      <c r="E67" s="72">
        <f>SUM(E62:E66)</f>
        <v>318941377</v>
      </c>
      <c r="F67" s="71"/>
      <c r="G67" s="72">
        <f>SUM(G62:G66)</f>
        <v>1518464305</v>
      </c>
      <c r="H67" s="71"/>
      <c r="I67" s="72">
        <f>SUM(I62:I66)</f>
        <v>114144311</v>
      </c>
    </row>
    <row r="68" spans="1:9" s="5" customFormat="1" ht="21" customHeight="1">
      <c r="A68" s="6"/>
      <c r="B68" s="2"/>
      <c r="C68" s="71"/>
      <c r="D68" s="71"/>
      <c r="E68" s="71"/>
      <c r="F68" s="71"/>
      <c r="G68" s="71"/>
      <c r="H68" s="71"/>
      <c r="I68" s="71"/>
    </row>
    <row r="69" spans="1:9" s="2" customFormat="1" ht="21" customHeight="1">
      <c r="A69" s="66" t="s">
        <v>7</v>
      </c>
      <c r="C69" s="71"/>
      <c r="D69" s="71"/>
      <c r="E69" s="71"/>
      <c r="F69" s="71"/>
      <c r="G69" s="71"/>
      <c r="H69" s="71"/>
      <c r="I69" s="71"/>
    </row>
    <row r="70" spans="1:9" s="2" customFormat="1" ht="21" customHeight="1">
      <c r="A70" s="7" t="s">
        <v>148</v>
      </c>
    </row>
    <row r="71" spans="1:9" s="2" customFormat="1" ht="21" customHeight="1">
      <c r="A71" s="73" t="s">
        <v>171</v>
      </c>
      <c r="C71" s="41">
        <v>0</v>
      </c>
      <c r="E71" s="41">
        <v>-452296245</v>
      </c>
      <c r="G71" s="41">
        <v>0</v>
      </c>
      <c r="I71" s="41">
        <v>-452296245</v>
      </c>
    </row>
    <row r="72" spans="1:9" s="2" customFormat="1" ht="21" customHeight="1">
      <c r="A72" s="7" t="s">
        <v>158</v>
      </c>
    </row>
    <row r="73" spans="1:9" s="2" customFormat="1" ht="21" customHeight="1">
      <c r="A73" s="73" t="s">
        <v>171</v>
      </c>
      <c r="C73" s="41">
        <v>0</v>
      </c>
      <c r="E73" s="41">
        <v>465328064</v>
      </c>
      <c r="G73" s="41">
        <v>0</v>
      </c>
      <c r="I73" s="41">
        <v>465328064</v>
      </c>
    </row>
    <row r="74" spans="1:9" s="2" customFormat="1" ht="21" customHeight="1">
      <c r="A74" s="7" t="s">
        <v>146</v>
      </c>
      <c r="C74" s="41"/>
      <c r="E74" s="41"/>
    </row>
    <row r="75" spans="1:9" s="2" customFormat="1" ht="21" customHeight="1">
      <c r="A75" s="73" t="s">
        <v>131</v>
      </c>
      <c r="C75" s="41">
        <v>-136658509</v>
      </c>
      <c r="E75" s="41">
        <v>-450000</v>
      </c>
      <c r="G75" s="41">
        <v>-136658509</v>
      </c>
      <c r="I75" s="41">
        <v>0</v>
      </c>
    </row>
    <row r="76" spans="1:9" s="2" customFormat="1" ht="21" customHeight="1">
      <c r="A76" s="7" t="s">
        <v>132</v>
      </c>
    </row>
    <row r="77" spans="1:9" s="2" customFormat="1" ht="21" customHeight="1">
      <c r="A77" s="73" t="s">
        <v>131</v>
      </c>
      <c r="C77" s="41">
        <v>252502318</v>
      </c>
      <c r="E77" s="41">
        <v>30000000</v>
      </c>
      <c r="G77" s="41">
        <v>2318</v>
      </c>
      <c r="I77" s="41">
        <v>0</v>
      </c>
    </row>
    <row r="78" spans="1:9" s="2" customFormat="1" ht="21" customHeight="1">
      <c r="A78" s="7" t="s">
        <v>100</v>
      </c>
      <c r="C78" s="41">
        <v>0</v>
      </c>
      <c r="E78" s="41">
        <v>0</v>
      </c>
      <c r="G78" s="41">
        <v>-1582500</v>
      </c>
      <c r="I78" s="41">
        <v>-900824</v>
      </c>
    </row>
    <row r="79" spans="1:9" s="2" customFormat="1" ht="21" customHeight="1">
      <c r="A79" s="7" t="s">
        <v>133</v>
      </c>
      <c r="C79" s="41">
        <v>1476347</v>
      </c>
      <c r="E79" s="41">
        <v>6507303</v>
      </c>
      <c r="G79" s="41">
        <v>1476347</v>
      </c>
      <c r="I79" s="41">
        <v>6507303</v>
      </c>
    </row>
    <row r="80" spans="1:9" s="2" customFormat="1" ht="21" customHeight="1">
      <c r="A80" s="7" t="s">
        <v>105</v>
      </c>
      <c r="C80" s="41">
        <v>0</v>
      </c>
      <c r="E80" s="41">
        <v>0</v>
      </c>
      <c r="G80" s="41">
        <v>174442121</v>
      </c>
      <c r="I80" s="41">
        <v>331992655</v>
      </c>
    </row>
    <row r="81" spans="1:9" s="2" customFormat="1" ht="21" customHeight="1">
      <c r="A81" s="7" t="s">
        <v>54</v>
      </c>
      <c r="C81" s="41">
        <v>-174234790</v>
      </c>
      <c r="E81" s="41">
        <v>-35489226</v>
      </c>
      <c r="G81" s="41">
        <v>-166035064</v>
      </c>
      <c r="I81" s="41">
        <v>-21770749</v>
      </c>
    </row>
    <row r="82" spans="1:9" s="2" customFormat="1" ht="21" customHeight="1">
      <c r="A82" s="7" t="s">
        <v>40</v>
      </c>
      <c r="C82" s="41">
        <v>1435</v>
      </c>
      <c r="E82" s="41">
        <v>653785</v>
      </c>
      <c r="G82" s="41">
        <v>1435</v>
      </c>
      <c r="I82" s="41">
        <v>237642</v>
      </c>
    </row>
    <row r="83" spans="1:9" s="2" customFormat="1" ht="21" customHeight="1">
      <c r="A83" s="12" t="s">
        <v>185</v>
      </c>
      <c r="B83" s="5"/>
      <c r="C83" s="72">
        <f>SUM(C71:C82)</f>
        <v>-56913199</v>
      </c>
      <c r="D83" s="71"/>
      <c r="E83" s="72">
        <f>SUM(E71:E82)</f>
        <v>14253681</v>
      </c>
      <c r="F83" s="71"/>
      <c r="G83" s="72">
        <f>SUM(G71:G82)</f>
        <v>-128353852</v>
      </c>
      <c r="H83" s="71"/>
      <c r="I83" s="72">
        <f>SUM(I71:I82)</f>
        <v>329097846</v>
      </c>
    </row>
    <row r="84" spans="1:9" s="2" customFormat="1" ht="21" customHeight="1"/>
    <row r="85" spans="1:9" s="43" customFormat="1" ht="25.35" customHeight="1">
      <c r="A85" s="110" t="s">
        <v>9</v>
      </c>
      <c r="B85" s="110"/>
      <c r="C85" s="110"/>
      <c r="D85" s="110"/>
      <c r="E85" s="110"/>
      <c r="F85" s="110"/>
      <c r="G85" s="110"/>
      <c r="H85" s="110"/>
      <c r="I85" s="110"/>
    </row>
    <row r="86" spans="1:9" ht="25.35" customHeight="1">
      <c r="A86" s="111" t="s">
        <v>142</v>
      </c>
      <c r="B86" s="111"/>
      <c r="C86" s="111"/>
      <c r="D86" s="111"/>
      <c r="E86" s="111"/>
      <c r="F86" s="111"/>
      <c r="G86" s="111"/>
      <c r="H86" s="111"/>
      <c r="I86" s="111"/>
    </row>
    <row r="87" spans="1:9" s="2" customFormat="1" ht="25.35" customHeight="1">
      <c r="A87" s="110" t="s">
        <v>180</v>
      </c>
      <c r="B87" s="110"/>
      <c r="C87" s="110"/>
      <c r="D87" s="110"/>
      <c r="E87" s="110"/>
      <c r="F87" s="110"/>
      <c r="G87" s="110"/>
      <c r="H87" s="110"/>
      <c r="I87" s="110"/>
    </row>
    <row r="88" spans="1:9" s="48" customFormat="1" ht="25.35" customHeight="1">
      <c r="A88" s="44"/>
      <c r="B88" s="44"/>
      <c r="C88" s="45"/>
      <c r="D88" s="44"/>
      <c r="E88" s="45"/>
      <c r="F88" s="46"/>
      <c r="G88" s="47"/>
      <c r="H88" s="44"/>
      <c r="I88" s="8" t="s">
        <v>67</v>
      </c>
    </row>
    <row r="89" spans="1:9" s="48" customFormat="1" ht="6" customHeight="1">
      <c r="C89" s="49"/>
      <c r="E89" s="49"/>
      <c r="F89" s="50"/>
      <c r="G89" s="51"/>
      <c r="I89" s="64"/>
    </row>
    <row r="90" spans="1:9" s="2" customFormat="1" ht="21" customHeight="1">
      <c r="C90" s="113" t="s">
        <v>0</v>
      </c>
      <c r="D90" s="113"/>
      <c r="E90" s="113"/>
      <c r="F90" s="6"/>
      <c r="G90" s="65"/>
      <c r="H90" s="53" t="s">
        <v>28</v>
      </c>
      <c r="I90" s="65"/>
    </row>
    <row r="91" spans="1:9" s="2" customFormat="1" ht="21" customHeight="1">
      <c r="B91" s="1"/>
      <c r="C91" s="42">
        <v>2566</v>
      </c>
      <c r="D91" s="55"/>
      <c r="E91" s="42">
        <v>2565</v>
      </c>
      <c r="F91" s="56"/>
      <c r="G91" s="42">
        <v>2566</v>
      </c>
      <c r="H91" s="55"/>
      <c r="I91" s="42">
        <v>2565</v>
      </c>
    </row>
    <row r="92" spans="1:9" s="2" customFormat="1" ht="21" customHeight="1">
      <c r="A92" s="66" t="s">
        <v>101</v>
      </c>
      <c r="B92" s="5"/>
      <c r="C92" s="3"/>
      <c r="D92" s="71"/>
      <c r="E92" s="3"/>
      <c r="F92" s="71"/>
      <c r="G92" s="3"/>
      <c r="H92" s="71"/>
      <c r="I92" s="3"/>
    </row>
    <row r="93" spans="1:9" s="2" customFormat="1" ht="21" customHeight="1">
      <c r="A93" s="7" t="s">
        <v>159</v>
      </c>
      <c r="C93" s="41">
        <v>0</v>
      </c>
      <c r="E93" s="41">
        <v>535000000</v>
      </c>
      <c r="G93" s="41">
        <v>0</v>
      </c>
      <c r="I93" s="41">
        <v>535000000</v>
      </c>
    </row>
    <row r="94" spans="1:9" s="2" customFormat="1" ht="21" customHeight="1">
      <c r="A94" s="95" t="s">
        <v>187</v>
      </c>
      <c r="C94" s="41">
        <v>-535000000</v>
      </c>
      <c r="E94" s="41">
        <v>0</v>
      </c>
      <c r="G94" s="41">
        <v>-535000000</v>
      </c>
      <c r="I94" s="41">
        <v>0</v>
      </c>
    </row>
    <row r="95" spans="1:9" s="2" customFormat="1" ht="21" customHeight="1">
      <c r="A95" s="7" t="s">
        <v>134</v>
      </c>
      <c r="B95" s="5"/>
      <c r="C95" s="41">
        <v>-111648791</v>
      </c>
      <c r="E95" s="41">
        <v>-114328420</v>
      </c>
      <c r="G95" s="41">
        <v>-87533860</v>
      </c>
      <c r="I95" s="41">
        <v>-88847225</v>
      </c>
    </row>
    <row r="96" spans="1:9" s="2" customFormat="1" ht="21" customHeight="1">
      <c r="A96" s="7" t="s">
        <v>66</v>
      </c>
      <c r="B96" s="5"/>
      <c r="C96" s="41">
        <v>-707047790</v>
      </c>
      <c r="E96" s="41">
        <v>-1095427809</v>
      </c>
      <c r="G96" s="41">
        <v>-707047790</v>
      </c>
      <c r="I96" s="41">
        <v>-1095427809</v>
      </c>
    </row>
    <row r="97" spans="1:9" s="2" customFormat="1" ht="21" customHeight="1">
      <c r="A97" s="7" t="s">
        <v>102</v>
      </c>
      <c r="B97" s="5"/>
      <c r="C97" s="41">
        <f>+Conso!T21</f>
        <v>-1222879</v>
      </c>
      <c r="E97" s="41">
        <v>-2327345</v>
      </c>
      <c r="G97" s="41">
        <v>0</v>
      </c>
      <c r="I97" s="41">
        <v>0</v>
      </c>
    </row>
    <row r="98" spans="1:9" s="2" customFormat="1" ht="21" customHeight="1">
      <c r="A98" s="7" t="s">
        <v>145</v>
      </c>
      <c r="B98" s="5"/>
      <c r="C98" s="41">
        <v>-1582500</v>
      </c>
      <c r="E98" s="41">
        <v>-900824</v>
      </c>
      <c r="G98" s="41">
        <v>0</v>
      </c>
      <c r="I98" s="41">
        <v>0</v>
      </c>
    </row>
    <row r="99" spans="1:9" s="2" customFormat="1" ht="21" customHeight="1">
      <c r="A99" s="6" t="s">
        <v>160</v>
      </c>
      <c r="B99" s="5"/>
      <c r="C99" s="72">
        <f>SUM(C93:C98)</f>
        <v>-1356501960</v>
      </c>
      <c r="D99" s="71"/>
      <c r="E99" s="72">
        <f>SUM(E93:E98)</f>
        <v>-677984398</v>
      </c>
      <c r="F99" s="71"/>
      <c r="G99" s="72">
        <f>SUM(G93:G98)</f>
        <v>-1329581650</v>
      </c>
      <c r="H99" s="71"/>
      <c r="I99" s="72">
        <f>SUM(I93:I98)</f>
        <v>-649275034</v>
      </c>
    </row>
    <row r="100" spans="1:9" s="2" customFormat="1" ht="21" customHeight="1">
      <c r="A100" s="6"/>
      <c r="B100" s="5"/>
      <c r="C100" s="41"/>
      <c r="D100" s="71"/>
      <c r="E100" s="41"/>
      <c r="F100" s="71"/>
      <c r="G100" s="41"/>
      <c r="H100" s="71"/>
      <c r="I100" s="41"/>
    </row>
    <row r="101" spans="1:9" s="2" customFormat="1" ht="21" customHeight="1">
      <c r="A101" s="6" t="s">
        <v>149</v>
      </c>
      <c r="B101" s="5"/>
      <c r="C101" s="41"/>
      <c r="D101" s="71"/>
      <c r="E101" s="41"/>
      <c r="F101" s="71"/>
      <c r="G101" s="41"/>
      <c r="H101" s="71"/>
      <c r="I101" s="41"/>
    </row>
    <row r="102" spans="1:9" s="2" customFormat="1" ht="21" customHeight="1">
      <c r="A102" s="74" t="s">
        <v>90</v>
      </c>
      <c r="B102" s="5"/>
      <c r="C102" s="68">
        <f>SUM(C67,C83,C99)</f>
        <v>398886087</v>
      </c>
      <c r="D102" s="71"/>
      <c r="E102" s="68">
        <f>SUM(E67,E83,E99)</f>
        <v>-344789340</v>
      </c>
      <c r="F102" s="71"/>
      <c r="G102" s="68">
        <f>SUM(G67,G83,G99)</f>
        <v>60528803</v>
      </c>
      <c r="H102" s="71"/>
      <c r="I102" s="68">
        <f>SUM(I67,I83,I99)</f>
        <v>-206032877</v>
      </c>
    </row>
    <row r="103" spans="1:9" s="2" customFormat="1" ht="21" customHeight="1">
      <c r="A103" s="2" t="s">
        <v>86</v>
      </c>
      <c r="B103" s="5"/>
      <c r="C103" s="72">
        <v>-30200333</v>
      </c>
      <c r="D103" s="71"/>
      <c r="E103" s="72">
        <v>7031900</v>
      </c>
      <c r="F103" s="71"/>
      <c r="G103" s="32">
        <v>0</v>
      </c>
      <c r="H103" s="71"/>
      <c r="I103" s="32">
        <v>0</v>
      </c>
    </row>
    <row r="104" spans="1:9" s="2" customFormat="1" ht="21" customHeight="1">
      <c r="A104" s="6" t="s">
        <v>149</v>
      </c>
      <c r="C104" s="41">
        <f>SUM(C102:C103)</f>
        <v>368685754</v>
      </c>
      <c r="E104" s="41">
        <f>SUM(E102:E103)</f>
        <v>-337757440</v>
      </c>
      <c r="G104" s="41">
        <f>SUM(G102:G103)</f>
        <v>60528803</v>
      </c>
      <c r="I104" s="41">
        <f>SUM(I102:I103)</f>
        <v>-206032877</v>
      </c>
    </row>
    <row r="105" spans="1:9" s="2" customFormat="1" ht="21" customHeight="1">
      <c r="A105" s="5" t="s">
        <v>8</v>
      </c>
      <c r="C105" s="41">
        <f>+E106</f>
        <v>537358302</v>
      </c>
      <c r="E105" s="41">
        <v>875115742</v>
      </c>
      <c r="G105" s="41">
        <f>+I106</f>
        <v>69129094</v>
      </c>
      <c r="I105" s="41">
        <v>275161971</v>
      </c>
    </row>
    <row r="106" spans="1:9" s="2" customFormat="1" ht="21" customHeight="1" thickBot="1">
      <c r="A106" s="6" t="s">
        <v>170</v>
      </c>
      <c r="C106" s="75">
        <f>SUM(C104:C105)</f>
        <v>906044056</v>
      </c>
      <c r="D106" s="71"/>
      <c r="E106" s="75">
        <f>SUM(E104:E105)</f>
        <v>537358302</v>
      </c>
      <c r="F106" s="71"/>
      <c r="G106" s="75">
        <f>SUM(G104:G105)</f>
        <v>129657897</v>
      </c>
      <c r="H106" s="71"/>
      <c r="I106" s="75">
        <f>SUM(I104:I105)</f>
        <v>69129094</v>
      </c>
    </row>
    <row r="107" spans="1:9" s="2" customFormat="1" ht="21" customHeight="1" thickTop="1">
      <c r="C107" s="13"/>
      <c r="D107" s="3"/>
      <c r="E107" s="3"/>
      <c r="F107" s="3"/>
      <c r="G107" s="3"/>
      <c r="H107" s="3"/>
      <c r="I107" s="3"/>
    </row>
    <row r="108" spans="1:9" s="2" customFormat="1" ht="21" customHeight="1">
      <c r="B108" s="11"/>
      <c r="C108" s="10"/>
      <c r="D108" s="10"/>
      <c r="E108" s="10"/>
      <c r="F108" s="10"/>
      <c r="G108" s="10"/>
    </row>
    <row r="109" spans="1:9" s="2" customFormat="1" ht="21" customHeight="1">
      <c r="B109" s="11"/>
      <c r="C109" s="10"/>
      <c r="D109" s="10"/>
      <c r="E109" s="10"/>
      <c r="F109" s="10"/>
      <c r="G109" s="10"/>
    </row>
    <row r="110" spans="1:9" s="2" customFormat="1" ht="21" customHeight="1">
      <c r="C110" s="3"/>
      <c r="E110" s="3"/>
      <c r="G110" s="3"/>
      <c r="I110" s="3"/>
    </row>
    <row r="111" spans="1:9" s="2" customFormat="1" ht="21" customHeight="1">
      <c r="C111" s="3"/>
      <c r="E111" s="3"/>
      <c r="G111" s="3"/>
      <c r="I111" s="3"/>
    </row>
    <row r="112" spans="1:9" s="2" customFormat="1" ht="21" customHeight="1">
      <c r="C112" s="3"/>
      <c r="E112" s="3"/>
      <c r="G112" s="3"/>
      <c r="I112" s="3"/>
    </row>
    <row r="113" spans="3:9" s="2" customFormat="1" ht="21" customHeight="1">
      <c r="C113" s="3"/>
      <c r="E113" s="3"/>
      <c r="G113" s="3"/>
      <c r="I113" s="3"/>
    </row>
    <row r="114" spans="3:9" s="2" customFormat="1" ht="21" customHeight="1">
      <c r="C114" s="3"/>
      <c r="E114" s="3"/>
      <c r="G114" s="3"/>
      <c r="I114" s="3"/>
    </row>
    <row r="115" spans="3:9" s="2" customFormat="1" ht="21" customHeight="1">
      <c r="C115" s="3"/>
      <c r="E115" s="3"/>
      <c r="G115" s="3"/>
      <c r="I115" s="3"/>
    </row>
    <row r="116" spans="3:9" s="2" customFormat="1" ht="21" customHeight="1">
      <c r="C116" s="3"/>
      <c r="E116" s="3"/>
      <c r="G116" s="3"/>
      <c r="I116" s="3"/>
    </row>
    <row r="117" spans="3:9" s="2" customFormat="1" ht="21" customHeight="1">
      <c r="C117" s="3"/>
      <c r="E117" s="3"/>
      <c r="G117" s="3"/>
      <c r="I117" s="3"/>
    </row>
    <row r="118" spans="3:9" s="2" customFormat="1" ht="21" customHeight="1">
      <c r="C118" s="3"/>
      <c r="E118" s="3"/>
      <c r="G118" s="3"/>
      <c r="I118" s="3"/>
    </row>
    <row r="119" spans="3:9" s="2" customFormat="1" ht="21" customHeight="1">
      <c r="C119" s="3"/>
      <c r="E119" s="3"/>
      <c r="G119" s="3"/>
      <c r="I119" s="3"/>
    </row>
    <row r="120" spans="3:9" s="2" customFormat="1" ht="21" customHeight="1">
      <c r="C120" s="3"/>
      <c r="E120" s="3"/>
      <c r="G120" s="3"/>
      <c r="I120" s="3"/>
    </row>
    <row r="121" spans="3:9" s="2" customFormat="1" ht="21" customHeight="1">
      <c r="C121" s="3"/>
      <c r="E121" s="3"/>
      <c r="G121" s="3"/>
      <c r="I121" s="3"/>
    </row>
    <row r="122" spans="3:9" s="2" customFormat="1" ht="21" customHeight="1">
      <c r="C122" s="3"/>
      <c r="E122" s="3"/>
      <c r="G122" s="3"/>
      <c r="I122" s="3"/>
    </row>
    <row r="123" spans="3:9" s="2" customFormat="1" ht="21" customHeight="1">
      <c r="C123" s="3"/>
      <c r="E123" s="3"/>
      <c r="G123" s="3"/>
      <c r="I123" s="3"/>
    </row>
    <row r="124" spans="3:9" s="2" customFormat="1" ht="21" customHeight="1">
      <c r="C124" s="3"/>
      <c r="E124" s="3"/>
      <c r="G124" s="3"/>
      <c r="I124" s="3"/>
    </row>
    <row r="125" spans="3:9" s="2" customFormat="1" ht="21" customHeight="1">
      <c r="C125" s="3"/>
      <c r="E125" s="3"/>
      <c r="G125" s="3"/>
      <c r="I125" s="3"/>
    </row>
    <row r="126" spans="3:9" s="2" customFormat="1" ht="21" customHeight="1">
      <c r="C126" s="3"/>
      <c r="E126" s="3"/>
      <c r="G126" s="3"/>
      <c r="I126" s="3"/>
    </row>
    <row r="127" spans="3:9" s="2" customFormat="1" ht="21" customHeight="1">
      <c r="C127" s="3"/>
      <c r="E127" s="3"/>
      <c r="G127" s="3"/>
      <c r="I127" s="3"/>
    </row>
    <row r="128" spans="3:9" s="2" customFormat="1" ht="21" customHeight="1">
      <c r="C128" s="3"/>
      <c r="E128" s="3"/>
      <c r="G128" s="3"/>
      <c r="I128" s="3"/>
    </row>
    <row r="129" spans="1:9" s="2" customFormat="1" ht="21" customHeight="1">
      <c r="C129" s="3"/>
      <c r="E129" s="3"/>
      <c r="G129" s="3"/>
      <c r="I129" s="3"/>
    </row>
    <row r="130" spans="1:9" ht="21" customHeight="1">
      <c r="A130" s="2" t="s">
        <v>68</v>
      </c>
    </row>
  </sheetData>
  <mergeCells count="12">
    <mergeCell ref="A1:I1"/>
    <mergeCell ref="A2:I2"/>
    <mergeCell ref="A3:I3"/>
    <mergeCell ref="C6:E6"/>
    <mergeCell ref="A43:I43"/>
    <mergeCell ref="A87:I87"/>
    <mergeCell ref="C90:E90"/>
    <mergeCell ref="A44:I44"/>
    <mergeCell ref="A45:I45"/>
    <mergeCell ref="C48:E48"/>
    <mergeCell ref="A85:I85"/>
    <mergeCell ref="A86:I86"/>
  </mergeCells>
  <pageMargins left="0.8" right="0.2" top="0.8" bottom="0.5" header="0.5" footer="0.3"/>
  <pageSetup paperSize="9" scale="85" fitToHeight="0" orientation="portrait" r:id="rId1"/>
  <headerFooter scaleWithDoc="0" alignWithMargins="0"/>
  <rowBreaks count="2" manualBreakCount="2">
    <brk id="42" max="16383" man="1"/>
    <brk id="84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3</vt:i4>
      </vt:variant>
    </vt:vector>
  </HeadingPairs>
  <TitlesOfParts>
    <vt:vector size="8" baseType="lpstr">
      <vt:lpstr>BS</vt:lpstr>
      <vt:lpstr>PL</vt:lpstr>
      <vt:lpstr>Conso</vt:lpstr>
      <vt:lpstr>Only</vt:lpstr>
      <vt:lpstr>CF</vt:lpstr>
      <vt:lpstr>BS!Print_Area</vt:lpstr>
      <vt:lpstr>CF!Print_Area</vt:lpstr>
      <vt:lpstr>PL!Print_Area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ERNST &amp; YOUNG</dc:creator>
  <cp:lastModifiedBy>Pachsita Thongpeam</cp:lastModifiedBy>
  <cp:lastPrinted>2024-02-20T02:21:12Z</cp:lastPrinted>
  <dcterms:created xsi:type="dcterms:W3CDTF">1980-07-26T08:14:28Z</dcterms:created>
  <dcterms:modified xsi:type="dcterms:W3CDTF">2024-02-21T14:40:15Z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FileName">
    <vt:lpwstr/>
  </property>
  <property fmtid="{D5CDD505-2E9C-101B-9397-08002B2CF9AE}" pid="3" name="MSIP_Label_ea60d57e-af5b-4752-ac57-3e4f28ca11dc_Enabled">
    <vt:lpwstr>true</vt:lpwstr>
  </property>
  <property fmtid="{D5CDD505-2E9C-101B-9397-08002B2CF9AE}" pid="4" name="MSIP_Label_ea60d57e-af5b-4752-ac57-3e4f28ca11dc_SetDate">
    <vt:lpwstr>2023-01-09T11:58:53Z</vt:lpwstr>
  </property>
  <property fmtid="{D5CDD505-2E9C-101B-9397-08002B2CF9AE}" pid="5" name="MSIP_Label_ea60d57e-af5b-4752-ac57-3e4f28ca11dc_Method">
    <vt:lpwstr>Standard</vt:lpwstr>
  </property>
  <property fmtid="{D5CDD505-2E9C-101B-9397-08002B2CF9AE}" pid="6" name="MSIP_Label_ea60d57e-af5b-4752-ac57-3e4f28ca11dc_Name">
    <vt:lpwstr>ea60d57e-af5b-4752-ac57-3e4f28ca11dc</vt:lpwstr>
  </property>
  <property fmtid="{D5CDD505-2E9C-101B-9397-08002B2CF9AE}" pid="7" name="MSIP_Label_ea60d57e-af5b-4752-ac57-3e4f28ca11dc_SiteId">
    <vt:lpwstr>36da45f1-dd2c-4d1f-af13-5abe46b99921</vt:lpwstr>
  </property>
  <property fmtid="{D5CDD505-2E9C-101B-9397-08002B2CF9AE}" pid="8" name="MSIP_Label_ea60d57e-af5b-4752-ac57-3e4f28ca11dc_ActionId">
    <vt:lpwstr>a8514aff-5494-4ce0-8485-2c0d953fc0e0</vt:lpwstr>
  </property>
  <property fmtid="{D5CDD505-2E9C-101B-9397-08002B2CF9AE}" pid="9" name="MSIP_Label_ea60d57e-af5b-4752-ac57-3e4f28ca11dc_ContentBits">
    <vt:lpwstr>0</vt:lpwstr>
  </property>
</Properties>
</file>