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ate1904="1"/>
  <mc:AlternateContent xmlns:mc="http://schemas.openxmlformats.org/markup-compatibility/2006">
    <mc:Choice Requires="x15">
      <x15ac:absPath xmlns:x15ac="http://schemas.microsoft.com/office/spreadsheetml/2010/11/ac" url="G:\1. งานเลขานุการบริษัท\1. A Board\3. Board meeting year 2024\BOD 1-2024\FS\Eng\"/>
    </mc:Choice>
  </mc:AlternateContent>
  <xr:revisionPtr revIDLastSave="0" documentId="8_{33F676FA-E3DD-4AAB-851E-B2BABA13E525}" xr6:coauthVersionLast="47" xr6:coauthVersionMax="47" xr10:uidLastSave="{00000000-0000-0000-0000-000000000000}"/>
  <bookViews>
    <workbookView xWindow="-120" yWindow="-120" windowWidth="29040" windowHeight="15840" tabRatio="562" firstSheet="10" activeTab="10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600000" sheetId="8" state="veryHidden" r:id="rId8"/>
    <sheet name="700000" sheetId="9" state="veryHidden" r:id="rId9"/>
    <sheet name="800000" sheetId="10" state="veryHidden" r:id="rId10"/>
    <sheet name="BS - English" sheetId="22" r:id="rId11"/>
    <sheet name="PL" sheetId="24" r:id="rId12"/>
    <sheet name="CE_conso" sheetId="25" r:id="rId13"/>
    <sheet name="CE_Company" sheetId="26" r:id="rId14"/>
    <sheet name="CF" sheetId="27" r:id="rId15"/>
  </sheet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22" l="1"/>
  <c r="D36" i="22"/>
  <c r="D13" i="22"/>
  <c r="C91" i="27"/>
  <c r="C82" i="27"/>
  <c r="C30" i="27"/>
  <c r="C52" i="27"/>
  <c r="C66" i="27"/>
  <c r="D77" i="24"/>
  <c r="D73" i="24"/>
  <c r="D66" i="24"/>
  <c r="D67" i="24"/>
  <c r="D68" i="24"/>
  <c r="D62" i="24"/>
  <c r="D29" i="24"/>
  <c r="D26" i="24"/>
  <c r="D27" i="24"/>
  <c r="D17" i="24"/>
  <c r="D92" i="22"/>
  <c r="D90" i="22"/>
  <c r="D78" i="22"/>
  <c r="D93" i="22"/>
  <c r="I30" i="27"/>
  <c r="I52" i="27"/>
  <c r="I66" i="27"/>
  <c r="G30" i="27"/>
  <c r="G52" i="27"/>
  <c r="G66" i="27"/>
  <c r="E30" i="27"/>
  <c r="E52" i="27"/>
  <c r="E66" i="27"/>
  <c r="G91" i="27"/>
  <c r="E91" i="27"/>
  <c r="I91" i="27"/>
  <c r="I82" i="27"/>
  <c r="G82" i="27"/>
  <c r="E82" i="27"/>
  <c r="S26" i="25"/>
  <c r="Q26" i="25"/>
  <c r="O26" i="25"/>
  <c r="M26" i="25"/>
  <c r="K26" i="25"/>
  <c r="I26" i="25"/>
  <c r="G26" i="25"/>
  <c r="E26" i="25"/>
  <c r="C26" i="25"/>
  <c r="U22" i="25"/>
  <c r="U23" i="25"/>
  <c r="U26" i="25"/>
  <c r="U24" i="25"/>
  <c r="U25" i="25"/>
  <c r="U21" i="25"/>
  <c r="S21" i="25"/>
  <c r="Q25" i="25"/>
  <c r="Q24" i="25"/>
  <c r="Q23" i="25"/>
  <c r="Q22" i="25"/>
  <c r="Q21" i="25"/>
  <c r="O25" i="25"/>
  <c r="O24" i="25"/>
  <c r="O23" i="25"/>
  <c r="O22" i="25"/>
  <c r="O21" i="25"/>
  <c r="R23" i="26"/>
  <c r="P23" i="26"/>
  <c r="N23" i="26"/>
  <c r="L23" i="26"/>
  <c r="J23" i="26"/>
  <c r="H23" i="26"/>
  <c r="F23" i="26"/>
  <c r="D23" i="26"/>
  <c r="R22" i="26"/>
  <c r="R21" i="26"/>
  <c r="R20" i="26"/>
  <c r="R19" i="26"/>
  <c r="P20" i="26"/>
  <c r="P21" i="26"/>
  <c r="P22" i="26"/>
  <c r="P19" i="26"/>
  <c r="H75" i="24"/>
  <c r="H71" i="24"/>
  <c r="H66" i="24"/>
  <c r="H67" i="24"/>
  <c r="H68" i="24"/>
  <c r="H62" i="24"/>
  <c r="H29" i="24"/>
  <c r="H27" i="24"/>
  <c r="H26" i="24"/>
  <c r="H17" i="24"/>
  <c r="F93" i="22"/>
  <c r="J93" i="22"/>
  <c r="F92" i="22"/>
  <c r="H92" i="22"/>
  <c r="J92" i="22"/>
  <c r="H90" i="22"/>
  <c r="F90" i="22"/>
  <c r="J90" i="22"/>
  <c r="H78" i="22"/>
  <c r="H93" i="22"/>
  <c r="J78" i="22"/>
  <c r="F78" i="22"/>
  <c r="H36" i="22"/>
  <c r="J36" i="22"/>
  <c r="F36" i="22"/>
  <c r="J28" i="24"/>
  <c r="F28" i="24"/>
  <c r="F20" i="24"/>
  <c r="F26" i="24"/>
  <c r="J66" i="24"/>
  <c r="J67" i="24"/>
  <c r="F66" i="24"/>
  <c r="F67" i="24"/>
  <c r="J62" i="24"/>
  <c r="F62" i="24"/>
  <c r="J26" i="24"/>
  <c r="J17" i="24"/>
  <c r="J27" i="24"/>
  <c r="J29" i="24"/>
  <c r="F17" i="24"/>
  <c r="F27" i="24"/>
  <c r="F29" i="24"/>
  <c r="F68" i="24"/>
  <c r="J68" i="24"/>
  <c r="J75" i="24"/>
  <c r="F75" i="24"/>
  <c r="F77" i="24"/>
  <c r="J71" i="24"/>
  <c r="F71" i="24"/>
  <c r="F73" i="24"/>
  <c r="I95" i="27"/>
  <c r="I97" i="27"/>
  <c r="I99" i="27"/>
  <c r="G98" i="27"/>
  <c r="G95" i="27"/>
  <c r="G97" i="27"/>
  <c r="E95" i="27"/>
  <c r="E97" i="27"/>
  <c r="E99" i="27"/>
  <c r="C98" i="27"/>
  <c r="C95" i="27"/>
  <c r="C97" i="27"/>
  <c r="G99" i="27"/>
  <c r="C99" i="27"/>
</calcChain>
</file>

<file path=xl/sharedStrings.xml><?xml version="1.0" encoding="utf-8"?>
<sst xmlns="http://schemas.openxmlformats.org/spreadsheetml/2006/main" count="328" uniqueCount="219">
  <si>
    <t>Note</t>
  </si>
  <si>
    <t>Cash flows from operating activities</t>
  </si>
  <si>
    <t>Increase (decrease) in operating liabilities</t>
  </si>
  <si>
    <t>Cash flows from investing activities</t>
  </si>
  <si>
    <t>Share capital</t>
  </si>
  <si>
    <t>Total</t>
  </si>
  <si>
    <t>Retained earnings</t>
  </si>
  <si>
    <t>Surplus from</t>
  </si>
  <si>
    <t>Unappropriated</t>
  </si>
  <si>
    <t xml:space="preserve">  warrants</t>
  </si>
  <si>
    <t>unexercised</t>
  </si>
  <si>
    <t>Share premium</t>
  </si>
  <si>
    <t xml:space="preserve">Share premium </t>
  </si>
  <si>
    <t>Surplus from unexercised warrants</t>
  </si>
  <si>
    <t xml:space="preserve">Retained earnings </t>
  </si>
  <si>
    <t xml:space="preserve">   Appropriated - statutory reserve</t>
  </si>
  <si>
    <t xml:space="preserve">   Unappropriated </t>
  </si>
  <si>
    <t xml:space="preserve">   changes in operating assets and liabilities</t>
  </si>
  <si>
    <t>Other assets</t>
  </si>
  <si>
    <t>Accrued expenses</t>
  </si>
  <si>
    <t>Other liabilities</t>
  </si>
  <si>
    <t>Cash and cash equivalents</t>
  </si>
  <si>
    <t>Total liabilities</t>
  </si>
  <si>
    <t>Total expenses</t>
  </si>
  <si>
    <t>Goodwill</t>
  </si>
  <si>
    <t>Borrowings from financial institutions</t>
  </si>
  <si>
    <t xml:space="preserve">Total equity </t>
  </si>
  <si>
    <t xml:space="preserve">interests </t>
  </si>
  <si>
    <t>Securities sold under repurchase agreements</t>
  </si>
  <si>
    <t>Provisions for long-term employee benefits</t>
  </si>
  <si>
    <t xml:space="preserve">Non-controlling interests </t>
  </si>
  <si>
    <t xml:space="preserve">Non-controlling </t>
  </si>
  <si>
    <t>Non-controlling interests</t>
  </si>
  <si>
    <t>Deferred tax assets</t>
  </si>
  <si>
    <t>Provisions for liabilities</t>
  </si>
  <si>
    <t>Total owners' equity</t>
  </si>
  <si>
    <t>attributable</t>
  </si>
  <si>
    <t>Subordinated loans from subsidiaries</t>
  </si>
  <si>
    <t>Total revenues</t>
  </si>
  <si>
    <t xml:space="preserve">Equity attributable to equity holders of the parent </t>
  </si>
  <si>
    <t>Brokerage fees</t>
  </si>
  <si>
    <t xml:space="preserve">Equity holders of the parent </t>
  </si>
  <si>
    <t xml:space="preserve">Earnings per share attributable to equity holders </t>
  </si>
  <si>
    <t xml:space="preserve">      to net cash provided by (paid for) operating activities:</t>
  </si>
  <si>
    <t xml:space="preserve"> to equity holders</t>
  </si>
  <si>
    <t xml:space="preserve"> of the parent</t>
  </si>
  <si>
    <t>Securities purchased under resale agreements</t>
  </si>
  <si>
    <t>KGI  SECURITIES  (THAILAND)  PUBLIC  COMPANY  LIMITED  AND  ITS  SUBSIDIARIES</t>
  </si>
  <si>
    <t>CONSOLIDATED</t>
  </si>
  <si>
    <t>SEPARATE</t>
  </si>
  <si>
    <t>CONSOLIDATED  FINANCIAL  STATEMENTS</t>
  </si>
  <si>
    <t>SEPARATE  FINANCIAL  STATEMENTS</t>
  </si>
  <si>
    <t>LIABILITIES  AND  OWNERS'  EQUITY</t>
  </si>
  <si>
    <t>OWNERS'  EQUITY</t>
  </si>
  <si>
    <t>TOTAL  LIABILITIES  AND  OWNERS'  EQUITY</t>
  </si>
  <si>
    <t>REVENUES</t>
  </si>
  <si>
    <t>EXPENSES</t>
  </si>
  <si>
    <t>Other expenses</t>
  </si>
  <si>
    <t>Notes</t>
  </si>
  <si>
    <t>Cash and cash equivalents as at January 1,</t>
  </si>
  <si>
    <t xml:space="preserve">LIABILITIES </t>
  </si>
  <si>
    <t>ASSETS</t>
  </si>
  <si>
    <t>Other component of owners' equity</t>
  </si>
  <si>
    <t>Exchange</t>
  </si>
  <si>
    <t>Items that may be reclassified subsequently to profit or loss:</t>
  </si>
  <si>
    <t>TOTAL  ASSETS</t>
  </si>
  <si>
    <t>UNIT : BAHT</t>
  </si>
  <si>
    <t>Notes to the financial statements form an integral part of these statements</t>
  </si>
  <si>
    <t>Cash flows from financing activities</t>
  </si>
  <si>
    <t>of owners' equity</t>
  </si>
  <si>
    <t xml:space="preserve">other component </t>
  </si>
  <si>
    <t>Dividends paid</t>
  </si>
  <si>
    <t>FINANCIAL  STATEMENTS</t>
  </si>
  <si>
    <t>1,991,763,130 ordinary shares of Baht 1.00 each</t>
  </si>
  <si>
    <t>Receivables from Clearing House and broker - dealers</t>
  </si>
  <si>
    <t>Securities business receivables and</t>
  </si>
  <si>
    <t>Accrued fees and service income</t>
  </si>
  <si>
    <t xml:space="preserve">   from asset management business</t>
  </si>
  <si>
    <t>Investments in subsidiaries</t>
  </si>
  <si>
    <t>Intangible assets</t>
  </si>
  <si>
    <t>Properties foreclosed</t>
  </si>
  <si>
    <t>Gains and return on financial instruments</t>
  </si>
  <si>
    <t>Employee benefits expenses</t>
  </si>
  <si>
    <t>Profits before income tax</t>
  </si>
  <si>
    <t>Exchange differences on translating the financial statements</t>
  </si>
  <si>
    <t>Securities business payables and</t>
  </si>
  <si>
    <t xml:space="preserve">Accrued fees and service expenses </t>
  </si>
  <si>
    <t xml:space="preserve">   of the parent</t>
  </si>
  <si>
    <t>Cash received from interest income on deposits and investments</t>
  </si>
  <si>
    <t>Cash paid for interest expenses</t>
  </si>
  <si>
    <t>Cash paid for income taxes</t>
  </si>
  <si>
    <t>differences on</t>
  </si>
  <si>
    <t xml:space="preserve">statements </t>
  </si>
  <si>
    <t xml:space="preserve"> the financial</t>
  </si>
  <si>
    <t>translating</t>
  </si>
  <si>
    <t xml:space="preserve">   before changes in exchange differences on</t>
  </si>
  <si>
    <t xml:space="preserve">   translating the financial statements</t>
  </si>
  <si>
    <t>Property, plant and equipment</t>
  </si>
  <si>
    <t>Share of profit from investment in subsidiaries</t>
  </si>
  <si>
    <t>Fee and service income</t>
  </si>
  <si>
    <t>Other income</t>
  </si>
  <si>
    <t>Appropriated</t>
  </si>
  <si>
    <t>Non-collateralised investments</t>
  </si>
  <si>
    <t xml:space="preserve">Collateralised investments </t>
  </si>
  <si>
    <t xml:space="preserve">     Collateralised investments without granting right to </t>
  </si>
  <si>
    <t xml:space="preserve">           transferee to sell or repledge</t>
  </si>
  <si>
    <t xml:space="preserve">     Collateralised investments with granting right to  </t>
  </si>
  <si>
    <t>Right-of-use assets</t>
  </si>
  <si>
    <t>Current tax liabilities</t>
  </si>
  <si>
    <t>Lease liabilities</t>
  </si>
  <si>
    <t xml:space="preserve">   Registered, issued and paid-up share capital</t>
  </si>
  <si>
    <t>Interest income</t>
  </si>
  <si>
    <t>Fee and service expenses</t>
  </si>
  <si>
    <t>Interest expenses</t>
  </si>
  <si>
    <t xml:space="preserve">As at </t>
  </si>
  <si>
    <t>December 31,</t>
  </si>
  <si>
    <t>STATEMENTS  OF  FINANCIAL  POSITION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</si>
  <si>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</si>
  <si>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 xml:space="preserve">   Basic earnings per share (Baht)</t>
  </si>
  <si>
    <t xml:space="preserve">         Share of profit from investment in subsidiaries</t>
  </si>
  <si>
    <t xml:space="preserve">         Depreciation and amortisation</t>
  </si>
  <si>
    <t xml:space="preserve">         Discount on debts issued and other borrowings</t>
  </si>
  <si>
    <t xml:space="preserve">         Interest income on deposits and investments</t>
  </si>
  <si>
    <t xml:space="preserve">         Interest expenses</t>
  </si>
  <si>
    <t xml:space="preserve">         Dividend income</t>
  </si>
  <si>
    <t xml:space="preserve">         Long-term employee benefits expenses</t>
  </si>
  <si>
    <t xml:space="preserve">         Reversal of decommissioning expenses</t>
  </si>
  <si>
    <t xml:space="preserve">         Securities purchased under resale agreements</t>
  </si>
  <si>
    <t xml:space="preserve">         Receivables from Clearing House and brokers - dealers</t>
  </si>
  <si>
    <t xml:space="preserve">         Securities business receivables and Derivatives business receivables</t>
  </si>
  <si>
    <t xml:space="preserve">         Accrued fees and service income from asset management business</t>
  </si>
  <si>
    <t xml:space="preserve">         Investments measured at fair value through profit or loss</t>
  </si>
  <si>
    <t xml:space="preserve">         Other assets</t>
  </si>
  <si>
    <t xml:space="preserve">         Securities sold under repurchase agreements</t>
  </si>
  <si>
    <t xml:space="preserve">         Payables to Clearing House and brokers - dealers</t>
  </si>
  <si>
    <t xml:space="preserve">         Securities business payables and Derivatives business payables</t>
  </si>
  <si>
    <t xml:space="preserve">         Accrued fees and service expenses from asset management business</t>
  </si>
  <si>
    <t xml:space="preserve">         Accrued expenses</t>
  </si>
  <si>
    <t xml:space="preserve">         Other liabilities</t>
  </si>
  <si>
    <t>Cash received from dividend income</t>
  </si>
  <si>
    <t xml:space="preserve">         Cash paid for non-collateralised investments measured at</t>
  </si>
  <si>
    <t xml:space="preserve">         Cash received from non-collateralised investments measured at </t>
  </si>
  <si>
    <t xml:space="preserve">             amortised cost method</t>
  </si>
  <si>
    <t xml:space="preserve">         Cash paid for investment in a subsidiary</t>
  </si>
  <si>
    <t xml:space="preserve">         Dividends received from investment in securities</t>
  </si>
  <si>
    <t xml:space="preserve">         Dividends received from a subsidiary</t>
  </si>
  <si>
    <t xml:space="preserve">         Proceed from disposals of equipment</t>
  </si>
  <si>
    <t xml:space="preserve">         Dividends paid </t>
  </si>
  <si>
    <t xml:space="preserve">         Dividends paid to non-controlling interests</t>
  </si>
  <si>
    <t xml:space="preserve">         Cash paid for lease liabilities</t>
  </si>
  <si>
    <t>Derivative liabilities</t>
  </si>
  <si>
    <t>Derivative assets</t>
  </si>
  <si>
    <t>Unrealised loss on foreign exchange from subordinated loan</t>
  </si>
  <si>
    <t xml:space="preserve">         Derivative liabilities</t>
  </si>
  <si>
    <t xml:space="preserve">         Derivative assets</t>
  </si>
  <si>
    <t xml:space="preserve">         Decrease in non-controlling interests</t>
  </si>
  <si>
    <t xml:space="preserve">         Premium on investments in debt securities </t>
  </si>
  <si>
    <t xml:space="preserve">             fair value through other comprehensive income</t>
  </si>
  <si>
    <t>Net increase (decrease) in cash and cash equivalents</t>
  </si>
  <si>
    <t xml:space="preserve">   Derivatives business receivables</t>
  </si>
  <si>
    <t xml:space="preserve">   Derivatives business payables</t>
  </si>
  <si>
    <t>Decrease in non-controlling interests</t>
  </si>
  <si>
    <t>STATEMENTS  OF  COMPREHENSIVE  INCOME</t>
  </si>
  <si>
    <r>
      <t xml:space="preserve">STATEMENTS  OF  COMPREHENSIVE  INCOME </t>
    </r>
    <r>
      <rPr>
        <sz val="10"/>
        <rFont val="Times New Roman"/>
        <family val="1"/>
      </rPr>
      <t>(CONTINUED)</t>
    </r>
  </si>
  <si>
    <t>STATEMENTS  OF  CHANGES  IN  OWNERS'  EQUITY</t>
  </si>
  <si>
    <r>
      <t xml:space="preserve">STATEMENTS  OF  CHANGES  IN  OWNERS'  EQUITY  </t>
    </r>
    <r>
      <rPr>
        <sz val="10"/>
        <rFont val="Times New Roman"/>
        <family val="1"/>
      </rPr>
      <t>(CONTINUED)</t>
    </r>
  </si>
  <si>
    <t>STATEMENTS  OF  CASH  FLOWS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</si>
  <si>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</si>
  <si>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Debts issued and other borrowings</t>
  </si>
  <si>
    <t xml:space="preserve">         Cash paid for purchases of equipment and intangible assets</t>
  </si>
  <si>
    <t>Cash received from operation</t>
  </si>
  <si>
    <t xml:space="preserve">         Gains on disposals of investments</t>
  </si>
  <si>
    <t>Net cash used in financing activities</t>
  </si>
  <si>
    <t>Net cash provided by operating activities</t>
  </si>
  <si>
    <t>Balance as at January 1, 2022</t>
  </si>
  <si>
    <t xml:space="preserve">Profit from operating activities before </t>
  </si>
  <si>
    <t xml:space="preserve">         Short-term debts issued and other borrowings</t>
  </si>
  <si>
    <t xml:space="preserve">         Cash received from long-term debts issued and other borrowings</t>
  </si>
  <si>
    <t xml:space="preserve">         Borrowings from financial institutions</t>
  </si>
  <si>
    <t>Balance as at December 31, 2022</t>
  </si>
  <si>
    <t>Net profits for the year</t>
  </si>
  <si>
    <t>Items that will not be reclassified subsequently to profit or loss:</t>
  </si>
  <si>
    <t>Gains on remeasurements of defined benefit plans</t>
  </si>
  <si>
    <t xml:space="preserve">Income tax relating to items that will not be reclassified </t>
  </si>
  <si>
    <t xml:space="preserve">         subsequently to profit or loss</t>
  </si>
  <si>
    <t>Cash and cash equivalents as at December 31,</t>
  </si>
  <si>
    <t>Profits for the years</t>
  </si>
  <si>
    <t>Total comprehensive income for the years</t>
  </si>
  <si>
    <t>Profits for the years attributable to:</t>
  </si>
  <si>
    <t>Total comprehensive income for the years attributable to:</t>
  </si>
  <si>
    <t>Income tax</t>
  </si>
  <si>
    <t>Other comprehensive income:</t>
  </si>
  <si>
    <t>Total other comprehensive income after tax</t>
  </si>
  <si>
    <t>Other comprehensive income for the year</t>
  </si>
  <si>
    <t>Adjustments to reconcile profits before income tax</t>
  </si>
  <si>
    <t xml:space="preserve">        (Gains) losses on revaluation of investments measured at fair value</t>
  </si>
  <si>
    <t xml:space="preserve">             through profit or loss and derivatives</t>
  </si>
  <si>
    <t xml:space="preserve">         Cash received from non-collateralised investments measured at</t>
  </si>
  <si>
    <t>Payables of seized and attached assets</t>
  </si>
  <si>
    <t xml:space="preserve">         Payables of seized and attached assets</t>
  </si>
  <si>
    <t>Seized and attached deposits held for customers</t>
  </si>
  <si>
    <t xml:space="preserve">         Seized and attached deposits held for customers</t>
  </si>
  <si>
    <r>
      <t xml:space="preserve">AS  AT  DECEMBER  </t>
    </r>
    <r>
      <rPr>
        <b/>
        <sz val="12"/>
        <rFont val="Times New Roman"/>
        <family val="1"/>
      </rPr>
      <t>31,  2023</t>
    </r>
  </si>
  <si>
    <r>
      <t xml:space="preserve">FOR  THE  YEAR  ENDED  DECEMBER  </t>
    </r>
    <r>
      <rPr>
        <b/>
        <sz val="12"/>
        <rFont val="Times New Roman"/>
        <family val="1"/>
      </rPr>
      <t>31,  2023</t>
    </r>
  </si>
  <si>
    <t>Balance as at January 1, 2023</t>
  </si>
  <si>
    <t>Balance as at December 31, 2023</t>
  </si>
  <si>
    <r>
      <t xml:space="preserve">FOR  THE  YEAR  ENDED  DECEMBER </t>
    </r>
    <r>
      <rPr>
        <b/>
        <sz val="12"/>
        <rFont val="Times New Roman"/>
        <family val="1"/>
      </rPr>
      <t xml:space="preserve"> 31,  2023</t>
    </r>
  </si>
  <si>
    <t>Payables to Clearing House and broker - dealers</t>
  </si>
  <si>
    <t>Unrealised gain on foreign exchange from subordinated loan</t>
  </si>
  <si>
    <t xml:space="preserve">         Unrealised (gains) losses on foreign exchange from subordinated loan</t>
  </si>
  <si>
    <t xml:space="preserve">Expected credit losses </t>
  </si>
  <si>
    <t>Net cash provided by (used in) investing activities</t>
  </si>
  <si>
    <t xml:space="preserve">         Cash paid for long-term debts issued and other borrowings</t>
  </si>
  <si>
    <t xml:space="preserve">         Expected credit losses</t>
  </si>
  <si>
    <t xml:space="preserve">         Gains (losses) on disposals and written-off of equipment</t>
  </si>
  <si>
    <t xml:space="preserve">         Payments on long-term employee benefits during the years</t>
  </si>
  <si>
    <t>(Increase) decrease in operating assets</t>
  </si>
  <si>
    <t>Equity attributable to equity holders of the Parent</t>
  </si>
  <si>
    <t xml:space="preserve">         Reversal of provisions for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</si>
</sst>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164" formatCode="\-"/>
    <numFmt numFmtId="165" formatCode="#,##0.0_);[Red]\(#,##0.0\)"/>
    <numFmt numFmtId="166" formatCode="_(* #,##0_);_(* \(#,##0\);_(* &quot;-&quot;????_);_(@_)"/>
    <numFmt numFmtId="167" formatCode="_(* #,##0_);_(* \(#,##0\);_(* &quot;-&quot;?????_);_(@_)"/>
    <numFmt numFmtId="168" formatCode="_(* #,##0_);_(* \(#,##0\);_(* &quot;-&quot;??????_);_(@_)"/>
    <numFmt numFmtId="169" formatCode="_(* #,##0_);_(* \(#,##0\);_(* &quot;-&quot;????????_);_(@_)"/>
    <numFmt numFmtId="170" formatCode="_(* #,##0.00_);_(* \(#,##0.00\);_(* &quot;-&quot;??????_);_(@_)"/>
    <numFmt numFmtId="171" formatCode="_(* #,##0.00_);_(* \(#,##0.00\);_(* &quot;-&quot;?????_);_(@_)"/>
    <numFmt numFmtId="172" formatCode="0.0"/>
    <numFmt numFmtId="173" formatCode="#,##0.0000;[Red]\-#,##0.0000"/>
  </numFmts>
  <fonts count="21">
    <font>
      <sz val="15"/>
      <name val="BrowalliaUPC"/>
      <family val="1"/>
    </font>
    <font>
      <sz val="10"/>
      <name val="ApFont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u/>
      <sz val="1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u/>
      <sz val="8"/>
      <name val="Times New Roman"/>
      <family val="1"/>
    </font>
    <font>
      <sz val="12"/>
      <name val="Times New Roman"/>
      <family val="1"/>
    </font>
    <font>
      <sz val="14"/>
      <name val="Cordia New"/>
      <family val="2"/>
    </font>
    <font>
      <sz val="12"/>
      <color indexed="8"/>
      <name val="Times New Roman"/>
      <family val="1"/>
    </font>
    <font>
      <b/>
      <u/>
      <sz val="8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1" fontId="0" fillId="0" borderId="0"/>
    <xf numFmtId="4" fontId="1" fillId="0" borderId="0" applyFont="0" applyFill="0" applyBorder="0" applyAlignment="0" applyProtection="0"/>
    <xf numFmtId="0" fontId="11" fillId="0" borderId="0"/>
    <xf numFmtId="0" fontId="20" fillId="0" borderId="0"/>
    <xf numFmtId="0" fontId="11" fillId="0" borderId="0"/>
  </cellStyleXfs>
  <cellXfs count="178">
    <xf numFmtId="1" fontId="0" fillId="0" borderId="0" xfId="0"/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1" fontId="4" fillId="0" borderId="0" xfId="0" applyFont="1" applyFill="1" applyAlignment="1">
      <alignment vertical="center"/>
    </xf>
    <xf numFmtId="41" fontId="4" fillId="0" borderId="0" xfId="0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right" vertical="center"/>
    </xf>
    <xf numFmtId="38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1" xfId="0" applyNumberFormat="1" applyFont="1" applyFill="1" applyBorder="1" applyAlignment="1">
      <alignment horizontal="centerContinuous" vertical="center"/>
    </xf>
    <xf numFmtId="41" fontId="4" fillId="0" borderId="1" xfId="0" applyNumberFormat="1" applyFont="1" applyFill="1" applyBorder="1" applyAlignment="1">
      <alignment horizontal="centerContinuous" vertical="center"/>
    </xf>
    <xf numFmtId="1" fontId="2" fillId="0" borderId="0" xfId="0" applyFont="1" applyFill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166" fontId="4" fillId="0" borderId="3" xfId="1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8" fontId="4" fillId="0" borderId="2" xfId="1" applyNumberFormat="1" applyFont="1" applyFill="1" applyBorder="1" applyAlignment="1">
      <alignment vertical="center"/>
    </xf>
    <xf numFmtId="168" fontId="4" fillId="0" borderId="4" xfId="1" applyNumberFormat="1" applyFont="1" applyFill="1" applyBorder="1" applyAlignment="1">
      <alignment vertical="center"/>
    </xf>
    <xf numFmtId="168" fontId="4" fillId="0" borderId="3" xfId="1" applyNumberFormat="1" applyFont="1" applyFill="1" applyBorder="1" applyAlignment="1">
      <alignment vertical="center"/>
    </xf>
    <xf numFmtId="166" fontId="4" fillId="0" borderId="5" xfId="1" applyNumberFormat="1" applyFont="1" applyFill="1" applyBorder="1" applyAlignment="1">
      <alignment vertical="center"/>
    </xf>
    <xf numFmtId="168" fontId="7" fillId="0" borderId="0" xfId="1" applyNumberFormat="1" applyFont="1" applyFill="1" applyBorder="1" applyAlignment="1">
      <alignment vertical="center"/>
    </xf>
    <xf numFmtId="168" fontId="7" fillId="0" borderId="2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7" fontId="4" fillId="0" borderId="1" xfId="0" applyNumberFormat="1" applyFont="1" applyBorder="1" applyAlignment="1">
      <alignment horizontal="centerContinuous" vertical="center"/>
    </xf>
    <xf numFmtId="38" fontId="4" fillId="0" borderId="1" xfId="0" applyNumberFormat="1" applyFont="1" applyBorder="1" applyAlignment="1">
      <alignment horizontal="centerContinuous" vertical="center"/>
    </xf>
    <xf numFmtId="41" fontId="4" fillId="0" borderId="1" xfId="0" applyNumberFormat="1" applyFont="1" applyBorder="1" applyAlignment="1">
      <alignment horizontal="centerContinuous" vertical="center"/>
    </xf>
    <xf numFmtId="41" fontId="4" fillId="0" borderId="1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41" fontId="4" fillId="0" borderId="0" xfId="0" applyNumberFormat="1" applyFont="1" applyAlignment="1">
      <alignment horizontal="centerContinuous" vertical="center"/>
    </xf>
    <xf numFmtId="41" fontId="4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1" fontId="2" fillId="0" borderId="0" xfId="0" applyFont="1" applyAlignment="1">
      <alignment horizontal="center" vertical="center"/>
    </xf>
    <xf numFmtId="1" fontId="2" fillId="0" borderId="1" xfId="0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1" fontId="7" fillId="0" borderId="0" xfId="0" applyFont="1" applyAlignment="1">
      <alignment vertical="center"/>
    </xf>
    <xf numFmtId="41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left" vertical="center" indent="1"/>
    </xf>
    <xf numFmtId="38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" fontId="4" fillId="0" borderId="0" xfId="0" applyFont="1" applyAlignment="1">
      <alignment vertical="center"/>
    </xf>
    <xf numFmtId="168" fontId="4" fillId="0" borderId="3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" fontId="3" fillId="0" borderId="0" xfId="0" applyFont="1" applyAlignment="1">
      <alignment vertical="center"/>
    </xf>
    <xf numFmtId="172" fontId="3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horizontal="left" vertical="center"/>
    </xf>
    <xf numFmtId="37" fontId="10" fillId="0" borderId="0" xfId="3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1" fontId="12" fillId="0" borderId="0" xfId="0" applyFont="1" applyAlignment="1">
      <alignment vertical="center"/>
    </xf>
    <xf numFmtId="37" fontId="4" fillId="0" borderId="0" xfId="3" applyNumberFormat="1" applyFont="1" applyAlignment="1">
      <alignment vertical="center"/>
    </xf>
    <xf numFmtId="1" fontId="16" fillId="0" borderId="0" xfId="0" applyFont="1" applyAlignment="1">
      <alignment vertical="center"/>
    </xf>
    <xf numFmtId="38" fontId="8" fillId="0" borderId="0" xfId="0" applyNumberFormat="1" applyFont="1" applyAlignment="1">
      <alignment horizontal="left" vertical="center"/>
    </xf>
    <xf numFmtId="38" fontId="8" fillId="0" borderId="1" xfId="0" applyNumberFormat="1" applyFont="1" applyBorder="1" applyAlignment="1">
      <alignment vertical="center"/>
    </xf>
    <xf numFmtId="37" fontId="8" fillId="0" borderId="1" xfId="0" applyNumberFormat="1" applyFont="1" applyBorder="1" applyAlignment="1">
      <alignment vertical="center"/>
    </xf>
    <xf numFmtId="37" fontId="8" fillId="0" borderId="1" xfId="0" applyNumberFormat="1" applyFont="1" applyBorder="1" applyAlignment="1">
      <alignment horizontal="right" vertical="center"/>
    </xf>
    <xf numFmtId="38" fontId="2" fillId="0" borderId="1" xfId="0" applyNumberFormat="1" applyFont="1" applyBorder="1" applyAlignment="1">
      <alignment horizontal="right" vertical="center"/>
    </xf>
    <xf numFmtId="38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left" vertical="center"/>
    </xf>
    <xf numFmtId="1" fontId="2" fillId="0" borderId="0" xfId="0" applyFont="1" applyAlignment="1">
      <alignment vertical="center"/>
    </xf>
    <xf numFmtId="38" fontId="7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13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164" fontId="7" fillId="0" borderId="0" xfId="1" applyNumberFormat="1" applyFont="1" applyFill="1" applyAlignment="1">
      <alignment horizontal="center" vertical="center"/>
    </xf>
    <xf numFmtId="37" fontId="10" fillId="0" borderId="0" xfId="4" applyNumberFormat="1" applyFont="1" applyAlignment="1">
      <alignment vertical="center"/>
    </xf>
    <xf numFmtId="41" fontId="10" fillId="0" borderId="0" xfId="0" applyNumberFormat="1" applyFont="1"/>
    <xf numFmtId="41" fontId="8" fillId="0" borderId="0" xfId="0" applyNumberFormat="1" applyFont="1" applyAlignment="1">
      <alignment vertical="center"/>
    </xf>
    <xf numFmtId="38" fontId="17" fillId="0" borderId="1" xfId="0" applyNumberFormat="1" applyFont="1" applyBorder="1" applyAlignment="1">
      <alignment vertical="center"/>
    </xf>
    <xf numFmtId="41" fontId="17" fillId="0" borderId="1" xfId="0" applyNumberFormat="1" applyFont="1" applyBorder="1" applyAlignment="1">
      <alignment vertical="center"/>
    </xf>
    <xf numFmtId="41" fontId="17" fillId="0" borderId="1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38" fontId="17" fillId="0" borderId="0" xfId="0" applyNumberFormat="1" applyFont="1" applyAlignment="1">
      <alignment vertical="center"/>
    </xf>
    <xf numFmtId="38" fontId="18" fillId="0" borderId="0" xfId="0" applyNumberFormat="1" applyFont="1" applyAlignment="1">
      <alignment vertical="center"/>
    </xf>
    <xf numFmtId="41" fontId="18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center" vertical="center"/>
    </xf>
    <xf numFmtId="38" fontId="18" fillId="0" borderId="3" xfId="0" applyNumberFormat="1" applyFont="1" applyBorder="1" applyAlignment="1">
      <alignment horizontal="center" vertical="center"/>
    </xf>
    <xf numFmtId="38" fontId="18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vertical="center"/>
    </xf>
    <xf numFmtId="41" fontId="18" fillId="0" borderId="0" xfId="0" applyNumberFormat="1" applyFont="1" applyAlignment="1">
      <alignment vertical="center"/>
    </xf>
    <xf numFmtId="0" fontId="18" fillId="0" borderId="0" xfId="0" applyNumberFormat="1" applyFont="1" applyAlignment="1">
      <alignment horizontal="center" vertical="center"/>
    </xf>
    <xf numFmtId="37" fontId="18" fillId="0" borderId="0" xfId="0" applyNumberFormat="1" applyFont="1" applyAlignment="1">
      <alignment vertical="center"/>
    </xf>
    <xf numFmtId="38" fontId="18" fillId="0" borderId="1" xfId="0" applyNumberFormat="1" applyFont="1" applyBorder="1" applyAlignment="1">
      <alignment horizontal="center" vertical="center"/>
    </xf>
    <xf numFmtId="41" fontId="19" fillId="0" borderId="0" xfId="0" applyNumberFormat="1" applyFont="1" applyAlignment="1">
      <alignment vertical="center"/>
    </xf>
    <xf numFmtId="38" fontId="19" fillId="0" borderId="0" xfId="0" applyNumberFormat="1" applyFont="1" applyAlignment="1">
      <alignment horizontal="center" vertical="center"/>
    </xf>
    <xf numFmtId="164" fontId="19" fillId="0" borderId="0" xfId="1" applyNumberFormat="1" applyFont="1" applyFill="1" applyAlignment="1">
      <alignment horizontal="center" vertical="center"/>
    </xf>
    <xf numFmtId="168" fontId="19" fillId="0" borderId="0" xfId="0" applyNumberFormat="1" applyFont="1" applyAlignment="1">
      <alignment vertical="center"/>
    </xf>
    <xf numFmtId="169" fontId="19" fillId="0" borderId="0" xfId="1" applyNumberFormat="1" applyFont="1" applyFill="1" applyBorder="1" applyAlignment="1">
      <alignment horizontal="center" vertical="center"/>
    </xf>
    <xf numFmtId="166" fontId="19" fillId="0" borderId="0" xfId="1" applyNumberFormat="1" applyFont="1" applyFill="1" applyBorder="1" applyAlignment="1">
      <alignment horizontal="center" vertical="center"/>
    </xf>
    <xf numFmtId="168" fontId="19" fillId="0" borderId="0" xfId="1" applyNumberFormat="1" applyFont="1" applyFill="1" applyBorder="1" applyAlignment="1">
      <alignment horizontal="center" vertical="center"/>
    </xf>
    <xf numFmtId="169" fontId="19" fillId="0" borderId="0" xfId="0" applyNumberFormat="1" applyFont="1" applyAlignment="1">
      <alignment horizontal="center" vertical="center"/>
    </xf>
    <xf numFmtId="167" fontId="19" fillId="0" borderId="0" xfId="0" applyNumberFormat="1" applyFont="1" applyAlignment="1">
      <alignment horizontal="center" vertical="center"/>
    </xf>
    <xf numFmtId="168" fontId="19" fillId="0" borderId="0" xfId="0" applyNumberFormat="1" applyFont="1" applyAlignment="1">
      <alignment horizontal="center" vertical="center"/>
    </xf>
    <xf numFmtId="169" fontId="19" fillId="0" borderId="2" xfId="1" applyNumberFormat="1" applyFont="1" applyFill="1" applyBorder="1" applyAlignment="1">
      <alignment horizontal="center" vertical="center"/>
    </xf>
    <xf numFmtId="166" fontId="19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horizontal="center" vertical="center"/>
    </xf>
    <xf numFmtId="173" fontId="4" fillId="0" borderId="0" xfId="0" applyNumberFormat="1" applyFont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38" fontId="18" fillId="0" borderId="5" xfId="0" applyNumberFormat="1" applyFont="1" applyBorder="1" applyAlignment="1">
      <alignment vertical="center"/>
    </xf>
    <xf numFmtId="38" fontId="2" fillId="0" borderId="5" xfId="0" applyNumberFormat="1" applyFont="1" applyBorder="1" applyAlignment="1">
      <alignment vertical="center"/>
    </xf>
    <xf numFmtId="170" fontId="4" fillId="0" borderId="0" xfId="0" applyNumberFormat="1" applyFont="1" applyFill="1" applyAlignment="1">
      <alignment horizontal="right" vertical="center"/>
    </xf>
    <xf numFmtId="171" fontId="4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37" fontId="4" fillId="0" borderId="1" xfId="0" applyNumberFormat="1" applyFont="1" applyFill="1" applyBorder="1" applyAlignment="1">
      <alignment horizontal="centerContinuous" vertical="center"/>
    </xf>
    <xf numFmtId="41" fontId="4" fillId="0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Continuous" vertical="center"/>
    </xf>
    <xf numFmtId="41" fontId="2" fillId="0" borderId="0" xfId="0" applyNumberFormat="1" applyFont="1" applyFill="1" applyAlignment="1">
      <alignment horizontal="right" vertical="center"/>
    </xf>
    <xf numFmtId="1" fontId="2" fillId="0" borderId="1" xfId="0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8" fontId="4" fillId="0" borderId="0" xfId="0" quotePrefix="1" applyNumberFormat="1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vertical="center"/>
    </xf>
    <xf numFmtId="1" fontId="10" fillId="0" borderId="0" xfId="0" applyFont="1" applyAlignment="1">
      <alignment vertical="center"/>
    </xf>
    <xf numFmtId="168" fontId="4" fillId="0" borderId="0" xfId="0" applyNumberFormat="1" applyFont="1" applyBorder="1" applyAlignment="1">
      <alignment horizontal="right" vertical="center"/>
    </xf>
    <xf numFmtId="38" fontId="10" fillId="0" borderId="0" xfId="0" applyNumberFormat="1" applyFont="1" applyAlignment="1">
      <alignment horizontal="left" vertical="center"/>
    </xf>
    <xf numFmtId="1" fontId="3" fillId="0" borderId="1" xfId="0" applyFont="1" applyBorder="1" applyAlignment="1">
      <alignment vertical="center"/>
    </xf>
    <xf numFmtId="38" fontId="10" fillId="0" borderId="1" xfId="0" applyNumberFormat="1" applyFont="1" applyBorder="1" applyAlignment="1">
      <alignment horizontal="centerContinuous" vertical="center"/>
    </xf>
    <xf numFmtId="1" fontId="14" fillId="0" borderId="0" xfId="0" applyFont="1" applyAlignment="1">
      <alignment vertical="center"/>
    </xf>
    <xf numFmtId="38" fontId="10" fillId="0" borderId="0" xfId="0" applyNumberFormat="1" applyFont="1" applyAlignment="1">
      <alignment horizontal="centerContinuous" vertical="center"/>
    </xf>
    <xf numFmtId="41" fontId="3" fillId="0" borderId="0" xfId="0" applyNumberFormat="1" applyFont="1" applyAlignment="1">
      <alignment horizontal="right" vertical="center"/>
    </xf>
    <xf numFmtId="38" fontId="14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38" fontId="14" fillId="0" borderId="0" xfId="0" applyNumberFormat="1" applyFont="1" applyAlignment="1">
      <alignment vertical="center"/>
    </xf>
    <xf numFmtId="0" fontId="3" fillId="0" borderId="0" xfId="0" quotePrefix="1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" fontId="2" fillId="0" borderId="0" xfId="0" applyFont="1" applyAlignment="1">
      <alignment horizontal="left" vertical="center"/>
    </xf>
    <xf numFmtId="38" fontId="10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1" fontId="4" fillId="0" borderId="0" xfId="0" applyFont="1" applyAlignment="1">
      <alignment horizontal="left" vertical="center"/>
    </xf>
    <xf numFmtId="41" fontId="10" fillId="0" borderId="0" xfId="0" applyNumberFormat="1" applyFont="1" applyAlignment="1">
      <alignment vertical="center"/>
    </xf>
    <xf numFmtId="167" fontId="4" fillId="0" borderId="3" xfId="0" applyNumberFormat="1" applyFont="1" applyBorder="1" applyAlignment="1">
      <alignment horizontal="right" vertical="center"/>
    </xf>
    <xf numFmtId="1" fontId="4" fillId="0" borderId="0" xfId="0" applyFont="1" applyAlignment="1">
      <alignment horizontal="left" vertical="center" indent="2"/>
    </xf>
    <xf numFmtId="167" fontId="4" fillId="0" borderId="1" xfId="0" applyNumberFormat="1" applyFont="1" applyBorder="1" applyAlignment="1">
      <alignment horizontal="right" vertical="center"/>
    </xf>
    <xf numFmtId="38" fontId="10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/>
    </xf>
    <xf numFmtId="38" fontId="2" fillId="0" borderId="1" xfId="0" applyNumberFormat="1" applyFont="1" applyBorder="1" applyAlignment="1">
      <alignment horizontal="center" vertical="center"/>
    </xf>
    <xf numFmtId="1" fontId="4" fillId="0" borderId="0" xfId="0" applyFont="1" applyAlignment="1">
      <alignment horizontal="left" vertical="center"/>
    </xf>
    <xf numFmtId="1" fontId="3" fillId="0" borderId="0" xfId="0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1" fontId="2" fillId="0" borderId="0" xfId="0" applyFont="1" applyAlignment="1">
      <alignment horizontal="center" vertical="center"/>
    </xf>
    <xf numFmtId="1" fontId="2" fillId="0" borderId="1" xfId="0" applyFont="1" applyBorder="1" applyAlignment="1">
      <alignment horizontal="center" vertical="center"/>
    </xf>
    <xf numFmtId="38" fontId="2" fillId="0" borderId="3" xfId="0" applyNumberFormat="1" applyFont="1" applyBorder="1" applyAlignment="1">
      <alignment horizontal="center" vertical="center"/>
    </xf>
    <xf numFmtId="41" fontId="18" fillId="0" borderId="1" xfId="0" applyNumberFormat="1" applyFont="1" applyBorder="1" applyAlignment="1">
      <alignment horizontal="center" vertical="center"/>
    </xf>
    <xf numFmtId="38" fontId="18" fillId="0" borderId="1" xfId="0" applyNumberFormat="1" applyFont="1" applyBorder="1" applyAlignment="1">
      <alignment horizontal="center" vertical="center"/>
    </xf>
    <xf numFmtId="38" fontId="18" fillId="0" borderId="3" xfId="0" applyNumberFormat="1" applyFont="1" applyBorder="1" applyAlignment="1">
      <alignment horizontal="center" vertical="center"/>
    </xf>
    <xf numFmtId="1" fontId="3" fillId="0" borderId="0" xfId="0" applyFont="1" applyFill="1" applyAlignment="1">
      <alignment horizontal="center" vertical="center"/>
    </xf>
    <xf numFmtId="1" fontId="2" fillId="0" borderId="0" xfId="0" applyFont="1" applyFill="1" applyAlignment="1">
      <alignment horizontal="center" vertic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 6" xfId="3" xr:uid="{00000000-0005-0000-0000-000003000000}"/>
    <cellStyle name="Normal_Sheet5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508000</xdr:colOff>
      <xdr:row>0</xdr:row>
      <xdr:rowOff>82550</xdr:rowOff>
    </xdr:from>
    <xdr:to>
      <xdr:col>7</xdr:col>
      <xdr:colOff>273050</xdr:colOff>
      <xdr:row>3</xdr:row>
      <xdr:rowOff>69850</xdr:rowOff>
    </xdr:to>
    <xdr:pic>
      <xdr:nvPicPr>
        <xdr:cNvPr id="63371" name="Picture 760" hidden="1">
          <a:extLst>
            <a:ext uri="{FF2B5EF4-FFF2-40B4-BE49-F238E27FC236}">
              <a16:creationId xmlns:a16="http://schemas.microsoft.com/office/drawing/2014/main" id="{A857AAF6-8384-A282-DF31-945769421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82550"/>
          <a:ext cx="831850" cy="78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419100</xdr:colOff>
      <xdr:row>51</xdr:row>
      <xdr:rowOff>0</xdr:rowOff>
    </xdr:from>
    <xdr:to>
      <xdr:col>7</xdr:col>
      <xdr:colOff>88900</xdr:colOff>
      <xdr:row>55</xdr:row>
      <xdr:rowOff>0</xdr:rowOff>
    </xdr:to>
    <xdr:pic>
      <xdr:nvPicPr>
        <xdr:cNvPr id="63372" name="Picture 1652" hidden="1">
          <a:extLst>
            <a:ext uri="{FF2B5EF4-FFF2-40B4-BE49-F238E27FC236}">
              <a16:creationId xmlns:a16="http://schemas.microsoft.com/office/drawing/2014/main" id="{7FEB1647-A062-BDE7-A73A-37A0378DD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6700" y="13417550"/>
          <a:ext cx="736600" cy="92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647700</xdr:colOff>
      <xdr:row>33</xdr:row>
      <xdr:rowOff>69850</xdr:rowOff>
    </xdr:from>
    <xdr:to>
      <xdr:col>2</xdr:col>
      <xdr:colOff>63500</xdr:colOff>
      <xdr:row>36</xdr:row>
      <xdr:rowOff>184150</xdr:rowOff>
    </xdr:to>
    <xdr:pic>
      <xdr:nvPicPr>
        <xdr:cNvPr id="63373" name="Picture 3129" hidden="1">
          <a:extLst>
            <a:ext uri="{FF2B5EF4-FFF2-40B4-BE49-F238E27FC236}">
              <a16:creationId xmlns:a16="http://schemas.microsoft.com/office/drawing/2014/main" id="{AF06D5DC-8CB3-A55B-B8F5-ED6399076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47700" y="8686800"/>
          <a:ext cx="31940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508000</xdr:colOff>
      <xdr:row>48</xdr:row>
      <xdr:rowOff>82550</xdr:rowOff>
    </xdr:from>
    <xdr:to>
      <xdr:col>7</xdr:col>
      <xdr:colOff>273050</xdr:colOff>
      <xdr:row>51</xdr:row>
      <xdr:rowOff>0</xdr:rowOff>
    </xdr:to>
    <xdr:pic>
      <xdr:nvPicPr>
        <xdr:cNvPr id="63374" name="Picture 760" hidden="1">
          <a:extLst>
            <a:ext uri="{FF2B5EF4-FFF2-40B4-BE49-F238E27FC236}">
              <a16:creationId xmlns:a16="http://schemas.microsoft.com/office/drawing/2014/main" id="{2B9D1F59-D4EB-BB13-AD39-2C5101536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2700000"/>
          <a:ext cx="831850" cy="71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647700</xdr:colOff>
      <xdr:row>33</xdr:row>
      <xdr:rowOff>69850</xdr:rowOff>
    </xdr:from>
    <xdr:to>
      <xdr:col>2</xdr:col>
      <xdr:colOff>63500</xdr:colOff>
      <xdr:row>36</xdr:row>
      <xdr:rowOff>184150</xdr:rowOff>
    </xdr:to>
    <xdr:pic>
      <xdr:nvPicPr>
        <xdr:cNvPr id="63375" name="Picture 3129" hidden="1">
          <a:extLst>
            <a:ext uri="{FF2B5EF4-FFF2-40B4-BE49-F238E27FC236}">
              <a16:creationId xmlns:a16="http://schemas.microsoft.com/office/drawing/2014/main" id="{2D51EF22-EAB5-46C0-E088-53045C27A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47700" y="8686800"/>
          <a:ext cx="31940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4482" name="Line 1" hidden="1">
          <a:extLst>
            <a:ext uri="{FF2B5EF4-FFF2-40B4-BE49-F238E27FC236}">
              <a16:creationId xmlns:a16="http://schemas.microsoft.com/office/drawing/2014/main" id="{6ECAFEA4-CD04-B736-E835-FF2DB4D5A4B3}"/>
            </a:ext>
          </a:extLst>
        </xdr:cNvPr>
        <xdr:cNvSpPr>
          <a:spLocks noChangeShapeType="1"/>
        </xdr:cNvSpPr>
      </xdr:nvSpPr>
      <xdr:spPr bwMode="auto">
        <a:xfrm>
          <a:off x="2336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4483" name="Line 2" hidden="1">
          <a:extLst>
            <a:ext uri="{FF2B5EF4-FFF2-40B4-BE49-F238E27FC236}">
              <a16:creationId xmlns:a16="http://schemas.microsoft.com/office/drawing/2014/main" id="{A0492707-A36F-2FD0-D012-9C21DDB681F8}"/>
            </a:ext>
          </a:extLst>
        </xdr:cNvPr>
        <xdr:cNvSpPr>
          <a:spLocks noChangeShapeType="1"/>
        </xdr:cNvSpPr>
      </xdr:nvSpPr>
      <xdr:spPr bwMode="auto">
        <a:xfrm>
          <a:off x="2336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4484" name="Line 3" hidden="1">
          <a:extLst>
            <a:ext uri="{FF2B5EF4-FFF2-40B4-BE49-F238E27FC236}">
              <a16:creationId xmlns:a16="http://schemas.microsoft.com/office/drawing/2014/main" id="{D3BC795B-8A5A-FF84-338E-37835B47FCA9}"/>
            </a:ext>
          </a:extLst>
        </xdr:cNvPr>
        <xdr:cNvSpPr>
          <a:spLocks noChangeShapeType="1"/>
        </xdr:cNvSpPr>
      </xdr:nvSpPr>
      <xdr:spPr bwMode="auto">
        <a:xfrm>
          <a:off x="2336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4485" name="Line 4" hidden="1">
          <a:extLst>
            <a:ext uri="{FF2B5EF4-FFF2-40B4-BE49-F238E27FC236}">
              <a16:creationId xmlns:a16="http://schemas.microsoft.com/office/drawing/2014/main" id="{9C1E3DBB-4974-A82D-625C-83930BAE4E8A}"/>
            </a:ext>
          </a:extLst>
        </xdr:cNvPr>
        <xdr:cNvSpPr>
          <a:spLocks noChangeShapeType="1"/>
        </xdr:cNvSpPr>
      </xdr:nvSpPr>
      <xdr:spPr bwMode="auto">
        <a:xfrm>
          <a:off x="2336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622300</xdr:colOff>
      <xdr:row>0</xdr:row>
      <xdr:rowOff>0</xdr:rowOff>
    </xdr:from>
    <xdr:to>
      <xdr:col>20</xdr:col>
      <xdr:colOff>419100</xdr:colOff>
      <xdr:row>2</xdr:row>
      <xdr:rowOff>298450</xdr:rowOff>
    </xdr:to>
    <xdr:pic>
      <xdr:nvPicPr>
        <xdr:cNvPr id="64486" name="Picture 718" hidden="1">
          <a:extLst>
            <a:ext uri="{FF2B5EF4-FFF2-40B4-BE49-F238E27FC236}">
              <a16:creationId xmlns:a16="http://schemas.microsoft.com/office/drawing/2014/main" id="{C32205BA-930B-5B22-C3B4-33007C5B4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1650" y="0"/>
          <a:ext cx="1720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14</xdr:row>
      <xdr:rowOff>0</xdr:rowOff>
    </xdr:from>
    <xdr:to>
      <xdr:col>16</xdr:col>
      <xdr:colOff>0</xdr:colOff>
      <xdr:row>26</xdr:row>
      <xdr:rowOff>114300</xdr:rowOff>
    </xdr:to>
    <xdr:pic>
      <xdr:nvPicPr>
        <xdr:cNvPr id="64487" name="Picture 1725" hidden="1">
          <a:extLst>
            <a:ext uri="{FF2B5EF4-FFF2-40B4-BE49-F238E27FC236}">
              <a16:creationId xmlns:a16="http://schemas.microsoft.com/office/drawing/2014/main" id="{0367F3EE-886B-D11A-3185-106C9F263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7105650" y="3556000"/>
          <a:ext cx="1663700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14</xdr:row>
      <xdr:rowOff>0</xdr:rowOff>
    </xdr:from>
    <xdr:to>
      <xdr:col>16</xdr:col>
      <xdr:colOff>0</xdr:colOff>
      <xdr:row>26</xdr:row>
      <xdr:rowOff>114300</xdr:rowOff>
    </xdr:to>
    <xdr:pic>
      <xdr:nvPicPr>
        <xdr:cNvPr id="64488" name="Picture 1725" hidden="1">
          <a:extLst>
            <a:ext uri="{FF2B5EF4-FFF2-40B4-BE49-F238E27FC236}">
              <a16:creationId xmlns:a16="http://schemas.microsoft.com/office/drawing/2014/main" id="{81D5B136-F859-D6E8-F4F1-37F55C31C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7105650" y="3556000"/>
          <a:ext cx="1663700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505" name="Line 1" hidden="1">
          <a:extLst>
            <a:ext uri="{FF2B5EF4-FFF2-40B4-BE49-F238E27FC236}">
              <a16:creationId xmlns:a16="http://schemas.microsoft.com/office/drawing/2014/main" id="{357312C5-B1D5-8BCC-EEB6-DF3F471B9157}"/>
            </a:ext>
          </a:extLst>
        </xdr:cNvPr>
        <xdr:cNvSpPr>
          <a:spLocks noChangeShapeType="1"/>
        </xdr:cNvSpPr>
      </xdr:nvSpPr>
      <xdr:spPr bwMode="auto">
        <a:xfrm>
          <a:off x="2641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506" name="Line 2" hidden="1">
          <a:extLst>
            <a:ext uri="{FF2B5EF4-FFF2-40B4-BE49-F238E27FC236}">
              <a16:creationId xmlns:a16="http://schemas.microsoft.com/office/drawing/2014/main" id="{E0F743AD-2D0D-D07E-D9D7-D8EFE232E719}"/>
            </a:ext>
          </a:extLst>
        </xdr:cNvPr>
        <xdr:cNvSpPr>
          <a:spLocks noChangeShapeType="1"/>
        </xdr:cNvSpPr>
      </xdr:nvSpPr>
      <xdr:spPr bwMode="auto">
        <a:xfrm>
          <a:off x="2641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507" name="Line 3" hidden="1">
          <a:extLst>
            <a:ext uri="{FF2B5EF4-FFF2-40B4-BE49-F238E27FC236}">
              <a16:creationId xmlns:a16="http://schemas.microsoft.com/office/drawing/2014/main" id="{19E4F3CF-829B-6ADE-3BAC-61D1EE75062D}"/>
            </a:ext>
          </a:extLst>
        </xdr:cNvPr>
        <xdr:cNvSpPr>
          <a:spLocks noChangeShapeType="1"/>
        </xdr:cNvSpPr>
      </xdr:nvSpPr>
      <xdr:spPr bwMode="auto">
        <a:xfrm>
          <a:off x="2641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508" name="Line 4" hidden="1">
          <a:extLst>
            <a:ext uri="{FF2B5EF4-FFF2-40B4-BE49-F238E27FC236}">
              <a16:creationId xmlns:a16="http://schemas.microsoft.com/office/drawing/2014/main" id="{EEC27F57-8F57-7DA4-C6EB-771193454BBF}"/>
            </a:ext>
          </a:extLst>
        </xdr:cNvPr>
        <xdr:cNvSpPr>
          <a:spLocks noChangeShapeType="1"/>
        </xdr:cNvSpPr>
      </xdr:nvSpPr>
      <xdr:spPr bwMode="auto">
        <a:xfrm>
          <a:off x="2641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717550</xdr:colOff>
      <xdr:row>0</xdr:row>
      <xdr:rowOff>114300</xdr:rowOff>
    </xdr:from>
    <xdr:to>
      <xdr:col>17</xdr:col>
      <xdr:colOff>520700</xdr:colOff>
      <xdr:row>3</xdr:row>
      <xdr:rowOff>114300</xdr:rowOff>
    </xdr:to>
    <xdr:pic>
      <xdr:nvPicPr>
        <xdr:cNvPr id="65509" name="Picture 183" hidden="1">
          <a:extLst>
            <a:ext uri="{FF2B5EF4-FFF2-40B4-BE49-F238E27FC236}">
              <a16:creationId xmlns:a16="http://schemas.microsoft.com/office/drawing/2014/main" id="{20AE5CCF-5107-A7EA-F7E2-77D140C61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5950" y="114300"/>
          <a:ext cx="3930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1746250</xdr:colOff>
      <xdr:row>14</xdr:row>
      <xdr:rowOff>0</xdr:rowOff>
    </xdr:from>
    <xdr:to>
      <xdr:col>3</xdr:col>
      <xdr:colOff>311150</xdr:colOff>
      <xdr:row>23</xdr:row>
      <xdr:rowOff>0</xdr:rowOff>
    </xdr:to>
    <xdr:pic>
      <xdr:nvPicPr>
        <xdr:cNvPr id="65510" name="Picture 1724" hidden="1">
          <a:extLst>
            <a:ext uri="{FF2B5EF4-FFF2-40B4-BE49-F238E27FC236}">
              <a16:creationId xmlns:a16="http://schemas.microsoft.com/office/drawing/2014/main" id="{E3D7470E-F586-0DAC-C781-C085A6F29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746250" y="3644900"/>
          <a:ext cx="1898650" cy="2343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673100</xdr:colOff>
      <xdr:row>0</xdr:row>
      <xdr:rowOff>50800</xdr:rowOff>
    </xdr:from>
    <xdr:to>
      <xdr:col>9</xdr:col>
      <xdr:colOff>482600</xdr:colOff>
      <xdr:row>3</xdr:row>
      <xdr:rowOff>184150</xdr:rowOff>
    </xdr:to>
    <xdr:pic>
      <xdr:nvPicPr>
        <xdr:cNvPr id="65511" name="Picture 1858" hidden="1">
          <a:extLst>
            <a:ext uri="{FF2B5EF4-FFF2-40B4-BE49-F238E27FC236}">
              <a16:creationId xmlns:a16="http://schemas.microsoft.com/office/drawing/2014/main" id="{EF61AF3A-5EA3-F75D-4C76-AAA58F24C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9950" y="50800"/>
          <a:ext cx="7810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J97"/>
  <sheetViews>
    <sheetView tabSelected="1" zoomScaleNormal="100" zoomScaleSheetLayoutView="100" workbookViewId="0">
      <selection sqref="A1:J1"/>
    </sheetView>
  </sheetViews>
  <sheetFormatPr defaultColWidth="10.28515625" defaultRowHeight="21" customHeight="1"/>
  <cols>
    <col min="1" max="1" width="45.5703125" style="150" customWidth="1"/>
    <col min="2" max="2" width="8.5703125" style="150" customWidth="1"/>
    <col min="3" max="3" width="1.28515625" style="150" customWidth="1"/>
    <col min="4" max="4" width="14.42578125" style="160" customWidth="1"/>
    <col min="5" max="5" width="0.7109375" style="150" customWidth="1"/>
    <col min="6" max="6" width="14.42578125" style="160" customWidth="1"/>
    <col min="7" max="7" width="0.7109375" style="150" customWidth="1"/>
    <col min="8" max="8" width="14.42578125" style="160" customWidth="1"/>
    <col min="9" max="9" width="0.7109375" style="150" customWidth="1"/>
    <col min="10" max="10" width="14.42578125" style="160" customWidth="1"/>
    <col min="11" max="11" width="1.28515625" style="150" customWidth="1"/>
    <col min="12" max="12" width="13" style="150" customWidth="1"/>
    <col min="13" max="16384" width="10.28515625" style="150"/>
  </cols>
  <sheetData>
    <row r="1" spans="1:10" s="143" customFormat="1" ht="21" customHeight="1">
      <c r="A1" s="168" t="s">
        <v>47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0" s="143" customFormat="1" ht="21" customHeight="1">
      <c r="A2" s="168" t="s">
        <v>116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s="143" customFormat="1" ht="21" customHeight="1">
      <c r="A3" s="168" t="s">
        <v>202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0" s="38" customFormat="1" ht="21" customHeight="1">
      <c r="A4" s="144"/>
      <c r="B4" s="145"/>
      <c r="C4" s="34"/>
      <c r="D4" s="35"/>
      <c r="E4" s="34"/>
      <c r="F4" s="35"/>
      <c r="G4" s="34"/>
      <c r="H4" s="35"/>
      <c r="I4" s="34"/>
      <c r="J4" s="37" t="s">
        <v>66</v>
      </c>
    </row>
    <row r="5" spans="1:10" s="143" customFormat="1" ht="6.6" customHeight="1">
      <c r="A5" s="146"/>
      <c r="B5" s="147"/>
      <c r="C5" s="147"/>
      <c r="D5" s="41"/>
      <c r="E5" s="40"/>
      <c r="F5" s="41"/>
      <c r="G5" s="40"/>
      <c r="H5" s="41"/>
      <c r="I5" s="40"/>
      <c r="J5" s="148"/>
    </row>
    <row r="6" spans="1:10" s="32" customFormat="1" ht="21" customHeight="1">
      <c r="A6" s="54"/>
      <c r="D6" s="169" t="s">
        <v>48</v>
      </c>
      <c r="E6" s="169"/>
      <c r="F6" s="169"/>
      <c r="G6" s="76"/>
      <c r="H6" s="169" t="s">
        <v>49</v>
      </c>
      <c r="I6" s="169"/>
      <c r="J6" s="169"/>
    </row>
    <row r="7" spans="1:10" s="32" customFormat="1" ht="21" customHeight="1">
      <c r="A7" s="54"/>
      <c r="D7" s="166" t="s">
        <v>72</v>
      </c>
      <c r="E7" s="166"/>
      <c r="F7" s="166"/>
      <c r="G7" s="76"/>
      <c r="H7" s="166" t="s">
        <v>72</v>
      </c>
      <c r="I7" s="166"/>
      <c r="J7" s="166"/>
    </row>
    <row r="8" spans="1:10" s="32" customFormat="1" ht="21" customHeight="1">
      <c r="A8" s="54"/>
      <c r="B8" s="46" t="s">
        <v>58</v>
      </c>
      <c r="D8" s="46" t="s">
        <v>114</v>
      </c>
      <c r="E8" s="77"/>
      <c r="F8" s="46" t="s">
        <v>114</v>
      </c>
      <c r="G8" s="76"/>
      <c r="H8" s="46" t="s">
        <v>114</v>
      </c>
      <c r="I8" s="77"/>
      <c r="J8" s="46" t="s">
        <v>114</v>
      </c>
    </row>
    <row r="9" spans="1:10" s="32" customFormat="1" ht="21" customHeight="1">
      <c r="A9" s="54"/>
      <c r="B9" s="149"/>
      <c r="D9" s="46" t="s">
        <v>115</v>
      </c>
      <c r="E9" s="77"/>
      <c r="F9" s="46" t="s">
        <v>115</v>
      </c>
      <c r="G9" s="76"/>
      <c r="H9" s="46" t="s">
        <v>115</v>
      </c>
      <c r="I9" s="77"/>
      <c r="J9" s="46" t="s">
        <v>115</v>
      </c>
    </row>
    <row r="10" spans="1:10" ht="21" customHeight="1">
      <c r="B10" s="149"/>
      <c r="C10" s="151"/>
      <c r="D10" s="152">
        <v>2023</v>
      </c>
      <c r="E10" s="153"/>
      <c r="F10" s="152">
        <v>2022</v>
      </c>
      <c r="G10" s="154"/>
      <c r="H10" s="152">
        <v>2023</v>
      </c>
      <c r="I10" s="153"/>
      <c r="J10" s="152">
        <v>2022</v>
      </c>
    </row>
    <row r="11" spans="1:10" ht="21" customHeight="1">
      <c r="A11" s="44" t="s">
        <v>61</v>
      </c>
      <c r="C11" s="32"/>
      <c r="D11" s="50"/>
      <c r="E11" s="50"/>
      <c r="F11" s="50"/>
      <c r="G11" s="32"/>
      <c r="H11" s="50"/>
      <c r="I11" s="50"/>
      <c r="J11" s="50"/>
    </row>
    <row r="12" spans="1:10" ht="21" customHeight="1">
      <c r="A12" s="155" t="s">
        <v>61</v>
      </c>
      <c r="D12" s="164"/>
      <c r="E12" s="156"/>
      <c r="F12" s="156"/>
      <c r="H12" s="156"/>
      <c r="I12" s="156"/>
      <c r="J12" s="156"/>
    </row>
    <row r="13" spans="1:10" s="32" customFormat="1" ht="21" customHeight="1">
      <c r="A13" s="54" t="s">
        <v>21</v>
      </c>
      <c r="B13" s="50">
        <v>5</v>
      </c>
      <c r="C13" s="157"/>
      <c r="D13" s="165">
        <f>906044056</f>
        <v>906044056</v>
      </c>
      <c r="E13" s="125"/>
      <c r="F13" s="125">
        <v>537358302</v>
      </c>
      <c r="G13" s="125"/>
      <c r="H13" s="125">
        <v>129657897</v>
      </c>
      <c r="I13" s="125"/>
      <c r="J13" s="125">
        <v>69129094</v>
      </c>
    </row>
    <row r="14" spans="1:10" s="32" customFormat="1" ht="21" customHeight="1">
      <c r="A14" s="54" t="s">
        <v>46</v>
      </c>
      <c r="B14" s="50">
        <v>6</v>
      </c>
      <c r="C14" s="157"/>
      <c r="D14" s="165">
        <v>7347183770</v>
      </c>
      <c r="E14" s="125"/>
      <c r="F14" s="125">
        <v>1000000000</v>
      </c>
      <c r="G14" s="125"/>
      <c r="H14" s="125">
        <v>7347183770</v>
      </c>
      <c r="I14" s="125"/>
      <c r="J14" s="125">
        <v>1000000000</v>
      </c>
    </row>
    <row r="15" spans="1:10" s="32" customFormat="1" ht="21" customHeight="1">
      <c r="A15" s="54" t="s">
        <v>74</v>
      </c>
      <c r="B15" s="50">
        <v>7</v>
      </c>
      <c r="C15" s="157"/>
      <c r="D15" s="165">
        <v>968106808</v>
      </c>
      <c r="E15" s="125"/>
      <c r="F15" s="125">
        <v>2222842051</v>
      </c>
      <c r="G15" s="125"/>
      <c r="H15" s="125">
        <v>968106808</v>
      </c>
      <c r="I15" s="125"/>
      <c r="J15" s="125">
        <v>2222842051</v>
      </c>
    </row>
    <row r="16" spans="1:10" s="32" customFormat="1" ht="21" customHeight="1">
      <c r="A16" s="54" t="s">
        <v>75</v>
      </c>
      <c r="B16" s="50"/>
      <c r="D16" s="2"/>
      <c r="E16" s="125"/>
      <c r="G16" s="125"/>
      <c r="I16" s="125"/>
    </row>
    <row r="17" spans="1:10" s="32" customFormat="1" ht="21" customHeight="1">
      <c r="A17" s="54" t="s">
        <v>159</v>
      </c>
      <c r="B17" s="50">
        <v>8</v>
      </c>
      <c r="C17" s="157"/>
      <c r="D17" s="2">
        <v>6999163128</v>
      </c>
      <c r="E17" s="125"/>
      <c r="F17" s="32">
        <v>6236611889</v>
      </c>
      <c r="G17" s="125"/>
      <c r="H17" s="32">
        <v>6999163128</v>
      </c>
      <c r="I17" s="125"/>
      <c r="J17" s="32">
        <v>6236611889</v>
      </c>
    </row>
    <row r="18" spans="1:10" s="32" customFormat="1" ht="21" customHeight="1">
      <c r="A18" s="54" t="s">
        <v>76</v>
      </c>
      <c r="B18" s="50"/>
      <c r="C18" s="157"/>
      <c r="D18" s="165"/>
      <c r="E18" s="125"/>
      <c r="F18" s="125"/>
      <c r="G18" s="125"/>
      <c r="H18" s="125"/>
      <c r="I18" s="125"/>
      <c r="J18" s="125"/>
    </row>
    <row r="19" spans="1:10" s="32" customFormat="1" ht="21" customHeight="1">
      <c r="A19" s="54" t="s">
        <v>77</v>
      </c>
      <c r="B19" s="50"/>
      <c r="C19" s="157"/>
      <c r="D19" s="165">
        <v>136658136</v>
      </c>
      <c r="E19" s="125"/>
      <c r="F19" s="125">
        <v>121431181</v>
      </c>
      <c r="G19" s="125"/>
      <c r="H19" s="125">
        <v>0</v>
      </c>
      <c r="I19" s="125"/>
      <c r="J19" s="125">
        <v>0</v>
      </c>
    </row>
    <row r="20" spans="1:10" s="32" customFormat="1" ht="21" customHeight="1">
      <c r="A20" s="54" t="s">
        <v>151</v>
      </c>
      <c r="B20" s="50">
        <v>9</v>
      </c>
      <c r="C20" s="157"/>
      <c r="D20" s="2">
        <v>153795749</v>
      </c>
      <c r="E20" s="125"/>
      <c r="F20" s="32">
        <v>60295749</v>
      </c>
      <c r="G20" s="125"/>
      <c r="H20" s="32">
        <v>153795749</v>
      </c>
      <c r="I20" s="125"/>
      <c r="J20" s="32">
        <v>60295749</v>
      </c>
    </row>
    <row r="21" spans="1:10" s="32" customFormat="1" ht="21" customHeight="1">
      <c r="A21" s="54" t="s">
        <v>102</v>
      </c>
      <c r="B21" s="50">
        <v>10</v>
      </c>
      <c r="C21" s="157"/>
      <c r="D21" s="165">
        <f>4675098579</f>
        <v>4675098579</v>
      </c>
      <c r="E21" s="125"/>
      <c r="F21" s="125">
        <v>5468488772</v>
      </c>
      <c r="G21" s="125"/>
      <c r="H21" s="125">
        <v>4441306658</v>
      </c>
      <c r="I21" s="125"/>
      <c r="J21" s="125">
        <v>5009653956</v>
      </c>
    </row>
    <row r="22" spans="1:10" s="32" customFormat="1" ht="21" customHeight="1">
      <c r="A22" s="54" t="s">
        <v>103</v>
      </c>
      <c r="B22" s="50">
        <v>10</v>
      </c>
      <c r="C22" s="157"/>
      <c r="D22" s="125"/>
      <c r="E22" s="125"/>
      <c r="F22" s="125"/>
      <c r="G22" s="125"/>
      <c r="H22" s="125"/>
      <c r="I22" s="125"/>
      <c r="J22" s="125"/>
    </row>
    <row r="23" spans="1:10" s="32" customFormat="1" ht="21" customHeight="1">
      <c r="A23" s="54" t="s">
        <v>104</v>
      </c>
      <c r="B23" s="50"/>
      <c r="C23" s="157"/>
      <c r="D23" s="125"/>
      <c r="E23" s="125"/>
      <c r="F23" s="125"/>
      <c r="G23" s="125"/>
      <c r="I23" s="125"/>
      <c r="J23" s="125"/>
    </row>
    <row r="24" spans="1:10" s="32" customFormat="1" ht="21" customHeight="1">
      <c r="A24" s="54" t="s">
        <v>105</v>
      </c>
      <c r="B24" s="50"/>
      <c r="C24" s="157"/>
      <c r="D24" s="125">
        <v>8896529</v>
      </c>
      <c r="E24" s="125"/>
      <c r="F24" s="125">
        <v>8944379</v>
      </c>
      <c r="G24" s="125"/>
      <c r="H24" s="125">
        <v>0</v>
      </c>
      <c r="I24" s="125"/>
      <c r="J24" s="125">
        <v>0</v>
      </c>
    </row>
    <row r="25" spans="1:10" s="32" customFormat="1" ht="21" customHeight="1">
      <c r="A25" s="54" t="s">
        <v>106</v>
      </c>
      <c r="C25" s="157"/>
      <c r="E25" s="125"/>
      <c r="G25" s="125"/>
      <c r="I25" s="125"/>
    </row>
    <row r="26" spans="1:10" s="32" customFormat="1" ht="21" customHeight="1">
      <c r="A26" s="54" t="s">
        <v>105</v>
      </c>
      <c r="B26" s="50"/>
      <c r="C26" s="157"/>
      <c r="D26" s="125">
        <v>978329214</v>
      </c>
      <c r="E26" s="125"/>
      <c r="F26" s="125">
        <v>1262176904</v>
      </c>
      <c r="G26" s="125"/>
      <c r="H26" s="125">
        <v>978329214</v>
      </c>
      <c r="I26" s="125"/>
      <c r="J26" s="125">
        <v>1262176904</v>
      </c>
    </row>
    <row r="27" spans="1:10" s="32" customFormat="1" ht="21" customHeight="1">
      <c r="A27" s="54" t="s">
        <v>200</v>
      </c>
      <c r="B27" s="50">
        <v>11</v>
      </c>
      <c r="C27" s="157"/>
      <c r="D27" s="30">
        <v>0</v>
      </c>
      <c r="E27" s="125"/>
      <c r="F27" s="125">
        <v>104874563</v>
      </c>
      <c r="G27" s="125"/>
      <c r="H27" s="125">
        <v>0</v>
      </c>
      <c r="I27" s="125"/>
      <c r="J27" s="125">
        <v>104874563</v>
      </c>
    </row>
    <row r="28" spans="1:10" s="32" customFormat="1" ht="21" customHeight="1">
      <c r="A28" s="54" t="s">
        <v>78</v>
      </c>
      <c r="B28" s="50">
        <v>12</v>
      </c>
      <c r="C28" s="157"/>
      <c r="D28" s="30">
        <v>0</v>
      </c>
      <c r="E28" s="125"/>
      <c r="F28" s="30">
        <v>0</v>
      </c>
      <c r="G28" s="125"/>
      <c r="H28" s="125">
        <v>3163086322</v>
      </c>
      <c r="I28" s="125"/>
      <c r="J28" s="32">
        <v>3093885857</v>
      </c>
    </row>
    <row r="29" spans="1:10" s="32" customFormat="1" ht="21" customHeight="1">
      <c r="A29" s="54" t="s">
        <v>97</v>
      </c>
      <c r="B29" s="50">
        <v>13</v>
      </c>
      <c r="C29" s="157"/>
      <c r="D29" s="125">
        <v>207258192</v>
      </c>
      <c r="E29" s="125"/>
      <c r="F29" s="125">
        <v>82118214</v>
      </c>
      <c r="G29" s="125"/>
      <c r="H29" s="125">
        <v>198516439</v>
      </c>
      <c r="I29" s="125"/>
      <c r="J29" s="125">
        <v>72240810</v>
      </c>
    </row>
    <row r="30" spans="1:10" s="32" customFormat="1" ht="21" customHeight="1">
      <c r="A30" s="54" t="s">
        <v>107</v>
      </c>
      <c r="B30" s="50">
        <v>14</v>
      </c>
      <c r="C30" s="157"/>
      <c r="D30" s="125">
        <v>721925849</v>
      </c>
      <c r="E30" s="125"/>
      <c r="F30" s="125">
        <v>170577160</v>
      </c>
      <c r="G30" s="125"/>
      <c r="H30" s="125">
        <v>676856287</v>
      </c>
      <c r="I30" s="125"/>
      <c r="J30" s="125">
        <v>104780071</v>
      </c>
    </row>
    <row r="31" spans="1:10" s="32" customFormat="1" ht="21" customHeight="1">
      <c r="A31" s="54" t="s">
        <v>79</v>
      </c>
      <c r="B31" s="50">
        <v>15</v>
      </c>
      <c r="C31" s="157"/>
      <c r="D31" s="125">
        <v>52308158</v>
      </c>
      <c r="E31" s="125"/>
      <c r="F31" s="125">
        <v>59311831</v>
      </c>
      <c r="G31" s="125"/>
      <c r="H31" s="125">
        <v>29710339</v>
      </c>
      <c r="I31" s="125"/>
      <c r="J31" s="125">
        <v>36081520</v>
      </c>
    </row>
    <row r="32" spans="1:10" s="32" customFormat="1" ht="21" customHeight="1">
      <c r="A32" s="54" t="s">
        <v>24</v>
      </c>
      <c r="B32" s="50"/>
      <c r="C32" s="157"/>
      <c r="D32" s="125">
        <v>26713599</v>
      </c>
      <c r="E32" s="125"/>
      <c r="F32" s="125">
        <v>26713599</v>
      </c>
      <c r="G32" s="125"/>
      <c r="H32" s="125">
        <v>0</v>
      </c>
      <c r="I32" s="125"/>
      <c r="J32" s="125">
        <v>0</v>
      </c>
    </row>
    <row r="33" spans="1:10" s="32" customFormat="1" ht="21" customHeight="1">
      <c r="A33" s="54" t="s">
        <v>80</v>
      </c>
      <c r="B33" s="50">
        <v>16</v>
      </c>
      <c r="C33" s="157"/>
      <c r="D33" s="125">
        <v>6416155</v>
      </c>
      <c r="E33" s="125"/>
      <c r="F33" s="125">
        <v>6416155</v>
      </c>
      <c r="G33" s="125"/>
      <c r="H33" s="125">
        <v>6416155</v>
      </c>
      <c r="I33" s="125"/>
      <c r="J33" s="125">
        <v>6416155</v>
      </c>
    </row>
    <row r="34" spans="1:10" s="32" customFormat="1" ht="21" customHeight="1">
      <c r="A34" s="54" t="s">
        <v>33</v>
      </c>
      <c r="B34" s="50">
        <v>17</v>
      </c>
      <c r="C34" s="157"/>
      <c r="D34" s="125">
        <v>67404297</v>
      </c>
      <c r="E34" s="125"/>
      <c r="F34" s="32">
        <v>91498006</v>
      </c>
      <c r="G34" s="125"/>
      <c r="H34" s="125">
        <v>55041121</v>
      </c>
      <c r="I34" s="125"/>
      <c r="J34" s="32">
        <v>81545979</v>
      </c>
    </row>
    <row r="35" spans="1:10" s="32" customFormat="1" ht="21" customHeight="1">
      <c r="A35" s="54" t="s">
        <v>18</v>
      </c>
      <c r="B35" s="50">
        <v>18</v>
      </c>
      <c r="C35" s="157"/>
      <c r="D35" s="125">
        <v>438379313</v>
      </c>
      <c r="E35" s="125"/>
      <c r="F35" s="125">
        <v>372832679</v>
      </c>
      <c r="G35" s="125"/>
      <c r="H35" s="125">
        <v>414058369</v>
      </c>
      <c r="I35" s="125"/>
      <c r="J35" s="125">
        <v>345593125</v>
      </c>
    </row>
    <row r="36" spans="1:10" ht="21" customHeight="1" thickBot="1">
      <c r="A36" s="74" t="s">
        <v>65</v>
      </c>
      <c r="B36" s="158"/>
      <c r="C36" s="158"/>
      <c r="D36" s="19">
        <f>SUM(D13:D35)</f>
        <v>23693681532</v>
      </c>
      <c r="E36" s="17"/>
      <c r="F36" s="19">
        <f>SUM(F13:F35)</f>
        <v>17832491434</v>
      </c>
      <c r="G36" s="17"/>
      <c r="H36" s="19">
        <f>SUM(H13:H35)</f>
        <v>25561228256</v>
      </c>
      <c r="I36" s="17"/>
      <c r="J36" s="19">
        <f>SUM(J13:J35)</f>
        <v>19706127723</v>
      </c>
    </row>
    <row r="37" spans="1:10" ht="21" customHeight="1" thickTop="1">
      <c r="B37" s="158"/>
      <c r="C37" s="158"/>
      <c r="D37" s="158"/>
      <c r="F37" s="158"/>
      <c r="H37" s="150"/>
      <c r="J37" s="150"/>
    </row>
    <row r="38" spans="1:10" ht="21" customHeight="1">
      <c r="A38" s="141"/>
      <c r="B38" s="158"/>
      <c r="C38" s="158"/>
      <c r="D38" s="158"/>
      <c r="F38" s="158"/>
      <c r="H38" s="150"/>
      <c r="J38" s="150"/>
    </row>
    <row r="39" spans="1:10" ht="21" customHeight="1">
      <c r="A39" s="141"/>
      <c r="B39" s="158"/>
      <c r="C39" s="158"/>
      <c r="D39" s="158"/>
      <c r="F39" s="158"/>
      <c r="H39" s="150"/>
      <c r="J39" s="150"/>
    </row>
    <row r="40" spans="1:10" ht="21" customHeight="1">
      <c r="A40" s="141"/>
      <c r="B40" s="158"/>
      <c r="C40" s="158"/>
      <c r="D40" s="158"/>
      <c r="F40" s="158"/>
      <c r="H40" s="150"/>
      <c r="J40" s="150"/>
    </row>
    <row r="41" spans="1:10" ht="21" customHeight="1">
      <c r="A41" s="141"/>
      <c r="B41" s="158"/>
      <c r="C41" s="158"/>
      <c r="D41" s="158"/>
      <c r="F41" s="158"/>
      <c r="H41" s="150"/>
      <c r="J41" s="150"/>
    </row>
    <row r="42" spans="1:10" ht="21" customHeight="1">
      <c r="A42" s="141"/>
      <c r="B42" s="158"/>
      <c r="C42" s="158"/>
      <c r="D42" s="158"/>
      <c r="F42" s="158"/>
      <c r="H42" s="150"/>
      <c r="J42" s="150"/>
    </row>
    <row r="43" spans="1:10" ht="21" customHeight="1">
      <c r="A43" s="141"/>
      <c r="B43" s="158"/>
      <c r="C43" s="158"/>
      <c r="D43" s="158"/>
      <c r="F43" s="158"/>
      <c r="H43" s="150"/>
      <c r="J43" s="150"/>
    </row>
    <row r="44" spans="1:10" ht="21" customHeight="1">
      <c r="A44" s="141"/>
      <c r="B44" s="158"/>
      <c r="C44" s="158"/>
      <c r="D44" s="158"/>
      <c r="F44" s="158"/>
      <c r="H44" s="150"/>
      <c r="J44" s="150"/>
    </row>
    <row r="45" spans="1:10" ht="21" customHeight="1">
      <c r="A45" s="141"/>
      <c r="B45" s="158"/>
      <c r="C45" s="158"/>
      <c r="D45" s="158"/>
      <c r="F45" s="158"/>
      <c r="H45" s="150"/>
      <c r="J45" s="150"/>
    </row>
    <row r="46" spans="1:10" ht="21" customHeight="1">
      <c r="A46" s="141"/>
      <c r="B46" s="158"/>
      <c r="C46" s="158"/>
      <c r="D46" s="158"/>
      <c r="F46" s="158"/>
      <c r="H46" s="150"/>
      <c r="J46" s="150"/>
    </row>
    <row r="47" spans="1:10" ht="21" customHeight="1">
      <c r="A47" s="141"/>
      <c r="B47" s="158"/>
      <c r="C47" s="158"/>
      <c r="D47" s="158"/>
      <c r="F47" s="158"/>
      <c r="H47" s="150"/>
      <c r="J47" s="150"/>
    </row>
    <row r="48" spans="1:10" s="32" customFormat="1" ht="21" customHeight="1">
      <c r="A48" s="167" t="s">
        <v>67</v>
      </c>
      <c r="B48" s="167"/>
      <c r="C48" s="167"/>
      <c r="D48" s="167"/>
      <c r="F48" s="157"/>
      <c r="H48" s="157"/>
    </row>
    <row r="49" spans="1:10" s="143" customFormat="1" ht="21" customHeight="1">
      <c r="A49" s="168" t="s">
        <v>47</v>
      </c>
      <c r="B49" s="168"/>
      <c r="C49" s="168"/>
      <c r="D49" s="168"/>
      <c r="E49" s="168"/>
      <c r="F49" s="168"/>
      <c r="G49" s="168"/>
      <c r="H49" s="168"/>
      <c r="I49" s="168"/>
      <c r="J49" s="168"/>
    </row>
    <row r="50" spans="1:10" s="143" customFormat="1" ht="21" customHeight="1">
      <c r="A50" s="168" t="s">
        <v>117</v>
      </c>
      <c r="B50" s="168"/>
      <c r="C50" s="168"/>
      <c r="D50" s="168"/>
      <c r="E50" s="168"/>
      <c r="F50" s="168"/>
      <c r="G50" s="168"/>
      <c r="H50" s="168"/>
      <c r="I50" s="168"/>
      <c r="J50" s="168"/>
    </row>
    <row r="51" spans="1:10" s="143" customFormat="1" ht="21" customHeight="1">
      <c r="A51" s="168" t="s">
        <v>202</v>
      </c>
      <c r="B51" s="168"/>
      <c r="C51" s="168"/>
      <c r="D51" s="168"/>
      <c r="E51" s="168"/>
      <c r="F51" s="168"/>
      <c r="G51" s="168"/>
      <c r="H51" s="168"/>
      <c r="I51" s="168"/>
      <c r="J51" s="168"/>
    </row>
    <row r="52" spans="1:10" s="143" customFormat="1" ht="21" customHeight="1">
      <c r="A52" s="144"/>
      <c r="B52" s="145"/>
      <c r="C52" s="34"/>
      <c r="D52" s="35"/>
      <c r="E52" s="34"/>
      <c r="F52" s="35"/>
      <c r="G52" s="34"/>
      <c r="H52" s="35"/>
      <c r="I52" s="34"/>
      <c r="J52" s="37" t="s">
        <v>66</v>
      </c>
    </row>
    <row r="53" spans="1:10" s="143" customFormat="1" ht="10.35" customHeight="1">
      <c r="A53" s="146"/>
      <c r="B53" s="147"/>
      <c r="C53" s="147"/>
      <c r="D53" s="41"/>
      <c r="E53" s="40"/>
      <c r="F53" s="41"/>
      <c r="G53" s="40"/>
      <c r="H53" s="41"/>
      <c r="I53" s="40"/>
      <c r="J53" s="148"/>
    </row>
    <row r="54" spans="1:10" s="32" customFormat="1" ht="21" customHeight="1">
      <c r="A54" s="54"/>
      <c r="D54" s="169" t="s">
        <v>48</v>
      </c>
      <c r="E54" s="169"/>
      <c r="F54" s="169"/>
      <c r="G54" s="76"/>
      <c r="H54" s="169" t="s">
        <v>49</v>
      </c>
      <c r="I54" s="169"/>
      <c r="J54" s="169"/>
    </row>
    <row r="55" spans="1:10" s="32" customFormat="1" ht="21" customHeight="1">
      <c r="A55" s="54"/>
      <c r="D55" s="166" t="s">
        <v>72</v>
      </c>
      <c r="E55" s="166"/>
      <c r="F55" s="166"/>
      <c r="G55" s="76"/>
      <c r="H55" s="166" t="s">
        <v>72</v>
      </c>
      <c r="I55" s="166"/>
      <c r="J55" s="166"/>
    </row>
    <row r="56" spans="1:10" s="32" customFormat="1" ht="21" customHeight="1">
      <c r="A56" s="54"/>
      <c r="B56" s="46" t="s">
        <v>58</v>
      </c>
      <c r="D56" s="46" t="s">
        <v>114</v>
      </c>
      <c r="E56" s="77"/>
      <c r="F56" s="46" t="s">
        <v>114</v>
      </c>
      <c r="G56" s="76"/>
      <c r="H56" s="46" t="s">
        <v>114</v>
      </c>
      <c r="I56" s="77"/>
      <c r="J56" s="46" t="s">
        <v>114</v>
      </c>
    </row>
    <row r="57" spans="1:10" s="32" customFormat="1" ht="21" customHeight="1">
      <c r="A57" s="150"/>
      <c r="B57" s="149"/>
      <c r="D57" s="46" t="s">
        <v>115</v>
      </c>
      <c r="E57" s="77"/>
      <c r="F57" s="46" t="s">
        <v>115</v>
      </c>
      <c r="G57" s="76"/>
      <c r="H57" s="46" t="s">
        <v>115</v>
      </c>
      <c r="I57" s="77"/>
      <c r="J57" s="46" t="s">
        <v>115</v>
      </c>
    </row>
    <row r="58" spans="1:10" ht="21" customHeight="1">
      <c r="B58" s="149"/>
      <c r="C58" s="100"/>
      <c r="D58" s="152">
        <v>2023</v>
      </c>
      <c r="E58" s="153"/>
      <c r="F58" s="152">
        <v>2022</v>
      </c>
      <c r="G58" s="154"/>
      <c r="H58" s="152">
        <v>2023</v>
      </c>
      <c r="I58" s="153"/>
      <c r="J58" s="152">
        <v>2022</v>
      </c>
    </row>
    <row r="59" spans="1:10" ht="21" customHeight="1">
      <c r="A59" s="44" t="s">
        <v>52</v>
      </c>
      <c r="B59" s="158"/>
      <c r="C59" s="158"/>
      <c r="D59" s="156"/>
      <c r="E59" s="156"/>
      <c r="F59" s="156"/>
      <c r="H59" s="156"/>
      <c r="I59" s="156"/>
      <c r="J59" s="156"/>
    </row>
    <row r="60" spans="1:10" ht="21" customHeight="1">
      <c r="A60" s="74" t="s">
        <v>60</v>
      </c>
      <c r="B60" s="158"/>
      <c r="C60" s="158"/>
      <c r="D60" s="156"/>
      <c r="E60" s="156"/>
      <c r="F60" s="156"/>
      <c r="H60" s="156"/>
      <c r="I60" s="156"/>
      <c r="J60" s="156"/>
    </row>
    <row r="61" spans="1:10" ht="21" customHeight="1">
      <c r="A61" s="54" t="s">
        <v>25</v>
      </c>
      <c r="B61" s="50">
        <v>19</v>
      </c>
      <c r="C61" s="157"/>
      <c r="D61" s="125">
        <v>149701740</v>
      </c>
      <c r="E61" s="125"/>
      <c r="F61" s="125">
        <v>957262014</v>
      </c>
      <c r="G61" s="125"/>
      <c r="H61" s="125">
        <v>149701740</v>
      </c>
      <c r="I61" s="125"/>
      <c r="J61" s="125">
        <v>957262014</v>
      </c>
    </row>
    <row r="62" spans="1:10" ht="21" customHeight="1">
      <c r="A62" s="54" t="s">
        <v>28</v>
      </c>
      <c r="B62" s="50">
        <v>20</v>
      </c>
      <c r="C62" s="157"/>
      <c r="D62" s="125">
        <v>8767183770</v>
      </c>
      <c r="E62" s="125"/>
      <c r="F62" s="125">
        <v>2265000000</v>
      </c>
      <c r="G62" s="125"/>
      <c r="H62" s="125">
        <v>8767183770</v>
      </c>
      <c r="I62" s="125"/>
      <c r="J62" s="125">
        <v>2265000000</v>
      </c>
    </row>
    <row r="63" spans="1:10" ht="21" customHeight="1">
      <c r="A63" s="54" t="s">
        <v>207</v>
      </c>
      <c r="B63" s="50"/>
      <c r="C63" s="157"/>
      <c r="D63" s="125">
        <v>102594202</v>
      </c>
      <c r="E63" s="125"/>
      <c r="F63" s="125">
        <v>0</v>
      </c>
      <c r="G63" s="125"/>
      <c r="H63" s="125">
        <v>102594202</v>
      </c>
      <c r="I63" s="125"/>
      <c r="J63" s="125">
        <v>0</v>
      </c>
    </row>
    <row r="64" spans="1:10" ht="21" customHeight="1">
      <c r="A64" s="54" t="s">
        <v>85</v>
      </c>
      <c r="B64" s="50"/>
      <c r="C64" s="157"/>
      <c r="E64" s="32"/>
      <c r="G64" s="32"/>
      <c r="I64" s="32"/>
    </row>
    <row r="65" spans="1:10" ht="21" customHeight="1">
      <c r="A65" s="54" t="s">
        <v>160</v>
      </c>
      <c r="B65" s="50">
        <v>21</v>
      </c>
      <c r="C65" s="157"/>
      <c r="D65" s="48">
        <v>3743514099</v>
      </c>
      <c r="E65" s="32"/>
      <c r="F65" s="48">
        <v>4156806156</v>
      </c>
      <c r="G65" s="32"/>
      <c r="H65" s="48">
        <v>3743514099</v>
      </c>
      <c r="I65" s="32"/>
      <c r="J65" s="48">
        <v>4156806156</v>
      </c>
    </row>
    <row r="66" spans="1:10" ht="21" customHeight="1">
      <c r="A66" s="54" t="s">
        <v>86</v>
      </c>
      <c r="B66" s="50"/>
      <c r="C66" s="157"/>
      <c r="D66" s="48"/>
      <c r="E66" s="32"/>
      <c r="F66" s="32"/>
      <c r="G66" s="32"/>
      <c r="H66" s="48"/>
      <c r="I66" s="32"/>
      <c r="J66" s="48"/>
    </row>
    <row r="67" spans="1:10" ht="21" customHeight="1">
      <c r="A67" s="54" t="s">
        <v>77</v>
      </c>
      <c r="B67" s="54"/>
      <c r="C67" s="157"/>
      <c r="D67" s="48">
        <v>28330737</v>
      </c>
      <c r="E67" s="32"/>
      <c r="F67" s="48">
        <v>25131247</v>
      </c>
      <c r="G67" s="32"/>
      <c r="H67" s="30">
        <v>0</v>
      </c>
      <c r="I67" s="125"/>
      <c r="J67" s="30">
        <v>0</v>
      </c>
    </row>
    <row r="68" spans="1:10" ht="21" customHeight="1">
      <c r="A68" s="54" t="s">
        <v>150</v>
      </c>
      <c r="B68" s="50">
        <v>9</v>
      </c>
      <c r="C68" s="157"/>
      <c r="D68" s="48">
        <v>125190000</v>
      </c>
      <c r="E68" s="32"/>
      <c r="F68" s="48">
        <v>158119635</v>
      </c>
      <c r="G68" s="32"/>
      <c r="H68" s="48">
        <v>125190000</v>
      </c>
      <c r="I68" s="32"/>
      <c r="J68" s="48">
        <v>158119635</v>
      </c>
    </row>
    <row r="69" spans="1:10" ht="21" customHeight="1">
      <c r="A69" s="54" t="s">
        <v>19</v>
      </c>
      <c r="B69" s="50"/>
      <c r="C69" s="157"/>
      <c r="D69" s="48">
        <v>441370863</v>
      </c>
      <c r="E69" s="32"/>
      <c r="F69" s="48">
        <v>554741585</v>
      </c>
      <c r="G69" s="32"/>
      <c r="H69" s="48">
        <v>337172618</v>
      </c>
      <c r="I69" s="32"/>
      <c r="J69" s="48">
        <v>443267400</v>
      </c>
    </row>
    <row r="70" spans="1:10" ht="21" customHeight="1">
      <c r="A70" s="54" t="s">
        <v>108</v>
      </c>
      <c r="B70" s="50"/>
      <c r="C70" s="157"/>
      <c r="D70" s="48">
        <v>38042620</v>
      </c>
      <c r="E70" s="125"/>
      <c r="F70" s="125">
        <v>131663115</v>
      </c>
      <c r="G70" s="125"/>
      <c r="H70" s="48">
        <v>18005189</v>
      </c>
      <c r="I70" s="125"/>
      <c r="J70" s="48">
        <v>115758585</v>
      </c>
    </row>
    <row r="71" spans="1:10" ht="21" customHeight="1">
      <c r="A71" s="54" t="s">
        <v>168</v>
      </c>
      <c r="B71" s="50">
        <v>22</v>
      </c>
      <c r="C71" s="157"/>
      <c r="D71" s="48">
        <v>1591453584</v>
      </c>
      <c r="E71" s="125"/>
      <c r="F71" s="125">
        <v>1534076082</v>
      </c>
      <c r="G71" s="125"/>
      <c r="H71" s="48">
        <v>1591453584</v>
      </c>
      <c r="I71" s="125"/>
      <c r="J71" s="48">
        <v>1534076082</v>
      </c>
    </row>
    <row r="72" spans="1:10" ht="21" customHeight="1">
      <c r="A72" s="54" t="s">
        <v>198</v>
      </c>
      <c r="B72" s="50">
        <v>23</v>
      </c>
      <c r="C72" s="157"/>
      <c r="D72" s="30">
        <v>0</v>
      </c>
      <c r="E72" s="125"/>
      <c r="F72" s="125">
        <v>104874563</v>
      </c>
      <c r="G72" s="125"/>
      <c r="H72" s="125">
        <v>0</v>
      </c>
      <c r="I72" s="125"/>
      <c r="J72" s="48">
        <v>104874563</v>
      </c>
    </row>
    <row r="73" spans="1:10" ht="21" customHeight="1">
      <c r="A73" s="54" t="s">
        <v>109</v>
      </c>
      <c r="B73" s="50">
        <v>14</v>
      </c>
      <c r="C73" s="157"/>
      <c r="D73" s="48">
        <v>740529242</v>
      </c>
      <c r="E73" s="125"/>
      <c r="F73" s="125">
        <v>176900850</v>
      </c>
      <c r="G73" s="125"/>
      <c r="H73" s="48">
        <v>694298011</v>
      </c>
      <c r="I73" s="125"/>
      <c r="J73" s="48">
        <v>110856152</v>
      </c>
    </row>
    <row r="74" spans="1:10" ht="21" customHeight="1">
      <c r="A74" s="54" t="s">
        <v>37</v>
      </c>
      <c r="B74" s="50">
        <v>24</v>
      </c>
      <c r="C74" s="157"/>
      <c r="D74" s="30">
        <v>0</v>
      </c>
      <c r="E74" s="125"/>
      <c r="F74" s="30">
        <v>0</v>
      </c>
      <c r="G74" s="125"/>
      <c r="H74" s="48">
        <v>2119576335</v>
      </c>
      <c r="I74" s="125"/>
      <c r="J74" s="48">
        <v>2140413586</v>
      </c>
    </row>
    <row r="75" spans="1:10" ht="21" customHeight="1">
      <c r="A75" s="32" t="s">
        <v>29</v>
      </c>
      <c r="B75" s="50">
        <v>25</v>
      </c>
      <c r="C75" s="157"/>
      <c r="D75" s="48">
        <v>221070718</v>
      </c>
      <c r="E75" s="125"/>
      <c r="F75" s="48">
        <v>201298584</v>
      </c>
      <c r="G75" s="125"/>
      <c r="H75" s="125">
        <v>174432070</v>
      </c>
      <c r="I75" s="125"/>
      <c r="J75" s="125">
        <v>162994199</v>
      </c>
    </row>
    <row r="76" spans="1:10" ht="21" customHeight="1">
      <c r="A76" s="54" t="s">
        <v>34</v>
      </c>
      <c r="B76" s="50">
        <v>26</v>
      </c>
      <c r="C76" s="157"/>
      <c r="D76" s="125">
        <v>77427164</v>
      </c>
      <c r="E76" s="125"/>
      <c r="F76" s="125">
        <v>56052995</v>
      </c>
      <c r="G76" s="125"/>
      <c r="H76" s="125">
        <v>73378664</v>
      </c>
      <c r="I76" s="125"/>
      <c r="J76" s="125">
        <v>52004495</v>
      </c>
    </row>
    <row r="77" spans="1:10" ht="21" customHeight="1">
      <c r="A77" s="54" t="s">
        <v>20</v>
      </c>
      <c r="B77" s="157"/>
      <c r="C77" s="157"/>
      <c r="D77" s="125">
        <v>33623364</v>
      </c>
      <c r="E77" s="125"/>
      <c r="F77" s="125">
        <v>37334010</v>
      </c>
      <c r="G77" s="125"/>
      <c r="H77" s="125">
        <v>34727320</v>
      </c>
      <c r="I77" s="125"/>
      <c r="J77" s="125">
        <v>36321081</v>
      </c>
    </row>
    <row r="78" spans="1:10" ht="21" customHeight="1">
      <c r="A78" s="57" t="s">
        <v>22</v>
      </c>
      <c r="B78" s="157"/>
      <c r="C78" s="157"/>
      <c r="D78" s="161">
        <f>SUM(D61:D77)</f>
        <v>16060032103</v>
      </c>
      <c r="E78" s="125"/>
      <c r="F78" s="161">
        <f>SUM(F61:F77)</f>
        <v>10359260836</v>
      </c>
      <c r="G78" s="125"/>
      <c r="H78" s="161">
        <f>SUM(H61:H77)</f>
        <v>17931227602</v>
      </c>
      <c r="I78" s="125"/>
      <c r="J78" s="161">
        <f>SUM(J61:J77)</f>
        <v>12237753948</v>
      </c>
    </row>
    <row r="79" spans="1:10" s="32" customFormat="1" ht="21" customHeight="1">
      <c r="A79" s="57"/>
      <c r="B79" s="157"/>
      <c r="C79" s="157"/>
      <c r="D79" s="125"/>
      <c r="E79" s="125"/>
      <c r="F79" s="125"/>
    </row>
    <row r="80" spans="1:10" s="32" customFormat="1" ht="21" customHeight="1">
      <c r="A80" s="74" t="s">
        <v>53</v>
      </c>
      <c r="B80" s="157"/>
      <c r="C80" s="157"/>
      <c r="D80" s="52"/>
      <c r="E80" s="52"/>
      <c r="F80" s="52"/>
      <c r="G80" s="52"/>
      <c r="H80" s="52"/>
      <c r="I80" s="52"/>
      <c r="J80" s="52"/>
    </row>
    <row r="81" spans="1:10" ht="21" customHeight="1">
      <c r="A81" s="54" t="s">
        <v>4</v>
      </c>
      <c r="B81" s="157"/>
      <c r="C81" s="157"/>
      <c r="D81" s="52"/>
      <c r="E81" s="52"/>
      <c r="F81" s="52"/>
      <c r="G81" s="52"/>
      <c r="H81" s="52"/>
      <c r="I81" s="52"/>
      <c r="J81" s="52"/>
    </row>
    <row r="82" spans="1:10" ht="21" customHeight="1">
      <c r="A82" s="54" t="s">
        <v>110</v>
      </c>
      <c r="B82" s="157"/>
      <c r="C82" s="157"/>
      <c r="D82" s="52"/>
      <c r="E82" s="52"/>
      <c r="F82" s="52"/>
      <c r="G82" s="52"/>
      <c r="H82" s="52"/>
      <c r="I82" s="52"/>
      <c r="J82" s="52"/>
    </row>
    <row r="83" spans="1:10" ht="21" customHeight="1">
      <c r="A83" s="162" t="s">
        <v>73</v>
      </c>
      <c r="B83" s="162"/>
      <c r="C83" s="157"/>
      <c r="D83" s="125">
        <v>1991763130</v>
      </c>
      <c r="E83" s="125"/>
      <c r="F83" s="125">
        <v>1991763130</v>
      </c>
      <c r="G83" s="125"/>
      <c r="H83" s="125">
        <v>1991763130</v>
      </c>
      <c r="I83" s="125"/>
      <c r="J83" s="125">
        <v>1991763130</v>
      </c>
    </row>
    <row r="84" spans="1:10" ht="21" customHeight="1">
      <c r="A84" s="54" t="s">
        <v>11</v>
      </c>
      <c r="B84" s="157"/>
      <c r="C84" s="157"/>
      <c r="D84" s="125">
        <v>982166480</v>
      </c>
      <c r="E84" s="125"/>
      <c r="F84" s="125">
        <v>982166480</v>
      </c>
      <c r="G84" s="125"/>
      <c r="H84" s="125">
        <v>982166480</v>
      </c>
      <c r="I84" s="125"/>
      <c r="J84" s="125">
        <v>982166480</v>
      </c>
    </row>
    <row r="85" spans="1:10" ht="21" customHeight="1">
      <c r="A85" s="54" t="s">
        <v>13</v>
      </c>
      <c r="B85" s="157"/>
      <c r="C85" s="157"/>
      <c r="D85" s="125">
        <v>101922580</v>
      </c>
      <c r="E85" s="125"/>
      <c r="F85" s="125">
        <v>101922580</v>
      </c>
      <c r="G85" s="125"/>
      <c r="H85" s="125">
        <v>101922580</v>
      </c>
      <c r="I85" s="125"/>
      <c r="J85" s="125">
        <v>101922580</v>
      </c>
    </row>
    <row r="86" spans="1:10" ht="21" customHeight="1">
      <c r="A86" s="54" t="s">
        <v>14</v>
      </c>
      <c r="B86" s="157"/>
      <c r="C86" s="157"/>
      <c r="D86" s="125"/>
      <c r="E86" s="125"/>
      <c r="F86" s="125"/>
      <c r="G86" s="125"/>
      <c r="H86" s="125"/>
      <c r="I86" s="125"/>
      <c r="J86" s="125"/>
    </row>
    <row r="87" spans="1:10" ht="21" customHeight="1">
      <c r="A87" s="54" t="s">
        <v>15</v>
      </c>
      <c r="B87" s="50">
        <v>28</v>
      </c>
      <c r="C87" s="157"/>
      <c r="D87" s="125">
        <v>199176313</v>
      </c>
      <c r="E87" s="125"/>
      <c r="F87" s="125">
        <v>199176313</v>
      </c>
      <c r="G87" s="125"/>
      <c r="H87" s="125">
        <v>199176313</v>
      </c>
      <c r="I87" s="125"/>
      <c r="J87" s="125">
        <v>199176313</v>
      </c>
    </row>
    <row r="88" spans="1:10" ht="21" customHeight="1">
      <c r="A88" s="54" t="s">
        <v>16</v>
      </c>
      <c r="B88" s="157"/>
      <c r="C88" s="157"/>
      <c r="D88" s="125">
        <v>4393995222</v>
      </c>
      <c r="E88" s="125"/>
      <c r="F88" s="125">
        <v>4229625116</v>
      </c>
      <c r="G88" s="125"/>
      <c r="H88" s="125">
        <v>4393995222</v>
      </c>
      <c r="I88" s="125"/>
      <c r="J88" s="125">
        <v>4229625116</v>
      </c>
    </row>
    <row r="89" spans="1:10" ht="21" customHeight="1">
      <c r="A89" s="54" t="s">
        <v>62</v>
      </c>
      <c r="B89" s="157"/>
      <c r="C89" s="157"/>
      <c r="D89" s="125">
        <v>-39023071</v>
      </c>
      <c r="E89" s="125"/>
      <c r="F89" s="125">
        <v>-36279844</v>
      </c>
      <c r="G89" s="125"/>
      <c r="H89" s="125">
        <v>-39023071</v>
      </c>
      <c r="I89" s="125"/>
      <c r="J89" s="125">
        <v>-36279844</v>
      </c>
    </row>
    <row r="90" spans="1:10" ht="21" customHeight="1">
      <c r="A90" s="57" t="s">
        <v>39</v>
      </c>
      <c r="B90" s="157"/>
      <c r="C90" s="157"/>
      <c r="D90" s="27">
        <f>SUM(D83:D89)</f>
        <v>7630000654</v>
      </c>
      <c r="E90" s="17"/>
      <c r="F90" s="27">
        <f>SUM(F83:F89)</f>
        <v>7468373775</v>
      </c>
      <c r="G90" s="17"/>
      <c r="H90" s="27">
        <f>SUM(H83:H89)</f>
        <v>7630000654</v>
      </c>
      <c r="I90" s="17"/>
      <c r="J90" s="27">
        <f>SUM(J83:J89)</f>
        <v>7468373775</v>
      </c>
    </row>
    <row r="91" spans="1:10" ht="21" customHeight="1">
      <c r="A91" s="54" t="s">
        <v>30</v>
      </c>
      <c r="B91" s="157"/>
      <c r="C91" s="157"/>
      <c r="D91" s="163">
        <v>3648775</v>
      </c>
      <c r="E91" s="125"/>
      <c r="F91" s="163">
        <v>4856823</v>
      </c>
      <c r="G91" s="125"/>
      <c r="H91" s="31">
        <v>0</v>
      </c>
      <c r="I91" s="125"/>
      <c r="J91" s="31">
        <v>0</v>
      </c>
    </row>
    <row r="92" spans="1:10" ht="21" customHeight="1">
      <c r="A92" s="57" t="s">
        <v>35</v>
      </c>
      <c r="B92" s="157"/>
      <c r="C92" s="157"/>
      <c r="D92" s="18">
        <f>SUM(D90:D91)</f>
        <v>7633649429</v>
      </c>
      <c r="E92" s="17"/>
      <c r="F92" s="18">
        <f>SUM(F90:F91)</f>
        <v>7473230598</v>
      </c>
      <c r="G92" s="17"/>
      <c r="H92" s="18">
        <f>SUM(H90:H91)</f>
        <v>7630000654</v>
      </c>
      <c r="I92" s="17"/>
      <c r="J92" s="18">
        <f>SUM(J90:J91)</f>
        <v>7468373775</v>
      </c>
    </row>
    <row r="93" spans="1:10" ht="21" customHeight="1" thickBot="1">
      <c r="A93" s="74" t="s">
        <v>54</v>
      </c>
      <c r="B93" s="157"/>
      <c r="C93" s="157"/>
      <c r="D93" s="19">
        <f>+D78+D92</f>
        <v>23693681532</v>
      </c>
      <c r="E93" s="17"/>
      <c r="F93" s="19">
        <f>+F78+F92</f>
        <v>17832491434</v>
      </c>
      <c r="G93" s="17"/>
      <c r="H93" s="19">
        <f>+H78+H92</f>
        <v>25561228256</v>
      </c>
      <c r="I93" s="17"/>
      <c r="J93" s="19">
        <f>+J78+J92</f>
        <v>19706127723</v>
      </c>
    </row>
    <row r="94" spans="1:10" ht="21" customHeight="1" thickTop="1">
      <c r="A94" s="74"/>
      <c r="B94" s="157"/>
      <c r="C94" s="157"/>
      <c r="D94" s="17"/>
      <c r="E94" s="17"/>
      <c r="F94" s="17"/>
      <c r="G94" s="17"/>
      <c r="H94" s="17"/>
      <c r="I94" s="17"/>
      <c r="J94" s="17"/>
    </row>
    <row r="97" spans="1:1" ht="21" customHeight="1">
      <c r="A97" s="159" t="s">
        <v>67</v>
      </c>
    </row>
  </sheetData>
  <mergeCells count="15">
    <mergeCell ref="D7:F7"/>
    <mergeCell ref="H7:J7"/>
    <mergeCell ref="A1:J1"/>
    <mergeCell ref="A2:J2"/>
    <mergeCell ref="A3:J3"/>
    <mergeCell ref="D6:F6"/>
    <mergeCell ref="H6:J6"/>
    <mergeCell ref="D55:F55"/>
    <mergeCell ref="H55:J55"/>
    <mergeCell ref="A48:D48"/>
    <mergeCell ref="A49:J49"/>
    <mergeCell ref="A50:J50"/>
    <mergeCell ref="A51:J51"/>
    <mergeCell ref="D54:F54"/>
    <mergeCell ref="H54:J54"/>
  </mergeCells>
  <pageMargins left="1" right="0.3" top="0.8" bottom="0.5" header="0.3" footer="0.3"/>
  <pageSetup paperSize="9" scale="80" fitToHeight="0" orientation="portrait" r:id="rId1"/>
  <rowBreaks count="1" manualBreakCount="1">
    <brk id="48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J98"/>
  <sheetViews>
    <sheetView zoomScaleNormal="100" zoomScaleSheetLayoutView="95" workbookViewId="0">
      <selection sqref="A1:J1"/>
    </sheetView>
  </sheetViews>
  <sheetFormatPr defaultColWidth="10.42578125" defaultRowHeight="20.100000000000001" customHeight="1"/>
  <cols>
    <col min="1" max="1" width="49.42578125" style="32" customWidth="1"/>
    <col min="2" max="2" width="5.5703125" style="32" customWidth="1"/>
    <col min="3" max="3" width="2.42578125" style="32" customWidth="1"/>
    <col min="4" max="4" width="13" style="48" customWidth="1"/>
    <col min="5" max="5" width="1.42578125" style="32" customWidth="1"/>
    <col min="6" max="6" width="13" style="48" customWidth="1"/>
    <col min="7" max="7" width="1.42578125" style="32" customWidth="1"/>
    <col min="8" max="8" width="13" style="48" customWidth="1"/>
    <col min="9" max="9" width="1.42578125" style="32" customWidth="1"/>
    <col min="10" max="10" width="13" style="48" customWidth="1"/>
    <col min="11" max="16384" width="10.42578125" style="32"/>
  </cols>
  <sheetData>
    <row r="1" spans="1:10" ht="20.100000000000001" customHeight="1">
      <c r="A1" s="168" t="s">
        <v>47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0" ht="20.100000000000001" customHeight="1">
      <c r="A2" s="168" t="s">
        <v>162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ht="20.100000000000001" customHeight="1">
      <c r="A3" s="168" t="s">
        <v>203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0" s="38" customFormat="1" ht="20.100000000000001" customHeight="1">
      <c r="A4" s="33"/>
      <c r="B4" s="34"/>
      <c r="C4" s="34"/>
      <c r="D4" s="35"/>
      <c r="E4" s="34"/>
      <c r="F4" s="35"/>
      <c r="G4" s="34"/>
      <c r="H4" s="36"/>
      <c r="I4" s="34"/>
      <c r="J4" s="37" t="s">
        <v>66</v>
      </c>
    </row>
    <row r="5" spans="1:10" s="38" customFormat="1" ht="6.6" customHeight="1">
      <c r="A5" s="39"/>
      <c r="B5" s="40"/>
      <c r="C5" s="40"/>
      <c r="D5" s="41"/>
      <c r="E5" s="40"/>
      <c r="F5" s="41"/>
      <c r="G5" s="40"/>
      <c r="H5" s="42"/>
      <c r="I5" s="40"/>
      <c r="J5" s="43"/>
    </row>
    <row r="6" spans="1:10" s="38" customFormat="1" ht="20.100000000000001" customHeight="1">
      <c r="A6" s="39"/>
      <c r="B6" s="40"/>
      <c r="C6" s="40"/>
      <c r="D6" s="170" t="s">
        <v>48</v>
      </c>
      <c r="E6" s="170"/>
      <c r="F6" s="170"/>
      <c r="G6" s="44"/>
      <c r="H6" s="170" t="s">
        <v>49</v>
      </c>
      <c r="I6" s="170"/>
      <c r="J6" s="170"/>
    </row>
    <row r="7" spans="1:10" s="38" customFormat="1" ht="20.100000000000001" customHeight="1">
      <c r="A7" s="40"/>
      <c r="B7" s="40"/>
      <c r="C7" s="40"/>
      <c r="D7" s="45"/>
      <c r="E7" s="45" t="s">
        <v>72</v>
      </c>
      <c r="F7" s="45"/>
      <c r="G7" s="44"/>
      <c r="H7" s="45"/>
      <c r="I7" s="45" t="s">
        <v>72</v>
      </c>
      <c r="J7" s="45"/>
    </row>
    <row r="8" spans="1:10" ht="20.100000000000001" customHeight="1">
      <c r="B8" s="46" t="s">
        <v>58</v>
      </c>
      <c r="C8" s="46"/>
      <c r="D8" s="13">
        <v>2023</v>
      </c>
      <c r="E8" s="14"/>
      <c r="F8" s="13">
        <v>2022</v>
      </c>
      <c r="G8" s="15"/>
      <c r="H8" s="13">
        <v>2023</v>
      </c>
      <c r="I8" s="14"/>
      <c r="J8" s="13">
        <v>2022</v>
      </c>
    </row>
    <row r="9" spans="1:10" ht="20.100000000000001" customHeight="1">
      <c r="A9" s="47" t="s">
        <v>55</v>
      </c>
    </row>
    <row r="10" spans="1:10" ht="20.100000000000001" customHeight="1">
      <c r="A10" s="49" t="s">
        <v>40</v>
      </c>
      <c r="B10" s="7">
        <v>29</v>
      </c>
      <c r="C10" s="50"/>
      <c r="D10" s="51">
        <v>883752560</v>
      </c>
      <c r="E10" s="52"/>
      <c r="F10" s="51">
        <v>1115158646</v>
      </c>
      <c r="G10" s="52"/>
      <c r="H10" s="51">
        <v>883752560</v>
      </c>
      <c r="I10" s="52"/>
      <c r="J10" s="51">
        <v>1115158646</v>
      </c>
    </row>
    <row r="11" spans="1:10" ht="20.100000000000001" customHeight="1">
      <c r="A11" s="49" t="s">
        <v>99</v>
      </c>
      <c r="B11" s="7">
        <v>30</v>
      </c>
      <c r="C11" s="50"/>
      <c r="D11" s="51">
        <v>1323667259</v>
      </c>
      <c r="E11" s="52"/>
      <c r="F11" s="51">
        <v>1328932965</v>
      </c>
      <c r="G11" s="52"/>
      <c r="H11" s="51">
        <v>331244670</v>
      </c>
      <c r="I11" s="52"/>
      <c r="J11" s="51">
        <v>396525104</v>
      </c>
    </row>
    <row r="12" spans="1:10" ht="20.100000000000001" customHeight="1">
      <c r="A12" s="49" t="s">
        <v>111</v>
      </c>
      <c r="B12" s="7">
        <v>31</v>
      </c>
      <c r="C12" s="53"/>
      <c r="D12" s="51">
        <v>388737734</v>
      </c>
      <c r="E12" s="52"/>
      <c r="F12" s="51">
        <v>251863648</v>
      </c>
      <c r="G12" s="52"/>
      <c r="H12" s="51">
        <v>382840072</v>
      </c>
      <c r="I12" s="52"/>
      <c r="J12" s="51">
        <v>248957713</v>
      </c>
    </row>
    <row r="13" spans="1:10" ht="20.100000000000001" customHeight="1">
      <c r="A13" s="49" t="s">
        <v>81</v>
      </c>
      <c r="B13" s="7">
        <v>32</v>
      </c>
      <c r="C13" s="50"/>
      <c r="D13" s="51">
        <v>1194714781</v>
      </c>
      <c r="E13" s="52"/>
      <c r="F13" s="51">
        <v>1434793600</v>
      </c>
      <c r="G13" s="52"/>
      <c r="H13" s="51">
        <v>1164743811</v>
      </c>
      <c r="I13" s="52"/>
      <c r="J13" s="51">
        <v>1440333575</v>
      </c>
    </row>
    <row r="14" spans="1:10" ht="20.100000000000001" customHeight="1">
      <c r="A14" s="49" t="s">
        <v>98</v>
      </c>
      <c r="B14" s="50"/>
      <c r="C14" s="53"/>
      <c r="D14" s="51">
        <v>0</v>
      </c>
      <c r="E14" s="52"/>
      <c r="F14" s="51">
        <v>0</v>
      </c>
      <c r="G14" s="52"/>
      <c r="H14" s="51">
        <v>247074031</v>
      </c>
      <c r="I14" s="52"/>
      <c r="J14" s="51">
        <v>285002792</v>
      </c>
    </row>
    <row r="15" spans="1:10" ht="20.100000000000001" customHeight="1">
      <c r="A15" s="49" t="s">
        <v>208</v>
      </c>
      <c r="B15" s="50">
        <v>24</v>
      </c>
      <c r="C15" s="53"/>
      <c r="D15" s="51">
        <v>0</v>
      </c>
      <c r="E15" s="52"/>
      <c r="F15" s="51">
        <v>0</v>
      </c>
      <c r="G15" s="52"/>
      <c r="H15" s="51">
        <v>20837251</v>
      </c>
      <c r="I15" s="52"/>
      <c r="J15" s="51">
        <v>0</v>
      </c>
    </row>
    <row r="16" spans="1:10" ht="20.100000000000001" customHeight="1">
      <c r="A16" s="49" t="s">
        <v>100</v>
      </c>
      <c r="B16" s="50"/>
      <c r="C16" s="50"/>
      <c r="D16" s="51">
        <v>5775390</v>
      </c>
      <c r="E16" s="52"/>
      <c r="F16" s="51">
        <v>14787870</v>
      </c>
      <c r="G16" s="52"/>
      <c r="H16" s="125">
        <v>4186267</v>
      </c>
      <c r="I16" s="52"/>
      <c r="J16" s="125">
        <v>9701611</v>
      </c>
    </row>
    <row r="17" spans="1:10" ht="20.100000000000001" customHeight="1">
      <c r="A17" s="54" t="s">
        <v>38</v>
      </c>
      <c r="D17" s="55">
        <f>SUM(D10:D16)</f>
        <v>3796647724</v>
      </c>
      <c r="E17" s="52"/>
      <c r="F17" s="55">
        <f>SUM(F10:F16)</f>
        <v>4145536729</v>
      </c>
      <c r="G17" s="52"/>
      <c r="H17" s="55">
        <f>SUM(H10:H16)</f>
        <v>3034678662</v>
      </c>
      <c r="I17" s="52"/>
      <c r="J17" s="55">
        <f>SUM(J10:J16)</f>
        <v>3495679441</v>
      </c>
    </row>
    <row r="18" spans="1:10" ht="20.100000000000001" customHeight="1">
      <c r="A18" s="54"/>
      <c r="D18" s="51"/>
      <c r="E18" s="52"/>
      <c r="F18" s="51"/>
      <c r="G18" s="52"/>
      <c r="H18" s="51"/>
      <c r="I18" s="52"/>
      <c r="J18" s="51"/>
    </row>
    <row r="19" spans="1:10" ht="20.100000000000001" customHeight="1">
      <c r="A19" s="47" t="s">
        <v>56</v>
      </c>
      <c r="D19" s="56"/>
      <c r="E19" s="52"/>
      <c r="F19" s="56"/>
      <c r="G19" s="52"/>
      <c r="H19" s="56"/>
      <c r="I19" s="52"/>
      <c r="J19" s="56"/>
    </row>
    <row r="20" spans="1:10" ht="20.100000000000001" customHeight="1">
      <c r="A20" s="49" t="s">
        <v>82</v>
      </c>
      <c r="D20" s="130">
        <v>1151804481</v>
      </c>
      <c r="E20" s="52"/>
      <c r="F20" s="130">
        <f>1264606634-33286056</f>
        <v>1231320578</v>
      </c>
      <c r="G20" s="51"/>
      <c r="H20" s="130">
        <v>824731164</v>
      </c>
      <c r="I20" s="51"/>
      <c r="J20" s="130">
        <v>923179821</v>
      </c>
    </row>
    <row r="21" spans="1:10" ht="20.100000000000001" customHeight="1">
      <c r="A21" s="49" t="s">
        <v>112</v>
      </c>
      <c r="D21" s="51">
        <v>898249359</v>
      </c>
      <c r="E21" s="52"/>
      <c r="F21" s="51">
        <v>945321284</v>
      </c>
      <c r="G21" s="51"/>
      <c r="H21" s="51">
        <v>651831246</v>
      </c>
      <c r="I21" s="51"/>
      <c r="J21" s="51">
        <v>717042636</v>
      </c>
    </row>
    <row r="22" spans="1:10" ht="20.100000000000001" customHeight="1">
      <c r="A22" s="49" t="s">
        <v>113</v>
      </c>
      <c r="D22" s="51">
        <v>144334587</v>
      </c>
      <c r="E22" s="52"/>
      <c r="F22" s="51">
        <v>75744291</v>
      </c>
      <c r="G22" s="51"/>
      <c r="H22" s="51">
        <v>143360906</v>
      </c>
      <c r="I22" s="51"/>
      <c r="J22" s="51">
        <v>75303101</v>
      </c>
    </row>
    <row r="23" spans="1:10" ht="20.100000000000001" customHeight="1">
      <c r="A23" s="49" t="s">
        <v>210</v>
      </c>
      <c r="B23" s="50">
        <v>33</v>
      </c>
      <c r="C23" s="50"/>
      <c r="D23" s="130">
        <v>41354036</v>
      </c>
      <c r="E23" s="52"/>
      <c r="F23" s="130">
        <v>220715674</v>
      </c>
      <c r="G23" s="52"/>
      <c r="H23" s="130">
        <v>41354036</v>
      </c>
      <c r="I23" s="52"/>
      <c r="J23" s="130">
        <v>220715674</v>
      </c>
    </row>
    <row r="24" spans="1:10" ht="20.100000000000001" customHeight="1">
      <c r="A24" s="49" t="s">
        <v>152</v>
      </c>
      <c r="B24" s="50">
        <v>24</v>
      </c>
      <c r="C24" s="50"/>
      <c r="D24" s="51">
        <v>0</v>
      </c>
      <c r="E24" s="52"/>
      <c r="F24" s="51">
        <v>0</v>
      </c>
      <c r="G24" s="51"/>
      <c r="H24" s="51">
        <v>0</v>
      </c>
      <c r="I24" s="51"/>
      <c r="J24" s="51">
        <v>70759831</v>
      </c>
    </row>
    <row r="25" spans="1:10" ht="20.100000000000001" customHeight="1">
      <c r="A25" s="49" t="s">
        <v>57</v>
      </c>
      <c r="B25" s="50">
        <v>36</v>
      </c>
      <c r="C25" s="50"/>
      <c r="D25" s="51">
        <v>472696772</v>
      </c>
      <c r="E25" s="52"/>
      <c r="F25" s="51">
        <v>426078064</v>
      </c>
      <c r="G25" s="51"/>
      <c r="H25" s="51">
        <v>348705111</v>
      </c>
      <c r="I25" s="51"/>
      <c r="J25" s="51">
        <v>304891166</v>
      </c>
    </row>
    <row r="26" spans="1:10" ht="20.100000000000001" customHeight="1">
      <c r="A26" s="54" t="s">
        <v>23</v>
      </c>
      <c r="D26" s="26">
        <f>SUM(D20:D25)</f>
        <v>2708439235</v>
      </c>
      <c r="E26" s="17"/>
      <c r="F26" s="26">
        <f>SUM(F20:F25)</f>
        <v>2899179891</v>
      </c>
      <c r="G26" s="17"/>
      <c r="H26" s="26">
        <f>SUM(H20:H25)</f>
        <v>2009982463</v>
      </c>
      <c r="I26" s="17"/>
      <c r="J26" s="26">
        <f>SUM(J20:J25)</f>
        <v>2311892229</v>
      </c>
    </row>
    <row r="27" spans="1:10" ht="20.100000000000001" customHeight="1">
      <c r="A27" s="54" t="s">
        <v>83</v>
      </c>
      <c r="D27" s="23">
        <f>SUM(D17-D26)</f>
        <v>1088208489</v>
      </c>
      <c r="E27" s="17"/>
      <c r="F27" s="23">
        <f>SUM(F17-F26)</f>
        <v>1246356838</v>
      </c>
      <c r="G27" s="17"/>
      <c r="H27" s="23">
        <f>SUM(H17-H26)</f>
        <v>1024696199</v>
      </c>
      <c r="I27" s="17"/>
      <c r="J27" s="23">
        <f>SUM(J17-J26)</f>
        <v>1183787212</v>
      </c>
    </row>
    <row r="28" spans="1:10" ht="20.100000000000001" customHeight="1">
      <c r="A28" s="4" t="s">
        <v>190</v>
      </c>
      <c r="B28" s="7">
        <v>39</v>
      </c>
      <c r="C28" s="7"/>
      <c r="D28" s="130">
        <v>-218150591</v>
      </c>
      <c r="E28" s="9"/>
      <c r="F28" s="130">
        <f>-270586637+30327295</f>
        <v>-240259342</v>
      </c>
      <c r="G28" s="9"/>
      <c r="H28" s="130">
        <v>-156246125</v>
      </c>
      <c r="I28" s="9"/>
      <c r="J28" s="130">
        <f>-209654314+30327295</f>
        <v>-179327019</v>
      </c>
    </row>
    <row r="29" spans="1:10" ht="20.100000000000001" customHeight="1">
      <c r="A29" s="57" t="s">
        <v>186</v>
      </c>
      <c r="D29" s="55">
        <f>SUM(D27:D28)</f>
        <v>870057898</v>
      </c>
      <c r="E29" s="17"/>
      <c r="F29" s="55">
        <f>SUM(F27:F28)</f>
        <v>1006097496</v>
      </c>
      <c r="G29" s="17"/>
      <c r="H29" s="55">
        <f>SUM(H27:H28)</f>
        <v>868450074</v>
      </c>
      <c r="I29" s="17"/>
      <c r="J29" s="55">
        <f>SUM(J27:J28)</f>
        <v>1004460193</v>
      </c>
    </row>
    <row r="30" spans="1:10" ht="20.100000000000001" customHeight="1">
      <c r="A30" s="57"/>
      <c r="D30" s="51"/>
      <c r="E30" s="17"/>
      <c r="F30" s="51"/>
      <c r="G30" s="17"/>
      <c r="H30" s="51"/>
      <c r="I30" s="17"/>
      <c r="J30" s="51"/>
    </row>
    <row r="31" spans="1:10" ht="20.100000000000001" customHeight="1">
      <c r="A31" s="57"/>
      <c r="D31" s="51"/>
      <c r="E31" s="17"/>
      <c r="F31" s="51"/>
      <c r="G31" s="17"/>
      <c r="H31" s="51"/>
      <c r="I31" s="17"/>
      <c r="J31" s="51"/>
    </row>
    <row r="32" spans="1:10" ht="20.100000000000001" customHeight="1">
      <c r="A32" s="57"/>
      <c r="D32" s="51"/>
      <c r="E32" s="17"/>
      <c r="F32" s="51"/>
      <c r="G32" s="17"/>
      <c r="H32" s="51"/>
      <c r="I32" s="17"/>
      <c r="J32" s="51"/>
    </row>
    <row r="33" spans="1:10" ht="20.100000000000001" customHeight="1">
      <c r="A33" s="57"/>
      <c r="D33" s="51"/>
      <c r="E33" s="17"/>
      <c r="F33" s="51"/>
      <c r="G33" s="17"/>
      <c r="H33" s="51"/>
      <c r="I33" s="17"/>
      <c r="J33" s="51"/>
    </row>
    <row r="34" spans="1:10" ht="20.100000000000001" customHeight="1">
      <c r="A34" s="57"/>
      <c r="D34" s="51"/>
      <c r="E34" s="17"/>
      <c r="F34" s="51"/>
      <c r="G34" s="17"/>
      <c r="H34" s="51"/>
      <c r="I34" s="17"/>
      <c r="J34" s="51"/>
    </row>
    <row r="35" spans="1:10" ht="20.100000000000001" customHeight="1">
      <c r="A35" s="57"/>
      <c r="D35" s="51"/>
      <c r="E35" s="17"/>
      <c r="F35" s="51"/>
      <c r="G35" s="17"/>
      <c r="H35" s="51"/>
      <c r="I35" s="17"/>
      <c r="J35" s="51"/>
    </row>
    <row r="36" spans="1:10" ht="20.100000000000001" customHeight="1">
      <c r="A36" s="57"/>
      <c r="D36" s="51"/>
      <c r="E36" s="17"/>
      <c r="F36" s="51"/>
      <c r="G36" s="17"/>
      <c r="H36" s="51"/>
      <c r="I36" s="17"/>
      <c r="J36" s="51"/>
    </row>
    <row r="37" spans="1:10" ht="20.100000000000001" customHeight="1">
      <c r="A37" s="57"/>
      <c r="D37" s="51"/>
      <c r="E37" s="17"/>
      <c r="F37" s="51"/>
      <c r="G37" s="17"/>
      <c r="H37" s="51"/>
      <c r="I37" s="17"/>
      <c r="J37" s="51"/>
    </row>
    <row r="38" spans="1:10" ht="20.100000000000001" customHeight="1">
      <c r="A38" s="57"/>
      <c r="D38" s="51"/>
      <c r="E38" s="17"/>
      <c r="F38" s="51"/>
      <c r="G38" s="17"/>
      <c r="H38" s="51"/>
      <c r="I38" s="17"/>
      <c r="J38" s="51"/>
    </row>
    <row r="39" spans="1:10" ht="20.100000000000001" customHeight="1">
      <c r="A39" s="57"/>
      <c r="D39" s="51"/>
      <c r="E39" s="17"/>
      <c r="F39" s="51"/>
      <c r="G39" s="17"/>
      <c r="H39" s="51"/>
      <c r="I39" s="17"/>
      <c r="J39" s="51"/>
    </row>
    <row r="40" spans="1:10" ht="20.100000000000001" customHeight="1">
      <c r="A40" s="57"/>
      <c r="D40" s="51"/>
      <c r="E40" s="17"/>
      <c r="F40" s="51"/>
      <c r="G40" s="17"/>
      <c r="H40" s="51"/>
      <c r="I40" s="17"/>
      <c r="J40" s="51"/>
    </row>
    <row r="41" spans="1:10" ht="20.100000000000001" customHeight="1">
      <c r="A41" s="57"/>
      <c r="D41" s="51"/>
      <c r="E41" s="17"/>
      <c r="F41" s="51"/>
      <c r="G41" s="17"/>
      <c r="H41" s="51"/>
      <c r="I41" s="17"/>
      <c r="J41" s="51"/>
    </row>
    <row r="42" spans="1:10" ht="20.100000000000001" customHeight="1">
      <c r="A42" s="57"/>
      <c r="D42" s="51"/>
      <c r="E42" s="17"/>
      <c r="F42" s="51"/>
      <c r="G42" s="17"/>
      <c r="H42" s="51"/>
      <c r="I42" s="17"/>
      <c r="J42" s="51"/>
    </row>
    <row r="43" spans="1:10" ht="20.100000000000001" customHeight="1">
      <c r="A43" s="57"/>
      <c r="D43" s="51"/>
      <c r="E43" s="17"/>
      <c r="F43" s="51"/>
      <c r="G43" s="17"/>
      <c r="H43" s="51"/>
      <c r="I43" s="17"/>
      <c r="J43" s="51"/>
    </row>
    <row r="44" spans="1:10" ht="20.100000000000001" customHeight="1">
      <c r="A44" s="57"/>
      <c r="D44" s="51"/>
      <c r="E44" s="17"/>
      <c r="F44" s="51"/>
      <c r="G44" s="17"/>
      <c r="H44" s="51"/>
      <c r="I44" s="17"/>
      <c r="J44" s="51"/>
    </row>
    <row r="45" spans="1:10" ht="20.100000000000001" customHeight="1">
      <c r="A45" s="57"/>
      <c r="D45" s="51"/>
      <c r="E45" s="17"/>
      <c r="F45" s="51"/>
      <c r="G45" s="17"/>
      <c r="H45" s="51"/>
      <c r="I45" s="17"/>
      <c r="J45" s="51"/>
    </row>
    <row r="46" spans="1:10" ht="20.100000000000001" customHeight="1">
      <c r="A46" s="57"/>
      <c r="D46" s="51"/>
      <c r="E46" s="17"/>
      <c r="F46" s="51"/>
      <c r="G46" s="17"/>
      <c r="H46" s="51"/>
      <c r="I46" s="17"/>
      <c r="J46" s="51"/>
    </row>
    <row r="47" spans="1:10" ht="20.100000000000001" customHeight="1">
      <c r="A47" s="57"/>
      <c r="D47" s="51"/>
      <c r="E47" s="17"/>
      <c r="F47" s="51"/>
      <c r="G47" s="17"/>
      <c r="H47" s="51"/>
      <c r="I47" s="17"/>
      <c r="J47" s="51"/>
    </row>
    <row r="48" spans="1:10" ht="20.100000000000001" customHeight="1">
      <c r="A48" s="57"/>
      <c r="D48" s="51"/>
      <c r="E48" s="17"/>
      <c r="F48" s="51"/>
      <c r="G48" s="17"/>
      <c r="H48" s="51"/>
      <c r="I48" s="17"/>
      <c r="J48" s="51"/>
    </row>
    <row r="49" spans="1:10" ht="20.100000000000001" customHeight="1">
      <c r="A49" s="168" t="s">
        <v>47</v>
      </c>
      <c r="B49" s="168"/>
      <c r="C49" s="168"/>
      <c r="D49" s="168"/>
      <c r="E49" s="168"/>
      <c r="F49" s="168"/>
      <c r="G49" s="168"/>
      <c r="H49" s="168"/>
      <c r="I49" s="168"/>
      <c r="J49" s="168"/>
    </row>
    <row r="50" spans="1:10" ht="20.100000000000001" customHeight="1">
      <c r="A50" s="168" t="s">
        <v>163</v>
      </c>
      <c r="B50" s="168"/>
      <c r="C50" s="168"/>
      <c r="D50" s="168"/>
      <c r="E50" s="168"/>
      <c r="F50" s="168"/>
      <c r="G50" s="168"/>
      <c r="H50" s="168"/>
      <c r="I50" s="168"/>
      <c r="J50" s="168"/>
    </row>
    <row r="51" spans="1:10" ht="20.100000000000001" customHeight="1">
      <c r="A51" s="168" t="s">
        <v>203</v>
      </c>
      <c r="B51" s="168"/>
      <c r="C51" s="168"/>
      <c r="D51" s="168"/>
      <c r="E51" s="168"/>
      <c r="F51" s="168"/>
      <c r="G51" s="168"/>
      <c r="H51" s="168"/>
      <c r="I51" s="168"/>
      <c r="J51" s="168"/>
    </row>
    <row r="52" spans="1:10" s="38" customFormat="1" ht="20.100000000000001" customHeight="1">
      <c r="A52" s="33"/>
      <c r="B52" s="34"/>
      <c r="C52" s="34"/>
      <c r="D52" s="35"/>
      <c r="E52" s="34"/>
      <c r="F52" s="35"/>
      <c r="G52" s="34"/>
      <c r="H52" s="36"/>
      <c r="I52" s="34"/>
      <c r="J52" s="37" t="s">
        <v>66</v>
      </c>
    </row>
    <row r="53" spans="1:10" s="38" customFormat="1" ht="10.5" customHeight="1">
      <c r="A53" s="39"/>
      <c r="B53" s="40"/>
      <c r="C53" s="40"/>
      <c r="D53" s="41"/>
      <c r="E53" s="40"/>
      <c r="F53" s="41"/>
      <c r="G53" s="40"/>
      <c r="H53" s="42"/>
      <c r="I53" s="40"/>
      <c r="J53" s="43"/>
    </row>
    <row r="54" spans="1:10" s="38" customFormat="1" ht="20.100000000000001" customHeight="1">
      <c r="A54" s="39"/>
      <c r="B54" s="40"/>
      <c r="C54" s="40"/>
      <c r="D54" s="170" t="s">
        <v>48</v>
      </c>
      <c r="E54" s="170"/>
      <c r="F54" s="170"/>
      <c r="G54" s="44"/>
      <c r="H54" s="170" t="s">
        <v>49</v>
      </c>
      <c r="I54" s="170"/>
      <c r="J54" s="170"/>
    </row>
    <row r="55" spans="1:10" s="38" customFormat="1" ht="20.100000000000001" customHeight="1">
      <c r="A55" s="40"/>
      <c r="B55" s="40"/>
      <c r="C55" s="40"/>
      <c r="D55" s="45"/>
      <c r="E55" s="45" t="s">
        <v>72</v>
      </c>
      <c r="F55" s="45"/>
      <c r="G55" s="44"/>
      <c r="H55" s="45"/>
      <c r="I55" s="45" t="s">
        <v>72</v>
      </c>
      <c r="J55" s="45"/>
    </row>
    <row r="56" spans="1:10" ht="20.100000000000001" customHeight="1">
      <c r="B56" s="46" t="s">
        <v>58</v>
      </c>
      <c r="C56" s="46"/>
      <c r="D56" s="13">
        <v>2023</v>
      </c>
      <c r="E56" s="14"/>
      <c r="F56" s="13">
        <v>2022</v>
      </c>
      <c r="G56" s="15"/>
      <c r="H56" s="13">
        <v>2023</v>
      </c>
      <c r="I56" s="14"/>
      <c r="J56" s="13">
        <v>2022</v>
      </c>
    </row>
    <row r="57" spans="1:10" ht="20.100000000000001" customHeight="1">
      <c r="A57" s="57" t="s">
        <v>191</v>
      </c>
      <c r="D57" s="56"/>
      <c r="E57" s="52"/>
      <c r="F57" s="56"/>
      <c r="G57" s="52"/>
      <c r="H57" s="56"/>
      <c r="I57" s="52"/>
      <c r="J57" s="56"/>
    </row>
    <row r="58" spans="1:10" ht="20.100000000000001" customHeight="1">
      <c r="A58" s="54" t="s">
        <v>181</v>
      </c>
      <c r="C58" s="56"/>
      <c r="D58" s="52"/>
      <c r="E58" s="56"/>
      <c r="F58" s="52"/>
      <c r="G58" s="56"/>
      <c r="H58" s="52"/>
      <c r="I58" s="56"/>
      <c r="J58" s="52"/>
    </row>
    <row r="59" spans="1:10" ht="20.100000000000001" customHeight="1">
      <c r="A59" s="49" t="s">
        <v>182</v>
      </c>
      <c r="C59" s="56"/>
      <c r="D59" s="56">
        <v>3696661</v>
      </c>
      <c r="E59" s="56"/>
      <c r="F59" s="56">
        <v>21698525</v>
      </c>
      <c r="G59" s="56"/>
      <c r="H59" s="56">
        <v>3709778</v>
      </c>
      <c r="I59" s="56"/>
      <c r="J59" s="56">
        <v>21651929.164000001</v>
      </c>
    </row>
    <row r="60" spans="1:10" ht="20.100000000000001" customHeight="1">
      <c r="A60" s="49" t="s">
        <v>183</v>
      </c>
      <c r="C60" s="56"/>
      <c r="D60" s="56"/>
      <c r="E60" s="56"/>
      <c r="F60" s="56"/>
      <c r="G60" s="56"/>
      <c r="H60" s="56"/>
      <c r="I60" s="56"/>
      <c r="J60" s="56"/>
    </row>
    <row r="61" spans="1:10" ht="20.100000000000001" customHeight="1">
      <c r="A61" s="54" t="s">
        <v>184</v>
      </c>
      <c r="C61" s="56"/>
      <c r="D61" s="56">
        <v>-739332</v>
      </c>
      <c r="E61" s="56"/>
      <c r="F61" s="56">
        <v>-4339705</v>
      </c>
      <c r="G61" s="56"/>
      <c r="H61" s="140">
        <v>-741956</v>
      </c>
      <c r="I61" s="56"/>
      <c r="J61" s="140">
        <v>-4330385</v>
      </c>
    </row>
    <row r="62" spans="1:10" ht="20.100000000000001" customHeight="1">
      <c r="A62" s="54"/>
      <c r="C62" s="56"/>
      <c r="D62" s="55">
        <f>SUM(D59:D61)</f>
        <v>2957329</v>
      </c>
      <c r="E62" s="56"/>
      <c r="F62" s="55">
        <f>SUM(F59:F61)</f>
        <v>17358820</v>
      </c>
      <c r="G62" s="56"/>
      <c r="H62" s="55">
        <f>SUM(H59:H61)</f>
        <v>2967822</v>
      </c>
      <c r="I62" s="56"/>
      <c r="J62" s="55">
        <f>SUM(J59:J61)</f>
        <v>17321544.164000001</v>
      </c>
    </row>
    <row r="63" spans="1:10" ht="20.100000000000001" customHeight="1">
      <c r="A63" s="54"/>
      <c r="C63" s="56"/>
      <c r="D63" s="142"/>
      <c r="E63" s="56"/>
      <c r="F63" s="142"/>
      <c r="G63" s="56"/>
      <c r="H63" s="142"/>
      <c r="I63" s="56"/>
      <c r="J63" s="142"/>
    </row>
    <row r="64" spans="1:10" ht="20.100000000000001" customHeight="1">
      <c r="A64" s="54" t="s">
        <v>64</v>
      </c>
      <c r="D64" s="56"/>
      <c r="E64" s="52"/>
      <c r="F64" s="56"/>
      <c r="G64" s="52"/>
      <c r="H64" s="56"/>
      <c r="I64" s="52"/>
      <c r="J64" s="56"/>
    </row>
    <row r="65" spans="1:10" ht="20.100000000000001" customHeight="1">
      <c r="A65" s="49" t="s">
        <v>84</v>
      </c>
      <c r="D65" s="51">
        <v>-2743227</v>
      </c>
      <c r="F65" s="51">
        <v>8549329</v>
      </c>
      <c r="H65" s="51">
        <v>-2743227</v>
      </c>
      <c r="J65" s="51">
        <v>8549329</v>
      </c>
    </row>
    <row r="66" spans="1:10" ht="20.100000000000001" customHeight="1">
      <c r="A66" s="54"/>
      <c r="D66" s="55">
        <f>SUM(D65:D65)</f>
        <v>-2743227</v>
      </c>
      <c r="F66" s="55">
        <f>SUM(F65:F65)</f>
        <v>8549329</v>
      </c>
      <c r="H66" s="55">
        <f>SUM(H65:H65)</f>
        <v>-2743227</v>
      </c>
      <c r="J66" s="55">
        <f>SUM(J65:J65)</f>
        <v>8549329</v>
      </c>
    </row>
    <row r="67" spans="1:10" ht="20.100000000000001" customHeight="1">
      <c r="A67" s="54" t="s">
        <v>192</v>
      </c>
      <c r="D67" s="55">
        <f>+D66+D62</f>
        <v>214102</v>
      </c>
      <c r="E67" s="17"/>
      <c r="F67" s="55">
        <f>+F66+F62</f>
        <v>25908149</v>
      </c>
      <c r="G67" s="17"/>
      <c r="H67" s="55">
        <f>+H66+H62</f>
        <v>224595</v>
      </c>
      <c r="I67" s="17"/>
      <c r="J67" s="55">
        <f>+J66+J62</f>
        <v>25870873.164000001</v>
      </c>
    </row>
    <row r="68" spans="1:10" s="38" customFormat="1" ht="20.100000000000001" customHeight="1" thickBot="1">
      <c r="A68" s="58" t="s">
        <v>187</v>
      </c>
      <c r="B68" s="32"/>
      <c r="C68" s="32"/>
      <c r="D68" s="24">
        <f>SUM(D29,D67)</f>
        <v>870272000</v>
      </c>
      <c r="E68" s="17"/>
      <c r="F68" s="24">
        <f>SUM(F29,F67)</f>
        <v>1032005645</v>
      </c>
      <c r="G68" s="17"/>
      <c r="H68" s="24">
        <f>SUM(H29,H67)</f>
        <v>868674669</v>
      </c>
      <c r="I68" s="17"/>
      <c r="J68" s="24">
        <f>SUM(J29,J67)</f>
        <v>1030331066.164</v>
      </c>
    </row>
    <row r="69" spans="1:10" s="38" customFormat="1" ht="20.100000000000001" customHeight="1" thickTop="1">
      <c r="A69" s="57"/>
      <c r="B69" s="32"/>
      <c r="C69" s="32"/>
      <c r="D69" s="52"/>
      <c r="E69" s="52"/>
      <c r="F69" s="52"/>
      <c r="G69" s="52"/>
      <c r="H69" s="52"/>
      <c r="I69" s="52"/>
      <c r="J69" s="52"/>
    </row>
    <row r="70" spans="1:10" s="38" customFormat="1" ht="20.100000000000001" customHeight="1">
      <c r="A70" s="57" t="s">
        <v>188</v>
      </c>
      <c r="B70" s="32"/>
      <c r="C70" s="32"/>
      <c r="D70" s="52"/>
      <c r="E70" s="52"/>
      <c r="F70" s="52"/>
      <c r="G70" s="52"/>
      <c r="H70" s="52"/>
      <c r="I70" s="52"/>
      <c r="J70" s="52"/>
    </row>
    <row r="71" spans="1:10" s="38" customFormat="1" ht="20.100000000000001" customHeight="1" thickBot="1">
      <c r="A71" s="54" t="s">
        <v>41</v>
      </c>
      <c r="B71" s="32"/>
      <c r="C71" s="32"/>
      <c r="D71" s="51">
        <v>868450074</v>
      </c>
      <c r="E71" s="32"/>
      <c r="F71" s="51">
        <f>+J71</f>
        <v>1004460193</v>
      </c>
      <c r="G71" s="17"/>
      <c r="H71" s="25">
        <f>+H29</f>
        <v>868450074</v>
      </c>
      <c r="I71" s="17"/>
      <c r="J71" s="25">
        <f>+J29</f>
        <v>1004460193</v>
      </c>
    </row>
    <row r="72" spans="1:10" s="38" customFormat="1" ht="20.100000000000001" customHeight="1" thickTop="1">
      <c r="A72" s="54" t="s">
        <v>32</v>
      </c>
      <c r="B72" s="32"/>
      <c r="C72" s="32"/>
      <c r="D72" s="51">
        <v>1607824</v>
      </c>
      <c r="E72" s="32"/>
      <c r="F72" s="51">
        <v>1637303</v>
      </c>
      <c r="G72" s="17"/>
      <c r="H72" s="59"/>
      <c r="I72" s="17"/>
      <c r="J72" s="59"/>
    </row>
    <row r="73" spans="1:10" s="38" customFormat="1" ht="20.100000000000001" customHeight="1" thickBot="1">
      <c r="A73" s="54"/>
      <c r="B73" s="32"/>
      <c r="C73" s="32"/>
      <c r="D73" s="24">
        <f>SUM(D71:D72)</f>
        <v>870057898</v>
      </c>
      <c r="E73" s="17"/>
      <c r="F73" s="24">
        <f>SUM(F71:F72)</f>
        <v>1006097496</v>
      </c>
      <c r="G73" s="17"/>
      <c r="H73" s="59"/>
      <c r="I73" s="17"/>
      <c r="J73" s="59"/>
    </row>
    <row r="74" spans="1:10" s="38" customFormat="1" ht="20.100000000000001" customHeight="1" thickTop="1">
      <c r="A74" s="57" t="s">
        <v>189</v>
      </c>
      <c r="B74" s="32"/>
      <c r="C74" s="32"/>
      <c r="D74" s="59"/>
      <c r="E74" s="52"/>
      <c r="F74" s="59"/>
      <c r="G74" s="52"/>
      <c r="H74" s="59"/>
      <c r="I74" s="52"/>
      <c r="J74" s="59"/>
    </row>
    <row r="75" spans="1:10" s="38" customFormat="1" ht="20.100000000000001" customHeight="1" thickBot="1">
      <c r="A75" s="54" t="s">
        <v>41</v>
      </c>
      <c r="B75" s="32"/>
      <c r="C75" s="32"/>
      <c r="D75" s="51">
        <v>868674669</v>
      </c>
      <c r="E75" s="32"/>
      <c r="F75" s="51">
        <f>+J75</f>
        <v>1030331066.164</v>
      </c>
      <c r="G75" s="17"/>
      <c r="H75" s="25">
        <f>+H68</f>
        <v>868674669</v>
      </c>
      <c r="I75" s="17"/>
      <c r="J75" s="25">
        <f>+J68</f>
        <v>1030331066.164</v>
      </c>
    </row>
    <row r="76" spans="1:10" ht="20.100000000000001" customHeight="1" thickTop="1">
      <c r="A76" s="54" t="s">
        <v>32</v>
      </c>
      <c r="D76" s="51">
        <v>1597331</v>
      </c>
      <c r="F76" s="51">
        <v>1674579</v>
      </c>
      <c r="G76" s="17"/>
      <c r="H76" s="17"/>
      <c r="I76" s="17"/>
      <c r="J76" s="17"/>
    </row>
    <row r="77" spans="1:10" ht="20.100000000000001" customHeight="1" thickBot="1">
      <c r="A77" s="54"/>
      <c r="D77" s="24">
        <f>SUM(D75:D76)</f>
        <v>870272000</v>
      </c>
      <c r="E77" s="17"/>
      <c r="F77" s="24">
        <f>SUM(F75:F76)</f>
        <v>1032005645.164</v>
      </c>
      <c r="G77" s="17"/>
      <c r="H77" s="17"/>
      <c r="I77" s="17"/>
      <c r="J77" s="17"/>
    </row>
    <row r="78" spans="1:10" ht="20.100000000000001" customHeight="1" thickTop="1">
      <c r="A78" s="57" t="s">
        <v>42</v>
      </c>
      <c r="B78" s="40"/>
      <c r="C78" s="40"/>
      <c r="D78" s="60"/>
      <c r="E78" s="38"/>
      <c r="F78" s="60"/>
      <c r="G78" s="52"/>
      <c r="H78" s="60"/>
      <c r="I78" s="38"/>
      <c r="J78" s="60"/>
    </row>
    <row r="79" spans="1:10" ht="20.100000000000001" customHeight="1">
      <c r="A79" s="57" t="s">
        <v>87</v>
      </c>
      <c r="D79" s="60"/>
      <c r="E79" s="38"/>
      <c r="F79" s="60"/>
      <c r="G79" s="52"/>
      <c r="H79" s="60"/>
      <c r="I79" s="38"/>
      <c r="J79" s="60"/>
    </row>
    <row r="80" spans="1:10" ht="20.100000000000001" customHeight="1">
      <c r="A80" s="54" t="s">
        <v>118</v>
      </c>
      <c r="B80" s="50">
        <v>38</v>
      </c>
      <c r="C80" s="50"/>
      <c r="D80" s="128">
        <v>0.44</v>
      </c>
      <c r="E80" s="129"/>
      <c r="F80" s="128">
        <v>0.5</v>
      </c>
      <c r="G80" s="129"/>
      <c r="H80" s="128">
        <v>0.44</v>
      </c>
      <c r="I80" s="129"/>
      <c r="J80" s="128">
        <v>0.5</v>
      </c>
    </row>
    <row r="81" spans="1:10" ht="20.100000000000001" customHeight="1">
      <c r="A81" s="61"/>
      <c r="B81" s="62"/>
      <c r="C81" s="62"/>
      <c r="D81" s="141"/>
      <c r="E81" s="141"/>
      <c r="F81" s="54"/>
      <c r="G81" s="54"/>
      <c r="H81" s="54"/>
      <c r="J81" s="32"/>
    </row>
    <row r="82" spans="1:10" ht="20.100000000000001" customHeight="1">
      <c r="A82" s="61"/>
      <c r="B82" s="62"/>
      <c r="C82" s="62"/>
      <c r="D82" s="141"/>
      <c r="E82" s="141"/>
      <c r="F82" s="54"/>
      <c r="G82" s="54"/>
      <c r="H82" s="54"/>
      <c r="J82" s="32"/>
    </row>
    <row r="83" spans="1:10" ht="20.100000000000001" customHeight="1">
      <c r="A83" s="61"/>
      <c r="B83" s="62"/>
      <c r="C83" s="62"/>
      <c r="D83" s="141"/>
      <c r="E83" s="141"/>
      <c r="F83" s="54"/>
      <c r="G83" s="54"/>
      <c r="H83" s="54"/>
      <c r="J83" s="32"/>
    </row>
    <row r="84" spans="1:10" ht="20.100000000000001" customHeight="1">
      <c r="A84" s="61"/>
      <c r="B84" s="62"/>
      <c r="C84" s="62"/>
      <c r="D84" s="141"/>
      <c r="E84" s="141"/>
      <c r="F84" s="54"/>
      <c r="G84" s="54"/>
      <c r="H84" s="54"/>
      <c r="J84" s="32"/>
    </row>
    <row r="85" spans="1:10" ht="20.100000000000001" customHeight="1">
      <c r="A85" s="61"/>
      <c r="B85" s="62"/>
      <c r="C85" s="62"/>
      <c r="D85" s="63"/>
      <c r="E85" s="63"/>
      <c r="F85" s="65"/>
      <c r="G85" s="65"/>
      <c r="H85" s="65"/>
      <c r="J85" s="32"/>
    </row>
    <row r="86" spans="1:10" ht="20.100000000000001" customHeight="1">
      <c r="A86" s="61"/>
      <c r="B86" s="62"/>
      <c r="C86" s="62"/>
      <c r="D86" s="63"/>
      <c r="E86" s="63"/>
      <c r="F86" s="65"/>
      <c r="G86" s="65"/>
      <c r="H86" s="65"/>
      <c r="J86" s="32"/>
    </row>
    <row r="87" spans="1:10" ht="20.100000000000001" customHeight="1">
      <c r="A87" s="61"/>
      <c r="B87" s="62"/>
      <c r="C87" s="62"/>
      <c r="D87" s="63"/>
      <c r="E87" s="63"/>
      <c r="F87" s="65"/>
      <c r="G87" s="65"/>
      <c r="H87" s="65"/>
      <c r="J87" s="32"/>
    </row>
    <row r="88" spans="1:10" ht="20.100000000000001" customHeight="1">
      <c r="A88" s="61"/>
      <c r="B88" s="62"/>
      <c r="C88" s="62"/>
      <c r="D88" s="63"/>
      <c r="E88" s="63"/>
      <c r="F88" s="65"/>
      <c r="G88" s="65"/>
      <c r="H88" s="65"/>
      <c r="J88" s="32"/>
    </row>
    <row r="89" spans="1:10" ht="20.100000000000001" customHeight="1">
      <c r="A89" s="61"/>
      <c r="B89" s="62"/>
      <c r="C89" s="62"/>
      <c r="D89" s="63"/>
      <c r="E89" s="63"/>
      <c r="F89" s="65"/>
      <c r="G89" s="65"/>
      <c r="H89" s="65"/>
      <c r="J89" s="32"/>
    </row>
    <row r="90" spans="1:10" ht="20.100000000000001" customHeight="1">
      <c r="A90" s="61"/>
      <c r="B90" s="62"/>
      <c r="C90" s="62"/>
      <c r="D90" s="63"/>
      <c r="E90" s="63"/>
      <c r="F90" s="65"/>
      <c r="G90" s="65"/>
      <c r="H90" s="65"/>
      <c r="J90" s="32"/>
    </row>
    <row r="91" spans="1:10" ht="20.100000000000001" customHeight="1">
      <c r="A91" s="61"/>
      <c r="B91" s="62"/>
      <c r="C91" s="62"/>
      <c r="D91" s="63"/>
      <c r="E91" s="63"/>
      <c r="F91" s="65"/>
      <c r="G91" s="65"/>
      <c r="H91" s="65"/>
      <c r="J91" s="32"/>
    </row>
    <row r="92" spans="1:10" ht="20.100000000000001" customHeight="1">
      <c r="A92" s="61"/>
      <c r="B92" s="62"/>
      <c r="C92" s="62"/>
      <c r="D92" s="63"/>
      <c r="E92" s="63"/>
      <c r="F92" s="65"/>
      <c r="G92" s="65"/>
      <c r="H92" s="65"/>
      <c r="J92" s="32"/>
    </row>
    <row r="93" spans="1:10" ht="20.100000000000001" customHeight="1">
      <c r="A93" s="61"/>
      <c r="B93" s="62"/>
      <c r="C93" s="62"/>
      <c r="D93" s="63"/>
      <c r="E93" s="63"/>
      <c r="F93" s="65"/>
      <c r="G93" s="65"/>
      <c r="H93" s="65"/>
      <c r="J93" s="32"/>
    </row>
    <row r="94" spans="1:10" ht="20.100000000000001" customHeight="1">
      <c r="A94" s="61"/>
      <c r="B94" s="62"/>
      <c r="C94" s="62"/>
      <c r="D94" s="63"/>
      <c r="E94" s="63"/>
      <c r="F94" s="65"/>
      <c r="G94" s="65"/>
      <c r="H94" s="65"/>
      <c r="J94" s="32"/>
    </row>
    <row r="95" spans="1:10" ht="20.100000000000001" customHeight="1">
      <c r="A95" s="61"/>
      <c r="B95" s="62"/>
      <c r="C95" s="62"/>
      <c r="D95" s="63"/>
      <c r="E95" s="63"/>
      <c r="F95" s="65"/>
      <c r="G95" s="65"/>
      <c r="H95" s="65"/>
      <c r="J95" s="32"/>
    </row>
    <row r="96" spans="1:10" ht="20.100000000000001" customHeight="1">
      <c r="A96" s="61"/>
      <c r="B96" s="62"/>
      <c r="C96" s="62"/>
      <c r="D96" s="63"/>
      <c r="E96" s="63"/>
      <c r="F96" s="65"/>
      <c r="G96" s="65"/>
      <c r="H96" s="65"/>
      <c r="J96" s="32"/>
    </row>
    <row r="98" spans="1:1" ht="20.100000000000001" customHeight="1">
      <c r="A98" s="64" t="s">
        <v>67</v>
      </c>
    </row>
  </sheetData>
  <mergeCells count="10">
    <mergeCell ref="A1:J1"/>
    <mergeCell ref="A2:J2"/>
    <mergeCell ref="A3:J3"/>
    <mergeCell ref="D6:F6"/>
    <mergeCell ref="H6:J6"/>
    <mergeCell ref="A49:J49"/>
    <mergeCell ref="A50:J50"/>
    <mergeCell ref="A51:J51"/>
    <mergeCell ref="D54:F54"/>
    <mergeCell ref="H54:J54"/>
  </mergeCells>
  <pageMargins left="1" right="0.3" top="0.8" bottom="0.5" header="0.3" footer="0.3"/>
  <pageSetup paperSize="9" scale="80" fitToHeight="0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  <pageSetUpPr fitToPage="1"/>
  </sheetPr>
  <dimension ref="A1:U33"/>
  <sheetViews>
    <sheetView zoomScaleNormal="115" zoomScaleSheetLayoutView="90" workbookViewId="0">
      <selection sqref="A1:U1"/>
    </sheetView>
  </sheetViews>
  <sheetFormatPr defaultColWidth="10.42578125" defaultRowHeight="20.100000000000001" customHeight="1"/>
  <cols>
    <col min="1" max="1" width="33.42578125" style="71" customWidth="1"/>
    <col min="2" max="2" width="5.28515625" style="71" customWidth="1"/>
    <col min="3" max="3" width="12" style="71" bestFit="1" customWidth="1"/>
    <col min="4" max="4" width="1.42578125" style="92" customWidth="1"/>
    <col min="5" max="5" width="10.42578125" style="71" customWidth="1"/>
    <col min="6" max="6" width="1.42578125" style="92" customWidth="1"/>
    <col min="7" max="7" width="10.42578125" style="72" customWidth="1"/>
    <col min="8" max="8" width="1.42578125" style="72" customWidth="1"/>
    <col min="9" max="9" width="10.42578125" style="71" customWidth="1"/>
    <col min="10" max="10" width="1.42578125" style="92" customWidth="1"/>
    <col min="11" max="11" width="12.42578125" style="71" bestFit="1" customWidth="1"/>
    <col min="12" max="12" width="1.42578125" style="71" customWidth="1"/>
    <col min="13" max="13" width="10.42578125" style="71" customWidth="1"/>
    <col min="14" max="14" width="1.42578125" style="71" customWidth="1"/>
    <col min="15" max="15" width="10.7109375" style="92" customWidth="1"/>
    <col min="16" max="16" width="1.42578125" style="92" customWidth="1"/>
    <col min="17" max="17" width="14.28515625" style="71" bestFit="1" customWidth="1"/>
    <col min="18" max="18" width="1.42578125" style="92" customWidth="1"/>
    <col min="19" max="19" width="10.42578125" style="71" customWidth="1"/>
    <col min="20" max="20" width="1.42578125" style="92" customWidth="1"/>
    <col min="21" max="21" width="12.42578125" style="71" bestFit="1" customWidth="1"/>
    <col min="22" max="22" width="9.42578125" style="71" customWidth="1"/>
    <col min="23" max="16384" width="10.42578125" style="71"/>
  </cols>
  <sheetData>
    <row r="1" spans="1:21" s="66" customFormat="1" ht="20.100000000000001" customHeight="1">
      <c r="A1" s="168" t="s">
        <v>47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</row>
    <row r="2" spans="1:21" s="66" customFormat="1" ht="20.100000000000001" customHeight="1">
      <c r="A2" s="168" t="s">
        <v>164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</row>
    <row r="3" spans="1:21" s="66" customFormat="1" ht="20.100000000000001" customHeight="1">
      <c r="A3" s="168" t="s">
        <v>206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</row>
    <row r="4" spans="1:21" ht="20.100000000000001" customHeight="1">
      <c r="A4" s="67"/>
      <c r="B4" s="67"/>
      <c r="C4" s="68"/>
      <c r="D4" s="67"/>
      <c r="E4" s="68"/>
      <c r="F4" s="67"/>
      <c r="G4" s="69"/>
      <c r="H4" s="69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70" t="s">
        <v>66</v>
      </c>
    </row>
    <row r="5" spans="1:21" s="73" customFormat="1" ht="20.100000000000001" customHeight="1">
      <c r="B5" s="74"/>
      <c r="C5" s="171" t="s">
        <v>50</v>
      </c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</row>
    <row r="6" spans="1:21" s="75" customFormat="1" ht="20.100000000000001" customHeight="1">
      <c r="C6" s="172" t="s">
        <v>217</v>
      </c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76"/>
      <c r="S6" s="77"/>
      <c r="T6" s="77"/>
      <c r="U6" s="76"/>
    </row>
    <row r="7" spans="1:21" s="75" customFormat="1" ht="20.100000000000001" customHeight="1">
      <c r="C7" s="77"/>
      <c r="D7" s="77"/>
      <c r="E7" s="77"/>
      <c r="F7" s="77"/>
      <c r="G7" s="77"/>
      <c r="H7" s="77"/>
      <c r="I7" s="77"/>
      <c r="J7" s="77"/>
      <c r="K7" s="77"/>
      <c r="L7" s="77"/>
      <c r="M7" s="172" t="s">
        <v>62</v>
      </c>
      <c r="N7" s="172"/>
      <c r="O7" s="172"/>
      <c r="P7" s="127"/>
      <c r="Q7" s="77"/>
      <c r="R7" s="76"/>
      <c r="S7" s="49"/>
      <c r="T7" s="77"/>
      <c r="U7" s="76"/>
    </row>
    <row r="8" spans="1:21" s="75" customFormat="1" ht="20.100000000000001" customHeight="1">
      <c r="C8" s="78"/>
      <c r="D8" s="76"/>
      <c r="E8" s="76"/>
      <c r="F8" s="76"/>
      <c r="G8" s="76"/>
      <c r="H8" s="76"/>
      <c r="I8" s="76"/>
      <c r="J8" s="76"/>
      <c r="K8" s="76"/>
      <c r="L8" s="76"/>
      <c r="M8" s="77" t="s">
        <v>63</v>
      </c>
      <c r="N8" s="77"/>
      <c r="P8" s="76"/>
      <c r="Q8" s="76"/>
      <c r="R8" s="76"/>
      <c r="S8" s="76"/>
      <c r="T8" s="77"/>
      <c r="U8" s="76"/>
    </row>
    <row r="9" spans="1:21" s="75" customFormat="1" ht="20.100000000000001" customHeight="1">
      <c r="C9" s="78"/>
      <c r="D9" s="76"/>
      <c r="E9" s="76"/>
      <c r="F9" s="76"/>
      <c r="G9" s="76"/>
      <c r="H9" s="76"/>
      <c r="I9" s="76"/>
      <c r="J9" s="76"/>
      <c r="K9" s="76"/>
      <c r="L9" s="76"/>
      <c r="M9" s="77" t="s">
        <v>91</v>
      </c>
      <c r="N9" s="77"/>
      <c r="P9" s="76"/>
      <c r="Q9" s="77" t="s">
        <v>26</v>
      </c>
      <c r="R9" s="76"/>
      <c r="S9" s="76"/>
      <c r="T9" s="77"/>
      <c r="U9" s="76"/>
    </row>
    <row r="10" spans="1:21" s="75" customFormat="1" ht="20.100000000000001" customHeight="1">
      <c r="C10" s="78"/>
      <c r="D10" s="76"/>
      <c r="E10" s="78"/>
      <c r="F10" s="76"/>
      <c r="G10" s="77" t="s">
        <v>7</v>
      </c>
      <c r="H10" s="77"/>
      <c r="L10" s="76"/>
      <c r="M10" s="77" t="s">
        <v>94</v>
      </c>
      <c r="N10" s="77"/>
      <c r="O10" s="77" t="s">
        <v>5</v>
      </c>
      <c r="P10" s="76"/>
      <c r="Q10" s="77" t="s">
        <v>36</v>
      </c>
      <c r="R10" s="76"/>
      <c r="S10" s="76"/>
      <c r="T10" s="77"/>
      <c r="U10" s="76"/>
    </row>
    <row r="11" spans="1:21" s="75" customFormat="1" ht="20.100000000000001" customHeight="1">
      <c r="C11" s="76"/>
      <c r="D11" s="79"/>
      <c r="E11" s="80"/>
      <c r="F11" s="79"/>
      <c r="G11" s="81" t="s">
        <v>10</v>
      </c>
      <c r="H11" s="81"/>
      <c r="I11" s="166" t="s">
        <v>14</v>
      </c>
      <c r="J11" s="166"/>
      <c r="K11" s="166"/>
      <c r="L11" s="77"/>
      <c r="M11" s="77" t="s">
        <v>93</v>
      </c>
      <c r="N11" s="77"/>
      <c r="O11" s="77" t="s">
        <v>70</v>
      </c>
      <c r="P11" s="76"/>
      <c r="Q11" s="77" t="s">
        <v>44</v>
      </c>
      <c r="R11" s="76"/>
      <c r="S11" s="77" t="s">
        <v>31</v>
      </c>
      <c r="T11" s="77"/>
      <c r="U11" s="76"/>
    </row>
    <row r="12" spans="1:21" s="75" customFormat="1" ht="20.100000000000001" customHeight="1">
      <c r="B12" s="77" t="s">
        <v>0</v>
      </c>
      <c r="C12" s="82" t="s">
        <v>4</v>
      </c>
      <c r="D12" s="79"/>
      <c r="E12" s="83" t="s">
        <v>12</v>
      </c>
      <c r="F12" s="79"/>
      <c r="G12" s="83" t="s">
        <v>9</v>
      </c>
      <c r="H12" s="80"/>
      <c r="I12" s="84" t="s">
        <v>101</v>
      </c>
      <c r="J12" s="76"/>
      <c r="K12" s="84" t="s">
        <v>8</v>
      </c>
      <c r="L12" s="77"/>
      <c r="M12" s="82" t="s">
        <v>92</v>
      </c>
      <c r="N12" s="77"/>
      <c r="O12" s="82" t="s">
        <v>69</v>
      </c>
      <c r="P12" s="76"/>
      <c r="Q12" s="82" t="s">
        <v>45</v>
      </c>
      <c r="R12" s="76"/>
      <c r="S12" s="82" t="s">
        <v>27</v>
      </c>
      <c r="T12" s="77"/>
      <c r="U12" s="82" t="s">
        <v>5</v>
      </c>
    </row>
    <row r="13" spans="1:21" s="75" customFormat="1" ht="20.100000000000001" customHeight="1">
      <c r="C13" s="85"/>
      <c r="D13" s="86"/>
      <c r="E13" s="87"/>
      <c r="F13" s="86"/>
      <c r="G13" s="87"/>
      <c r="H13" s="87"/>
      <c r="I13" s="85"/>
      <c r="K13" s="85"/>
      <c r="L13" s="85"/>
      <c r="M13" s="85"/>
      <c r="N13" s="85"/>
      <c r="Q13" s="85"/>
      <c r="S13" s="85"/>
      <c r="T13" s="85"/>
      <c r="U13" s="85"/>
    </row>
    <row r="14" spans="1:21" s="75" customFormat="1" ht="20.100000000000001" customHeight="1">
      <c r="A14" s="76" t="s">
        <v>174</v>
      </c>
      <c r="C14" s="28">
        <v>1991763130</v>
      </c>
      <c r="D14" s="28"/>
      <c r="E14" s="28">
        <v>982166480</v>
      </c>
      <c r="F14" s="28">
        <v>0</v>
      </c>
      <c r="G14" s="28">
        <v>101922580</v>
      </c>
      <c r="H14" s="28">
        <v>0</v>
      </c>
      <c r="I14" s="28">
        <v>199176313</v>
      </c>
      <c r="J14" s="28">
        <v>0</v>
      </c>
      <c r="K14" s="28">
        <v>4303271188</v>
      </c>
      <c r="L14" s="28">
        <v>0</v>
      </c>
      <c r="M14" s="28">
        <v>-44829173</v>
      </c>
      <c r="N14" s="28">
        <v>0</v>
      </c>
      <c r="O14" s="28">
        <v>-44829173</v>
      </c>
      <c r="P14" s="28">
        <v>0</v>
      </c>
      <c r="Q14" s="28">
        <v>7533470518</v>
      </c>
      <c r="R14" s="28">
        <v>0</v>
      </c>
      <c r="S14" s="28">
        <v>6410413</v>
      </c>
      <c r="T14" s="28">
        <v>0</v>
      </c>
      <c r="U14" s="28">
        <v>7539880931</v>
      </c>
    </row>
    <row r="15" spans="1:21" s="75" customFormat="1" ht="20.100000000000001" customHeight="1">
      <c r="A15" s="75" t="s">
        <v>71</v>
      </c>
      <c r="B15" s="85">
        <v>42</v>
      </c>
      <c r="C15" s="28">
        <v>0</v>
      </c>
      <c r="D15" s="88"/>
      <c r="E15" s="28">
        <v>0</v>
      </c>
      <c r="F15" s="88"/>
      <c r="G15" s="28">
        <v>0</v>
      </c>
      <c r="H15" s="88"/>
      <c r="I15" s="28">
        <v>0</v>
      </c>
      <c r="J15" s="88"/>
      <c r="K15" s="28">
        <v>-1095427809</v>
      </c>
      <c r="L15" s="28"/>
      <c r="M15" s="89">
        <v>0</v>
      </c>
      <c r="N15" s="28"/>
      <c r="O15" s="28">
        <v>0</v>
      </c>
      <c r="P15" s="88"/>
      <c r="Q15" s="28">
        <v>-1095427809</v>
      </c>
      <c r="R15" s="88"/>
      <c r="S15" s="28">
        <v>-2327345</v>
      </c>
      <c r="T15" s="88"/>
      <c r="U15" s="28">
        <v>-1097755154</v>
      </c>
    </row>
    <row r="16" spans="1:21" s="75" customFormat="1" ht="20.100000000000001" customHeight="1">
      <c r="A16" s="47" t="s">
        <v>180</v>
      </c>
      <c r="B16" s="85"/>
      <c r="C16" s="28">
        <v>0</v>
      </c>
      <c r="D16" s="88"/>
      <c r="E16" s="28">
        <v>0</v>
      </c>
      <c r="F16" s="88"/>
      <c r="G16" s="28">
        <v>0</v>
      </c>
      <c r="H16" s="88"/>
      <c r="I16" s="28">
        <v>0</v>
      </c>
      <c r="J16" s="88"/>
      <c r="K16" s="88">
        <v>1004460193</v>
      </c>
      <c r="L16" s="88"/>
      <c r="M16" s="89">
        <v>0</v>
      </c>
      <c r="N16" s="28"/>
      <c r="O16" s="28">
        <v>0</v>
      </c>
      <c r="P16" s="88"/>
      <c r="Q16" s="28">
        <v>1004460193</v>
      </c>
      <c r="R16" s="88"/>
      <c r="S16" s="88">
        <v>1637303</v>
      </c>
      <c r="T16" s="88"/>
      <c r="U16" s="28">
        <v>1006097496</v>
      </c>
    </row>
    <row r="17" spans="1:21" s="75" customFormat="1" ht="20.100000000000001" customHeight="1">
      <c r="A17" s="47" t="s">
        <v>193</v>
      </c>
      <c r="B17" s="85"/>
      <c r="C17" s="28">
        <v>0</v>
      </c>
      <c r="D17" s="88"/>
      <c r="E17" s="28">
        <v>0</v>
      </c>
      <c r="F17" s="88"/>
      <c r="G17" s="28">
        <v>0</v>
      </c>
      <c r="H17" s="88"/>
      <c r="I17" s="28">
        <v>0</v>
      </c>
      <c r="J17" s="88"/>
      <c r="K17" s="28">
        <v>17321544</v>
      </c>
      <c r="L17" s="28"/>
      <c r="M17" s="28">
        <v>8549329</v>
      </c>
      <c r="N17" s="28"/>
      <c r="O17" s="28">
        <v>8549329</v>
      </c>
      <c r="P17" s="88"/>
      <c r="Q17" s="28">
        <v>25870873</v>
      </c>
      <c r="R17" s="88"/>
      <c r="S17" s="88">
        <v>37276</v>
      </c>
      <c r="T17" s="88"/>
      <c r="U17" s="28">
        <v>25908149</v>
      </c>
    </row>
    <row r="18" spans="1:21" s="75" customFormat="1" ht="20.100000000000001" customHeight="1">
      <c r="A18" s="47" t="s">
        <v>161</v>
      </c>
      <c r="B18" s="85"/>
      <c r="C18" s="28">
        <v>0</v>
      </c>
      <c r="D18" s="88"/>
      <c r="E18" s="28">
        <v>0</v>
      </c>
      <c r="F18" s="88"/>
      <c r="G18" s="28">
        <v>0</v>
      </c>
      <c r="H18" s="88"/>
      <c r="I18" s="28">
        <v>0</v>
      </c>
      <c r="J18" s="88"/>
      <c r="K18" s="28">
        <v>0</v>
      </c>
      <c r="L18" s="28"/>
      <c r="M18" s="89">
        <v>0</v>
      </c>
      <c r="N18" s="28"/>
      <c r="O18" s="28">
        <v>0</v>
      </c>
      <c r="P18" s="88"/>
      <c r="Q18" s="28">
        <v>0</v>
      </c>
      <c r="R18" s="88"/>
      <c r="S18" s="28">
        <v>-900824</v>
      </c>
      <c r="T18" s="88"/>
      <c r="U18" s="28">
        <v>-900824</v>
      </c>
    </row>
    <row r="19" spans="1:21" s="75" customFormat="1" ht="20.100000000000001" customHeight="1" thickBot="1">
      <c r="A19" s="76" t="s">
        <v>179</v>
      </c>
      <c r="B19" s="85"/>
      <c r="C19" s="29">
        <v>1991763130</v>
      </c>
      <c r="D19" s="28"/>
      <c r="E19" s="29">
        <v>982166480</v>
      </c>
      <c r="F19" s="28"/>
      <c r="G19" s="29">
        <v>101922580</v>
      </c>
      <c r="H19" s="28"/>
      <c r="I19" s="29">
        <v>199176313</v>
      </c>
      <c r="J19" s="28"/>
      <c r="K19" s="29">
        <v>4229625116</v>
      </c>
      <c r="L19" s="28"/>
      <c r="M19" s="29">
        <v>-36279844</v>
      </c>
      <c r="N19" s="28"/>
      <c r="O19" s="29">
        <v>-36279844</v>
      </c>
      <c r="P19" s="28"/>
      <c r="Q19" s="29">
        <v>7468373775</v>
      </c>
      <c r="R19" s="28"/>
      <c r="S19" s="29">
        <v>4856823</v>
      </c>
      <c r="T19" s="28"/>
      <c r="U19" s="29">
        <v>7473230598</v>
      </c>
    </row>
    <row r="20" spans="1:21" ht="20.100000000000001" customHeight="1" thickTop="1"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</row>
    <row r="21" spans="1:21" s="75" customFormat="1" ht="20.100000000000001" customHeight="1">
      <c r="A21" s="76" t="s">
        <v>204</v>
      </c>
      <c r="C21" s="28">
        <v>1991763130</v>
      </c>
      <c r="D21" s="28"/>
      <c r="E21" s="28">
        <v>982166480</v>
      </c>
      <c r="F21" s="28"/>
      <c r="G21" s="28">
        <v>101922580</v>
      </c>
      <c r="H21" s="28"/>
      <c r="I21" s="28">
        <v>199176313</v>
      </c>
      <c r="J21" s="28"/>
      <c r="K21" s="28">
        <v>4229625116</v>
      </c>
      <c r="L21" s="28"/>
      <c r="M21" s="28">
        <v>-36279844</v>
      </c>
      <c r="N21" s="28"/>
      <c r="O21" s="28">
        <f>SUM(M21)</f>
        <v>-36279844</v>
      </c>
      <c r="P21" s="28"/>
      <c r="Q21" s="28">
        <f>SUM(C21:K21,O21)</f>
        <v>7468373775</v>
      </c>
      <c r="R21" s="28"/>
      <c r="S21" s="88">
        <f>+S19</f>
        <v>4856823</v>
      </c>
      <c r="T21" s="28"/>
      <c r="U21" s="28">
        <f>SUM(Q21:S21)</f>
        <v>7473230598</v>
      </c>
    </row>
    <row r="22" spans="1:21" s="75" customFormat="1" ht="20.100000000000001" customHeight="1">
      <c r="A22" s="75" t="s">
        <v>71</v>
      </c>
      <c r="B22" s="85">
        <v>42</v>
      </c>
      <c r="C22" s="28">
        <v>0</v>
      </c>
      <c r="D22" s="88"/>
      <c r="E22" s="28">
        <v>0</v>
      </c>
      <c r="F22" s="88"/>
      <c r="G22" s="28">
        <v>0</v>
      </c>
      <c r="H22" s="88"/>
      <c r="I22" s="28">
        <v>0</v>
      </c>
      <c r="J22" s="88"/>
      <c r="K22" s="28">
        <v>-707047790</v>
      </c>
      <c r="L22" s="28"/>
      <c r="M22" s="89">
        <v>0</v>
      </c>
      <c r="N22" s="28"/>
      <c r="O22" s="28">
        <f>SUM(M22)</f>
        <v>0</v>
      </c>
      <c r="P22" s="88"/>
      <c r="Q22" s="28">
        <f>SUM(C22:K22,O22)</f>
        <v>-707047790</v>
      </c>
      <c r="R22" s="88"/>
      <c r="S22" s="88">
        <v>-1222879</v>
      </c>
      <c r="T22" s="88"/>
      <c r="U22" s="28">
        <f>SUM(Q22:S22)</f>
        <v>-708270669</v>
      </c>
    </row>
    <row r="23" spans="1:21" s="75" customFormat="1" ht="20.100000000000001" customHeight="1">
      <c r="A23" s="47" t="s">
        <v>180</v>
      </c>
      <c r="B23" s="85"/>
      <c r="C23" s="28">
        <v>0</v>
      </c>
      <c r="D23" s="88"/>
      <c r="E23" s="28">
        <v>0</v>
      </c>
      <c r="F23" s="88"/>
      <c r="G23" s="28">
        <v>0</v>
      </c>
      <c r="H23" s="88"/>
      <c r="I23" s="28">
        <v>0</v>
      </c>
      <c r="J23" s="88"/>
      <c r="K23" s="88">
        <v>868450074</v>
      </c>
      <c r="L23" s="88"/>
      <c r="M23" s="89">
        <v>0</v>
      </c>
      <c r="N23" s="28"/>
      <c r="O23" s="28">
        <f>SUM(M23)</f>
        <v>0</v>
      </c>
      <c r="P23" s="88"/>
      <c r="Q23" s="28">
        <f>SUM(C23:K23,O23)</f>
        <v>868450074</v>
      </c>
      <c r="R23" s="88"/>
      <c r="S23" s="88">
        <v>1607824</v>
      </c>
      <c r="T23" s="88"/>
      <c r="U23" s="28">
        <f>SUM(Q23:S23)</f>
        <v>870057898</v>
      </c>
    </row>
    <row r="24" spans="1:21" s="75" customFormat="1" ht="20.100000000000001" customHeight="1">
      <c r="A24" s="47" t="s">
        <v>193</v>
      </c>
      <c r="B24" s="85"/>
      <c r="C24" s="28">
        <v>0</v>
      </c>
      <c r="D24" s="88"/>
      <c r="E24" s="28">
        <v>0</v>
      </c>
      <c r="F24" s="88"/>
      <c r="G24" s="28">
        <v>0</v>
      </c>
      <c r="H24" s="88"/>
      <c r="I24" s="28">
        <v>0</v>
      </c>
      <c r="J24" s="88"/>
      <c r="K24" s="28">
        <v>2967822</v>
      </c>
      <c r="L24" s="28"/>
      <c r="M24" s="28">
        <v>-2743227</v>
      </c>
      <c r="N24" s="28"/>
      <c r="O24" s="28">
        <f>SUM(M24)</f>
        <v>-2743227</v>
      </c>
      <c r="P24" s="88"/>
      <c r="Q24" s="28">
        <f>SUM(C24:K24,O24)</f>
        <v>224595</v>
      </c>
      <c r="R24" s="88"/>
      <c r="S24" s="88">
        <v>-10493</v>
      </c>
      <c r="T24" s="88"/>
      <c r="U24" s="28">
        <f>SUM(Q24:S24)</f>
        <v>214102</v>
      </c>
    </row>
    <row r="25" spans="1:21" s="75" customFormat="1" ht="20.100000000000001" customHeight="1">
      <c r="A25" s="47" t="s">
        <v>161</v>
      </c>
      <c r="B25" s="85"/>
      <c r="C25" s="28">
        <v>0</v>
      </c>
      <c r="D25" s="88"/>
      <c r="E25" s="28">
        <v>0</v>
      </c>
      <c r="F25" s="88"/>
      <c r="G25" s="28">
        <v>0</v>
      </c>
      <c r="H25" s="88"/>
      <c r="I25" s="28">
        <v>0</v>
      </c>
      <c r="J25" s="88"/>
      <c r="K25" s="28">
        <v>0</v>
      </c>
      <c r="L25" s="28"/>
      <c r="M25" s="89">
        <v>0</v>
      </c>
      <c r="N25" s="28"/>
      <c r="O25" s="28">
        <f>SUM(M25)</f>
        <v>0</v>
      </c>
      <c r="P25" s="88"/>
      <c r="Q25" s="28">
        <f>SUM(C25:K25,O25)</f>
        <v>0</v>
      </c>
      <c r="R25" s="88"/>
      <c r="S25" s="28">
        <v>-1582500</v>
      </c>
      <c r="T25" s="88"/>
      <c r="U25" s="28">
        <f>SUM(Q25:S25)</f>
        <v>-1582500</v>
      </c>
    </row>
    <row r="26" spans="1:21" s="75" customFormat="1" ht="20.100000000000001" customHeight="1" thickBot="1">
      <c r="A26" s="76" t="s">
        <v>205</v>
      </c>
      <c r="B26" s="85"/>
      <c r="C26" s="29">
        <f>SUM(C21:C25)</f>
        <v>1991763130</v>
      </c>
      <c r="D26" s="28"/>
      <c r="E26" s="29">
        <f>SUM(E21:E25)</f>
        <v>982166480</v>
      </c>
      <c r="F26" s="28"/>
      <c r="G26" s="29">
        <f>SUM(G21:G25)</f>
        <v>101922580</v>
      </c>
      <c r="H26" s="28"/>
      <c r="I26" s="29">
        <f>SUM(I21:I25)</f>
        <v>199176313</v>
      </c>
      <c r="J26" s="28"/>
      <c r="K26" s="29">
        <f>SUM(K21:K25)</f>
        <v>4393995222</v>
      </c>
      <c r="L26" s="28"/>
      <c r="M26" s="29">
        <f>SUM(M21:M25)</f>
        <v>-39023071</v>
      </c>
      <c r="N26" s="28"/>
      <c r="O26" s="29">
        <f>SUM(O21:O25)</f>
        <v>-39023071</v>
      </c>
      <c r="P26" s="28"/>
      <c r="Q26" s="29">
        <f>SUM(Q21:Q25)</f>
        <v>7630000654</v>
      </c>
      <c r="R26" s="28"/>
      <c r="S26" s="29">
        <f>SUM(S21:S25)</f>
        <v>3648775</v>
      </c>
      <c r="T26" s="28"/>
      <c r="U26" s="29">
        <f>SUM(U21:U25)</f>
        <v>7633649429</v>
      </c>
    </row>
    <row r="27" spans="1:21" s="32" customFormat="1" ht="20.100000000000001" customHeight="1" thickTop="1">
      <c r="B27" s="61"/>
      <c r="C27" s="61"/>
      <c r="D27" s="61"/>
      <c r="E27" s="61"/>
      <c r="F27" s="90"/>
      <c r="U27" s="123"/>
    </row>
    <row r="28" spans="1:21" s="32" customFormat="1" ht="20.100000000000001" customHeight="1">
      <c r="B28" s="62"/>
      <c r="C28" s="62"/>
      <c r="D28" s="91"/>
      <c r="E28" s="90"/>
      <c r="F28" s="91"/>
    </row>
    <row r="29" spans="1:21" s="32" customFormat="1" ht="20.100000000000001" customHeight="1">
      <c r="B29" s="62"/>
      <c r="C29" s="62"/>
      <c r="D29" s="91"/>
      <c r="E29" s="90"/>
      <c r="F29" s="91"/>
    </row>
    <row r="33" spans="1:1" ht="20.100000000000001" customHeight="1">
      <c r="A33" s="64" t="s">
        <v>67</v>
      </c>
    </row>
  </sheetData>
  <mergeCells count="7">
    <mergeCell ref="I11:K11"/>
    <mergeCell ref="A1:U1"/>
    <mergeCell ref="A2:U2"/>
    <mergeCell ref="A3:U3"/>
    <mergeCell ref="C5:U5"/>
    <mergeCell ref="C6:Q6"/>
    <mergeCell ref="M7:O7"/>
  </mergeCells>
  <pageMargins left="0.5" right="0.5" top="0.8" bottom="0.5" header="0.5" footer="0.5"/>
  <pageSetup paperSize="9" scale="83" fitToWidth="0" orientation="landscape" r:id="rId1"/>
  <ignoredErrors>
    <ignoredError sqref="Q22" formulaRange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  <pageSetUpPr fitToPage="1"/>
  </sheetPr>
  <dimension ref="A1:X30"/>
  <sheetViews>
    <sheetView zoomScaleNormal="100" zoomScaleSheetLayoutView="92" workbookViewId="0">
      <selection sqref="A1:R1"/>
    </sheetView>
  </sheetViews>
  <sheetFormatPr defaultColWidth="10.42578125" defaultRowHeight="20.85" customHeight="1"/>
  <cols>
    <col min="1" max="1" width="37.7109375" style="71" customWidth="1"/>
    <col min="2" max="2" width="8.42578125" style="71" customWidth="1"/>
    <col min="3" max="3" width="1.42578125" style="71" customWidth="1"/>
    <col min="4" max="4" width="12.42578125" style="92" customWidth="1"/>
    <col min="5" max="5" width="1.42578125" style="71" customWidth="1"/>
    <col min="6" max="6" width="12.42578125" style="92" customWidth="1"/>
    <col min="7" max="7" width="1.42578125" style="71" customWidth="1"/>
    <col min="8" max="8" width="12.42578125" style="92" customWidth="1"/>
    <col min="9" max="9" width="1.42578125" style="71" customWidth="1"/>
    <col min="10" max="10" width="12.42578125" style="92" customWidth="1"/>
    <col min="11" max="11" width="1.42578125" style="71" customWidth="1"/>
    <col min="12" max="12" width="13.7109375" style="92" bestFit="1" customWidth="1"/>
    <col min="13" max="13" width="1.7109375" style="92" customWidth="1"/>
    <col min="14" max="14" width="13.42578125" style="72" customWidth="1"/>
    <col min="15" max="15" width="1.42578125" style="72" customWidth="1"/>
    <col min="16" max="16" width="13.28515625" style="72" customWidth="1"/>
    <col min="17" max="17" width="1.42578125" style="92" customWidth="1"/>
    <col min="18" max="18" width="13.28515625" style="92" bestFit="1" customWidth="1"/>
    <col min="19" max="19" width="9.42578125" style="71" customWidth="1"/>
    <col min="20" max="16384" width="10.42578125" style="71"/>
  </cols>
  <sheetData>
    <row r="1" spans="1:24" s="66" customFormat="1" ht="20.85" customHeight="1">
      <c r="A1" s="168" t="s">
        <v>47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</row>
    <row r="2" spans="1:24" s="66" customFormat="1" ht="20.85" customHeight="1">
      <c r="A2" s="168" t="s">
        <v>165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</row>
    <row r="3" spans="1:24" s="66" customFormat="1" ht="20.85" customHeight="1">
      <c r="A3" s="168" t="s">
        <v>203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</row>
    <row r="4" spans="1:24" s="97" customFormat="1" ht="20.85" customHeight="1">
      <c r="A4" s="93"/>
      <c r="B4" s="93"/>
      <c r="C4" s="93"/>
      <c r="D4" s="94"/>
      <c r="E4" s="93"/>
      <c r="F4" s="95"/>
      <c r="G4" s="93"/>
      <c r="H4" s="94"/>
      <c r="I4" s="93"/>
      <c r="J4" s="94"/>
      <c r="K4" s="93"/>
      <c r="L4" s="94"/>
      <c r="M4" s="94"/>
      <c r="N4" s="69"/>
      <c r="O4" s="69"/>
      <c r="P4" s="69"/>
      <c r="Q4" s="69"/>
      <c r="R4" s="96" t="s">
        <v>66</v>
      </c>
    </row>
    <row r="5" spans="1:24" s="100" customFormat="1" ht="20.85" customHeight="1">
      <c r="A5" s="98"/>
      <c r="B5" s="98"/>
      <c r="C5" s="98"/>
      <c r="D5" s="173" t="s">
        <v>51</v>
      </c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</row>
    <row r="6" spans="1:24" s="100" customFormat="1" ht="20.85" customHeight="1">
      <c r="A6" s="98"/>
      <c r="B6" s="98"/>
      <c r="C6" s="98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75" t="s">
        <v>62</v>
      </c>
      <c r="O6" s="175"/>
      <c r="P6" s="175"/>
      <c r="Q6" s="126"/>
      <c r="R6" s="101"/>
    </row>
    <row r="7" spans="1:24" s="100" customFormat="1" ht="20.85" customHeight="1">
      <c r="A7" s="98"/>
      <c r="B7" s="98"/>
      <c r="C7" s="98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3" t="s">
        <v>63</v>
      </c>
      <c r="O7" s="103"/>
      <c r="P7" s="104"/>
      <c r="Q7" s="98"/>
      <c r="R7" s="101"/>
    </row>
    <row r="8" spans="1:24" s="100" customFormat="1" ht="20.85" customHeight="1">
      <c r="A8" s="98"/>
      <c r="B8" s="98"/>
      <c r="C8" s="98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3" t="s">
        <v>91</v>
      </c>
      <c r="O8" s="103"/>
      <c r="P8" s="104"/>
      <c r="Q8" s="98"/>
      <c r="R8" s="101"/>
    </row>
    <row r="9" spans="1:24" s="100" customFormat="1" ht="20.85" customHeight="1">
      <c r="A9" s="98"/>
      <c r="B9" s="98"/>
      <c r="C9" s="98"/>
      <c r="D9" s="105"/>
      <c r="E9" s="98"/>
      <c r="F9" s="101"/>
      <c r="G9" s="106"/>
      <c r="H9" s="101" t="s">
        <v>7</v>
      </c>
      <c r="I9" s="98"/>
      <c r="J9" s="98"/>
      <c r="K9" s="98"/>
      <c r="L9" s="98"/>
      <c r="M9" s="98"/>
      <c r="N9" s="103" t="s">
        <v>94</v>
      </c>
      <c r="O9" s="103"/>
      <c r="P9" s="103" t="s">
        <v>5</v>
      </c>
      <c r="Q9" s="107"/>
      <c r="R9" s="105"/>
    </row>
    <row r="10" spans="1:24" s="100" customFormat="1" ht="20.85" customHeight="1">
      <c r="A10" s="98"/>
      <c r="B10" s="98"/>
      <c r="C10" s="98"/>
      <c r="D10" s="105"/>
      <c r="E10" s="98"/>
      <c r="F10" s="105"/>
      <c r="G10" s="106"/>
      <c r="H10" s="101" t="s">
        <v>10</v>
      </c>
      <c r="I10" s="98"/>
      <c r="J10" s="174" t="s">
        <v>6</v>
      </c>
      <c r="K10" s="174"/>
      <c r="L10" s="174"/>
      <c r="M10" s="103"/>
      <c r="N10" s="103" t="s">
        <v>93</v>
      </c>
      <c r="O10" s="103"/>
      <c r="P10" s="103" t="s">
        <v>70</v>
      </c>
      <c r="Q10" s="103"/>
      <c r="R10" s="105"/>
    </row>
    <row r="11" spans="1:24" s="100" customFormat="1" ht="20.85" customHeight="1">
      <c r="A11" s="98"/>
      <c r="B11" s="103" t="s">
        <v>0</v>
      </c>
      <c r="C11" s="103"/>
      <c r="D11" s="99" t="s">
        <v>4</v>
      </c>
      <c r="E11" s="98"/>
      <c r="F11" s="99" t="s">
        <v>11</v>
      </c>
      <c r="G11" s="106"/>
      <c r="H11" s="99" t="s">
        <v>9</v>
      </c>
      <c r="I11" s="98"/>
      <c r="J11" s="102" t="s">
        <v>101</v>
      </c>
      <c r="K11" s="98"/>
      <c r="L11" s="99" t="s">
        <v>8</v>
      </c>
      <c r="M11" s="101"/>
      <c r="N11" s="108" t="s">
        <v>92</v>
      </c>
      <c r="O11" s="103"/>
      <c r="P11" s="108" t="s">
        <v>69</v>
      </c>
      <c r="Q11" s="106"/>
      <c r="R11" s="99" t="s">
        <v>5</v>
      </c>
    </row>
    <row r="12" spans="1:24" s="32" customFormat="1" ht="20.85" customHeight="1">
      <c r="A12" s="104"/>
      <c r="B12" s="104"/>
      <c r="C12" s="104"/>
      <c r="D12" s="109"/>
      <c r="E12" s="104"/>
      <c r="F12" s="109"/>
      <c r="G12" s="104"/>
      <c r="H12" s="109"/>
      <c r="I12" s="104"/>
      <c r="J12" s="109"/>
      <c r="K12" s="104"/>
      <c r="L12" s="109"/>
      <c r="M12" s="109"/>
      <c r="N12" s="109"/>
      <c r="O12" s="109"/>
      <c r="P12" s="109"/>
      <c r="Q12" s="104"/>
      <c r="R12" s="109"/>
    </row>
    <row r="13" spans="1:24" s="32" customFormat="1" ht="20.85" customHeight="1">
      <c r="A13" s="98" t="s">
        <v>174</v>
      </c>
      <c r="B13" s="104"/>
      <c r="C13" s="104"/>
      <c r="D13" s="116">
        <v>1991763130</v>
      </c>
      <c r="E13" s="116"/>
      <c r="F13" s="116">
        <v>982166480</v>
      </c>
      <c r="G13" s="116"/>
      <c r="H13" s="116">
        <v>101922580</v>
      </c>
      <c r="I13" s="116"/>
      <c r="J13" s="116">
        <v>199176313</v>
      </c>
      <c r="K13" s="116"/>
      <c r="L13" s="116">
        <v>4303271188</v>
      </c>
      <c r="M13" s="116"/>
      <c r="N13" s="116">
        <v>-44829173</v>
      </c>
      <c r="O13" s="116"/>
      <c r="P13" s="116">
        <v>-44829173</v>
      </c>
      <c r="Q13" s="116"/>
      <c r="R13" s="116">
        <v>7533470518</v>
      </c>
      <c r="S13" s="17"/>
      <c r="T13" s="17"/>
      <c r="U13" s="17"/>
      <c r="V13" s="17"/>
      <c r="W13" s="17"/>
      <c r="X13" s="17"/>
    </row>
    <row r="14" spans="1:24" s="32" customFormat="1" ht="20.85" customHeight="1">
      <c r="A14" s="104" t="s">
        <v>71</v>
      </c>
      <c r="B14" s="110">
        <v>42</v>
      </c>
      <c r="C14" s="110"/>
      <c r="D14" s="111">
        <v>0</v>
      </c>
      <c r="E14" s="110"/>
      <c r="F14" s="111">
        <v>0</v>
      </c>
      <c r="G14" s="110"/>
      <c r="H14" s="111">
        <v>0</v>
      </c>
      <c r="I14" s="110"/>
      <c r="J14" s="111">
        <v>0</v>
      </c>
      <c r="K14" s="103"/>
      <c r="L14" s="117">
        <v>-1095427809</v>
      </c>
      <c r="M14" s="117"/>
      <c r="N14" s="111">
        <v>0</v>
      </c>
      <c r="O14" s="116"/>
      <c r="P14" s="111">
        <v>0</v>
      </c>
      <c r="Q14" s="118"/>
      <c r="R14" s="116">
        <v>-1095427809</v>
      </c>
      <c r="S14" s="17"/>
      <c r="T14" s="17"/>
      <c r="U14" s="17"/>
      <c r="V14" s="17"/>
      <c r="W14" s="17"/>
      <c r="X14" s="17"/>
    </row>
    <row r="15" spans="1:24" s="32" customFormat="1" ht="20.85" customHeight="1">
      <c r="A15" s="104" t="s">
        <v>180</v>
      </c>
      <c r="B15" s="110"/>
      <c r="C15" s="110"/>
      <c r="D15" s="111">
        <v>0</v>
      </c>
      <c r="E15" s="110"/>
      <c r="F15" s="111">
        <v>0</v>
      </c>
      <c r="G15" s="110"/>
      <c r="H15" s="111">
        <v>0</v>
      </c>
      <c r="I15" s="110"/>
      <c r="J15" s="111">
        <v>0</v>
      </c>
      <c r="K15" s="103"/>
      <c r="L15" s="117">
        <v>1004460193</v>
      </c>
      <c r="M15" s="117"/>
      <c r="N15" s="111">
        <v>0</v>
      </c>
      <c r="O15" s="116"/>
      <c r="P15" s="111">
        <v>0</v>
      </c>
      <c r="Q15" s="118"/>
      <c r="R15" s="116">
        <v>1004460193</v>
      </c>
      <c r="S15" s="17"/>
      <c r="T15" s="17"/>
      <c r="U15" s="17"/>
      <c r="V15" s="17"/>
      <c r="W15" s="17"/>
      <c r="X15" s="17"/>
    </row>
    <row r="16" spans="1:24" s="32" customFormat="1" ht="20.85" customHeight="1">
      <c r="A16" s="104" t="s">
        <v>193</v>
      </c>
      <c r="B16" s="110"/>
      <c r="C16" s="110"/>
      <c r="D16" s="111">
        <v>0</v>
      </c>
      <c r="E16" s="110"/>
      <c r="F16" s="111">
        <v>0</v>
      </c>
      <c r="G16" s="110"/>
      <c r="H16" s="111">
        <v>0</v>
      </c>
      <c r="I16" s="110"/>
      <c r="J16" s="111">
        <v>0</v>
      </c>
      <c r="K16" s="103"/>
      <c r="L16" s="117">
        <v>17321544</v>
      </c>
      <c r="M16" s="117"/>
      <c r="N16" s="117">
        <v>8549329</v>
      </c>
      <c r="O16" s="116"/>
      <c r="P16" s="116">
        <v>8549329</v>
      </c>
      <c r="Q16" s="115"/>
      <c r="R16" s="116">
        <v>25870873</v>
      </c>
      <c r="S16" s="17"/>
      <c r="T16" s="17"/>
      <c r="U16" s="17"/>
      <c r="V16" s="17"/>
      <c r="W16" s="17"/>
      <c r="X16" s="17"/>
    </row>
    <row r="17" spans="1:24" s="32" customFormat="1" ht="20.85" customHeight="1" thickBot="1">
      <c r="A17" s="98" t="s">
        <v>179</v>
      </c>
      <c r="B17" s="104"/>
      <c r="C17" s="104"/>
      <c r="D17" s="119">
        <v>1991763130</v>
      </c>
      <c r="E17" s="113"/>
      <c r="F17" s="119">
        <v>982166480</v>
      </c>
      <c r="G17" s="113"/>
      <c r="H17" s="119">
        <v>101922580</v>
      </c>
      <c r="I17" s="113"/>
      <c r="J17" s="119">
        <v>199176313</v>
      </c>
      <c r="K17" s="113"/>
      <c r="L17" s="119">
        <v>4229625116</v>
      </c>
      <c r="M17" s="113"/>
      <c r="N17" s="119">
        <v>-36279844</v>
      </c>
      <c r="O17" s="113"/>
      <c r="P17" s="119">
        <v>-36279844</v>
      </c>
      <c r="Q17" s="118"/>
      <c r="R17" s="119">
        <v>7468373775</v>
      </c>
    </row>
    <row r="18" spans="1:24" s="32" customFormat="1" ht="20.85" customHeight="1" thickTop="1">
      <c r="A18" s="98"/>
      <c r="B18" s="104"/>
      <c r="C18" s="104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4"/>
      <c r="O18" s="114"/>
      <c r="P18" s="114"/>
      <c r="Q18" s="115"/>
      <c r="R18" s="113"/>
    </row>
    <row r="19" spans="1:24" s="32" customFormat="1" ht="20.85" customHeight="1">
      <c r="A19" s="98" t="s">
        <v>204</v>
      </c>
      <c r="B19" s="104"/>
      <c r="C19" s="104"/>
      <c r="D19" s="116">
        <v>1991763130</v>
      </c>
      <c r="E19" s="116"/>
      <c r="F19" s="116">
        <v>982166480</v>
      </c>
      <c r="G19" s="116"/>
      <c r="H19" s="116">
        <v>101922580</v>
      </c>
      <c r="I19" s="116"/>
      <c r="J19" s="116">
        <v>199176313</v>
      </c>
      <c r="K19" s="116"/>
      <c r="L19" s="116">
        <v>4229625116</v>
      </c>
      <c r="M19" s="116"/>
      <c r="N19" s="116">
        <v>-36279844</v>
      </c>
      <c r="O19" s="116"/>
      <c r="P19" s="116">
        <f>SUM(N19)</f>
        <v>-36279844</v>
      </c>
      <c r="Q19" s="116"/>
      <c r="R19" s="116">
        <f>SUM(D19:L19,P19)</f>
        <v>7468373775</v>
      </c>
      <c r="S19" s="17"/>
      <c r="T19" s="17"/>
      <c r="U19" s="17"/>
      <c r="V19" s="17"/>
      <c r="W19" s="17"/>
      <c r="X19" s="17"/>
    </row>
    <row r="20" spans="1:24" s="32" customFormat="1" ht="20.85" customHeight="1">
      <c r="A20" s="104" t="s">
        <v>71</v>
      </c>
      <c r="B20" s="110">
        <v>42</v>
      </c>
      <c r="C20" s="110"/>
      <c r="D20" s="111">
        <v>0</v>
      </c>
      <c r="E20" s="110"/>
      <c r="F20" s="111">
        <v>0</v>
      </c>
      <c r="G20" s="110"/>
      <c r="H20" s="111">
        <v>0</v>
      </c>
      <c r="I20" s="110"/>
      <c r="J20" s="111">
        <v>0</v>
      </c>
      <c r="K20" s="103"/>
      <c r="L20" s="117">
        <v>-707047790</v>
      </c>
      <c r="M20" s="117"/>
      <c r="N20" s="111">
        <v>0</v>
      </c>
      <c r="O20" s="116"/>
      <c r="P20" s="116">
        <f>SUM(N20)</f>
        <v>0</v>
      </c>
      <c r="Q20" s="118"/>
      <c r="R20" s="116">
        <f>SUM(D20:L20,P20)</f>
        <v>-707047790</v>
      </c>
      <c r="S20" s="17"/>
      <c r="T20" s="17"/>
      <c r="U20" s="17"/>
      <c r="V20" s="17"/>
      <c r="W20" s="17"/>
      <c r="X20" s="17"/>
    </row>
    <row r="21" spans="1:24" s="32" customFormat="1" ht="20.85" customHeight="1">
      <c r="A21" s="104" t="s">
        <v>180</v>
      </c>
      <c r="B21" s="110"/>
      <c r="C21" s="110"/>
      <c r="D21" s="111">
        <v>0</v>
      </c>
      <c r="E21" s="110"/>
      <c r="F21" s="111">
        <v>0</v>
      </c>
      <c r="G21" s="110"/>
      <c r="H21" s="111">
        <v>0</v>
      </c>
      <c r="I21" s="110"/>
      <c r="J21" s="111">
        <v>0</v>
      </c>
      <c r="K21" s="103"/>
      <c r="L21" s="117">
        <v>868450074</v>
      </c>
      <c r="M21" s="117"/>
      <c r="N21" s="111">
        <v>0</v>
      </c>
      <c r="O21" s="116"/>
      <c r="P21" s="116">
        <f>SUM(N21)</f>
        <v>0</v>
      </c>
      <c r="Q21" s="118"/>
      <c r="R21" s="116">
        <f>SUM(D21:L21,P21)</f>
        <v>868450074</v>
      </c>
      <c r="S21" s="17"/>
      <c r="T21" s="17"/>
      <c r="U21" s="17"/>
      <c r="V21" s="17"/>
      <c r="W21" s="17"/>
      <c r="X21" s="17"/>
    </row>
    <row r="22" spans="1:24" s="32" customFormat="1" ht="20.85" customHeight="1">
      <c r="A22" s="104" t="s">
        <v>193</v>
      </c>
      <c r="B22" s="110"/>
      <c r="C22" s="110"/>
      <c r="D22" s="111">
        <v>0</v>
      </c>
      <c r="E22" s="110"/>
      <c r="F22" s="111">
        <v>0</v>
      </c>
      <c r="G22" s="110"/>
      <c r="H22" s="111">
        <v>0</v>
      </c>
      <c r="I22" s="110"/>
      <c r="J22" s="111">
        <v>0</v>
      </c>
      <c r="K22" s="103"/>
      <c r="L22" s="117">
        <v>2967822</v>
      </c>
      <c r="M22" s="117"/>
      <c r="N22" s="117">
        <v>-2743227</v>
      </c>
      <c r="O22" s="116"/>
      <c r="P22" s="116">
        <f>SUM(N22)</f>
        <v>-2743227</v>
      </c>
      <c r="Q22" s="115"/>
      <c r="R22" s="116">
        <f>SUM(D22:L22,P22)</f>
        <v>224595</v>
      </c>
      <c r="S22" s="17"/>
      <c r="T22" s="17"/>
      <c r="U22" s="17"/>
      <c r="V22" s="17"/>
      <c r="W22" s="17"/>
      <c r="X22" s="17"/>
    </row>
    <row r="23" spans="1:24" s="32" customFormat="1" ht="20.85" customHeight="1" thickBot="1">
      <c r="A23" s="98" t="s">
        <v>205</v>
      </c>
      <c r="B23" s="104"/>
      <c r="C23" s="104"/>
      <c r="D23" s="119">
        <f>SUM(D19:D22)</f>
        <v>1991763130</v>
      </c>
      <c r="E23" s="113"/>
      <c r="F23" s="119">
        <f>SUM(F19:F22)</f>
        <v>982166480</v>
      </c>
      <c r="G23" s="113"/>
      <c r="H23" s="119">
        <f>SUM(H19:H22)</f>
        <v>101922580</v>
      </c>
      <c r="I23" s="113"/>
      <c r="J23" s="119">
        <f>SUM(J19:J22)</f>
        <v>199176313</v>
      </c>
      <c r="K23" s="113"/>
      <c r="L23" s="119">
        <f>SUM(L19:L22)</f>
        <v>4393995222</v>
      </c>
      <c r="M23" s="113"/>
      <c r="N23" s="119">
        <f>SUM(N19:N22)</f>
        <v>-39023071</v>
      </c>
      <c r="O23" s="113"/>
      <c r="P23" s="119">
        <f>SUM(P19:P22)</f>
        <v>-39023071</v>
      </c>
      <c r="Q23" s="118"/>
      <c r="R23" s="119">
        <f>SUM(R19:R22)</f>
        <v>7630000654</v>
      </c>
      <c r="S23" s="17"/>
      <c r="T23" s="17"/>
      <c r="U23" s="17"/>
      <c r="V23" s="17"/>
      <c r="W23" s="17"/>
      <c r="X23" s="17"/>
    </row>
    <row r="24" spans="1:24" ht="20.85" customHeight="1" thickTop="1">
      <c r="A24" s="104"/>
      <c r="B24" s="104"/>
      <c r="C24" s="104"/>
      <c r="D24" s="109"/>
      <c r="E24" s="104"/>
      <c r="F24" s="109"/>
      <c r="G24" s="104"/>
      <c r="H24" s="109"/>
      <c r="I24" s="104"/>
      <c r="J24" s="109"/>
      <c r="K24" s="104"/>
      <c r="L24" s="109"/>
      <c r="M24" s="109"/>
      <c r="N24" s="120"/>
      <c r="O24" s="120"/>
      <c r="P24" s="120"/>
      <c r="Q24" s="112"/>
      <c r="R24" s="109"/>
    </row>
    <row r="25" spans="1:24" ht="20.85" customHeight="1">
      <c r="N25" s="22"/>
      <c r="O25" s="22"/>
      <c r="P25" s="22"/>
      <c r="Q25" s="88"/>
    </row>
    <row r="26" spans="1:24" ht="20.85" customHeight="1">
      <c r="N26" s="32"/>
      <c r="O26" s="32"/>
      <c r="P26" s="32"/>
      <c r="Q26" s="32"/>
    </row>
    <row r="30" spans="1:24" ht="20.85" customHeight="1">
      <c r="A30" s="61" t="s">
        <v>67</v>
      </c>
    </row>
  </sheetData>
  <mergeCells count="6">
    <mergeCell ref="A1:R1"/>
    <mergeCell ref="A2:R2"/>
    <mergeCell ref="A3:R3"/>
    <mergeCell ref="D5:R5"/>
    <mergeCell ref="J10:L10"/>
    <mergeCell ref="N6:P6"/>
  </mergeCells>
  <pageMargins left="0.5" right="0.5" top="0.8" bottom="0.5" header="0.5" footer="0.5"/>
  <pageSetup paperSize="9" scale="88" fitToWidth="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I108"/>
  <sheetViews>
    <sheetView zoomScaleNormal="100" zoomScaleSheetLayoutView="100" workbookViewId="0">
      <selection sqref="A1:I1"/>
    </sheetView>
  </sheetViews>
  <sheetFormatPr defaultColWidth="10.42578125" defaultRowHeight="21" customHeight="1"/>
  <cols>
    <col min="1" max="1" width="52.5703125" style="2" customWidth="1"/>
    <col min="2" max="2" width="3.85546875" style="2" customWidth="1"/>
    <col min="3" max="3" width="14.42578125" style="8" customWidth="1"/>
    <col min="4" max="4" width="0.7109375" style="2" customWidth="1"/>
    <col min="5" max="5" width="14.42578125" style="8" customWidth="1"/>
    <col min="6" max="6" width="0.7109375" style="2" customWidth="1"/>
    <col min="7" max="7" width="14.42578125" style="8" customWidth="1"/>
    <col min="8" max="8" width="0.7109375" style="2" customWidth="1"/>
    <col min="9" max="9" width="14.42578125" style="8" customWidth="1"/>
    <col min="10" max="16384" width="10.42578125" style="2"/>
  </cols>
  <sheetData>
    <row r="1" spans="1:9" ht="21" customHeight="1">
      <c r="A1" s="176" t="s">
        <v>47</v>
      </c>
      <c r="B1" s="176"/>
      <c r="C1" s="176"/>
      <c r="D1" s="176"/>
      <c r="E1" s="176"/>
      <c r="F1" s="176"/>
      <c r="G1" s="176"/>
      <c r="H1" s="176"/>
      <c r="I1" s="176"/>
    </row>
    <row r="2" spans="1:9" ht="21" customHeight="1">
      <c r="A2" s="176" t="s">
        <v>166</v>
      </c>
      <c r="B2" s="176"/>
      <c r="C2" s="176"/>
      <c r="D2" s="176"/>
      <c r="E2" s="176"/>
      <c r="F2" s="176"/>
      <c r="G2" s="176"/>
      <c r="H2" s="176"/>
      <c r="I2" s="176"/>
    </row>
    <row r="3" spans="1:9" ht="21" customHeight="1">
      <c r="A3" s="176" t="s">
        <v>203</v>
      </c>
      <c r="B3" s="176"/>
      <c r="C3" s="176"/>
      <c r="D3" s="176"/>
      <c r="E3" s="176"/>
      <c r="F3" s="176"/>
      <c r="G3" s="176"/>
      <c r="H3" s="176"/>
      <c r="I3" s="176"/>
    </row>
    <row r="4" spans="1:9" s="3" customFormat="1" ht="21" customHeight="1">
      <c r="A4" s="131"/>
      <c r="B4" s="10"/>
      <c r="C4" s="11"/>
      <c r="D4" s="10"/>
      <c r="E4" s="11"/>
      <c r="F4" s="10"/>
      <c r="G4" s="132"/>
      <c r="H4" s="10"/>
      <c r="I4" s="16" t="s">
        <v>66</v>
      </c>
    </row>
    <row r="5" spans="1:9" s="3" customFormat="1" ht="5.0999999999999996" customHeight="1">
      <c r="A5" s="133"/>
      <c r="B5" s="1"/>
      <c r="C5" s="5"/>
      <c r="D5" s="1"/>
      <c r="E5" s="5"/>
      <c r="F5" s="1"/>
      <c r="G5" s="6"/>
      <c r="H5" s="1"/>
      <c r="I5" s="134"/>
    </row>
    <row r="6" spans="1:9" s="3" customFormat="1" ht="19.149999999999999" customHeight="1">
      <c r="A6" s="133"/>
      <c r="B6" s="1"/>
      <c r="C6" s="177" t="s">
        <v>48</v>
      </c>
      <c r="D6" s="177"/>
      <c r="E6" s="177"/>
      <c r="F6" s="12"/>
      <c r="G6" s="177" t="s">
        <v>49</v>
      </c>
      <c r="H6" s="177"/>
      <c r="I6" s="177"/>
    </row>
    <row r="7" spans="1:9" s="3" customFormat="1" ht="19.149999999999999" customHeight="1">
      <c r="A7" s="1"/>
      <c r="B7" s="1"/>
      <c r="C7" s="135"/>
      <c r="D7" s="135" t="s">
        <v>72</v>
      </c>
      <c r="E7" s="135"/>
      <c r="F7" s="12"/>
      <c r="G7" s="135"/>
      <c r="H7" s="135" t="s">
        <v>72</v>
      </c>
      <c r="I7" s="135"/>
    </row>
    <row r="8" spans="1:9" ht="19.149999999999999" customHeight="1">
      <c r="B8" s="46"/>
      <c r="C8" s="13">
        <v>2023</v>
      </c>
      <c r="D8" s="14"/>
      <c r="E8" s="13">
        <v>2022</v>
      </c>
      <c r="F8" s="15"/>
      <c r="G8" s="13">
        <v>2023</v>
      </c>
      <c r="H8" s="14"/>
      <c r="I8" s="13">
        <v>2022</v>
      </c>
    </row>
    <row r="9" spans="1:9" ht="19.149999999999999" customHeight="1">
      <c r="A9" s="137" t="s">
        <v>1</v>
      </c>
    </row>
    <row r="10" spans="1:9" ht="19.149999999999999" customHeight="1">
      <c r="A10" s="2" t="s">
        <v>83</v>
      </c>
      <c r="C10" s="17">
        <v>1088208489</v>
      </c>
      <c r="D10" s="17"/>
      <c r="E10" s="17">
        <v>1246356838</v>
      </c>
      <c r="F10" s="17"/>
      <c r="G10" s="17">
        <v>1024696199</v>
      </c>
      <c r="H10" s="17"/>
      <c r="I10" s="17">
        <v>1183787212</v>
      </c>
    </row>
    <row r="11" spans="1:9" ht="19.149999999999999" customHeight="1">
      <c r="A11" s="138" t="s">
        <v>194</v>
      </c>
      <c r="C11" s="17"/>
      <c r="D11" s="17"/>
      <c r="E11" s="17"/>
      <c r="F11" s="17"/>
      <c r="G11" s="17"/>
      <c r="H11" s="17"/>
      <c r="I11" s="17"/>
    </row>
    <row r="12" spans="1:9" ht="19.149999999999999" customHeight="1">
      <c r="A12" s="3" t="s">
        <v>43</v>
      </c>
      <c r="C12" s="17"/>
      <c r="D12" s="17"/>
      <c r="E12" s="17"/>
      <c r="F12" s="17"/>
      <c r="G12" s="17"/>
      <c r="H12" s="17"/>
      <c r="I12" s="17"/>
    </row>
    <row r="13" spans="1:9" ht="19.149999999999999" customHeight="1">
      <c r="A13" s="2" t="s">
        <v>119</v>
      </c>
      <c r="B13" s="139"/>
      <c r="C13" s="124">
        <v>0</v>
      </c>
      <c r="D13" s="17"/>
      <c r="E13" s="124">
        <v>0</v>
      </c>
      <c r="F13" s="17"/>
      <c r="G13" s="17">
        <v>-247074031</v>
      </c>
      <c r="H13" s="17"/>
      <c r="I13" s="17">
        <v>-285002792</v>
      </c>
    </row>
    <row r="14" spans="1:9" ht="19.149999999999999" customHeight="1">
      <c r="A14" s="2" t="s">
        <v>120</v>
      </c>
      <c r="C14" s="17">
        <v>190666779</v>
      </c>
      <c r="D14" s="17"/>
      <c r="E14" s="17">
        <v>155201693</v>
      </c>
      <c r="F14" s="17"/>
      <c r="G14" s="17">
        <v>156953556</v>
      </c>
      <c r="H14" s="17"/>
      <c r="I14" s="17">
        <v>120806875</v>
      </c>
    </row>
    <row r="15" spans="1:9" ht="19.149999999999999" customHeight="1">
      <c r="A15" s="2" t="s">
        <v>213</v>
      </c>
      <c r="C15" s="17">
        <v>42767406</v>
      </c>
      <c r="D15" s="17"/>
      <c r="E15" s="17">
        <v>222021297</v>
      </c>
      <c r="F15" s="17"/>
      <c r="G15" s="17">
        <v>42767406</v>
      </c>
      <c r="H15" s="17"/>
      <c r="I15" s="17">
        <v>222021297</v>
      </c>
    </row>
    <row r="16" spans="1:9" ht="19.149999999999999" customHeight="1">
      <c r="A16" s="2" t="s">
        <v>218</v>
      </c>
      <c r="C16" s="124">
        <v>0</v>
      </c>
      <c r="D16" s="17"/>
      <c r="E16" s="17">
        <v>-2902500</v>
      </c>
      <c r="F16" s="17"/>
      <c r="G16" s="124">
        <v>0</v>
      </c>
      <c r="H16" s="17"/>
      <c r="I16" s="17">
        <v>-2902500</v>
      </c>
    </row>
    <row r="17" spans="1:9" ht="19.149999999999999" customHeight="1">
      <c r="A17" s="2" t="s">
        <v>195</v>
      </c>
      <c r="C17" s="17"/>
      <c r="D17" s="17"/>
      <c r="E17" s="17"/>
      <c r="F17" s="17"/>
      <c r="G17" s="17"/>
      <c r="H17" s="17"/>
      <c r="I17" s="17"/>
    </row>
    <row r="18" spans="1:9" ht="19.149999999999999" customHeight="1">
      <c r="A18" s="2" t="s">
        <v>196</v>
      </c>
      <c r="C18" s="17">
        <v>-46144325</v>
      </c>
      <c r="D18" s="17"/>
      <c r="E18" s="17">
        <v>55700954</v>
      </c>
      <c r="F18" s="17"/>
      <c r="G18" s="17">
        <v>-46144325</v>
      </c>
      <c r="H18" s="17"/>
      <c r="I18" s="17">
        <v>55700954</v>
      </c>
    </row>
    <row r="19" spans="1:9" ht="19.149999999999999" customHeight="1">
      <c r="A19" s="2" t="s">
        <v>171</v>
      </c>
      <c r="C19" s="124">
        <v>0</v>
      </c>
      <c r="E19" s="8">
        <v>-12738741</v>
      </c>
      <c r="G19" s="124">
        <v>0</v>
      </c>
      <c r="I19" s="8">
        <v>-12738741</v>
      </c>
    </row>
    <row r="20" spans="1:9" ht="19.149999999999999" customHeight="1">
      <c r="A20" s="2" t="s">
        <v>156</v>
      </c>
      <c r="C20" s="17">
        <v>47850</v>
      </c>
      <c r="D20" s="17"/>
      <c r="E20" s="17">
        <v>47447</v>
      </c>
      <c r="F20" s="17"/>
      <c r="G20" s="124">
        <v>0</v>
      </c>
      <c r="H20" s="17"/>
      <c r="I20" s="124">
        <v>0</v>
      </c>
    </row>
    <row r="21" spans="1:9" ht="19.149999999999999" customHeight="1">
      <c r="A21" s="2" t="s">
        <v>121</v>
      </c>
      <c r="C21" s="17">
        <v>-35750163</v>
      </c>
      <c r="D21" s="17"/>
      <c r="E21" s="17">
        <v>-27852254</v>
      </c>
      <c r="F21" s="17"/>
      <c r="G21" s="17">
        <v>-35750163</v>
      </c>
      <c r="H21" s="17"/>
      <c r="I21" s="17">
        <v>-27852254</v>
      </c>
    </row>
    <row r="22" spans="1:9" ht="19.149999999999999" customHeight="1">
      <c r="A22" s="2" t="s">
        <v>214</v>
      </c>
      <c r="C22" s="17">
        <v>41069</v>
      </c>
      <c r="D22" s="17"/>
      <c r="E22" s="17">
        <v>-209405</v>
      </c>
      <c r="F22" s="17"/>
      <c r="G22" s="17">
        <v>40682</v>
      </c>
      <c r="H22" s="17"/>
      <c r="I22" s="17">
        <v>-204029</v>
      </c>
    </row>
    <row r="23" spans="1:9" ht="19.149999999999999" customHeight="1">
      <c r="A23" s="2" t="s">
        <v>209</v>
      </c>
      <c r="C23" s="124">
        <v>0</v>
      </c>
      <c r="E23" s="124">
        <v>0</v>
      </c>
      <c r="F23" s="17"/>
      <c r="G23" s="17">
        <v>-20837251</v>
      </c>
      <c r="H23" s="17"/>
      <c r="I23" s="17">
        <v>70759831</v>
      </c>
    </row>
    <row r="24" spans="1:9" ht="19.149999999999999" customHeight="1">
      <c r="A24" s="2" t="s">
        <v>125</v>
      </c>
      <c r="C24" s="8">
        <v>33284682</v>
      </c>
      <c r="D24" s="17"/>
      <c r="E24" s="8">
        <v>34961807</v>
      </c>
      <c r="F24" s="17"/>
      <c r="G24" s="17">
        <v>24931268</v>
      </c>
      <c r="H24" s="17"/>
      <c r="I24" s="17">
        <v>26642088</v>
      </c>
    </row>
    <row r="25" spans="1:9" ht="19.149999999999999" customHeight="1">
      <c r="A25" s="2" t="s">
        <v>122</v>
      </c>
      <c r="C25" s="17">
        <v>-197011178</v>
      </c>
      <c r="D25" s="17"/>
      <c r="E25" s="17">
        <v>-93637825</v>
      </c>
      <c r="F25" s="17"/>
      <c r="G25" s="17">
        <v>-191113516</v>
      </c>
      <c r="H25" s="17"/>
      <c r="I25" s="17">
        <v>-90733588</v>
      </c>
    </row>
    <row r="26" spans="1:9" ht="19.149999999999999" customHeight="1">
      <c r="A26" s="2" t="s">
        <v>124</v>
      </c>
      <c r="B26" s="139"/>
      <c r="C26" s="17">
        <v>-174826538</v>
      </c>
      <c r="D26" s="17"/>
      <c r="E26" s="17">
        <v>-190759105</v>
      </c>
      <c r="F26" s="17"/>
      <c r="G26" s="17">
        <v>-174826538</v>
      </c>
      <c r="H26" s="17"/>
      <c r="I26" s="17">
        <v>-190759105</v>
      </c>
    </row>
    <row r="27" spans="1:9" ht="19.149999999999999" customHeight="1">
      <c r="A27" s="2" t="s">
        <v>123</v>
      </c>
      <c r="B27" s="139"/>
      <c r="C27" s="17">
        <v>144334587</v>
      </c>
      <c r="D27" s="17"/>
      <c r="E27" s="17">
        <v>75744291</v>
      </c>
      <c r="F27" s="17"/>
      <c r="G27" s="17">
        <v>143360906</v>
      </c>
      <c r="H27" s="17"/>
      <c r="I27" s="17">
        <v>75303101</v>
      </c>
    </row>
    <row r="28" spans="1:9" ht="19.149999999999999" customHeight="1">
      <c r="A28" s="2" t="s">
        <v>126</v>
      </c>
      <c r="B28" s="139"/>
      <c r="C28" s="18">
        <v>-300101</v>
      </c>
      <c r="D28" s="17"/>
      <c r="E28" s="31">
        <v>0</v>
      </c>
      <c r="F28" s="17"/>
      <c r="G28" s="18">
        <v>-300101</v>
      </c>
      <c r="H28" s="17"/>
      <c r="I28" s="31">
        <v>0</v>
      </c>
    </row>
    <row r="29" spans="1:9" ht="19.149999999999999" customHeight="1">
      <c r="A29" s="137" t="s">
        <v>175</v>
      </c>
      <c r="C29" s="17"/>
      <c r="D29" s="17"/>
      <c r="E29" s="17"/>
      <c r="F29" s="17"/>
      <c r="G29" s="17"/>
      <c r="H29" s="17"/>
      <c r="I29" s="17"/>
    </row>
    <row r="30" spans="1:9" ht="19.149999999999999" customHeight="1">
      <c r="A30" s="137" t="s">
        <v>17</v>
      </c>
      <c r="B30" s="4"/>
      <c r="C30" s="17">
        <f>SUM(C10:C28)</f>
        <v>1045318557</v>
      </c>
      <c r="D30" s="17"/>
      <c r="E30" s="17">
        <f>SUM(E10:E28)</f>
        <v>1461934497</v>
      </c>
      <c r="F30" s="17"/>
      <c r="G30" s="17">
        <f>SUM(G10:G28)</f>
        <v>676704092</v>
      </c>
      <c r="H30" s="17"/>
      <c r="I30" s="17">
        <f>SUM(I10:I28)</f>
        <v>1144828349</v>
      </c>
    </row>
    <row r="31" spans="1:9" ht="19.149999999999999" customHeight="1">
      <c r="A31" s="2" t="s">
        <v>216</v>
      </c>
      <c r="C31" s="17"/>
      <c r="D31" s="17"/>
      <c r="E31" s="17"/>
      <c r="F31" s="17"/>
      <c r="G31" s="17"/>
      <c r="H31" s="17"/>
      <c r="I31" s="17"/>
    </row>
    <row r="32" spans="1:9" ht="19.149999999999999" customHeight="1">
      <c r="A32" s="2" t="s">
        <v>127</v>
      </c>
      <c r="C32" s="17">
        <v>-6347183770</v>
      </c>
      <c r="D32" s="17"/>
      <c r="E32" s="17">
        <v>-300000000</v>
      </c>
      <c r="F32" s="17"/>
      <c r="G32" s="17">
        <v>-6347183770</v>
      </c>
      <c r="H32" s="17"/>
      <c r="I32" s="17">
        <v>-300000000</v>
      </c>
    </row>
    <row r="33" spans="1:9" ht="19.149999999999999" customHeight="1">
      <c r="A33" s="2" t="s">
        <v>128</v>
      </c>
      <c r="C33" s="17">
        <v>1254735373</v>
      </c>
      <c r="D33" s="17"/>
      <c r="E33" s="17">
        <v>-1079838512</v>
      </c>
      <c r="F33" s="17"/>
      <c r="G33" s="17">
        <v>1254735373</v>
      </c>
      <c r="H33" s="17"/>
      <c r="I33" s="17">
        <v>-1079838512</v>
      </c>
    </row>
    <row r="34" spans="1:9" ht="19.149999999999999" customHeight="1">
      <c r="A34" s="2" t="s">
        <v>129</v>
      </c>
      <c r="C34" s="17">
        <v>-811338542</v>
      </c>
      <c r="D34" s="17"/>
      <c r="E34" s="17">
        <v>9460503622</v>
      </c>
      <c r="F34" s="17"/>
      <c r="G34" s="17">
        <v>-811338542</v>
      </c>
      <c r="H34" s="17"/>
      <c r="I34" s="17">
        <v>9460503622</v>
      </c>
    </row>
    <row r="35" spans="1:9" ht="19.149999999999999" customHeight="1">
      <c r="A35" s="2" t="s">
        <v>130</v>
      </c>
      <c r="C35" s="17">
        <v>-15226955</v>
      </c>
      <c r="D35" s="17"/>
      <c r="E35" s="17">
        <v>-17096668</v>
      </c>
      <c r="F35" s="17"/>
      <c r="G35" s="124">
        <v>0</v>
      </c>
      <c r="H35" s="17"/>
      <c r="I35" s="124">
        <v>0</v>
      </c>
    </row>
    <row r="36" spans="1:9" ht="19.149999999999999" customHeight="1">
      <c r="A36" s="2" t="s">
        <v>154</v>
      </c>
      <c r="C36" s="17">
        <v>21778851</v>
      </c>
      <c r="D36" s="17"/>
      <c r="E36" s="17">
        <v>2192154</v>
      </c>
      <c r="F36" s="17"/>
      <c r="G36" s="17">
        <v>21778851</v>
      </c>
      <c r="H36" s="17"/>
      <c r="I36" s="17">
        <v>2192154</v>
      </c>
    </row>
    <row r="37" spans="1:9" ht="19.149999999999999" customHeight="1">
      <c r="A37" s="2" t="s">
        <v>131</v>
      </c>
      <c r="C37" s="17">
        <v>788404302</v>
      </c>
      <c r="D37" s="17"/>
      <c r="E37" s="17">
        <v>1384899371</v>
      </c>
      <c r="F37" s="17"/>
      <c r="G37" s="17">
        <v>788404302</v>
      </c>
      <c r="H37" s="17"/>
      <c r="I37" s="17">
        <v>1384899371</v>
      </c>
    </row>
    <row r="38" spans="1:9" ht="19.149999999999999" customHeight="1">
      <c r="A38" s="2" t="s">
        <v>201</v>
      </c>
      <c r="B38" s="110"/>
      <c r="C38" s="17">
        <v>104874563</v>
      </c>
      <c r="D38" s="17"/>
      <c r="E38" s="17">
        <v>-104874563</v>
      </c>
      <c r="F38" s="17"/>
      <c r="G38" s="17">
        <v>104874563</v>
      </c>
      <c r="H38" s="17"/>
      <c r="I38" s="17">
        <v>-104874563</v>
      </c>
    </row>
    <row r="39" spans="1:9" ht="19.149999999999999" customHeight="1">
      <c r="A39" s="2" t="s">
        <v>132</v>
      </c>
      <c r="C39" s="17">
        <v>3243476</v>
      </c>
      <c r="D39" s="17"/>
      <c r="E39" s="17">
        <v>-19498865</v>
      </c>
      <c r="F39" s="17"/>
      <c r="G39" s="17">
        <v>-558196</v>
      </c>
      <c r="H39" s="17"/>
      <c r="I39" s="17">
        <v>-48498898</v>
      </c>
    </row>
    <row r="40" spans="1:9" ht="19.149999999999999" customHeight="1">
      <c r="A40" s="2" t="s">
        <v>2</v>
      </c>
      <c r="C40" s="17"/>
      <c r="D40" s="17"/>
      <c r="E40" s="17"/>
      <c r="F40" s="17"/>
      <c r="G40" s="17"/>
      <c r="H40" s="17"/>
      <c r="I40" s="17"/>
    </row>
    <row r="41" spans="1:9" ht="19.149999999999999" customHeight="1">
      <c r="A41" s="2" t="s">
        <v>178</v>
      </c>
      <c r="C41" s="17">
        <v>-810000000</v>
      </c>
      <c r="D41" s="17"/>
      <c r="E41" s="17">
        <v>-3360000000</v>
      </c>
      <c r="F41" s="17"/>
      <c r="G41" s="17">
        <v>-810000000</v>
      </c>
      <c r="H41" s="17"/>
      <c r="I41" s="17">
        <v>-3360000000</v>
      </c>
    </row>
    <row r="42" spans="1:9" ht="19.149999999999999" customHeight="1">
      <c r="A42" s="2" t="s">
        <v>133</v>
      </c>
      <c r="C42" s="17">
        <v>6502183770</v>
      </c>
      <c r="D42" s="17"/>
      <c r="E42" s="17">
        <v>794391829</v>
      </c>
      <c r="F42" s="17"/>
      <c r="G42" s="17">
        <v>6502183770</v>
      </c>
      <c r="H42" s="17"/>
      <c r="I42" s="17">
        <v>794391829</v>
      </c>
    </row>
    <row r="43" spans="1:9" ht="19.149999999999999" customHeight="1">
      <c r="A43" s="2" t="s">
        <v>134</v>
      </c>
      <c r="C43" s="17">
        <v>102594202</v>
      </c>
      <c r="D43" s="17"/>
      <c r="E43" s="17">
        <v>-882798749</v>
      </c>
      <c r="F43" s="17"/>
      <c r="G43" s="17">
        <v>102594202</v>
      </c>
      <c r="H43" s="17"/>
      <c r="I43" s="17">
        <v>-882798749</v>
      </c>
    </row>
    <row r="44" spans="1:9" ht="19.149999999999999" customHeight="1">
      <c r="A44" s="2" t="s">
        <v>135</v>
      </c>
      <c r="C44" s="17">
        <v>-412777493</v>
      </c>
      <c r="D44" s="17"/>
      <c r="E44" s="17">
        <v>-7550460297</v>
      </c>
      <c r="F44" s="17"/>
      <c r="G44" s="17">
        <v>-412777493</v>
      </c>
      <c r="H44" s="17"/>
      <c r="I44" s="17">
        <v>-7550460297</v>
      </c>
    </row>
    <row r="45" spans="1:9" ht="19.149999999999999" customHeight="1">
      <c r="A45" s="2" t="s">
        <v>136</v>
      </c>
      <c r="C45" s="17">
        <v>3199490</v>
      </c>
      <c r="D45" s="17"/>
      <c r="E45" s="17">
        <v>-7567606</v>
      </c>
      <c r="F45" s="17"/>
      <c r="G45" s="124">
        <v>0</v>
      </c>
      <c r="H45" s="17"/>
      <c r="I45" s="124">
        <v>0</v>
      </c>
    </row>
    <row r="46" spans="1:9" ht="19.149999999999999" customHeight="1">
      <c r="A46" s="2" t="s">
        <v>153</v>
      </c>
      <c r="C46" s="17">
        <v>97868163</v>
      </c>
      <c r="D46" s="17"/>
      <c r="E46" s="17">
        <v>-253050957</v>
      </c>
      <c r="F46" s="17"/>
      <c r="G46" s="17">
        <v>97868163</v>
      </c>
      <c r="H46" s="17"/>
      <c r="I46" s="17">
        <v>-253050957</v>
      </c>
    </row>
    <row r="47" spans="1:9" ht="19.149999999999999" customHeight="1">
      <c r="A47" s="2" t="s">
        <v>137</v>
      </c>
      <c r="C47" s="17">
        <v>-113026702</v>
      </c>
      <c r="D47" s="17"/>
      <c r="E47" s="17">
        <v>-209161054</v>
      </c>
      <c r="F47" s="17"/>
      <c r="G47" s="17">
        <v>-106060331</v>
      </c>
      <c r="H47" s="17"/>
      <c r="I47" s="17">
        <v>-164461851</v>
      </c>
    </row>
    <row r="48" spans="1:9" ht="19.149999999999999" customHeight="1">
      <c r="A48" s="2" t="s">
        <v>176</v>
      </c>
      <c r="C48" s="17">
        <v>596597965</v>
      </c>
      <c r="D48" s="17"/>
      <c r="E48" s="17">
        <v>958412872</v>
      </c>
      <c r="F48" s="17"/>
      <c r="G48" s="17">
        <v>596597965</v>
      </c>
      <c r="H48" s="17"/>
      <c r="I48" s="17">
        <v>958412872</v>
      </c>
    </row>
    <row r="49" spans="1:9" ht="19.149999999999999" customHeight="1">
      <c r="A49" s="2" t="s">
        <v>199</v>
      </c>
      <c r="B49" s="110"/>
      <c r="C49" s="17">
        <v>-104874563</v>
      </c>
      <c r="D49" s="17"/>
      <c r="E49" s="17">
        <v>104874563</v>
      </c>
      <c r="F49" s="17"/>
      <c r="G49" s="17">
        <v>-104874563</v>
      </c>
      <c r="H49" s="17"/>
      <c r="I49" s="17">
        <v>104874563</v>
      </c>
    </row>
    <row r="50" spans="1:9" ht="19.149999999999999" customHeight="1">
      <c r="A50" s="2" t="s">
        <v>215</v>
      </c>
      <c r="C50" s="17">
        <v>-9815887</v>
      </c>
      <c r="D50" s="17"/>
      <c r="E50" s="17">
        <v>-12399683</v>
      </c>
      <c r="F50" s="17"/>
      <c r="G50" s="17">
        <v>-6945220</v>
      </c>
      <c r="H50" s="17"/>
      <c r="I50" s="17">
        <v>-10999683</v>
      </c>
    </row>
    <row r="51" spans="1:9" ht="19.149999999999999" customHeight="1">
      <c r="A51" s="2" t="s">
        <v>138</v>
      </c>
      <c r="C51" s="18">
        <v>2885898</v>
      </c>
      <c r="D51" s="17"/>
      <c r="E51" s="18">
        <v>3377277</v>
      </c>
      <c r="F51" s="17"/>
      <c r="G51" s="18">
        <v>5002783</v>
      </c>
      <c r="H51" s="17"/>
      <c r="I51" s="18">
        <v>1740962</v>
      </c>
    </row>
    <row r="52" spans="1:9" ht="19.149999999999999" customHeight="1">
      <c r="A52" s="137" t="s">
        <v>170</v>
      </c>
      <c r="C52" s="17">
        <f>SUM(C30:C51)</f>
        <v>1899440698</v>
      </c>
      <c r="D52" s="17"/>
      <c r="E52" s="17">
        <f>SUM(E30:E51)</f>
        <v>373839231</v>
      </c>
      <c r="F52" s="17"/>
      <c r="G52" s="17">
        <f>SUM(G30:G51)</f>
        <v>1551005949</v>
      </c>
      <c r="H52" s="17"/>
      <c r="I52" s="17">
        <f>SUM(I30:I51)</f>
        <v>96860212</v>
      </c>
    </row>
    <row r="53" spans="1:9" ht="21" customHeight="1">
      <c r="A53" s="176" t="s">
        <v>47</v>
      </c>
      <c r="B53" s="176"/>
      <c r="C53" s="176"/>
      <c r="D53" s="176"/>
      <c r="E53" s="176"/>
      <c r="F53" s="176"/>
      <c r="G53" s="176"/>
      <c r="H53" s="176"/>
      <c r="I53" s="176"/>
    </row>
    <row r="54" spans="1:9" ht="21" customHeight="1">
      <c r="A54" s="176" t="s">
        <v>167</v>
      </c>
      <c r="B54" s="176"/>
      <c r="C54" s="176"/>
      <c r="D54" s="176"/>
      <c r="E54" s="176"/>
      <c r="F54" s="176"/>
      <c r="G54" s="176"/>
      <c r="H54" s="176"/>
      <c r="I54" s="176"/>
    </row>
    <row r="55" spans="1:9" ht="21" customHeight="1">
      <c r="A55" s="176" t="s">
        <v>203</v>
      </c>
      <c r="B55" s="176"/>
      <c r="C55" s="176"/>
      <c r="D55" s="176"/>
      <c r="E55" s="176"/>
      <c r="F55" s="176"/>
      <c r="G55" s="176"/>
      <c r="H55" s="176"/>
      <c r="I55" s="176"/>
    </row>
    <row r="56" spans="1:9" s="3" customFormat="1" ht="21" customHeight="1">
      <c r="A56" s="131"/>
      <c r="B56" s="10"/>
      <c r="C56" s="11"/>
      <c r="D56" s="10"/>
      <c r="E56" s="11"/>
      <c r="F56" s="10"/>
      <c r="G56" s="132"/>
      <c r="H56" s="10"/>
      <c r="I56" s="16" t="s">
        <v>66</v>
      </c>
    </row>
    <row r="57" spans="1:9" s="3" customFormat="1" ht="5.0999999999999996" customHeight="1">
      <c r="A57" s="133"/>
      <c r="B57" s="1"/>
      <c r="C57" s="5"/>
      <c r="D57" s="1"/>
      <c r="E57" s="5"/>
      <c r="F57" s="1"/>
      <c r="G57" s="6"/>
      <c r="H57" s="1"/>
      <c r="I57" s="134"/>
    </row>
    <row r="58" spans="1:9" s="3" customFormat="1" ht="19.149999999999999" customHeight="1">
      <c r="A58" s="133"/>
      <c r="B58" s="1"/>
      <c r="C58" s="177" t="s">
        <v>48</v>
      </c>
      <c r="D58" s="177"/>
      <c r="E58" s="177"/>
      <c r="F58" s="12"/>
      <c r="G58" s="177" t="s">
        <v>49</v>
      </c>
      <c r="H58" s="177"/>
      <c r="I58" s="177"/>
    </row>
    <row r="59" spans="1:9" s="3" customFormat="1" ht="19.149999999999999" customHeight="1">
      <c r="A59" s="1"/>
      <c r="B59" s="1"/>
      <c r="C59" s="135"/>
      <c r="D59" s="135" t="s">
        <v>72</v>
      </c>
      <c r="E59" s="135"/>
      <c r="F59" s="12"/>
      <c r="G59" s="135"/>
      <c r="H59" s="135" t="s">
        <v>72</v>
      </c>
      <c r="I59" s="135"/>
    </row>
    <row r="60" spans="1:9" ht="19.149999999999999" customHeight="1">
      <c r="B60" s="46"/>
      <c r="C60" s="13">
        <v>2023</v>
      </c>
      <c r="D60" s="14"/>
      <c r="E60" s="13">
        <v>2022</v>
      </c>
      <c r="F60" s="15"/>
      <c r="G60" s="13">
        <v>2023</v>
      </c>
      <c r="H60" s="14"/>
      <c r="I60" s="13">
        <v>2022</v>
      </c>
    </row>
    <row r="61" spans="1:9" ht="19.149999999999999" customHeight="1">
      <c r="B61" s="136"/>
      <c r="C61" s="13"/>
      <c r="D61" s="14"/>
      <c r="E61" s="13"/>
      <c r="F61" s="15"/>
      <c r="G61" s="13"/>
      <c r="H61" s="14"/>
      <c r="I61" s="13"/>
    </row>
    <row r="62" spans="1:9" ht="19.149999999999999" customHeight="1">
      <c r="A62" s="2" t="s">
        <v>139</v>
      </c>
      <c r="B62" s="7"/>
      <c r="C62" s="17">
        <v>171905682</v>
      </c>
      <c r="D62" s="17"/>
      <c r="E62" s="17">
        <v>184178391</v>
      </c>
      <c r="F62" s="17"/>
      <c r="G62" s="17">
        <v>171905682</v>
      </c>
      <c r="H62" s="17"/>
      <c r="I62" s="17">
        <v>184178391</v>
      </c>
    </row>
    <row r="63" spans="1:9" ht="19.149999999999999" customHeight="1">
      <c r="A63" s="2" t="s">
        <v>88</v>
      </c>
      <c r="C63" s="17">
        <v>130464214</v>
      </c>
      <c r="D63" s="17"/>
      <c r="E63" s="17">
        <v>81115946</v>
      </c>
      <c r="F63" s="17"/>
      <c r="G63" s="17">
        <v>124650837</v>
      </c>
      <c r="H63" s="17"/>
      <c r="I63" s="17">
        <v>78415621</v>
      </c>
    </row>
    <row r="64" spans="1:9" ht="19.149999999999999" customHeight="1">
      <c r="A64" s="2" t="s">
        <v>89</v>
      </c>
      <c r="C64" s="17">
        <v>-100293863</v>
      </c>
      <c r="D64" s="17"/>
      <c r="E64" s="17">
        <v>-44033508</v>
      </c>
      <c r="F64" s="17"/>
      <c r="G64" s="17">
        <v>-100293863</v>
      </c>
      <c r="H64" s="17"/>
      <c r="I64" s="17">
        <v>-44033508</v>
      </c>
    </row>
    <row r="65" spans="1:9" ht="19.149999999999999" customHeight="1">
      <c r="A65" s="2" t="s">
        <v>90</v>
      </c>
      <c r="C65" s="18">
        <v>-289215485</v>
      </c>
      <c r="D65" s="17"/>
      <c r="E65" s="18">
        <v>-276158683</v>
      </c>
      <c r="F65" s="17"/>
      <c r="G65" s="18">
        <v>-228804300</v>
      </c>
      <c r="H65" s="17"/>
      <c r="I65" s="18">
        <v>-201276405</v>
      </c>
    </row>
    <row r="66" spans="1:9" ht="19.149999999999999" customHeight="1">
      <c r="A66" s="137" t="s">
        <v>173</v>
      </c>
      <c r="C66" s="20">
        <f>SUM(C52,C62:C65)</f>
        <v>1812301246</v>
      </c>
      <c r="D66" s="17"/>
      <c r="E66" s="20">
        <f>SUM(E52,E62:E65)</f>
        <v>318941377</v>
      </c>
      <c r="F66" s="17"/>
      <c r="G66" s="20">
        <f>SUM(G52,G62:G65)</f>
        <v>1518464305</v>
      </c>
      <c r="H66" s="17"/>
      <c r="I66" s="20">
        <f>SUM(I52,I62:I65)</f>
        <v>114144311</v>
      </c>
    </row>
    <row r="67" spans="1:9" ht="19.149999999999999" customHeight="1">
      <c r="A67" s="137"/>
      <c r="C67" s="17"/>
      <c r="D67" s="17"/>
      <c r="E67" s="17"/>
      <c r="F67" s="17"/>
      <c r="G67" s="17"/>
      <c r="H67" s="17"/>
      <c r="I67" s="17"/>
    </row>
    <row r="68" spans="1:9" ht="19.149999999999999" customHeight="1">
      <c r="A68" s="137" t="s">
        <v>3</v>
      </c>
    </row>
    <row r="69" spans="1:9" ht="19.149999999999999" customHeight="1">
      <c r="A69" s="2" t="s">
        <v>140</v>
      </c>
    </row>
    <row r="70" spans="1:9" ht="19.149999999999999" customHeight="1">
      <c r="A70" s="2" t="s">
        <v>157</v>
      </c>
      <c r="C70" s="124">
        <v>0</v>
      </c>
      <c r="E70" s="8">
        <v>-452296245</v>
      </c>
      <c r="G70" s="30">
        <v>0</v>
      </c>
      <c r="I70" s="8">
        <v>-452296245</v>
      </c>
    </row>
    <row r="71" spans="1:9" ht="19.149999999999999" customHeight="1">
      <c r="A71" s="2" t="s">
        <v>197</v>
      </c>
      <c r="G71" s="30"/>
      <c r="I71" s="30"/>
    </row>
    <row r="72" spans="1:9" ht="19.149999999999999" customHeight="1">
      <c r="A72" s="2" t="s">
        <v>157</v>
      </c>
      <c r="C72" s="124">
        <v>0</v>
      </c>
      <c r="E72" s="8">
        <v>465328064</v>
      </c>
      <c r="G72" s="30">
        <v>0</v>
      </c>
      <c r="I72" s="8">
        <v>465328064</v>
      </c>
    </row>
    <row r="73" spans="1:9" s="21" customFormat="1" ht="19.149999999999999" customHeight="1">
      <c r="A73" s="2" t="s">
        <v>140</v>
      </c>
      <c r="C73" s="121"/>
      <c r="D73" s="121"/>
      <c r="E73" s="121"/>
      <c r="F73" s="121"/>
      <c r="G73" s="30"/>
      <c r="H73" s="121"/>
      <c r="I73" s="121"/>
    </row>
    <row r="74" spans="1:9" s="21" customFormat="1" ht="19.149999999999999" customHeight="1">
      <c r="A74" s="2" t="s">
        <v>142</v>
      </c>
      <c r="C74" s="17">
        <v>-136658509</v>
      </c>
      <c r="D74" s="17"/>
      <c r="E74" s="17">
        <v>-450000</v>
      </c>
      <c r="F74" s="121"/>
      <c r="G74" s="17">
        <v>-136658509</v>
      </c>
      <c r="H74" s="17"/>
      <c r="I74" s="30">
        <v>0</v>
      </c>
    </row>
    <row r="75" spans="1:9" s="21" customFormat="1" ht="19.149999999999999" customHeight="1">
      <c r="A75" s="2" t="s">
        <v>141</v>
      </c>
      <c r="C75" s="121"/>
      <c r="D75" s="121"/>
      <c r="E75" s="121"/>
      <c r="F75" s="121"/>
      <c r="G75" s="121"/>
      <c r="H75" s="121"/>
      <c r="I75" s="121"/>
    </row>
    <row r="76" spans="1:9" s="21" customFormat="1" ht="19.149999999999999" customHeight="1">
      <c r="A76" s="2" t="s">
        <v>142</v>
      </c>
      <c r="C76" s="17">
        <v>252502318</v>
      </c>
      <c r="D76" s="17"/>
      <c r="E76" s="17">
        <v>30000000</v>
      </c>
      <c r="F76" s="121"/>
      <c r="G76" s="17">
        <v>2318</v>
      </c>
      <c r="H76" s="17"/>
      <c r="I76" s="30">
        <v>0</v>
      </c>
    </row>
    <row r="77" spans="1:9" ht="19.149999999999999" customHeight="1">
      <c r="A77" s="2" t="s">
        <v>143</v>
      </c>
      <c r="C77" s="30">
        <v>0</v>
      </c>
      <c r="D77" s="17"/>
      <c r="E77" s="30">
        <v>0</v>
      </c>
      <c r="F77" s="17"/>
      <c r="G77" s="17">
        <v>-1582500</v>
      </c>
      <c r="H77" s="17"/>
      <c r="I77" s="17">
        <v>-900824</v>
      </c>
    </row>
    <row r="78" spans="1:9" ht="19.149999999999999" customHeight="1">
      <c r="A78" s="2" t="s">
        <v>144</v>
      </c>
      <c r="C78" s="17">
        <v>1476347</v>
      </c>
      <c r="D78" s="17"/>
      <c r="E78" s="17">
        <v>6507303</v>
      </c>
      <c r="F78" s="17"/>
      <c r="G78" s="17">
        <v>1476347</v>
      </c>
      <c r="H78" s="17"/>
      <c r="I78" s="17">
        <v>6507303</v>
      </c>
    </row>
    <row r="79" spans="1:9" ht="19.149999999999999" customHeight="1">
      <c r="A79" s="2" t="s">
        <v>145</v>
      </c>
      <c r="C79" s="30">
        <v>0</v>
      </c>
      <c r="D79" s="17"/>
      <c r="E79" s="30">
        <v>0</v>
      </c>
      <c r="F79" s="17"/>
      <c r="G79" s="17">
        <v>174442121</v>
      </c>
      <c r="H79" s="17"/>
      <c r="I79" s="17">
        <v>331992655</v>
      </c>
    </row>
    <row r="80" spans="1:9" ht="19.149999999999999" customHeight="1">
      <c r="A80" s="2" t="s">
        <v>169</v>
      </c>
      <c r="C80" s="8">
        <v>-174234790</v>
      </c>
      <c r="D80" s="17"/>
      <c r="E80" s="8">
        <v>-35489226</v>
      </c>
      <c r="F80" s="17"/>
      <c r="G80" s="8">
        <v>-166035064</v>
      </c>
      <c r="H80" s="17"/>
      <c r="I80" s="8">
        <v>-21770749</v>
      </c>
    </row>
    <row r="81" spans="1:9" ht="19.149999999999999" customHeight="1">
      <c r="A81" s="2" t="s">
        <v>146</v>
      </c>
      <c r="C81" s="8">
        <v>1435</v>
      </c>
      <c r="D81" s="17"/>
      <c r="E81" s="8">
        <v>653785</v>
      </c>
      <c r="F81" s="17"/>
      <c r="G81" s="8">
        <v>1435</v>
      </c>
      <c r="H81" s="17"/>
      <c r="I81" s="8">
        <v>237642</v>
      </c>
    </row>
    <row r="82" spans="1:9" ht="19.149999999999999" customHeight="1">
      <c r="A82" s="137" t="s">
        <v>211</v>
      </c>
      <c r="C82" s="20">
        <f>SUM(C69:C81)</f>
        <v>-56913199</v>
      </c>
      <c r="D82" s="17"/>
      <c r="E82" s="20">
        <f>SUM(E69:E81)</f>
        <v>14253681</v>
      </c>
      <c r="F82" s="17"/>
      <c r="G82" s="20">
        <f>SUM(G69:G81)</f>
        <v>-128353852</v>
      </c>
      <c r="H82" s="17"/>
      <c r="I82" s="20">
        <f>SUM(I69:I81)</f>
        <v>329097846</v>
      </c>
    </row>
    <row r="83" spans="1:9" ht="19.149999999999999" customHeight="1">
      <c r="A83" s="137"/>
      <c r="C83" s="17"/>
      <c r="D83" s="17"/>
      <c r="E83" s="17"/>
      <c r="F83" s="17"/>
      <c r="G83" s="17"/>
      <c r="H83" s="17"/>
      <c r="I83" s="17"/>
    </row>
    <row r="84" spans="1:9" ht="19.149999999999999" customHeight="1">
      <c r="A84" s="137" t="s">
        <v>68</v>
      </c>
      <c r="C84" s="17"/>
      <c r="D84" s="17"/>
      <c r="E84" s="17"/>
      <c r="F84" s="17"/>
      <c r="G84" s="17"/>
      <c r="H84" s="17"/>
      <c r="I84" s="17"/>
    </row>
    <row r="85" spans="1:9" ht="19.149999999999999" customHeight="1">
      <c r="A85" s="2" t="s">
        <v>177</v>
      </c>
      <c r="C85" s="124">
        <v>0</v>
      </c>
      <c r="D85" s="17"/>
      <c r="E85" s="17">
        <v>535000000</v>
      </c>
      <c r="F85" s="17"/>
      <c r="G85" s="124">
        <v>0</v>
      </c>
      <c r="H85" s="17"/>
      <c r="I85" s="17">
        <v>535000000</v>
      </c>
    </row>
    <row r="86" spans="1:9" ht="19.149999999999999" customHeight="1">
      <c r="A86" s="2" t="s">
        <v>212</v>
      </c>
      <c r="C86" s="17">
        <v>-535000000</v>
      </c>
      <c r="D86" s="17"/>
      <c r="E86" s="30">
        <v>0</v>
      </c>
      <c r="F86" s="17"/>
      <c r="G86" s="17">
        <v>-535000000</v>
      </c>
      <c r="H86" s="17"/>
      <c r="I86" s="30">
        <v>0</v>
      </c>
    </row>
    <row r="87" spans="1:9" ht="19.149999999999999" customHeight="1">
      <c r="A87" s="2" t="s">
        <v>149</v>
      </c>
      <c r="C87" s="17">
        <v>-111648791</v>
      </c>
      <c r="D87" s="17"/>
      <c r="E87" s="17">
        <v>-114328420</v>
      </c>
      <c r="F87" s="17"/>
      <c r="G87" s="17">
        <v>-87533860</v>
      </c>
      <c r="H87" s="17"/>
      <c r="I87" s="17">
        <v>-88847225</v>
      </c>
    </row>
    <row r="88" spans="1:9" ht="19.149999999999999" customHeight="1">
      <c r="A88" s="2" t="s">
        <v>147</v>
      </c>
      <c r="C88" s="17">
        <v>-707047790</v>
      </c>
      <c r="D88" s="17"/>
      <c r="E88" s="17">
        <v>-1095427809</v>
      </c>
      <c r="F88" s="17"/>
      <c r="G88" s="17">
        <v>-707047790</v>
      </c>
      <c r="H88" s="17"/>
      <c r="I88" s="17">
        <v>-1095427809</v>
      </c>
    </row>
    <row r="89" spans="1:9" ht="19.149999999999999" customHeight="1">
      <c r="A89" s="2" t="s">
        <v>148</v>
      </c>
      <c r="C89" s="17">
        <v>-1222879</v>
      </c>
      <c r="D89" s="17"/>
      <c r="E89" s="17">
        <v>-2327345</v>
      </c>
      <c r="F89" s="17"/>
      <c r="G89" s="30">
        <v>0</v>
      </c>
      <c r="H89" s="17"/>
      <c r="I89" s="30">
        <v>0</v>
      </c>
    </row>
    <row r="90" spans="1:9" ht="19.149999999999999" customHeight="1">
      <c r="A90" s="2" t="s">
        <v>155</v>
      </c>
      <c r="C90" s="17">
        <v>-1582500</v>
      </c>
      <c r="D90" s="17"/>
      <c r="E90" s="17">
        <v>-900824</v>
      </c>
      <c r="F90" s="17"/>
      <c r="G90" s="30">
        <v>0</v>
      </c>
      <c r="H90" s="17"/>
      <c r="I90" s="30">
        <v>0</v>
      </c>
    </row>
    <row r="91" spans="1:9" ht="19.149999999999999" customHeight="1">
      <c r="A91" s="137" t="s">
        <v>172</v>
      </c>
      <c r="C91" s="20">
        <f>SUM(C85:C90)</f>
        <v>-1356501960</v>
      </c>
      <c r="D91" s="17"/>
      <c r="E91" s="20">
        <f>SUM(E85:E90)</f>
        <v>-677984398</v>
      </c>
      <c r="F91" s="17"/>
      <c r="G91" s="20">
        <f>SUM(G85:G90)</f>
        <v>-1329581650</v>
      </c>
      <c r="H91" s="17"/>
      <c r="I91" s="20">
        <f>SUM(I85:I90)</f>
        <v>-649275034</v>
      </c>
    </row>
    <row r="92" spans="1:9" ht="19.149999999999999" customHeight="1">
      <c r="A92" s="137"/>
      <c r="C92" s="17"/>
      <c r="D92" s="17"/>
      <c r="E92" s="17"/>
      <c r="F92" s="17"/>
      <c r="G92" s="17"/>
      <c r="H92" s="17"/>
      <c r="I92" s="17"/>
    </row>
    <row r="93" spans="1:9" ht="19.149999999999999" customHeight="1">
      <c r="A93" s="137" t="s">
        <v>158</v>
      </c>
      <c r="C93" s="17"/>
      <c r="D93" s="17"/>
      <c r="E93" s="17"/>
      <c r="F93" s="17"/>
      <c r="G93" s="17"/>
      <c r="H93" s="17"/>
      <c r="I93" s="17"/>
    </row>
    <row r="94" spans="1:9" ht="19.149999999999999" customHeight="1">
      <c r="A94" s="137" t="s">
        <v>95</v>
      </c>
      <c r="C94" s="17"/>
      <c r="D94" s="17"/>
      <c r="E94" s="17"/>
      <c r="F94" s="17"/>
      <c r="G94" s="17"/>
      <c r="H94" s="17"/>
      <c r="I94" s="17"/>
    </row>
    <row r="95" spans="1:9" ht="19.149999999999999" customHeight="1">
      <c r="A95" s="137" t="s">
        <v>96</v>
      </c>
      <c r="C95" s="18">
        <f>+C66+C82+C91</f>
        <v>398886087</v>
      </c>
      <c r="D95" s="17"/>
      <c r="E95" s="18">
        <f>+E66+E82+E91</f>
        <v>-344789340</v>
      </c>
      <c r="F95" s="17"/>
      <c r="G95" s="18">
        <f>+G66+G82+G91</f>
        <v>60528803</v>
      </c>
      <c r="H95" s="17"/>
      <c r="I95" s="18">
        <f>+I66+I82+I91</f>
        <v>-206032877</v>
      </c>
    </row>
    <row r="96" spans="1:9" ht="19.149999999999999" customHeight="1">
      <c r="A96" s="2" t="s">
        <v>84</v>
      </c>
      <c r="C96" s="18">
        <v>-30200333</v>
      </c>
      <c r="D96" s="17"/>
      <c r="E96" s="18">
        <v>7031900</v>
      </c>
      <c r="F96" s="17"/>
      <c r="G96" s="122">
        <v>0</v>
      </c>
      <c r="H96" s="17"/>
      <c r="I96" s="122">
        <v>0</v>
      </c>
    </row>
    <row r="97" spans="1:9" ht="19.149999999999999" customHeight="1">
      <c r="A97" s="137" t="s">
        <v>158</v>
      </c>
      <c r="C97" s="17">
        <f>SUM(C95:C96)</f>
        <v>368685754</v>
      </c>
      <c r="D97" s="17"/>
      <c r="E97" s="17">
        <f>SUM(E95:E96)</f>
        <v>-337757440</v>
      </c>
      <c r="F97" s="17"/>
      <c r="G97" s="17">
        <f>SUM(G95:G96)</f>
        <v>60528803</v>
      </c>
      <c r="H97" s="17"/>
      <c r="I97" s="17">
        <f>SUM(I95:I96)</f>
        <v>-206032877</v>
      </c>
    </row>
    <row r="98" spans="1:9" ht="19.149999999999999" customHeight="1">
      <c r="A98" s="2" t="s">
        <v>59</v>
      </c>
      <c r="C98" s="17">
        <f>+E99</f>
        <v>537358302</v>
      </c>
      <c r="D98" s="17"/>
      <c r="E98" s="17">
        <v>875115742</v>
      </c>
      <c r="F98" s="17"/>
      <c r="G98" s="17">
        <f>+I99</f>
        <v>69129094</v>
      </c>
      <c r="H98" s="17"/>
      <c r="I98" s="17">
        <v>275161971</v>
      </c>
    </row>
    <row r="99" spans="1:9" ht="19.149999999999999" customHeight="1" thickBot="1">
      <c r="A99" s="137" t="s">
        <v>185</v>
      </c>
      <c r="C99" s="19">
        <f>SUM(C97:C98)</f>
        <v>906044056</v>
      </c>
      <c r="D99" s="17"/>
      <c r="E99" s="19">
        <f>SUM(E97:E98)</f>
        <v>537358302</v>
      </c>
      <c r="F99" s="17"/>
      <c r="G99" s="19">
        <f>SUM(G97:G98)</f>
        <v>129657897</v>
      </c>
      <c r="H99" s="17"/>
      <c r="I99" s="19">
        <f>SUM(I97:I98)</f>
        <v>69129094</v>
      </c>
    </row>
    <row r="100" spans="1:9" ht="19.149999999999999" customHeight="1" thickTop="1">
      <c r="A100" s="137"/>
      <c r="D100" s="8"/>
      <c r="F100" s="8"/>
      <c r="H100" s="8"/>
    </row>
    <row r="101" spans="1:9" ht="19.149999999999999" customHeight="1">
      <c r="A101" s="137"/>
      <c r="D101" s="8"/>
      <c r="F101" s="8"/>
      <c r="H101" s="8"/>
    </row>
    <row r="102" spans="1:9" ht="19.149999999999999" customHeight="1"/>
    <row r="103" spans="1:9" ht="19.149999999999999" customHeight="1"/>
    <row r="104" spans="1:9" ht="19.149999999999999" customHeight="1"/>
    <row r="105" spans="1:9" ht="19.149999999999999" customHeight="1"/>
    <row r="106" spans="1:9" ht="19.149999999999999" customHeight="1">
      <c r="A106" s="21" t="s">
        <v>67</v>
      </c>
    </row>
    <row r="107" spans="1:9" ht="19.149999999999999" customHeight="1"/>
    <row r="108" spans="1:9" ht="19.149999999999999" customHeight="1"/>
  </sheetData>
  <mergeCells count="10">
    <mergeCell ref="A54:I54"/>
    <mergeCell ref="A55:I55"/>
    <mergeCell ref="C58:E58"/>
    <mergeCell ref="G58:I58"/>
    <mergeCell ref="A1:I1"/>
    <mergeCell ref="A2:I2"/>
    <mergeCell ref="A3:I3"/>
    <mergeCell ref="C6:E6"/>
    <mergeCell ref="G6:I6"/>
    <mergeCell ref="A53:I53"/>
  </mergeCells>
  <pageMargins left="1" right="0.3" top="0.8" bottom="0.5" header="0.3" footer="0.3"/>
  <pageSetup paperSize="9" scale="79" orientation="portrait" r:id="rId1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dataSnipperSheetDeleted="false" guid="288ed5e9-ce73-4a0a-ae9d-d03c645b1337" revision="3"/>
</file>

<file path=customXml/itemProps1.xml><?xml version="1.0" encoding="utf-8"?>
<ds:datastoreItem xmlns:ds="http://schemas.openxmlformats.org/officeDocument/2006/customXml" ds:itemID="{3955F1FE-8557-4F2C-828C-14CAB2529BB1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NAV000</vt:lpstr>
      <vt:lpstr>BS - English</vt:lpstr>
      <vt:lpstr>PL</vt:lpstr>
      <vt:lpstr>CE_conso</vt:lpstr>
      <vt:lpstr>CE_Company</vt:lpstr>
      <vt:lpstr>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Pachsita Thongpeam</cp:lastModifiedBy>
  <cp:lastPrinted>2024-02-20T04:44:07Z</cp:lastPrinted>
  <dcterms:created xsi:type="dcterms:W3CDTF">1980-07-26T08:14:28Z</dcterms:created>
  <dcterms:modified xsi:type="dcterms:W3CDTF">2024-02-21T14:41:53Z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2023-01-09T12:15:19Z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36ac2a7b-0af4-4965-b684-e0279dbd6fba</vt:lpwstr>
  </property>
  <property fmtid="{D5CDD505-2E9C-101B-9397-08002B2CF9AE}" pid="9" name="MSIP_Label_ea60d57e-af5b-4752-ac57-3e4f28ca11dc_ContentBits">
    <vt:lpwstr>0</vt:lpwstr>
  </property>
</Properties>
</file>