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YE23 (Thipthunyarat-14)\"/>
    </mc:Choice>
  </mc:AlternateContent>
  <xr:revisionPtr revIDLastSave="0" documentId="13_ncr:1_{55D482AA-0DEB-4AFB-8974-2C2671656B36}" xr6:coauthVersionLast="47" xr6:coauthVersionMax="47" xr10:uidLastSave="{00000000-0000-0000-0000-000000000000}"/>
  <bookViews>
    <workbookView xWindow="28680" yWindow="-1830" windowWidth="29040" windowHeight="15720" tabRatio="658" xr2:uid="{BD47AF4C-5E02-43DE-8DC5-426DB9636539}"/>
  </bookViews>
  <sheets>
    <sheet name="BS6-8" sheetId="1" r:id="rId1"/>
    <sheet name="PL9-10" sheetId="2" r:id="rId2"/>
    <sheet name="EQ Consol11" sheetId="3" r:id="rId3"/>
    <sheet name="EQ Company12" sheetId="4" r:id="rId4"/>
    <sheet name="CF13-16" sheetId="6" r:id="rId5"/>
  </sheets>
  <definedNames>
    <definedName name="_xlnm.Print_Area" localSheetId="3">'EQ Company12'!$A$1:$R$30</definedName>
    <definedName name="_xlnm.Print_Area" localSheetId="2">'EQ Consol11'!$A$1:$V$33</definedName>
    <definedName name="_xlnm.Print_Area" localSheetId="1">'PL9-10'!$A$1:$O$97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4" i="6" l="1"/>
  <c r="A3" i="6"/>
  <c r="A127" i="6" s="1"/>
  <c r="A85" i="6"/>
  <c r="R17" i="3"/>
  <c r="P28" i="3"/>
  <c r="R23" i="4"/>
  <c r="A83" i="6"/>
  <c r="L111" i="6"/>
  <c r="J111" i="6"/>
  <c r="H111" i="6"/>
  <c r="F111" i="6"/>
  <c r="L66" i="6"/>
  <c r="J66" i="6"/>
  <c r="H66" i="6"/>
  <c r="F66" i="6"/>
  <c r="A43" i="6"/>
  <c r="A125" i="6" s="1"/>
  <c r="L32" i="6"/>
  <c r="L36" i="6" s="1"/>
  <c r="J32" i="6"/>
  <c r="J36" i="6" s="1"/>
  <c r="H32" i="6"/>
  <c r="H36" i="6" s="1"/>
  <c r="F32" i="6"/>
  <c r="F36" i="6" s="1"/>
  <c r="J113" i="6" l="1"/>
  <c r="J118" i="6" s="1"/>
  <c r="L113" i="6"/>
  <c r="L118" i="6" s="1"/>
  <c r="F113" i="6"/>
  <c r="F118" i="6" s="1"/>
  <c r="H113" i="6"/>
  <c r="H118" i="6" s="1"/>
  <c r="A45" i="6"/>
  <c r="I18" i="2" l="1"/>
  <c r="I21" i="1"/>
  <c r="T20" i="3" l="1"/>
  <c r="T22" i="3" s="1"/>
  <c r="H16" i="3"/>
  <c r="R16" i="3" s="1"/>
  <c r="F22" i="3"/>
  <c r="J14" i="4"/>
  <c r="R14" i="4" s="1"/>
  <c r="H19" i="4"/>
  <c r="H21" i="4" s="1"/>
  <c r="H26" i="4" s="1"/>
  <c r="L21" i="4"/>
  <c r="L26" i="4" s="1"/>
  <c r="R16" i="4"/>
  <c r="R15" i="4"/>
  <c r="R12" i="4"/>
  <c r="P19" i="4"/>
  <c r="P21" i="4" s="1"/>
  <c r="P26" i="4" s="1"/>
  <c r="L19" i="4"/>
  <c r="L28" i="3"/>
  <c r="T28" i="3"/>
  <c r="R26" i="3"/>
  <c r="V26" i="3" s="1"/>
  <c r="R27" i="3"/>
  <c r="V27" i="3" s="1"/>
  <c r="V19" i="3"/>
  <c r="R18" i="3"/>
  <c r="V18" i="3" s="1"/>
  <c r="V17" i="3"/>
  <c r="R14" i="3"/>
  <c r="V14" i="3" s="1"/>
  <c r="N22" i="3"/>
  <c r="N24" i="3" s="1"/>
  <c r="N30" i="3" s="1"/>
  <c r="J22" i="3"/>
  <c r="H22" i="3" l="1"/>
  <c r="V16" i="3"/>
  <c r="J19" i="4"/>
  <c r="J21" i="4" s="1"/>
  <c r="J26" i="4" s="1"/>
  <c r="R28" i="3"/>
  <c r="V28" i="3" s="1"/>
  <c r="M67" i="2" l="1"/>
  <c r="O67" i="2"/>
  <c r="K73" i="2"/>
  <c r="M73" i="2"/>
  <c r="O73" i="2"/>
  <c r="K18" i="2"/>
  <c r="K29" i="2" s="1"/>
  <c r="K32" i="2" s="1"/>
  <c r="K67" i="2" s="1"/>
  <c r="O18" i="2"/>
  <c r="O32" i="2"/>
  <c r="N17" i="4" s="1"/>
  <c r="K40" i="2"/>
  <c r="M40" i="2"/>
  <c r="O40" i="2"/>
  <c r="K127" i="1"/>
  <c r="M127" i="1"/>
  <c r="O127" i="1"/>
  <c r="K74" i="1"/>
  <c r="M74" i="1"/>
  <c r="O74" i="1"/>
  <c r="A49" i="1"/>
  <c r="P20" i="3" l="1"/>
  <c r="P22" i="3" s="1"/>
  <c r="P24" i="3" s="1"/>
  <c r="P30" i="3" s="1"/>
  <c r="L20" i="3"/>
  <c r="N19" i="4"/>
  <c r="N21" i="4" s="1"/>
  <c r="R17" i="4"/>
  <c r="R19" i="4" s="1"/>
  <c r="R21" i="4" s="1"/>
  <c r="K21" i="1"/>
  <c r="M21" i="1"/>
  <c r="O21" i="1"/>
  <c r="T24" i="3"/>
  <c r="T30" i="3" s="1"/>
  <c r="J24" i="3"/>
  <c r="J30" i="3" s="1"/>
  <c r="H24" i="3"/>
  <c r="H30" i="3" s="1"/>
  <c r="F24" i="3"/>
  <c r="F30" i="3" s="1"/>
  <c r="I73" i="2"/>
  <c r="L22" i="3" l="1"/>
  <c r="L24" i="3" s="1"/>
  <c r="L30" i="3" s="1"/>
  <c r="R20" i="3"/>
  <c r="I29" i="2"/>
  <c r="O47" i="2"/>
  <c r="I47" i="2"/>
  <c r="I40" i="2"/>
  <c r="V20" i="3" l="1"/>
  <c r="V22" i="3" s="1"/>
  <c r="R22" i="3"/>
  <c r="R24" i="3" s="1"/>
  <c r="A138" i="1"/>
  <c r="O130" i="1"/>
  <c r="K130" i="1"/>
  <c r="M130" i="1"/>
  <c r="A95" i="1"/>
  <c r="A92" i="1"/>
  <c r="O84" i="1"/>
  <c r="M84" i="1"/>
  <c r="K84" i="1"/>
  <c r="I84" i="1"/>
  <c r="I74" i="1"/>
  <c r="R30" i="3" l="1"/>
  <c r="V24" i="3"/>
  <c r="O86" i="1"/>
  <c r="O132" i="1" s="1"/>
  <c r="I86" i="1"/>
  <c r="I127" i="1"/>
  <c r="I130" i="1" s="1"/>
  <c r="M86" i="1"/>
  <c r="M132" i="1" s="1"/>
  <c r="K86" i="1"/>
  <c r="K132" i="1" s="1"/>
  <c r="V30" i="3" l="1"/>
  <c r="I132" i="1"/>
  <c r="A57" i="2"/>
  <c r="A3" i="3" s="1"/>
  <c r="A3" i="4" s="1"/>
  <c r="A55" i="2"/>
  <c r="M47" i="2"/>
  <c r="O49" i="2"/>
  <c r="M38" i="1"/>
  <c r="M49" i="2" l="1"/>
  <c r="M40" i="1"/>
  <c r="O51" i="2"/>
  <c r="K47" i="2"/>
  <c r="I38" i="1"/>
  <c r="I40" i="1" s="1"/>
  <c r="K38" i="1"/>
  <c r="K49" i="2" l="1"/>
  <c r="O38" i="1"/>
  <c r="K40" i="1"/>
  <c r="O40" i="1" l="1"/>
  <c r="I32" i="2" l="1"/>
  <c r="I67" i="2" s="1"/>
  <c r="I49" i="2" l="1"/>
  <c r="I51" i="2" s="1"/>
  <c r="K51" i="2" l="1"/>
  <c r="M18" i="2"/>
  <c r="M29" i="2" s="1"/>
  <c r="M32" i="2" s="1"/>
  <c r="M51" i="2" l="1"/>
  <c r="N24" i="4"/>
  <c r="R24" i="4" l="1"/>
  <c r="R26" i="4" s="1"/>
  <c r="N26" i="4"/>
</calcChain>
</file>

<file path=xl/sharedStrings.xml><?xml version="1.0" encoding="utf-8"?>
<sst xmlns="http://schemas.openxmlformats.org/spreadsheetml/2006/main" count="423" uniqueCount="237">
  <si>
    <t>บริษัท ไบโอ กรีน เอ็นเนอร์ยี่ เทค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</si>
  <si>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</si>
  <si>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</si>
  <si>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</si>
  <si>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</si>
  <si>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</si>
  <si>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</si>
  <si>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</si>
  <si>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</si>
  <si>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</si>
  <si>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</si>
  <si>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</si>
  <si>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เงินให้กู้ระยะสั้นแก่บุคคลอื่น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</si>
  <si>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</si>
  <si>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</si>
  <si>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</si>
  <si>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</si>
  <si>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</si>
  <si>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</si>
  <si>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</si>
  <si>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เงินลงทุนในบริษัทร่วม </t>
  </si>
  <si>
    <t>ที่ดิน อาคาร อุปกรณ์ และเรือเดินทะเล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</si>
  <si>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</si>
  <si>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</si>
  <si>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</si>
  <si>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</si>
  <si>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</si>
  <si>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</si>
  <si>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</si>
  <si>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___________________________________________     กรรมการ 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</si>
  <si>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</si>
  <si>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</si>
  <si>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</si>
  <si>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</si>
  <si>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</si>
  <si>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</si>
  <si>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</si>
  <si>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</si>
  <si>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</si>
  <si>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</si>
  <si>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</si>
  <si>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</si>
  <si>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</si>
  <si>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</si>
  <si>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</si>
  <si>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</si>
  <si>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มูลค่าหุ้นละ 3 บาท)</t>
  </si>
  <si>
    <t>ทุนที่ออกและชำระเต็มมูลค่าแล้ว</t>
  </si>
  <si>
    <t>ผลกระทบจากการเปลี่ยนสกุลเงินที่ใช้ในการดำเนินงาน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</si>
  <si>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</si>
  <si>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</si>
  <si>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</si>
  <si>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</si>
  <si>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</si>
  <si>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</si>
  <si>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</si>
  <si>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</si>
  <si>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</si>
  <si>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</si>
  <si>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</si>
  <si>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</si>
  <si>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</si>
  <si>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กำไร (ขาดทุน) จากอัตราแลกเปลี่ยน</t>
  </si>
  <si>
    <t>ต้นทุนทางการเงิน</t>
  </si>
  <si>
    <t>ที่รับรู้ตามวิธีส่วนได้เสีย</t>
  </si>
  <si>
    <t>กำไร (ขาดทุน) ก่อนภาษีเงินได้</t>
  </si>
  <si>
    <t>กำไร (ขาดทุน) 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</si>
  <si>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</si>
  <si>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</si>
  <si>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</si>
  <si>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</si>
  <si>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รวมรายการที่จะไม่จัดประเภทรายการใหม่ไป</t>
  </si>
  <si>
    <t>ยังกำไรหรือขาดทุนในภายหลัง</t>
  </si>
  <si>
    <t>รายการที่จะจัดประเภทรายการใหม่เข้า</t>
  </si>
  <si>
    <t>ไปไว้ในกำไรหรือขาดทุนในภายหลัง</t>
  </si>
  <si>
    <t>รวมรายการที่จะจัดประเภทรายการใหม่ไป</t>
  </si>
  <si>
    <t>กำไรเบ็ดเสร็จอื่นสำหรับปี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</si>
  <si>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</si>
  <si>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</si>
  <si>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</si>
  <si>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</si>
  <si>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</si>
  <si>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</si>
  <si>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</si>
  <si>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</si>
  <si>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</si>
  <si>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</si>
  <si>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จัดสรรแล้ว -</t>
  </si>
  <si>
    <t>รวมส่วนของ</t>
  </si>
  <si>
    <t>ส่วนได้เสียที่</t>
  </si>
  <si>
    <t>ทุนที่ออกและ</t>
  </si>
  <si>
    <t>ส่วนต่ำ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</si>
  <si>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</si>
  <si>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</si>
  <si>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</si>
  <si>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</si>
  <si>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</si>
  <si>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</si>
  <si>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</si>
  <si>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งบการเงิน</t>
  </si>
  <si>
    <t>ของบริษัทใหญ่</t>
  </si>
  <si>
    <t>ควบคุม</t>
  </si>
  <si>
    <t>ของเจ้าของ</t>
  </si>
  <si>
    <t>การใช้สิทธิที่จะเลือกซื้อหุ้น</t>
  </si>
  <si>
    <t>การออกและเสนอขายหุ้นสามัญให้แก่บุคคลในวงจำกัด</t>
  </si>
  <si>
    <t>เงินปันผลจ่ายจากบริษัทย่อยแก่ส่วนได้เสียที่ไม่มีอำนาจควบคุม</t>
  </si>
  <si>
    <t>ยอดคงเหลือ ณ วันที่ 31 ธันวาคม พ.ศ. 2565</t>
  </si>
  <si>
    <t>-</t>
  </si>
  <si>
    <t>ตามกฎหมาย</t>
  </si>
  <si>
    <t>งบกระแสเงินสด</t>
  </si>
  <si>
    <t xml:space="preserve">รายได้ดอกเบี้ยรับ 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</si>
  <si>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</si>
  <si>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</si>
  <si>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</si>
  <si>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</si>
  <si>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</si>
  <si>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</si>
  <si>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การเพิ่มขึ้นของเงินฝากธนาคารที่มีภาระค้ำประกัน</t>
  </si>
  <si>
    <t>เงินสดจ่ายเพื่อซื้อบริษัทย่อย</t>
  </si>
  <si>
    <t>เงินสดจ่ายเพื่อซื้อธุรกิจ - สุทธิจากเงินสดของบริษัทย่อย</t>
  </si>
  <si>
    <t>เงินสดรับจากลูกหนี้การโอนกิจการ</t>
  </si>
  <si>
    <t>เงินสดจ่ายเพื่อซื้อสินทรัพย์ไม่มีตัวตน</t>
  </si>
  <si>
    <t>เงินสดจ่ายเพื่อซื้อที่ดิน อาคาร อุปกรณ์ และเรือเดินทะเล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</si>
  <si>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</si>
  <si>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</si>
  <si>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</si>
  <si>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</si>
  <si>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เงินสดรับจากการเพิ่มทุน</t>
  </si>
  <si>
    <t>เงินสดรับจากการใช้สิทธิซื้อหุ้น</t>
  </si>
  <si>
    <t>เงินสดรับจากเงินกู้ยืมระยะสั้นจากบุคคล</t>
  </si>
  <si>
    <t>หรือกิจการที่เกี่ยวข้องกัน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</si>
  <si>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</si>
  <si>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เงินสดจ่ายคืนเงินกู้ยืมระยะสั้นจากบุคคล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</si>
  <si>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</si>
  <si>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เงินสดจ่ายคืนเงินกู้ยืมระยะยาวจากกิจการที่เกี่ยวข้องกัน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</si>
  <si>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</si>
  <si>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</si>
  <si>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</si>
  <si>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</si>
  <si>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รายการที่ไม่กระทบเงินสด</t>
  </si>
  <si>
    <t>เงินสดจ่ายคืนเงินกู้ยืมระยะสั้นจากสถาบันการเงิน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</si>
  <si>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</si>
  <si>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</si>
  <si>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</si>
  <si>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</si>
  <si>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</si>
  <si>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พนักงาน</t>
  </si>
  <si>
    <t>เงินสดจ่ายเพื่อซื้อสินทรัพย์ทางการเงิน</t>
  </si>
  <si>
    <t>ที่วัดมูลค่าด้วยมูลค่ายุติธรรมผ่านกำไรหรือขาดทุน</t>
  </si>
  <si>
    <t>เงินปันผลจ่ายให้แก่ส่วนได้เสียที่ไม่มีอำนาจควบคุม</t>
  </si>
  <si>
    <t>รับรู้สินทรัพย์สิทธิการใช้จากสัญญาเช่า</t>
  </si>
  <si>
    <t>ผลต่างจากการแปลงค่างบการเงิน</t>
  </si>
  <si>
    <t>ขาดทุนสะสม</t>
  </si>
  <si>
    <t>ขาดทุน</t>
  </si>
  <si>
    <t>สะสม</t>
  </si>
  <si>
    <t>ส่วนที่จัดเป็นหนี้สินหมุนเวียน</t>
  </si>
  <si>
    <t>เงินสดสุทธิ (ใช้ไปใน) ได้มาจากกิจกรรมลงทุน</t>
  </si>
  <si>
    <t>ยอดคงเหลือ ณ วันที่ 31 ธันวาคม พ.ศ. 2566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</si>
  <si>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</si>
  <si>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</si>
  <si>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</si>
  <si>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ยอดคงเหลือ ณ วันที่ 1 มกราคม พ.ศ. 2565</t>
  </si>
  <si>
    <t>ส่วนต่างจาก</t>
  </si>
  <si>
    <t>การเปลี่ยนแปลง</t>
  </si>
  <si>
    <t>ส่วนได้เสีย</t>
  </si>
  <si>
    <t>ในบริษัทย่อย</t>
  </si>
  <si>
    <t>ยอดคงเหลือ ณ วันที่ 1 มกราคม พ.ศ. 2566</t>
  </si>
  <si>
    <t>การเปลี่ยนแปลงส่วนได้เสียในบริษัทย่อย</t>
  </si>
  <si>
    <t>สำรองตาม</t>
  </si>
  <si>
    <t>ยังไม่ได้</t>
  </si>
  <si>
    <t>จัดสรร</t>
  </si>
  <si>
    <t>กำไรขาดทุนเบ็ดเสร็จอื่น</t>
  </si>
  <si>
    <t>เงินให้กู้ระยะยาวแก่กิจการที่เกี่ยวข้องกัน</t>
  </si>
  <si>
    <t>ส่วนของเงินกู้ยืมระยะยาวจากกิจการอื่น</t>
  </si>
  <si>
    <t>หุ้นกู้</t>
  </si>
  <si>
    <t>เงินกู้ยืมระยะยาวจากกิจการอื่น</t>
  </si>
  <si>
    <t>รายได้จากการขายและให้บริการ</t>
  </si>
  <si>
    <t>ในธุรกิจพาณิชย์นาวี</t>
  </si>
  <si>
    <t>ในธุรกิจน้ำมันไบโอดีเซล</t>
  </si>
  <si>
    <t>ต้นทุนจากการขายและให้บริการ</t>
  </si>
  <si>
    <t>กำไร (ขาดทุน) จากการจำหน่ายและ</t>
  </si>
  <si>
    <t>ตัดจำหน่ายสินทรัพย์</t>
  </si>
  <si>
    <t>ส่วนแบ่งกำไร (ขาดทุน) จากเงินลงทุนในบริษัทร่วม</t>
  </si>
  <si>
    <t>ค่าใช้จ่ายภาษีเงินได้</t>
  </si>
  <si>
    <t>จากสถาบันการเงิน</t>
  </si>
  <si>
    <t>เงินกู้ยืมระยะสั้นจากบุคคลหรือ</t>
  </si>
  <si>
    <t>กิจการที่เกี่ยวข้องกัน</t>
  </si>
  <si>
    <t>กำไร (ขาดทุน) ต่อหุ้น - ส่วนของผู้เป็นเจ้าของ</t>
  </si>
  <si>
    <t>ของบริษัท</t>
  </si>
  <si>
    <t>เพื่อแสดงด้วยมูลค่าสิทธิที่คาดว่าจะได้รับ</t>
  </si>
  <si>
    <t>รายได้เงินปันผล</t>
  </si>
  <si>
    <t>เงินให้กู้ยืมระยะสั้นแก่บุคคลอื่น</t>
  </si>
  <si>
    <t>เงินสดจ่ายคืนเงินกู้ยืมระยะยาวจากกิจการอื่น</t>
  </si>
  <si>
    <t>เงินสดจ่ายค่าธรรมเนียมหุ้นกู้</t>
  </si>
  <si>
    <t>โอนเงินมัดจำเป็นส่วนปรับปรุงอาคารและอุปกรณ์</t>
  </si>
  <si>
    <t>ซื้อส่วนได้เสียในบริษัทย่อยทางอ้อมผ่านเงินกู้ยืมจาก</t>
  </si>
  <si>
    <t>จัดประเภทจากเงินให้กู้ระยะสั้น</t>
  </si>
  <si>
    <t xml:space="preserve">  เป็นเงินให้กู้ระยะยาวแก่กิจการที่เกี่ยวข้อง</t>
  </si>
  <si>
    <t>เงินสดรับจากหุ้นกู้</t>
  </si>
  <si>
    <t>29 ง)</t>
  </si>
  <si>
    <t>29 ค)</t>
  </si>
  <si>
    <t>29 จ)</t>
  </si>
  <si>
    <t>การเปลี่ยนแปลงในส่วนของเจ้าของสำหรับปี</t>
  </si>
  <si>
    <t>จัดสรรแล้ว - สำรอง</t>
  </si>
  <si>
    <t>การแปลงค่างบการเงิน</t>
  </si>
  <si>
    <t>ขาดทุนเบ็ดเสร็จรวมสำหรับปี</t>
  </si>
  <si>
    <t>(กลับรายการ) ผลขาดทุนจากการลดมูลค่าสินค้าคงเหลือ</t>
  </si>
  <si>
    <t>ของลูกหนี้การค้า</t>
  </si>
  <si>
    <t>ผลขาดทุน (กลับรายการ) ด้านเครดิตที่คาดว่าจะเกิดขึ้น</t>
  </si>
  <si>
    <t>ส่วนแบ่งขาดทุน (กำไร) ของบริษัทร่วมตามวิธีส่วนได้เสีย</t>
  </si>
  <si>
    <t>ขาดทุน (กำไร) จากอัตราแลกเปลี่ยนที่ยังไม่เกิดขึ้นจริง</t>
  </si>
  <si>
    <t>รับคืน (จ่าย) ภาษีเงินได้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</si>
  <si>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</si>
  <si>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</si>
  <si>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เจ้าหนี้จากการซื้อส่วนปรับปรุงอาคารและอุปกรณ์</t>
  </si>
  <si>
    <t>29 ค), 29 ง)</t>
  </si>
  <si>
    <t>เงินสดสุทธิ (ใช้ไปใน) ได้มาจากกิจกรรมจัดหาเงิน</t>
  </si>
  <si>
    <t>(กำไร) ขาดทุนจากการจำหน่ายและตัดจำหน่ายสินทรัพย์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</si>
  <si>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</si>
  <si>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</si>
  <si>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</si>
  <si>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</si>
  <si>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</si>
  <si>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หุ้นสามัญ 4,071,853,049 หุ้น มูลค่าหุ้นละ 3 บาท</t>
  </si>
  <si>
    <t>(พ.ศ. 2565 : 3,096,772,877 หุ้น</t>
  </si>
  <si>
    <t>หุ้นสามัญ 3,053,358,220 หุ้น มูลค่าหุ้นละ 3 บาท</t>
  </si>
  <si>
    <t>(พ.ศ. 2565 : 3,053,252,287 หุ้น</t>
  </si>
  <si>
    <t>ผลกระทบจากการเปลี่ยนสกุลเงิน</t>
  </si>
  <si>
    <t>ที่ใช้ในการดำเนินงาน</t>
  </si>
  <si>
    <t>หุ้นบุริมสิทธิ 2,550,000 หุ้น มูลค่าหุ้นละ 3 บาท</t>
  </si>
  <si>
    <t>ค่าเสื่อมราคาและค่าตัดจำหน่าย</t>
  </si>
  <si>
    <t>เงินสดได้มาจาก (ใช้ไปใน) การดำเนินงาน</t>
  </si>
  <si>
    <t>ลูกหนี้จากการโอนกิจการ</t>
  </si>
  <si>
    <t>รายการปรับปรุง:</t>
  </si>
  <si>
    <t>6, 21</t>
  </si>
  <si>
    <t>เงินสดรับจากการจำหน่ายอุปกรณ์</t>
  </si>
  <si>
    <t>จากสถาบันการเงิน (ลดลง) 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</si>
</sst>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00;\(#,##0.0000\);\-"/>
    <numFmt numFmtId="170" formatCode="#,##0;\(#,##0\);&quot;-&quot;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Cordia New"/>
      <family val="2"/>
    </font>
    <font>
      <b/>
      <i/>
      <sz val="13"/>
      <name val="Browallia New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9"/>
      <name val="Browallia New"/>
      <family val="2"/>
    </font>
    <font>
      <sz val="11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5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1" fillId="0" borderId="0">
      <protection locked="0"/>
    </xf>
  </cellStyleXfs>
  <cellXfs count="173">
    <xf numFmtId="0" fontId="0" fillId="0" borderId="0" xfId="0"/>
    <xf numFmtId="0" fontId="3" fillId="0" borderId="0" xfId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1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3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center" vertical="center"/>
    </xf>
    <xf numFmtId="16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/>
    </xf>
    <xf numFmtId="165" fontId="4" fillId="0" borderId="0" xfId="1" applyNumberFormat="1" applyFont="1" applyAlignment="1">
      <alignment horizontal="left" vertical="center" wrapText="1"/>
    </xf>
    <xf numFmtId="166" fontId="4" fillId="2" borderId="4" xfId="1" applyNumberFormat="1" applyFont="1" applyFill="1" applyBorder="1" applyAlignment="1">
      <alignment horizontal="right" vertical="center"/>
    </xf>
    <xf numFmtId="166" fontId="4" fillId="3" borderId="0" xfId="1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4" fillId="3" borderId="0" xfId="1" applyFont="1" applyFill="1"/>
    <xf numFmtId="165" fontId="6" fillId="0" borderId="0" xfId="1" applyNumberFormat="1" applyFont="1" applyAlignment="1">
      <alignment vertical="center"/>
    </xf>
    <xf numFmtId="166" fontId="4" fillId="3" borderId="3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169" fontId="4" fillId="3" borderId="4" xfId="1" applyNumberFormat="1" applyFont="1" applyFill="1" applyBorder="1" applyAlignment="1">
      <alignment horizontal="right" vertical="center"/>
    </xf>
    <xf numFmtId="0" fontId="4" fillId="0" borderId="0" xfId="1" applyFont="1"/>
    <xf numFmtId="166" fontId="4" fillId="3" borderId="1" xfId="1" applyNumberFormat="1" applyFont="1" applyFill="1" applyBorder="1" applyAlignment="1">
      <alignment horizontal="right" vertical="center"/>
    </xf>
    <xf numFmtId="166" fontId="4" fillId="3" borderId="3" xfId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6" fontId="4" fillId="3" borderId="2" xfId="1" applyNumberFormat="1" applyFont="1" applyFill="1" applyBorder="1" applyAlignment="1">
      <alignment horizontal="right" vertical="center"/>
    </xf>
    <xf numFmtId="0" fontId="3" fillId="0" borderId="0" xfId="1" applyFont="1"/>
    <xf numFmtId="166" fontId="4" fillId="3" borderId="0" xfId="1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166" fontId="4" fillId="3" borderId="2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4" fillId="3" borderId="0" xfId="0" applyNumberFormat="1" applyFont="1" applyFill="1" applyAlignment="1">
      <alignment vertical="center"/>
    </xf>
    <xf numFmtId="9" fontId="4" fillId="0" borderId="0" xfId="14" applyFont="1" applyAlignment="1">
      <alignment vertical="center"/>
    </xf>
    <xf numFmtId="9" fontId="4" fillId="0" borderId="0" xfId="14" applyFont="1" applyAlignment="1">
      <alignment horizontal="center" vertical="center"/>
    </xf>
    <xf numFmtId="9" fontId="4" fillId="0" borderId="0" xfId="14" applyFont="1" applyAlignment="1">
      <alignment horizontal="right" vertical="center"/>
    </xf>
    <xf numFmtId="9" fontId="4" fillId="0" borderId="0" xfId="14" applyFont="1"/>
    <xf numFmtId="166" fontId="3" fillId="0" borderId="2" xfId="1" applyNumberFormat="1" applyFont="1" applyBorder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70" fontId="4" fillId="3" borderId="0" xfId="12" applyNumberFormat="1" applyFont="1" applyFill="1" applyBorder="1" applyAlignment="1">
      <alignment horizontal="right" vertical="center"/>
    </xf>
    <xf numFmtId="170" fontId="4" fillId="3" borderId="2" xfId="12" applyNumberFormat="1" applyFont="1" applyFill="1" applyBorder="1" applyAlignment="1">
      <alignment horizontal="right" vertical="center"/>
    </xf>
    <xf numFmtId="170" fontId="4" fillId="3" borderId="0" xfId="6" applyNumberFormat="1" applyFont="1" applyFill="1" applyAlignment="1">
      <alignment horizontal="right" vertical="center"/>
    </xf>
    <xf numFmtId="166" fontId="3" fillId="0" borderId="0" xfId="1" applyNumberFormat="1" applyFont="1" applyAlignment="1">
      <alignment vertical="center" wrapText="1"/>
    </xf>
    <xf numFmtId="166" fontId="4" fillId="0" borderId="2" xfId="1" applyNumberFormat="1" applyFont="1" applyBorder="1" applyAlignment="1">
      <alignment vertical="center"/>
    </xf>
    <xf numFmtId="0" fontId="4" fillId="0" borderId="0" xfId="0" applyFont="1" applyProtection="1">
      <protection locked="0"/>
    </xf>
    <xf numFmtId="166" fontId="4" fillId="0" borderId="3" xfId="1" applyNumberFormat="1" applyFont="1" applyBorder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0" fontId="6" fillId="0" borderId="0" xfId="1" applyFont="1"/>
    <xf numFmtId="166" fontId="4" fillId="0" borderId="0" xfId="3" applyNumberFormat="1" applyFont="1" applyAlignment="1">
      <alignment horizontal="right" vertical="center"/>
    </xf>
    <xf numFmtId="166" fontId="4" fillId="0" borderId="4" xfId="1" applyNumberFormat="1" applyFont="1" applyBorder="1" applyAlignment="1">
      <alignment horizontal="right" vertical="center"/>
    </xf>
    <xf numFmtId="9" fontId="4" fillId="0" borderId="0" xfId="14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9" fontId="4" fillId="0" borderId="4" xfId="1" applyNumberFormat="1" applyFont="1" applyBorder="1" applyAlignment="1">
      <alignment horizontal="right" vertical="center"/>
    </xf>
    <xf numFmtId="165" fontId="4" fillId="3" borderId="0" xfId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9" fontId="4" fillId="2" borderId="3" xfId="1" applyNumberFormat="1" applyFont="1" applyFill="1" applyBorder="1" applyAlignment="1">
      <alignment vertical="center"/>
    </xf>
    <xf numFmtId="0" fontId="4" fillId="0" borderId="0" xfId="0" applyFont="1"/>
    <xf numFmtId="166" fontId="4" fillId="0" borderId="3" xfId="1" applyNumberFormat="1" applyFont="1" applyBorder="1" applyAlignment="1">
      <alignment vertical="center"/>
    </xf>
    <xf numFmtId="166" fontId="4" fillId="2" borderId="3" xfId="1" applyNumberFormat="1" applyFont="1" applyFill="1" applyBorder="1" applyAlignment="1">
      <alignment vertical="center"/>
    </xf>
    <xf numFmtId="170" fontId="4" fillId="0" borderId="0" xfId="12" applyNumberFormat="1" applyFont="1" applyFill="1" applyBorder="1" applyAlignment="1">
      <alignment horizontal="right" vertical="center"/>
    </xf>
    <xf numFmtId="170" fontId="4" fillId="0" borderId="2" xfId="12" applyNumberFormat="1" applyFont="1" applyFill="1" applyBorder="1" applyAlignment="1">
      <alignment horizontal="right" vertical="center"/>
    </xf>
    <xf numFmtId="170" fontId="4" fillId="0" borderId="0" xfId="6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70" fontId="3" fillId="0" borderId="1" xfId="1" applyNumberFormat="1" applyFont="1" applyBorder="1" applyAlignment="1">
      <alignment vertical="center"/>
    </xf>
    <xf numFmtId="170" fontId="4" fillId="0" borderId="0" xfId="1" applyNumberFormat="1" applyFont="1" applyAlignment="1">
      <alignment horizontal="right" vertical="center"/>
    </xf>
    <xf numFmtId="15" fontId="3" fillId="0" borderId="1" xfId="1" applyNumberFormat="1" applyFont="1" applyBorder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70" fontId="3" fillId="0" borderId="1" xfId="1" applyNumberFormat="1" applyFont="1" applyBorder="1" applyAlignment="1">
      <alignment horizontal="right" vertical="center"/>
    </xf>
    <xf numFmtId="15" fontId="3" fillId="0" borderId="0" xfId="1" applyNumberFormat="1" applyFont="1" applyAlignment="1">
      <alignment horizontal="center" vertical="center"/>
    </xf>
    <xf numFmtId="170" fontId="3" fillId="3" borderId="0" xfId="1" applyNumberFormat="1" applyFont="1" applyFill="1" applyAlignment="1">
      <alignment horizontal="right" vertical="center"/>
    </xf>
    <xf numFmtId="170" fontId="4" fillId="3" borderId="0" xfId="1" applyNumberFormat="1" applyFont="1" applyFill="1" applyAlignment="1">
      <alignment horizontal="right" vertical="center"/>
    </xf>
    <xf numFmtId="170" fontId="4" fillId="0" borderId="0" xfId="5" applyNumberFormat="1" applyFont="1" applyFill="1" applyAlignment="1">
      <alignment horizontal="right" vertical="center"/>
    </xf>
    <xf numFmtId="170" fontId="4" fillId="3" borderId="0" xfId="5" applyNumberFormat="1" applyFont="1" applyFill="1" applyAlignment="1">
      <alignment horizontal="right" vertical="center"/>
    </xf>
    <xf numFmtId="170" fontId="4" fillId="3" borderId="0" xfId="1" applyNumberFormat="1" applyFont="1" applyFill="1" applyAlignment="1">
      <alignment vertical="center"/>
    </xf>
    <xf numFmtId="170" fontId="4" fillId="3" borderId="2" xfId="1" applyNumberFormat="1" applyFont="1" applyFill="1" applyBorder="1" applyAlignment="1">
      <alignment horizontal="right" vertical="center"/>
    </xf>
    <xf numFmtId="170" fontId="4" fillId="0" borderId="2" xfId="1" applyNumberFormat="1" applyFont="1" applyBorder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3" borderId="1" xfId="1" applyNumberFormat="1" applyFont="1" applyFill="1" applyBorder="1" applyAlignment="1">
      <alignment horizontal="right" vertical="center"/>
    </xf>
    <xf numFmtId="170" fontId="4" fillId="0" borderId="1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70" fontId="3" fillId="0" borderId="2" xfId="1" applyNumberFormat="1" applyFont="1" applyBorder="1" applyAlignment="1">
      <alignment horizontal="right" vertical="center"/>
    </xf>
    <xf numFmtId="170" fontId="4" fillId="0" borderId="1" xfId="1" applyNumberFormat="1" applyFont="1" applyBorder="1" applyAlignment="1">
      <alignment vertical="center"/>
    </xf>
    <xf numFmtId="170" fontId="4" fillId="0" borderId="0" xfId="5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horizontal="center" vertical="center"/>
    </xf>
    <xf numFmtId="170" fontId="4" fillId="3" borderId="2" xfId="1" applyNumberFormat="1" applyFont="1" applyFill="1" applyBorder="1" applyAlignment="1">
      <alignment vertical="center"/>
    </xf>
    <xf numFmtId="170" fontId="4" fillId="0" borderId="2" xfId="1" applyNumberFormat="1" applyFont="1" applyBorder="1" applyAlignment="1">
      <alignment vertical="center"/>
    </xf>
    <xf numFmtId="170" fontId="4" fillId="0" borderId="2" xfId="1" applyNumberFormat="1" applyFont="1" applyBorder="1" applyAlignment="1">
      <alignment horizontal="center" vertical="center"/>
    </xf>
    <xf numFmtId="170" fontId="4" fillId="3" borderId="3" xfId="1" applyNumberFormat="1" applyFont="1" applyFill="1" applyBorder="1" applyAlignment="1">
      <alignment horizontal="right" vertical="center"/>
    </xf>
    <xf numFmtId="170" fontId="4" fillId="0" borderId="3" xfId="1" applyNumberFormat="1" applyFont="1" applyBorder="1" applyAlignment="1">
      <alignment horizontal="right" vertical="center"/>
    </xf>
    <xf numFmtId="43" fontId="4" fillId="0" borderId="0" xfId="1" applyNumberFormat="1" applyFont="1"/>
    <xf numFmtId="170" fontId="4" fillId="3" borderId="0" xfId="13" applyNumberFormat="1" applyFont="1" applyFill="1"/>
    <xf numFmtId="170" fontId="4" fillId="0" borderId="0" xfId="13" applyNumberFormat="1" applyFont="1"/>
    <xf numFmtId="0" fontId="4" fillId="0" borderId="0" xfId="1" applyFont="1" applyAlignment="1">
      <alignment horizontal="center"/>
    </xf>
    <xf numFmtId="170" fontId="4" fillId="0" borderId="0" xfId="1" applyNumberFormat="1" applyFont="1"/>
    <xf numFmtId="166" fontId="4" fillId="0" borderId="0" xfId="1" applyNumberFormat="1" applyFont="1"/>
    <xf numFmtId="165" fontId="4" fillId="0" borderId="0" xfId="1" applyNumberFormat="1" applyFont="1" applyBorder="1" applyAlignment="1">
      <alignment vertical="center"/>
    </xf>
    <xf numFmtId="166" fontId="4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/>
    <xf numFmtId="166" fontId="3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Border="1" applyAlignment="1">
      <alignment horizontal="center" vertical="center" wrapText="1"/>
    </xf>
    <xf numFmtId="166" fontId="4" fillId="0" borderId="0" xfId="0" applyNumberFormat="1" applyFont="1"/>
    <xf numFmtId="166" fontId="4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170" fontId="4" fillId="3" borderId="0" xfId="6" quotePrefix="1" applyNumberFormat="1" applyFont="1" applyFill="1" applyAlignment="1">
      <alignment horizontal="right" vertical="center"/>
    </xf>
    <xf numFmtId="170" fontId="4" fillId="0" borderId="0" xfId="6" quotePrefix="1" applyNumberFormat="1" applyFont="1" applyAlignment="1">
      <alignment horizontal="right" vertical="center"/>
    </xf>
    <xf numFmtId="170" fontId="4" fillId="0" borderId="0" xfId="13" quotePrefix="1" applyNumberFormat="1" applyFont="1" applyAlignment="1">
      <alignment horizontal="right"/>
    </xf>
    <xf numFmtId="0" fontId="4" fillId="0" borderId="0" xfId="1" applyFont="1" applyFill="1" applyAlignment="1">
      <alignment horizontal="center" vertical="center"/>
    </xf>
    <xf numFmtId="166" fontId="4" fillId="3" borderId="0" xfId="1" applyNumberFormat="1" applyFont="1" applyFill="1" applyBorder="1" applyAlignment="1">
      <alignment vertical="center"/>
    </xf>
    <xf numFmtId="166" fontId="4" fillId="3" borderId="2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166" fontId="3" fillId="0" borderId="0" xfId="1" applyNumberFormat="1" applyFont="1" applyBorder="1" applyAlignment="1">
      <alignment vertical="center" wrapText="1"/>
    </xf>
    <xf numFmtId="170" fontId="4" fillId="3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Border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horizontal="right" vertical="center"/>
    </xf>
    <xf numFmtId="0" fontId="4" fillId="0" borderId="0" xfId="1" applyFont="1" applyFill="1"/>
    <xf numFmtId="165" fontId="4" fillId="0" borderId="2" xfId="1" applyNumberFormat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170" fontId="4" fillId="0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5" fontId="12" fillId="0" borderId="0" xfId="0" applyNumberFormat="1" applyFont="1" applyAlignment="1">
      <alignment horizontal="left" vertical="center"/>
    </xf>
    <xf numFmtId="0" fontId="13" fillId="0" borderId="0" xfId="0" applyFont="1"/>
    <xf numFmtId="166" fontId="3" fillId="0" borderId="2" xfId="1" applyNumberFormat="1" applyFont="1" applyBorder="1" applyAlignment="1">
      <alignment horizontal="center" vertical="center"/>
    </xf>
    <xf numFmtId="166" fontId="4" fillId="3" borderId="0" xfId="15" applyNumberFormat="1" applyFont="1" applyFill="1" applyAlignment="1" applyProtection="1">
      <alignment horizontal="right" vertical="center"/>
    </xf>
    <xf numFmtId="166" fontId="3" fillId="0" borderId="2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0" fontId="4" fillId="0" borderId="1" xfId="1" applyFont="1" applyBorder="1"/>
    <xf numFmtId="166" fontId="4" fillId="0" borderId="1" xfId="1" applyNumberFormat="1" applyFont="1" applyBorder="1"/>
    <xf numFmtId="166" fontId="3" fillId="0" borderId="5" xfId="1" applyNumberFormat="1" applyFont="1" applyBorder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/>
    <xf numFmtId="166" fontId="3" fillId="0" borderId="1" xfId="1" applyNumberFormat="1" applyFont="1" applyBorder="1" applyAlignment="1">
      <alignment horizontal="center"/>
    </xf>
    <xf numFmtId="166" fontId="4" fillId="0" borderId="1" xfId="1" applyNumberFormat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</cellXfs>
  <cellStyles count="16">
    <cellStyle name="Comma 16" xfId="10" xr:uid="{597EBD98-17FB-403D-97B6-2F511DC57BD8}"/>
    <cellStyle name="Comma 2" xfId="5" xr:uid="{0DF3356E-DB8B-45E0-941F-0A0C06E10D16}"/>
    <cellStyle name="Comma 2 3" xfId="11" xr:uid="{920D748B-C2BC-4CD1-8397-D8EB383955B3}"/>
    <cellStyle name="Comma 2 3 2" xfId="12" xr:uid="{FACA3A1B-BE5D-44B7-9955-362E054DE300}"/>
    <cellStyle name="Comma 29" xfId="4" xr:uid="{CB0FF461-8755-4399-9972-FCEC5FEF03EC}"/>
    <cellStyle name="Comma 4 72 2" xfId="9" xr:uid="{4932BF92-4C42-493B-B8C4-3CD2C10E85BB}"/>
    <cellStyle name="Normal" xfId="0" builtinId="0"/>
    <cellStyle name="Normal 108" xfId="2" xr:uid="{50941781-AECE-4F8E-BEA9-0D896F877890}"/>
    <cellStyle name="Normal 12 3 2 3" xfId="13" xr:uid="{C6C36E93-FE04-48F4-ABE9-1E03705200EE}"/>
    <cellStyle name="Normal 137" xfId="1" xr:uid="{90C1F271-D971-484A-8C19-723AE0085F6A}"/>
    <cellStyle name="Normal 2" xfId="15" xr:uid="{93CB8908-A7D4-4469-9AA7-A22564F43516}"/>
    <cellStyle name="Normal 2 10 2" xfId="8" xr:uid="{AA5A48A3-2450-4164-BAEB-CE3FE05D790B}"/>
    <cellStyle name="Normal 2 11 2" xfId="3" xr:uid="{7F5E0120-F0D2-4A6F-8C9F-CD6C2B5A5826}"/>
    <cellStyle name="Normal 2 16" xfId="7" xr:uid="{E3CE4D56-F1AC-4202-81FF-E931C107C579}"/>
    <cellStyle name="Normal 3 3 3" xfId="6" xr:uid="{991D077A-A735-4D77-9104-A2140E2EC513}"/>
    <cellStyle name="Percent" xfId="14" builtinId="5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C3AA2490-86E1-4B54-B937-24A08EC2A2A4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3142-EC1E-4A17-92C3-3438344178E9}">
  <dimension ref="A1:O138"/>
  <sheetViews>
    <sheetView tabSelected="1" zoomScaleNormal="100" zoomScaleSheetLayoutView="111" workbookViewId="0">
      <selection activeCell="A3" sqref="A3"/>
    </sheetView>
  </sheetViews>
  <sheetFormatPr defaultColWidth="14.44140625" defaultRowHeight="18.600000000000001"/>
  <cols>
    <col min="1" max="2" width="1.6640625" style="41" customWidth="1"/>
    <col min="3" max="3" width="1.88671875" style="41" customWidth="1"/>
    <col min="4" max="5" width="1.6640625" style="41" customWidth="1"/>
    <col min="6" max="6" width="28.6640625" style="41" customWidth="1"/>
    <col min="7" max="7" width="8.33203125" style="41" customWidth="1"/>
    <col min="8" max="8" width="0.88671875" style="41" customWidth="1"/>
    <col min="9" max="9" width="12.5546875" style="123" bestFit="1" customWidth="1"/>
    <col min="10" max="10" width="0.88671875" style="123" customWidth="1"/>
    <col min="11" max="11" width="12.6640625" style="123" customWidth="1"/>
    <col min="12" max="12" width="0.88671875" style="123" customWidth="1"/>
    <col min="13" max="13" width="12.5546875" style="123" bestFit="1" customWidth="1"/>
    <col min="14" max="14" width="0.88671875" style="123" customWidth="1"/>
    <col min="15" max="15" width="12.6640625" style="123" customWidth="1"/>
    <col min="16" max="16384" width="14.44140625" style="41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5"/>
      <c r="M1" s="4"/>
      <c r="N1" s="4"/>
      <c r="O1" s="6"/>
    </row>
    <row r="2" spans="1:15" ht="21.75" customHeight="1">
      <c r="A2" s="7" t="s">
        <v>1</v>
      </c>
      <c r="B2" s="2"/>
      <c r="C2" s="2"/>
      <c r="D2" s="2"/>
      <c r="E2" s="2"/>
      <c r="F2" s="2"/>
      <c r="G2" s="3"/>
      <c r="H2" s="3"/>
      <c r="I2" s="4"/>
      <c r="J2" s="4"/>
      <c r="K2" s="4"/>
      <c r="L2" s="5"/>
      <c r="M2" s="4"/>
      <c r="N2" s="4"/>
      <c r="O2" s="4"/>
    </row>
    <row r="3" spans="1:15" ht="21.75" customHeight="1">
      <c r="A3" s="8" t="s">
        <v>159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2"/>
      <c r="M3" s="11"/>
      <c r="N3" s="11"/>
      <c r="O3" s="13"/>
    </row>
    <row r="4" spans="1:15" ht="21.75" customHeight="1">
      <c r="A4" s="7"/>
      <c r="B4" s="2"/>
      <c r="C4" s="2"/>
      <c r="D4" s="2"/>
      <c r="E4" s="2"/>
      <c r="F4" s="2"/>
      <c r="G4" s="3"/>
      <c r="H4" s="3"/>
      <c r="I4" s="4"/>
      <c r="J4" s="4"/>
      <c r="K4" s="4"/>
      <c r="L4" s="5"/>
      <c r="M4" s="4"/>
      <c r="N4" s="4"/>
      <c r="O4" s="4"/>
    </row>
    <row r="5" spans="1:15" ht="21.75" customHeight="1">
      <c r="A5" s="2"/>
      <c r="B5" s="2"/>
      <c r="C5" s="2"/>
      <c r="D5" s="2"/>
      <c r="E5" s="2"/>
      <c r="F5" s="2"/>
      <c r="G5" s="3"/>
      <c r="H5" s="3"/>
      <c r="I5" s="163" t="s">
        <v>2</v>
      </c>
      <c r="J5" s="163"/>
      <c r="K5" s="163"/>
      <c r="L5" s="5"/>
      <c r="M5" s="163" t="s">
        <v>3</v>
      </c>
      <c r="N5" s="163"/>
      <c r="O5" s="163"/>
    </row>
    <row r="6" spans="1:15" ht="21.75" customHeight="1">
      <c r="A6" s="2"/>
      <c r="B6" s="2"/>
      <c r="C6" s="2"/>
      <c r="D6" s="2"/>
      <c r="E6" s="2"/>
      <c r="F6" s="2"/>
      <c r="G6" s="3"/>
      <c r="H6" s="15"/>
      <c r="I6" s="6" t="s">
        <v>158</v>
      </c>
      <c r="J6" s="6"/>
      <c r="K6" s="6" t="s">
        <v>4</v>
      </c>
      <c r="L6" s="6"/>
      <c r="M6" s="6" t="s">
        <v>158</v>
      </c>
      <c r="N6" s="6"/>
      <c r="O6" s="6" t="s">
        <v>4</v>
      </c>
    </row>
    <row r="7" spans="1:15" ht="21.75" customHeight="1">
      <c r="A7" s="2"/>
      <c r="B7" s="2"/>
      <c r="C7" s="2"/>
      <c r="D7" s="2"/>
      <c r="E7" s="2"/>
      <c r="F7" s="2"/>
      <c r="G7" s="16" t="s">
        <v>5</v>
      </c>
      <c r="H7" s="15"/>
      <c r="I7" s="17" t="s">
        <v>6</v>
      </c>
      <c r="J7" s="6"/>
      <c r="K7" s="17" t="s">
        <v>6</v>
      </c>
      <c r="L7" s="52"/>
      <c r="M7" s="17" t="s">
        <v>6</v>
      </c>
      <c r="N7" s="6"/>
      <c r="O7" s="17" t="s">
        <v>6</v>
      </c>
    </row>
    <row r="8" spans="1:15" ht="21.75" customHeight="1">
      <c r="A8" s="2"/>
      <c r="B8" s="2"/>
      <c r="C8" s="2"/>
      <c r="D8" s="2"/>
      <c r="E8" s="2"/>
      <c r="F8" s="2"/>
      <c r="G8" s="15"/>
      <c r="H8" s="15"/>
      <c r="I8" s="18"/>
      <c r="J8" s="6"/>
      <c r="K8" s="6"/>
      <c r="L8" s="52"/>
      <c r="M8" s="18"/>
      <c r="N8" s="6"/>
      <c r="O8" s="6"/>
    </row>
    <row r="9" spans="1:15" ht="21.75" customHeight="1">
      <c r="A9" s="7" t="s">
        <v>7</v>
      </c>
      <c r="B9" s="2"/>
      <c r="C9" s="2"/>
      <c r="D9" s="2"/>
      <c r="E9" s="2"/>
      <c r="F9" s="2"/>
      <c r="G9" s="3"/>
      <c r="H9" s="3"/>
      <c r="I9" s="19"/>
      <c r="J9" s="4"/>
      <c r="K9" s="4"/>
      <c r="L9" s="5"/>
      <c r="M9" s="19"/>
      <c r="N9" s="4"/>
      <c r="O9" s="4"/>
    </row>
    <row r="10" spans="1:15" ht="6" customHeight="1">
      <c r="A10" s="7"/>
      <c r="B10" s="2"/>
      <c r="C10" s="2"/>
      <c r="D10" s="2"/>
      <c r="E10" s="2"/>
      <c r="F10" s="2"/>
      <c r="G10" s="3"/>
      <c r="H10" s="3"/>
      <c r="I10" s="19"/>
      <c r="J10" s="4"/>
      <c r="K10" s="4"/>
      <c r="L10" s="5"/>
      <c r="M10" s="19"/>
      <c r="N10" s="4"/>
      <c r="O10" s="4"/>
    </row>
    <row r="11" spans="1:15" ht="21.75" customHeight="1">
      <c r="A11" s="7" t="s">
        <v>8</v>
      </c>
      <c r="B11" s="2"/>
      <c r="C11" s="2"/>
      <c r="D11" s="2"/>
      <c r="E11" s="2"/>
      <c r="F11" s="2"/>
      <c r="G11" s="3"/>
      <c r="H11" s="3"/>
      <c r="I11" s="19"/>
      <c r="J11" s="4"/>
      <c r="K11" s="4"/>
      <c r="L11" s="5"/>
      <c r="M11" s="19"/>
      <c r="N11" s="4"/>
      <c r="O11" s="4"/>
    </row>
    <row r="12" spans="1:15" ht="6" customHeight="1">
      <c r="A12" s="7"/>
      <c r="B12" s="2"/>
      <c r="C12" s="2"/>
      <c r="D12" s="2"/>
      <c r="E12" s="2"/>
      <c r="F12" s="2"/>
      <c r="G12" s="3"/>
      <c r="H12" s="3"/>
      <c r="I12" s="19"/>
      <c r="J12" s="4"/>
      <c r="K12" s="4"/>
      <c r="L12" s="5"/>
      <c r="M12" s="19"/>
      <c r="N12" s="4"/>
      <c r="O12" s="4"/>
    </row>
    <row r="13" spans="1:15" ht="21.75" customHeight="1">
      <c r="A13" s="2" t="s">
        <v>9</v>
      </c>
      <c r="B13" s="2"/>
      <c r="C13" s="2"/>
      <c r="D13" s="2"/>
      <c r="E13" s="2"/>
      <c r="F13" s="2"/>
      <c r="G13" s="20">
        <v>9</v>
      </c>
      <c r="H13" s="3"/>
      <c r="I13" s="19">
        <v>347705390</v>
      </c>
      <c r="J13" s="4"/>
      <c r="K13" s="4">
        <v>297990202</v>
      </c>
      <c r="L13" s="4"/>
      <c r="M13" s="32">
        <v>268781462</v>
      </c>
      <c r="N13" s="5"/>
      <c r="O13" s="141">
        <v>143084502</v>
      </c>
    </row>
    <row r="14" spans="1:15" ht="21.75" customHeight="1">
      <c r="A14" s="2" t="s">
        <v>10</v>
      </c>
      <c r="B14" s="2"/>
      <c r="C14" s="2"/>
      <c r="D14" s="2"/>
      <c r="E14" s="2"/>
      <c r="F14" s="2"/>
      <c r="G14" s="20">
        <v>11</v>
      </c>
      <c r="H14" s="3"/>
      <c r="I14" s="19">
        <v>300138256</v>
      </c>
      <c r="J14" s="4"/>
      <c r="K14" s="4">
        <v>311728296</v>
      </c>
      <c r="L14" s="4"/>
      <c r="M14" s="32">
        <v>15363596</v>
      </c>
      <c r="N14" s="5"/>
      <c r="O14" s="4">
        <v>11114259</v>
      </c>
    </row>
    <row r="15" spans="1:15" ht="21.75" customHeight="1">
      <c r="A15" s="2" t="s">
        <v>11</v>
      </c>
      <c r="B15" s="2"/>
      <c r="C15" s="2"/>
      <c r="D15" s="2"/>
      <c r="E15" s="2"/>
      <c r="F15" s="2"/>
      <c r="G15" s="20" t="s">
        <v>200</v>
      </c>
      <c r="H15" s="3"/>
      <c r="I15" s="32">
        <v>0</v>
      </c>
      <c r="J15" s="4"/>
      <c r="K15" s="4">
        <v>0</v>
      </c>
      <c r="L15" s="4"/>
      <c r="M15" s="32">
        <v>0</v>
      </c>
      <c r="N15" s="5"/>
      <c r="O15" s="4">
        <v>130000000</v>
      </c>
    </row>
    <row r="16" spans="1:15" ht="21.75" customHeight="1">
      <c r="A16" s="2" t="s">
        <v>12</v>
      </c>
      <c r="B16" s="2"/>
      <c r="C16" s="2"/>
      <c r="D16" s="2"/>
      <c r="E16" s="2"/>
      <c r="F16" s="2"/>
      <c r="G16" s="20"/>
      <c r="H16" s="3"/>
      <c r="I16" s="19">
        <v>0</v>
      </c>
      <c r="J16" s="4"/>
      <c r="K16" s="4">
        <v>990000</v>
      </c>
      <c r="L16" s="4"/>
      <c r="M16" s="32">
        <v>0</v>
      </c>
      <c r="N16" s="5"/>
      <c r="O16" s="4">
        <v>0</v>
      </c>
    </row>
    <row r="17" spans="1:15" ht="21.75" customHeight="1">
      <c r="A17" s="2" t="s">
        <v>13</v>
      </c>
      <c r="B17" s="2"/>
      <c r="C17" s="2"/>
      <c r="D17" s="2"/>
      <c r="E17" s="2"/>
      <c r="F17" s="2"/>
      <c r="G17" s="20">
        <v>13</v>
      </c>
      <c r="H17" s="3"/>
      <c r="I17" s="19">
        <v>194141927</v>
      </c>
      <c r="J17" s="4"/>
      <c r="K17" s="4">
        <v>399351660</v>
      </c>
      <c r="L17" s="4"/>
      <c r="M17" s="32">
        <v>0</v>
      </c>
      <c r="N17" s="5"/>
      <c r="O17" s="4">
        <v>0</v>
      </c>
    </row>
    <row r="18" spans="1:15" ht="21.75" customHeight="1">
      <c r="A18" s="2" t="s">
        <v>14</v>
      </c>
      <c r="B18" s="2"/>
      <c r="C18" s="2"/>
      <c r="D18" s="2"/>
      <c r="E18" s="2"/>
      <c r="F18" s="2"/>
      <c r="G18" s="20">
        <v>14</v>
      </c>
      <c r="H18" s="3"/>
      <c r="I18" s="19">
        <v>54910135</v>
      </c>
      <c r="J18" s="4"/>
      <c r="K18" s="4">
        <v>63415709</v>
      </c>
      <c r="L18" s="4"/>
      <c r="M18" s="32">
        <v>0</v>
      </c>
      <c r="N18" s="5"/>
      <c r="O18" s="4">
        <v>0</v>
      </c>
    </row>
    <row r="19" spans="1:15" ht="21.75" customHeight="1">
      <c r="A19" s="2" t="s">
        <v>15</v>
      </c>
      <c r="B19" s="2"/>
      <c r="C19" s="2"/>
      <c r="D19" s="2"/>
      <c r="E19" s="2"/>
      <c r="F19" s="2"/>
      <c r="G19" s="3"/>
      <c r="H19" s="3"/>
      <c r="I19" s="21">
        <v>12561450</v>
      </c>
      <c r="J19" s="4"/>
      <c r="K19" s="13">
        <v>29676730</v>
      </c>
      <c r="L19" s="4"/>
      <c r="M19" s="42">
        <v>1123172</v>
      </c>
      <c r="N19" s="5"/>
      <c r="O19" s="13">
        <v>1130626</v>
      </c>
    </row>
    <row r="20" spans="1:15" ht="6" customHeight="1">
      <c r="A20" s="7"/>
      <c r="B20" s="2"/>
      <c r="C20" s="2"/>
      <c r="D20" s="2"/>
      <c r="E20" s="2"/>
      <c r="F20" s="2"/>
      <c r="G20" s="3"/>
      <c r="H20" s="3"/>
      <c r="I20" s="32"/>
      <c r="J20" s="4"/>
      <c r="K20" s="4"/>
      <c r="L20" s="4"/>
      <c r="M20" s="32"/>
      <c r="N20" s="5"/>
      <c r="O20" s="4"/>
    </row>
    <row r="21" spans="1:15" ht="21.75" customHeight="1">
      <c r="A21" s="7" t="s">
        <v>16</v>
      </c>
      <c r="B21" s="2"/>
      <c r="C21" s="2"/>
      <c r="D21" s="2"/>
      <c r="E21" s="2"/>
      <c r="F21" s="2"/>
      <c r="G21" s="3"/>
      <c r="H21" s="3"/>
      <c r="I21" s="42">
        <f>SUM(I13:I19)</f>
        <v>909457158</v>
      </c>
      <c r="J21" s="4"/>
      <c r="K21" s="11">
        <f>SUM(K13:K19)</f>
        <v>1103152597</v>
      </c>
      <c r="L21" s="4"/>
      <c r="M21" s="42">
        <f>SUM(M13:M19)</f>
        <v>285268230</v>
      </c>
      <c r="N21" s="5"/>
      <c r="O21" s="11">
        <f>SUM(O13:O19)</f>
        <v>285329387</v>
      </c>
    </row>
    <row r="22" spans="1:15" ht="10.5" customHeight="1">
      <c r="A22" s="7"/>
      <c r="B22" s="2"/>
      <c r="C22" s="2"/>
      <c r="D22" s="2"/>
      <c r="E22" s="2"/>
      <c r="F22" s="2"/>
      <c r="G22" s="3"/>
      <c r="H22" s="3"/>
      <c r="I22" s="22"/>
      <c r="J22" s="23"/>
      <c r="K22" s="71"/>
      <c r="L22" s="23"/>
      <c r="M22" s="22"/>
      <c r="N22" s="24"/>
      <c r="O22" s="71"/>
    </row>
    <row r="23" spans="1:15" ht="21.75" customHeight="1">
      <c r="A23" s="7" t="s">
        <v>17</v>
      </c>
      <c r="B23" s="2"/>
      <c r="C23" s="2"/>
      <c r="D23" s="2"/>
      <c r="E23" s="2"/>
      <c r="F23" s="2"/>
      <c r="G23" s="3"/>
      <c r="H23" s="3"/>
      <c r="I23" s="19"/>
      <c r="J23" s="4"/>
      <c r="K23" s="4"/>
      <c r="L23" s="4"/>
      <c r="M23" s="32"/>
      <c r="N23" s="4"/>
      <c r="O23" s="4"/>
    </row>
    <row r="24" spans="1:15" ht="6" customHeight="1">
      <c r="A24" s="7"/>
      <c r="B24" s="2"/>
      <c r="C24" s="2"/>
      <c r="D24" s="2"/>
      <c r="E24" s="2"/>
      <c r="F24" s="2"/>
      <c r="G24" s="3"/>
      <c r="H24" s="3"/>
      <c r="I24" s="19"/>
      <c r="J24" s="4"/>
      <c r="K24" s="4"/>
      <c r="L24" s="4"/>
      <c r="M24" s="32"/>
      <c r="N24" s="5"/>
      <c r="O24" s="4"/>
    </row>
    <row r="25" spans="1:15" ht="21.75" customHeight="1">
      <c r="A25" s="2" t="s">
        <v>18</v>
      </c>
      <c r="B25" s="2"/>
      <c r="C25" s="2"/>
      <c r="D25" s="2"/>
      <c r="E25" s="2"/>
      <c r="F25" s="2"/>
      <c r="G25" s="3">
        <v>10</v>
      </c>
      <c r="H25" s="3"/>
      <c r="I25" s="19">
        <v>35239102</v>
      </c>
      <c r="J25" s="4"/>
      <c r="K25" s="4">
        <v>35082849</v>
      </c>
      <c r="L25" s="4"/>
      <c r="M25" s="32">
        <v>1006</v>
      </c>
      <c r="N25" s="5"/>
      <c r="O25" s="141">
        <v>0</v>
      </c>
    </row>
    <row r="26" spans="1:15" ht="21.75" customHeight="1">
      <c r="A26" s="2" t="s">
        <v>141</v>
      </c>
      <c r="B26" s="2"/>
      <c r="C26" s="2"/>
      <c r="D26" s="2"/>
      <c r="E26" s="2"/>
      <c r="F26" s="2"/>
      <c r="G26" s="3"/>
      <c r="H26" s="3"/>
      <c r="I26" s="19"/>
      <c r="J26" s="4"/>
      <c r="K26" s="4"/>
      <c r="L26" s="4"/>
      <c r="M26" s="32"/>
      <c r="N26" s="5"/>
      <c r="O26" s="4"/>
    </row>
    <row r="27" spans="1:15" ht="21.75" customHeight="1">
      <c r="B27" s="2" t="s">
        <v>142</v>
      </c>
      <c r="C27" s="2"/>
      <c r="D27" s="2"/>
      <c r="E27" s="2"/>
      <c r="F27" s="2"/>
      <c r="G27" s="3">
        <v>6</v>
      </c>
      <c r="H27" s="3"/>
      <c r="I27" s="19">
        <v>8777608</v>
      </c>
      <c r="J27" s="4"/>
      <c r="K27" s="4">
        <v>8864581</v>
      </c>
      <c r="L27" s="4"/>
      <c r="M27" s="32">
        <v>0</v>
      </c>
      <c r="N27" s="5"/>
      <c r="O27" s="4">
        <v>0</v>
      </c>
    </row>
    <row r="28" spans="1:15" ht="21.75" customHeight="1">
      <c r="A28" s="2" t="s">
        <v>20</v>
      </c>
      <c r="B28" s="2"/>
      <c r="C28" s="2"/>
      <c r="D28" s="2"/>
      <c r="E28" s="2"/>
      <c r="F28" s="2"/>
      <c r="G28" s="20">
        <v>15</v>
      </c>
      <c r="H28" s="3"/>
      <c r="I28" s="162">
        <v>22058342</v>
      </c>
      <c r="J28" s="4"/>
      <c r="K28" s="4">
        <v>23454052</v>
      </c>
      <c r="L28" s="4"/>
      <c r="M28" s="32">
        <v>0</v>
      </c>
      <c r="N28" s="5"/>
      <c r="O28" s="4">
        <v>0</v>
      </c>
    </row>
    <row r="29" spans="1:15" ht="21.75" customHeight="1">
      <c r="A29" s="2" t="s">
        <v>19</v>
      </c>
      <c r="B29" s="2"/>
      <c r="C29" s="2"/>
      <c r="D29" s="2"/>
      <c r="E29" s="2"/>
      <c r="F29" s="2"/>
      <c r="G29" s="20">
        <v>16</v>
      </c>
      <c r="H29" s="3"/>
      <c r="I29" s="19">
        <v>0</v>
      </c>
      <c r="J29" s="4"/>
      <c r="K29" s="4">
        <v>0</v>
      </c>
      <c r="L29" s="4"/>
      <c r="M29" s="32">
        <v>820040601</v>
      </c>
      <c r="N29" s="5"/>
      <c r="O29" s="4">
        <v>820040601</v>
      </c>
    </row>
    <row r="30" spans="1:15" ht="21.75" customHeight="1">
      <c r="A30" s="2" t="s">
        <v>172</v>
      </c>
      <c r="B30" s="2"/>
      <c r="C30" s="2"/>
      <c r="D30" s="2"/>
      <c r="E30" s="2"/>
      <c r="F30" s="2"/>
      <c r="G30" s="20" t="s">
        <v>199</v>
      </c>
      <c r="H30" s="3"/>
      <c r="I30" s="32">
        <v>0</v>
      </c>
      <c r="J30" s="4"/>
      <c r="K30" s="4">
        <v>0</v>
      </c>
      <c r="L30" s="4"/>
      <c r="M30" s="32">
        <v>130000000</v>
      </c>
      <c r="N30" s="5"/>
      <c r="O30" s="4" t="s">
        <v>107</v>
      </c>
    </row>
    <row r="31" spans="1:15" ht="21.75" customHeight="1">
      <c r="A31" s="2" t="s">
        <v>21</v>
      </c>
      <c r="B31" s="2"/>
      <c r="C31" s="2"/>
      <c r="D31" s="2"/>
      <c r="E31" s="2"/>
      <c r="F31" s="2"/>
      <c r="G31" s="20">
        <v>17</v>
      </c>
      <c r="H31" s="3"/>
      <c r="I31" s="32">
        <v>1277041790</v>
      </c>
      <c r="J31" s="4"/>
      <c r="K31" s="4">
        <v>1328518715</v>
      </c>
      <c r="L31" s="4"/>
      <c r="M31" s="32">
        <v>634256</v>
      </c>
      <c r="N31" s="5"/>
      <c r="O31" s="4">
        <v>820368</v>
      </c>
    </row>
    <row r="32" spans="1:15" ht="21.75" customHeight="1">
      <c r="A32" s="2" t="s">
        <v>22</v>
      </c>
      <c r="B32" s="2"/>
      <c r="C32" s="2"/>
      <c r="D32" s="2"/>
      <c r="E32" s="2"/>
      <c r="F32" s="2"/>
      <c r="G32" s="20">
        <v>18</v>
      </c>
      <c r="H32" s="3"/>
      <c r="I32" s="19">
        <v>120393862</v>
      </c>
      <c r="J32" s="4"/>
      <c r="K32" s="4">
        <v>148298330</v>
      </c>
      <c r="L32" s="4"/>
      <c r="M32" s="32">
        <v>0</v>
      </c>
      <c r="N32" s="5"/>
      <c r="O32" s="4">
        <v>0</v>
      </c>
    </row>
    <row r="33" spans="1:15" ht="21.75" customHeight="1">
      <c r="A33" s="2" t="s">
        <v>23</v>
      </c>
      <c r="B33" s="2"/>
      <c r="C33" s="2"/>
      <c r="D33" s="2"/>
      <c r="E33" s="2"/>
      <c r="F33" s="2"/>
      <c r="G33" s="20"/>
      <c r="H33" s="3"/>
      <c r="I33" s="19">
        <v>2209741</v>
      </c>
      <c r="J33" s="4"/>
      <c r="K33" s="4">
        <v>2622634</v>
      </c>
      <c r="L33" s="4"/>
      <c r="M33" s="32">
        <v>0</v>
      </c>
      <c r="N33" s="5"/>
      <c r="O33" s="4">
        <v>0</v>
      </c>
    </row>
    <row r="34" spans="1:15" ht="21.75" customHeight="1">
      <c r="A34" s="2" t="s">
        <v>24</v>
      </c>
      <c r="B34" s="2"/>
      <c r="C34" s="2"/>
      <c r="D34" s="2"/>
      <c r="E34" s="2"/>
      <c r="F34" s="2"/>
      <c r="G34" s="20">
        <v>19</v>
      </c>
      <c r="H34" s="3"/>
      <c r="I34" s="19">
        <v>646460918</v>
      </c>
      <c r="J34" s="4"/>
      <c r="K34" s="4">
        <v>646460918</v>
      </c>
      <c r="L34" s="4"/>
      <c r="M34" s="32">
        <v>0</v>
      </c>
      <c r="N34" s="5"/>
      <c r="O34" s="4">
        <v>0</v>
      </c>
    </row>
    <row r="35" spans="1:15" ht="21.75" customHeight="1">
      <c r="A35" s="2" t="s">
        <v>25</v>
      </c>
      <c r="B35" s="2"/>
      <c r="C35" s="2"/>
      <c r="D35" s="2"/>
      <c r="E35" s="2"/>
      <c r="F35" s="2"/>
      <c r="G35" s="20">
        <v>20</v>
      </c>
      <c r="H35" s="3"/>
      <c r="I35" s="162">
        <v>11372141</v>
      </c>
      <c r="J35" s="4"/>
      <c r="K35" s="4">
        <v>36440277</v>
      </c>
      <c r="L35" s="4"/>
      <c r="M35" s="32">
        <v>0</v>
      </c>
      <c r="N35" s="5"/>
      <c r="O35" s="4">
        <v>0</v>
      </c>
    </row>
    <row r="36" spans="1:15" ht="21.75" customHeight="1">
      <c r="A36" s="2" t="s">
        <v>26</v>
      </c>
      <c r="B36" s="2"/>
      <c r="C36" s="2"/>
      <c r="D36" s="2"/>
      <c r="E36" s="2"/>
      <c r="F36" s="2"/>
      <c r="G36" s="20"/>
      <c r="H36" s="3"/>
      <c r="I36" s="21">
        <v>5049355</v>
      </c>
      <c r="J36" s="4"/>
      <c r="K36" s="13">
        <v>13633495</v>
      </c>
      <c r="L36" s="4"/>
      <c r="M36" s="42">
        <v>1812130</v>
      </c>
      <c r="N36" s="5"/>
      <c r="O36" s="13">
        <v>61457</v>
      </c>
    </row>
    <row r="37" spans="1:15" ht="6" customHeight="1">
      <c r="A37" s="7"/>
      <c r="B37" s="2"/>
      <c r="C37" s="2"/>
      <c r="D37" s="2"/>
      <c r="E37" s="2"/>
      <c r="F37" s="2"/>
      <c r="G37" s="20"/>
      <c r="H37" s="3"/>
      <c r="I37" s="19"/>
      <c r="J37" s="4"/>
      <c r="K37" s="4"/>
      <c r="L37" s="5"/>
      <c r="M37" s="19"/>
      <c r="N37" s="4"/>
      <c r="O37" s="4"/>
    </row>
    <row r="38" spans="1:15" ht="21.75" customHeight="1">
      <c r="A38" s="7" t="s">
        <v>27</v>
      </c>
      <c r="B38" s="2"/>
      <c r="C38" s="2"/>
      <c r="D38" s="2"/>
      <c r="E38" s="2"/>
      <c r="F38" s="2"/>
      <c r="G38" s="3"/>
      <c r="H38" s="3"/>
      <c r="I38" s="42">
        <f>SUM(I25:I36)</f>
        <v>2128602859</v>
      </c>
      <c r="J38" s="4"/>
      <c r="K38" s="11">
        <f>SUM(K25:K36)</f>
        <v>2243375851</v>
      </c>
      <c r="L38" s="5"/>
      <c r="M38" s="42">
        <f>SUM(M25:M36)</f>
        <v>952487993</v>
      </c>
      <c r="N38" s="4"/>
      <c r="O38" s="11">
        <f>SUM(O25:O36)</f>
        <v>820922426</v>
      </c>
    </row>
    <row r="39" spans="1:15" ht="6" customHeight="1">
      <c r="A39" s="7"/>
      <c r="B39" s="2"/>
      <c r="C39" s="2"/>
      <c r="D39" s="2"/>
      <c r="E39" s="2"/>
      <c r="F39" s="2"/>
      <c r="G39" s="3"/>
      <c r="H39" s="3"/>
      <c r="I39" s="32"/>
      <c r="J39" s="4"/>
      <c r="K39" s="4"/>
      <c r="L39" s="5"/>
      <c r="M39" s="32"/>
      <c r="N39" s="4"/>
      <c r="O39" s="4"/>
    </row>
    <row r="40" spans="1:15" ht="21.75" customHeight="1" thickBot="1">
      <c r="A40" s="7" t="s">
        <v>28</v>
      </c>
      <c r="B40" s="2"/>
      <c r="C40" s="2"/>
      <c r="D40" s="2"/>
      <c r="E40" s="2"/>
      <c r="F40" s="2"/>
      <c r="G40" s="3"/>
      <c r="H40" s="3"/>
      <c r="I40" s="43">
        <f>SUM(I21,I38)</f>
        <v>3038060017</v>
      </c>
      <c r="J40" s="4"/>
      <c r="K40" s="66">
        <f>SUM(K21,K38)</f>
        <v>3346528448</v>
      </c>
      <c r="L40" s="5"/>
      <c r="M40" s="43">
        <f>SUM(M21,M38)</f>
        <v>1237756223</v>
      </c>
      <c r="N40" s="4"/>
      <c r="O40" s="66">
        <f>SUM(O21,O38)</f>
        <v>1106251813</v>
      </c>
    </row>
    <row r="41" spans="1:15" ht="21.75" customHeight="1" thickTop="1">
      <c r="A41" s="7"/>
      <c r="B41" s="2"/>
      <c r="C41" s="2"/>
      <c r="D41" s="2"/>
      <c r="E41" s="2"/>
      <c r="F41" s="2"/>
      <c r="G41" s="3"/>
      <c r="H41" s="3"/>
      <c r="I41" s="4"/>
      <c r="J41" s="4"/>
      <c r="K41" s="4"/>
      <c r="L41" s="5"/>
      <c r="M41" s="4"/>
      <c r="N41" s="4"/>
      <c r="O41" s="4"/>
    </row>
    <row r="42" spans="1:15" ht="21.75" customHeight="1">
      <c r="A42" s="7"/>
      <c r="B42" s="2"/>
      <c r="C42" s="2"/>
      <c r="D42" s="2"/>
      <c r="E42" s="2"/>
      <c r="F42" s="2"/>
      <c r="G42" s="3"/>
      <c r="H42" s="3"/>
      <c r="I42" s="4"/>
      <c r="J42" s="4"/>
      <c r="K42" s="4"/>
      <c r="L42" s="5"/>
      <c r="M42" s="4"/>
      <c r="N42" s="4"/>
      <c r="O42" s="4"/>
    </row>
    <row r="43" spans="1:15" ht="21.75" customHeight="1">
      <c r="A43" s="2" t="s">
        <v>29</v>
      </c>
      <c r="B43" s="2"/>
      <c r="C43" s="2"/>
      <c r="D43" s="2"/>
      <c r="E43" s="2"/>
      <c r="F43" s="2"/>
      <c r="G43" s="3"/>
      <c r="H43" s="3"/>
      <c r="I43" s="4"/>
      <c r="J43" s="4"/>
      <c r="K43" s="4"/>
      <c r="L43" s="5"/>
      <c r="M43" s="4"/>
      <c r="N43" s="4"/>
      <c r="O43" s="4"/>
    </row>
    <row r="44" spans="1:15" ht="21.75" customHeight="1">
      <c r="A44" s="7"/>
      <c r="B44" s="2"/>
      <c r="C44" s="2"/>
      <c r="D44" s="2"/>
      <c r="E44" s="2"/>
      <c r="F44" s="2"/>
      <c r="G44" s="3"/>
      <c r="H44" s="3"/>
      <c r="I44" s="4"/>
      <c r="J44" s="4"/>
      <c r="K44" s="4"/>
      <c r="L44" s="5"/>
      <c r="M44" s="4"/>
      <c r="N44" s="4"/>
      <c r="O44" s="4"/>
    </row>
    <row r="45" spans="1:15" ht="11.25" customHeight="1">
      <c r="B45" s="2"/>
      <c r="C45" s="2"/>
      <c r="D45" s="2"/>
      <c r="E45" s="2"/>
      <c r="F45" s="2"/>
      <c r="G45" s="2"/>
      <c r="H45" s="2"/>
      <c r="I45" s="25"/>
      <c r="J45" s="25"/>
      <c r="K45" s="25"/>
      <c r="L45" s="25"/>
      <c r="M45" s="25"/>
      <c r="N45" s="25"/>
      <c r="O45" s="25"/>
    </row>
    <row r="46" spans="1:15" ht="21.9" customHeight="1">
      <c r="A46" s="26" t="s">
        <v>30</v>
      </c>
      <c r="B46" s="26"/>
      <c r="C46" s="26"/>
      <c r="D46" s="26"/>
      <c r="E46" s="26"/>
      <c r="F46" s="26"/>
      <c r="G46" s="26"/>
      <c r="H46" s="26"/>
      <c r="I46" s="27"/>
      <c r="J46" s="27"/>
      <c r="K46" s="13"/>
      <c r="L46" s="13"/>
      <c r="M46" s="13"/>
      <c r="N46" s="27"/>
      <c r="O46" s="13"/>
    </row>
    <row r="47" spans="1:15" ht="21.75" customHeight="1">
      <c r="A47" s="1" t="s">
        <v>0</v>
      </c>
      <c r="B47" s="2"/>
      <c r="C47" s="2"/>
      <c r="D47" s="2"/>
      <c r="E47" s="2"/>
      <c r="F47" s="2"/>
      <c r="G47" s="3"/>
      <c r="H47" s="3"/>
      <c r="I47" s="4"/>
      <c r="J47" s="4"/>
      <c r="K47" s="4"/>
      <c r="L47" s="5"/>
      <c r="M47" s="4"/>
      <c r="N47" s="4"/>
      <c r="O47" s="6"/>
    </row>
    <row r="48" spans="1:15" ht="21.75" customHeight="1">
      <c r="A48" s="7" t="s">
        <v>218</v>
      </c>
      <c r="B48" s="2"/>
      <c r="C48" s="2"/>
      <c r="D48" s="2"/>
      <c r="E48" s="2"/>
      <c r="F48" s="2"/>
      <c r="G48" s="3"/>
      <c r="H48" s="3"/>
      <c r="I48" s="4"/>
      <c r="J48" s="4"/>
      <c r="K48" s="4"/>
      <c r="L48" s="5"/>
      <c r="M48" s="4"/>
      <c r="N48" s="4"/>
      <c r="O48" s="4"/>
    </row>
    <row r="49" spans="1:15" ht="21.75" customHeight="1">
      <c r="A49" s="8" t="str">
        <f>+A3</f>
        <v>ณ วันที่ 31 ธันวาคม พ.ศ. 2566</v>
      </c>
      <c r="B49" s="9"/>
      <c r="C49" s="9"/>
      <c r="D49" s="9"/>
      <c r="E49" s="9"/>
      <c r="F49" s="9"/>
      <c r="G49" s="10"/>
      <c r="H49" s="10"/>
      <c r="I49" s="11"/>
      <c r="J49" s="11"/>
      <c r="K49" s="11"/>
      <c r="L49" s="12"/>
      <c r="M49" s="11"/>
      <c r="N49" s="11"/>
      <c r="O49" s="13"/>
    </row>
    <row r="50" spans="1:15" ht="21.75" customHeight="1">
      <c r="A50" s="7"/>
      <c r="B50" s="2"/>
      <c r="C50" s="2"/>
      <c r="D50" s="2"/>
      <c r="E50" s="2"/>
      <c r="F50" s="2"/>
      <c r="G50" s="3"/>
      <c r="H50" s="3"/>
      <c r="I50" s="4"/>
      <c r="J50" s="4"/>
      <c r="K50" s="4"/>
      <c r="L50" s="5"/>
      <c r="M50" s="4"/>
      <c r="N50" s="4"/>
      <c r="O50" s="4"/>
    </row>
    <row r="51" spans="1:15" ht="21.75" customHeight="1">
      <c r="A51" s="2"/>
      <c r="B51" s="2"/>
      <c r="C51" s="2"/>
      <c r="D51" s="2"/>
      <c r="E51" s="2"/>
      <c r="F51" s="2"/>
      <c r="G51" s="3"/>
      <c r="H51" s="3"/>
      <c r="I51" s="163" t="s">
        <v>2</v>
      </c>
      <c r="J51" s="163"/>
      <c r="K51" s="163"/>
      <c r="L51" s="5"/>
      <c r="M51" s="163" t="s">
        <v>3</v>
      </c>
      <c r="N51" s="163"/>
      <c r="O51" s="163"/>
    </row>
    <row r="52" spans="1:15" ht="21.75" customHeight="1">
      <c r="A52" s="2"/>
      <c r="B52" s="2"/>
      <c r="C52" s="2"/>
      <c r="D52" s="2"/>
      <c r="E52" s="2"/>
      <c r="F52" s="2"/>
      <c r="G52" s="3"/>
      <c r="H52" s="15"/>
      <c r="I52" s="6" t="s">
        <v>158</v>
      </c>
      <c r="J52" s="6"/>
      <c r="K52" s="6" t="s">
        <v>4</v>
      </c>
      <c r="L52" s="6"/>
      <c r="M52" s="6" t="s">
        <v>158</v>
      </c>
      <c r="N52" s="6"/>
      <c r="O52" s="6" t="s">
        <v>4</v>
      </c>
    </row>
    <row r="53" spans="1:15" ht="21.75" customHeight="1">
      <c r="A53" s="2"/>
      <c r="B53" s="2"/>
      <c r="C53" s="2"/>
      <c r="D53" s="2"/>
      <c r="E53" s="2"/>
      <c r="F53" s="2"/>
      <c r="G53" s="16" t="s">
        <v>5</v>
      </c>
      <c r="H53" s="15"/>
      <c r="I53" s="17" t="s">
        <v>6</v>
      </c>
      <c r="J53" s="6"/>
      <c r="K53" s="17" t="s">
        <v>6</v>
      </c>
      <c r="L53" s="52"/>
      <c r="M53" s="17" t="s">
        <v>6</v>
      </c>
      <c r="N53" s="6"/>
      <c r="O53" s="17" t="s">
        <v>6</v>
      </c>
    </row>
    <row r="54" spans="1:15" ht="6" customHeight="1">
      <c r="A54" s="2"/>
      <c r="B54" s="2"/>
      <c r="C54" s="2"/>
      <c r="D54" s="2"/>
      <c r="E54" s="2"/>
      <c r="F54" s="2"/>
      <c r="G54" s="15"/>
      <c r="H54" s="15"/>
      <c r="I54" s="18"/>
      <c r="J54" s="6"/>
      <c r="K54" s="6"/>
      <c r="L54" s="52"/>
      <c r="M54" s="18"/>
      <c r="N54" s="6"/>
      <c r="O54" s="6"/>
    </row>
    <row r="55" spans="1:15" ht="21.75" customHeight="1">
      <c r="A55" s="7" t="s">
        <v>31</v>
      </c>
      <c r="B55" s="2"/>
      <c r="C55" s="2"/>
      <c r="D55" s="2"/>
      <c r="E55" s="2"/>
      <c r="F55" s="2"/>
      <c r="G55" s="3"/>
      <c r="H55" s="3"/>
      <c r="I55" s="19"/>
      <c r="J55" s="4"/>
      <c r="K55" s="4"/>
      <c r="L55" s="5"/>
      <c r="M55" s="19"/>
      <c r="N55" s="4"/>
      <c r="O55" s="4"/>
    </row>
    <row r="56" spans="1:15" ht="6" customHeight="1">
      <c r="A56" s="7"/>
      <c r="B56" s="2"/>
      <c r="C56" s="2"/>
      <c r="D56" s="2"/>
      <c r="E56" s="2"/>
      <c r="F56" s="2"/>
      <c r="G56" s="3"/>
      <c r="H56" s="3"/>
      <c r="I56" s="19"/>
      <c r="J56" s="4"/>
      <c r="K56" s="4"/>
      <c r="L56" s="5"/>
      <c r="M56" s="19"/>
      <c r="N56" s="4"/>
      <c r="O56" s="4"/>
    </row>
    <row r="57" spans="1:15" ht="21.75" customHeight="1">
      <c r="A57" s="7" t="s">
        <v>32</v>
      </c>
      <c r="B57" s="2"/>
      <c r="C57" s="2"/>
      <c r="D57" s="2"/>
      <c r="E57" s="2"/>
      <c r="F57" s="2"/>
      <c r="G57" s="3"/>
      <c r="H57" s="3"/>
      <c r="I57" s="19"/>
      <c r="J57" s="4"/>
      <c r="K57" s="4"/>
      <c r="L57" s="5"/>
      <c r="M57" s="19"/>
      <c r="N57" s="4"/>
      <c r="O57" s="4"/>
    </row>
    <row r="58" spans="1:15" ht="7.2" customHeight="1">
      <c r="B58" s="2"/>
      <c r="C58" s="2"/>
      <c r="D58" s="2"/>
      <c r="E58" s="2"/>
      <c r="F58" s="2"/>
      <c r="G58" s="3"/>
      <c r="H58" s="3"/>
      <c r="I58" s="19"/>
      <c r="J58" s="4"/>
      <c r="K58" s="4"/>
      <c r="L58" s="5"/>
      <c r="M58" s="19"/>
      <c r="N58" s="4"/>
      <c r="O58" s="4"/>
    </row>
    <row r="59" spans="1:15">
      <c r="A59" s="2" t="s">
        <v>126</v>
      </c>
      <c r="I59" s="19"/>
      <c r="M59" s="19"/>
    </row>
    <row r="60" spans="1:15" ht="21.75" customHeight="1">
      <c r="B60" s="2" t="s">
        <v>184</v>
      </c>
      <c r="C60" s="2"/>
      <c r="D60" s="2"/>
      <c r="E60" s="2"/>
      <c r="F60" s="2"/>
      <c r="G60" s="28">
        <v>22.1</v>
      </c>
      <c r="H60" s="3"/>
      <c r="I60" s="19">
        <v>224735199</v>
      </c>
      <c r="J60" s="4"/>
      <c r="K60" s="4">
        <v>374573647</v>
      </c>
      <c r="L60" s="4"/>
      <c r="M60" s="19">
        <v>0</v>
      </c>
      <c r="N60" s="5"/>
      <c r="O60" s="4">
        <v>0</v>
      </c>
    </row>
    <row r="61" spans="1:15" ht="21.75" customHeight="1">
      <c r="A61" s="2" t="s">
        <v>33</v>
      </c>
      <c r="B61" s="2"/>
      <c r="C61" s="2"/>
      <c r="D61" s="2"/>
      <c r="E61" s="2"/>
      <c r="F61" s="2"/>
      <c r="G61" s="3">
        <v>23</v>
      </c>
      <c r="H61" s="3"/>
      <c r="I61" s="19">
        <v>576403426</v>
      </c>
      <c r="J61" s="4"/>
      <c r="K61" s="4">
        <v>580419580</v>
      </c>
      <c r="L61" s="4"/>
      <c r="M61" s="19">
        <v>8875528</v>
      </c>
      <c r="N61" s="5"/>
      <c r="O61" s="4">
        <v>5294744</v>
      </c>
    </row>
    <row r="62" spans="1:15" ht="21.75" customHeight="1">
      <c r="A62" s="2" t="s">
        <v>185</v>
      </c>
      <c r="B62" s="2"/>
      <c r="C62" s="2"/>
      <c r="D62" s="2"/>
      <c r="E62" s="2"/>
      <c r="F62" s="2"/>
      <c r="G62" s="3"/>
      <c r="H62" s="3"/>
      <c r="I62" s="19"/>
      <c r="J62" s="4"/>
      <c r="K62" s="4"/>
      <c r="L62" s="4"/>
      <c r="M62" s="19"/>
      <c r="N62" s="5"/>
      <c r="O62" s="4"/>
    </row>
    <row r="63" spans="1:15" ht="21.75" customHeight="1">
      <c r="B63" s="2" t="s">
        <v>186</v>
      </c>
      <c r="C63" s="2"/>
      <c r="D63" s="2"/>
      <c r="E63" s="2"/>
      <c r="F63" s="2"/>
      <c r="G63" s="3" t="s">
        <v>201</v>
      </c>
      <c r="H63" s="3"/>
      <c r="I63" s="19">
        <v>54471285</v>
      </c>
      <c r="J63" s="4"/>
      <c r="K63" s="4">
        <v>61049569</v>
      </c>
      <c r="L63" s="4"/>
      <c r="M63" s="19">
        <v>0</v>
      </c>
      <c r="N63" s="5"/>
      <c r="O63" s="4">
        <v>0</v>
      </c>
    </row>
    <row r="64" spans="1:15" ht="21.75" customHeight="1">
      <c r="A64" s="2" t="s">
        <v>143</v>
      </c>
      <c r="B64" s="2"/>
      <c r="C64" s="2"/>
      <c r="D64" s="2"/>
      <c r="E64" s="2"/>
      <c r="F64" s="2"/>
      <c r="G64" s="28"/>
      <c r="H64" s="3"/>
      <c r="I64" s="19"/>
      <c r="J64" s="4"/>
      <c r="K64" s="4"/>
      <c r="L64" s="4"/>
      <c r="M64" s="19"/>
      <c r="N64" s="5"/>
      <c r="O64" s="4"/>
    </row>
    <row r="65" spans="1:15" ht="21.75" customHeight="1">
      <c r="B65" s="41" t="s">
        <v>144</v>
      </c>
      <c r="C65" s="2"/>
      <c r="D65" s="2"/>
      <c r="E65" s="2"/>
      <c r="F65" s="2"/>
      <c r="G65" s="28">
        <v>22.1</v>
      </c>
      <c r="H65" s="3"/>
      <c r="I65" s="19">
        <v>160276052</v>
      </c>
      <c r="J65" s="4"/>
      <c r="K65" s="4">
        <v>157442204</v>
      </c>
      <c r="L65" s="4"/>
      <c r="M65" s="19">
        <v>4277744</v>
      </c>
      <c r="N65" s="5"/>
      <c r="O65" s="4">
        <v>5473981</v>
      </c>
    </row>
    <row r="66" spans="1:15" ht="21.75" customHeight="1">
      <c r="A66" s="29" t="s">
        <v>173</v>
      </c>
      <c r="C66" s="2"/>
      <c r="D66" s="2"/>
      <c r="E66" s="2"/>
      <c r="F66" s="2"/>
      <c r="G66" s="28"/>
      <c r="H66" s="3"/>
      <c r="I66" s="19"/>
      <c r="J66" s="4"/>
      <c r="K66" s="4"/>
      <c r="L66" s="4"/>
      <c r="M66" s="19"/>
      <c r="N66" s="5"/>
      <c r="O66" s="4"/>
    </row>
    <row r="67" spans="1:15" ht="21.75" customHeight="1">
      <c r="A67" s="29"/>
      <c r="B67" s="2" t="s">
        <v>144</v>
      </c>
      <c r="C67" s="2"/>
      <c r="D67" s="2"/>
      <c r="E67" s="2"/>
      <c r="F67" s="2"/>
      <c r="G67" s="28">
        <v>22.2</v>
      </c>
      <c r="H67" s="3"/>
      <c r="I67" s="19">
        <v>89836163</v>
      </c>
      <c r="J67" s="4"/>
      <c r="K67" s="4">
        <v>0</v>
      </c>
      <c r="L67" s="4"/>
      <c r="M67" s="19">
        <v>0</v>
      </c>
      <c r="N67" s="5"/>
      <c r="O67" s="4">
        <v>0</v>
      </c>
    </row>
    <row r="68" spans="1:15" ht="21.75" customHeight="1">
      <c r="A68" s="29" t="s">
        <v>37</v>
      </c>
      <c r="C68" s="2"/>
      <c r="D68" s="2"/>
      <c r="E68" s="2"/>
      <c r="F68" s="2"/>
      <c r="G68" s="28"/>
      <c r="H68" s="3"/>
      <c r="I68" s="19"/>
      <c r="J68" s="4"/>
      <c r="K68" s="4"/>
      <c r="L68" s="4"/>
      <c r="M68" s="19"/>
      <c r="N68" s="5"/>
      <c r="O68" s="4"/>
    </row>
    <row r="69" spans="1:15" ht="21.75" customHeight="1">
      <c r="A69" s="29"/>
      <c r="B69" s="41" t="s">
        <v>155</v>
      </c>
      <c r="C69" s="2"/>
      <c r="D69" s="2"/>
      <c r="E69" s="2"/>
      <c r="F69" s="2"/>
      <c r="G69" s="28">
        <v>22.1</v>
      </c>
      <c r="H69" s="3"/>
      <c r="I69" s="19">
        <v>61693004</v>
      </c>
      <c r="J69" s="4"/>
      <c r="K69" s="4">
        <v>1599710</v>
      </c>
      <c r="L69" s="4"/>
      <c r="M69" s="19">
        <v>0</v>
      </c>
      <c r="N69" s="5"/>
      <c r="O69" s="4">
        <v>1599710</v>
      </c>
    </row>
    <row r="70" spans="1:15" ht="21.75" customHeight="1">
      <c r="A70" s="2" t="s">
        <v>145</v>
      </c>
      <c r="C70" s="2"/>
      <c r="D70" s="2"/>
      <c r="E70" s="2"/>
      <c r="F70" s="2"/>
      <c r="G70" s="28"/>
      <c r="H70" s="3"/>
      <c r="I70" s="19"/>
      <c r="J70" s="4"/>
      <c r="K70" s="4"/>
      <c r="L70" s="4"/>
      <c r="M70" s="19"/>
      <c r="N70" s="5"/>
      <c r="O70" s="4" t="s">
        <v>58</v>
      </c>
    </row>
    <row r="71" spans="1:15" ht="21.75" customHeight="1">
      <c r="B71" s="2" t="s">
        <v>144</v>
      </c>
      <c r="C71" s="2"/>
      <c r="D71" s="2"/>
      <c r="E71" s="2"/>
      <c r="F71" s="2"/>
      <c r="G71" s="3">
        <v>26</v>
      </c>
      <c r="H71" s="3"/>
      <c r="I71" s="19">
        <v>25802739</v>
      </c>
      <c r="J71" s="4"/>
      <c r="K71" s="4">
        <v>25692522</v>
      </c>
      <c r="L71" s="4"/>
      <c r="M71" s="19">
        <v>0</v>
      </c>
      <c r="N71" s="5"/>
      <c r="O71" s="4">
        <v>0</v>
      </c>
    </row>
    <row r="72" spans="1:15" ht="21.75" customHeight="1">
      <c r="A72" s="2" t="s">
        <v>34</v>
      </c>
      <c r="C72" s="2"/>
      <c r="D72" s="2"/>
      <c r="E72" s="2"/>
      <c r="F72" s="2"/>
      <c r="G72" s="3"/>
      <c r="H72" s="3"/>
      <c r="I72" s="21">
        <v>1967472</v>
      </c>
      <c r="J72" s="4"/>
      <c r="K72" s="13">
        <v>1582845</v>
      </c>
      <c r="L72" s="4"/>
      <c r="M72" s="21">
        <v>1161507</v>
      </c>
      <c r="N72" s="4"/>
      <c r="O72" s="13">
        <v>0</v>
      </c>
    </row>
    <row r="73" spans="1:15" ht="6" customHeight="1">
      <c r="A73" s="7"/>
      <c r="B73" s="2"/>
      <c r="C73" s="2"/>
      <c r="D73" s="2"/>
      <c r="E73" s="2"/>
      <c r="F73" s="2"/>
      <c r="G73" s="3"/>
      <c r="H73" s="3"/>
      <c r="I73" s="19"/>
      <c r="J73" s="4"/>
      <c r="K73" s="4"/>
      <c r="L73" s="4"/>
      <c r="M73" s="19"/>
      <c r="N73" s="5"/>
      <c r="O73" s="4"/>
    </row>
    <row r="74" spans="1:15" ht="21.75" customHeight="1">
      <c r="A74" s="7" t="s">
        <v>35</v>
      </c>
      <c r="B74" s="2"/>
      <c r="C74" s="2"/>
      <c r="D74" s="2"/>
      <c r="E74" s="2"/>
      <c r="F74" s="2"/>
      <c r="G74" s="3"/>
      <c r="H74" s="3"/>
      <c r="I74" s="21">
        <f>SUM(I58:I72)</f>
        <v>1195185340</v>
      </c>
      <c r="J74" s="4"/>
      <c r="K74" s="13">
        <f>SUM(K58:K72)</f>
        <v>1202360077</v>
      </c>
      <c r="L74" s="4"/>
      <c r="M74" s="33">
        <f>SUM(M58:M72)</f>
        <v>14314779</v>
      </c>
      <c r="N74" s="5"/>
      <c r="O74" s="13">
        <f>SUM(O58:O72)</f>
        <v>12368435</v>
      </c>
    </row>
    <row r="75" spans="1:15" ht="21.75" customHeight="1">
      <c r="A75" s="7"/>
      <c r="B75" s="2"/>
      <c r="C75" s="2"/>
      <c r="D75" s="2"/>
      <c r="E75" s="2"/>
      <c r="F75" s="2"/>
      <c r="G75" s="3"/>
      <c r="H75" s="3"/>
      <c r="I75" s="48"/>
      <c r="J75" s="25"/>
      <c r="K75" s="25"/>
      <c r="L75" s="25"/>
      <c r="M75" s="50"/>
      <c r="N75" s="25"/>
      <c r="O75" s="25"/>
    </row>
    <row r="76" spans="1:15" ht="21.75" customHeight="1">
      <c r="A76" s="7" t="s">
        <v>36</v>
      </c>
      <c r="B76" s="2"/>
      <c r="C76" s="2"/>
      <c r="D76" s="2"/>
      <c r="E76" s="2"/>
      <c r="F76" s="2"/>
      <c r="G76" s="3"/>
      <c r="H76" s="3"/>
      <c r="I76" s="32"/>
      <c r="J76" s="4"/>
      <c r="K76" s="4"/>
      <c r="L76" s="4"/>
      <c r="M76" s="19"/>
      <c r="N76" s="5"/>
      <c r="O76" s="4"/>
    </row>
    <row r="77" spans="1:15" ht="7.2" customHeight="1">
      <c r="A77" s="7"/>
      <c r="B77" s="2"/>
      <c r="C77" s="2"/>
      <c r="D77" s="2"/>
      <c r="E77" s="2"/>
      <c r="F77" s="2"/>
      <c r="G77" s="3"/>
      <c r="H77" s="3"/>
      <c r="I77" s="32"/>
      <c r="J77" s="4"/>
      <c r="K77" s="4"/>
      <c r="L77" s="4"/>
      <c r="M77" s="19"/>
      <c r="N77" s="5"/>
      <c r="O77" s="4"/>
    </row>
    <row r="78" spans="1:15" ht="21.75" customHeight="1">
      <c r="A78" s="2" t="s">
        <v>174</v>
      </c>
      <c r="B78" s="2"/>
      <c r="C78" s="2"/>
      <c r="D78" s="2"/>
      <c r="E78" s="2"/>
      <c r="F78" s="2"/>
      <c r="G78" s="3" t="s">
        <v>234</v>
      </c>
      <c r="H78" s="3"/>
      <c r="I78" s="19">
        <v>202303236</v>
      </c>
      <c r="J78" s="4"/>
      <c r="K78" s="4">
        <v>0</v>
      </c>
      <c r="L78" s="4"/>
      <c r="M78" s="19">
        <v>202303236</v>
      </c>
      <c r="N78" s="5"/>
      <c r="O78" s="25">
        <v>0</v>
      </c>
    </row>
    <row r="79" spans="1:15" ht="21.75" customHeight="1">
      <c r="A79" s="2" t="s">
        <v>37</v>
      </c>
      <c r="B79" s="2"/>
      <c r="C79" s="2"/>
      <c r="D79" s="2"/>
      <c r="E79" s="2"/>
      <c r="F79" s="2"/>
      <c r="G79" s="28">
        <v>22.1</v>
      </c>
      <c r="H79" s="3"/>
      <c r="I79" s="19">
        <v>280925159</v>
      </c>
      <c r="J79" s="4"/>
      <c r="K79" s="4">
        <v>495849759</v>
      </c>
      <c r="L79" s="4"/>
      <c r="M79" s="19">
        <v>10118698</v>
      </c>
      <c r="N79" s="5"/>
      <c r="O79" s="25">
        <v>14397248</v>
      </c>
    </row>
    <row r="80" spans="1:15" ht="21.75" customHeight="1">
      <c r="A80" s="2" t="s">
        <v>175</v>
      </c>
      <c r="B80" s="2"/>
      <c r="C80" s="2"/>
      <c r="D80" s="2"/>
      <c r="E80" s="2"/>
      <c r="F80" s="2"/>
      <c r="G80" s="28">
        <v>22.2</v>
      </c>
      <c r="H80" s="3"/>
      <c r="I80" s="19">
        <v>58165921</v>
      </c>
      <c r="J80" s="4"/>
      <c r="K80" s="4">
        <v>0</v>
      </c>
      <c r="L80" s="4"/>
      <c r="M80" s="19">
        <v>0</v>
      </c>
      <c r="N80" s="5"/>
      <c r="O80" s="4">
        <v>0</v>
      </c>
    </row>
    <row r="81" spans="1:15" ht="21.75" customHeight="1">
      <c r="A81" s="2" t="s">
        <v>38</v>
      </c>
      <c r="B81" s="2"/>
      <c r="C81" s="2"/>
      <c r="D81" s="2"/>
      <c r="E81" s="2"/>
      <c r="F81" s="2"/>
      <c r="G81" s="3">
        <v>26</v>
      </c>
      <c r="H81" s="3"/>
      <c r="I81" s="19">
        <v>96605130</v>
      </c>
      <c r="J81" s="4"/>
      <c r="K81" s="4">
        <v>123550062</v>
      </c>
      <c r="L81" s="4"/>
      <c r="M81" s="19">
        <v>0</v>
      </c>
      <c r="N81" s="5"/>
      <c r="O81" s="4">
        <v>0</v>
      </c>
    </row>
    <row r="82" spans="1:15" ht="21.75" customHeight="1">
      <c r="A82" s="2" t="s">
        <v>39</v>
      </c>
      <c r="B82" s="2"/>
      <c r="C82" s="2"/>
      <c r="D82" s="2"/>
      <c r="E82" s="2"/>
      <c r="F82" s="2"/>
      <c r="G82" s="3"/>
      <c r="H82" s="3"/>
      <c r="I82" s="21">
        <v>24477830</v>
      </c>
      <c r="J82" s="4"/>
      <c r="K82" s="13">
        <v>21382619</v>
      </c>
      <c r="L82" s="4"/>
      <c r="M82" s="21">
        <v>1999432</v>
      </c>
      <c r="N82" s="4"/>
      <c r="O82" s="13">
        <v>1178572</v>
      </c>
    </row>
    <row r="83" spans="1:15" ht="6" customHeight="1">
      <c r="A83" s="7"/>
      <c r="B83" s="2"/>
      <c r="C83" s="2"/>
      <c r="D83" s="2"/>
      <c r="E83" s="2"/>
      <c r="F83" s="2"/>
      <c r="G83" s="3"/>
      <c r="H83" s="3"/>
      <c r="I83" s="32"/>
      <c r="J83" s="4"/>
      <c r="K83" s="4"/>
      <c r="L83" s="5"/>
      <c r="M83" s="19"/>
      <c r="N83" s="4"/>
      <c r="O83" s="4"/>
    </row>
    <row r="84" spans="1:15" ht="21.75" customHeight="1">
      <c r="A84" s="7" t="s">
        <v>40</v>
      </c>
      <c r="B84" s="2"/>
      <c r="C84" s="2"/>
      <c r="D84" s="2"/>
      <c r="E84" s="2"/>
      <c r="F84" s="2"/>
      <c r="G84" s="3"/>
      <c r="H84" s="3"/>
      <c r="I84" s="21">
        <f>SUM(I78:I83)</f>
        <v>662477276</v>
      </c>
      <c r="J84" s="4"/>
      <c r="K84" s="11">
        <f>SUM(K78:K83)</f>
        <v>640782440</v>
      </c>
      <c r="L84" s="5"/>
      <c r="M84" s="21">
        <f>SUM(M78:M83)</f>
        <v>214421366</v>
      </c>
      <c r="N84" s="4"/>
      <c r="O84" s="11">
        <f>SUM(O78:O83)</f>
        <v>15575820</v>
      </c>
    </row>
    <row r="85" spans="1:15" ht="6" customHeight="1">
      <c r="A85" s="7"/>
      <c r="B85" s="2"/>
      <c r="C85" s="2"/>
      <c r="D85" s="2"/>
      <c r="E85" s="2"/>
      <c r="F85" s="2"/>
      <c r="G85" s="3"/>
      <c r="H85" s="3"/>
      <c r="I85" s="32"/>
      <c r="J85" s="4"/>
      <c r="K85" s="4"/>
      <c r="L85" s="5"/>
      <c r="M85" s="19"/>
      <c r="N85" s="4"/>
      <c r="O85" s="4"/>
    </row>
    <row r="86" spans="1:15" ht="21.75" customHeight="1">
      <c r="A86" s="7" t="s">
        <v>41</v>
      </c>
      <c r="B86" s="2"/>
      <c r="C86" s="2"/>
      <c r="D86" s="2"/>
      <c r="E86" s="2"/>
      <c r="F86" s="2"/>
      <c r="G86" s="3"/>
      <c r="H86" s="3"/>
      <c r="I86" s="21">
        <f>SUM(I74,I84)</f>
        <v>1857662616</v>
      </c>
      <c r="J86" s="125"/>
      <c r="K86" s="13">
        <f>SUM(K74,K84)</f>
        <v>1843142517</v>
      </c>
      <c r="L86" s="143"/>
      <c r="M86" s="21">
        <f>SUM(M74,M84)</f>
        <v>228736145</v>
      </c>
      <c r="N86" s="125"/>
      <c r="O86" s="13">
        <f>SUM(O74,O84)</f>
        <v>27944255</v>
      </c>
    </row>
    <row r="87" spans="1:15" ht="21.75" customHeight="1">
      <c r="A87" s="7"/>
      <c r="B87" s="2"/>
      <c r="C87" s="2"/>
      <c r="D87" s="2"/>
      <c r="E87" s="2"/>
      <c r="F87" s="2"/>
      <c r="G87" s="3"/>
      <c r="H87" s="3"/>
      <c r="I87" s="4"/>
      <c r="J87" s="4"/>
      <c r="K87" s="4"/>
      <c r="L87" s="5"/>
      <c r="M87" s="4"/>
      <c r="N87" s="4"/>
      <c r="O87" s="4"/>
    </row>
    <row r="88" spans="1:15" ht="21.75" customHeight="1">
      <c r="A88" s="7"/>
      <c r="B88" s="2"/>
      <c r="C88" s="2"/>
      <c r="D88" s="2"/>
      <c r="E88" s="2"/>
      <c r="F88" s="2"/>
      <c r="G88" s="3"/>
      <c r="H88" s="3"/>
      <c r="I88" s="4"/>
      <c r="J88" s="4"/>
      <c r="K88" s="4"/>
      <c r="L88" s="5"/>
      <c r="M88" s="4"/>
      <c r="N88" s="4"/>
      <c r="O88" s="4"/>
    </row>
    <row r="89" spans="1:15" ht="21.75" customHeight="1">
      <c r="A89" s="7"/>
      <c r="B89" s="2"/>
      <c r="C89" s="2"/>
      <c r="D89" s="2"/>
      <c r="E89" s="2"/>
      <c r="F89" s="2"/>
      <c r="G89" s="3"/>
      <c r="H89" s="3"/>
      <c r="I89" s="4"/>
      <c r="J89" s="4"/>
      <c r="K89" s="4"/>
      <c r="L89" s="5"/>
      <c r="M89" s="4"/>
      <c r="N89" s="4"/>
      <c r="O89" s="4"/>
    </row>
    <row r="90" spans="1:15" ht="21.75" customHeight="1">
      <c r="A90" s="7"/>
      <c r="B90" s="2"/>
      <c r="C90" s="2"/>
      <c r="D90" s="2"/>
      <c r="E90" s="2"/>
      <c r="F90" s="2"/>
      <c r="G90" s="3"/>
      <c r="H90" s="3"/>
      <c r="I90" s="4"/>
      <c r="J90" s="4"/>
      <c r="K90" s="4"/>
      <c r="L90" s="5"/>
      <c r="M90" s="4"/>
      <c r="N90" s="4"/>
      <c r="O90" s="4"/>
    </row>
    <row r="91" spans="1:15" ht="16.5" customHeight="1">
      <c r="A91" s="7"/>
      <c r="B91" s="2"/>
      <c r="C91" s="2"/>
      <c r="D91" s="2"/>
      <c r="E91" s="2"/>
      <c r="F91" s="2"/>
      <c r="G91" s="3"/>
      <c r="H91" s="3"/>
      <c r="I91" s="4"/>
      <c r="J91" s="4"/>
      <c r="K91" s="4"/>
      <c r="L91" s="5"/>
      <c r="M91" s="4"/>
      <c r="N91" s="4"/>
      <c r="O91" s="4"/>
    </row>
    <row r="92" spans="1:15" ht="21.9" customHeight="1">
      <c r="A92" s="26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6"/>
      <c r="C92" s="26"/>
      <c r="D92" s="26"/>
      <c r="E92" s="26"/>
      <c r="F92" s="26"/>
      <c r="G92" s="26"/>
      <c r="H92" s="26"/>
      <c r="I92" s="27"/>
      <c r="J92" s="27"/>
      <c r="K92" s="13"/>
      <c r="L92" s="13"/>
      <c r="M92" s="13"/>
      <c r="N92" s="27"/>
      <c r="O92" s="13"/>
    </row>
    <row r="93" spans="1:15" ht="21.75" customHeight="1">
      <c r="A93" s="1" t="s">
        <v>0</v>
      </c>
      <c r="B93" s="2"/>
      <c r="C93" s="2"/>
      <c r="D93" s="2"/>
      <c r="E93" s="2"/>
      <c r="F93" s="2"/>
      <c r="G93" s="3"/>
      <c r="H93" s="3"/>
      <c r="I93" s="4"/>
      <c r="J93" s="4"/>
      <c r="K93" s="4"/>
      <c r="L93" s="5"/>
      <c r="M93" s="4"/>
      <c r="N93" s="4"/>
      <c r="O93" s="6"/>
    </row>
    <row r="94" spans="1:15" ht="21.75" customHeight="1">
      <c r="A94" s="7" t="s">
        <v>219</v>
      </c>
      <c r="B94" s="7"/>
      <c r="C94" s="7"/>
      <c r="D94" s="7"/>
      <c r="E94" s="7"/>
      <c r="F94" s="7"/>
      <c r="G94" s="3"/>
      <c r="H94" s="3"/>
      <c r="I94" s="4"/>
      <c r="J94" s="4"/>
      <c r="K94" s="4"/>
      <c r="L94" s="5"/>
      <c r="M94" s="4"/>
      <c r="N94" s="4"/>
      <c r="O94" s="4"/>
    </row>
    <row r="95" spans="1:15" ht="21.75" customHeight="1">
      <c r="A95" s="8" t="str">
        <f>A49</f>
        <v>ณ วันที่ 31 ธันวาคม พ.ศ. 2566</v>
      </c>
      <c r="B95" s="9"/>
      <c r="C95" s="9"/>
      <c r="D95" s="9"/>
      <c r="E95" s="9"/>
      <c r="F95" s="9"/>
      <c r="G95" s="10"/>
      <c r="H95" s="10"/>
      <c r="I95" s="11"/>
      <c r="J95" s="11"/>
      <c r="K95" s="11"/>
      <c r="L95" s="12"/>
      <c r="M95" s="11"/>
      <c r="N95" s="11"/>
      <c r="O95" s="13"/>
    </row>
    <row r="96" spans="1:15" ht="21.75" customHeight="1">
      <c r="A96" s="7"/>
      <c r="B96" s="2"/>
      <c r="C96" s="2"/>
      <c r="D96" s="2"/>
      <c r="E96" s="2"/>
      <c r="F96" s="2"/>
      <c r="G96" s="3"/>
      <c r="H96" s="3"/>
      <c r="I96" s="4"/>
      <c r="J96" s="4"/>
      <c r="K96" s="4"/>
      <c r="L96" s="5"/>
      <c r="M96" s="4"/>
      <c r="N96" s="4"/>
      <c r="O96" s="4"/>
    </row>
    <row r="97" spans="1:15" ht="21.75" customHeight="1">
      <c r="A97" s="2"/>
      <c r="B97" s="2"/>
      <c r="C97" s="2"/>
      <c r="D97" s="2"/>
      <c r="E97" s="2"/>
      <c r="F97" s="2"/>
      <c r="G97" s="3"/>
      <c r="H97" s="3"/>
      <c r="I97" s="163" t="s">
        <v>2</v>
      </c>
      <c r="J97" s="163"/>
      <c r="K97" s="163"/>
      <c r="L97" s="5"/>
      <c r="M97" s="163" t="s">
        <v>3</v>
      </c>
      <c r="N97" s="163"/>
      <c r="O97" s="163"/>
    </row>
    <row r="98" spans="1:15" ht="21.75" customHeight="1">
      <c r="A98" s="2"/>
      <c r="B98" s="2"/>
      <c r="C98" s="2"/>
      <c r="D98" s="2"/>
      <c r="E98" s="2"/>
      <c r="F98" s="2"/>
      <c r="G98" s="3"/>
      <c r="H98" s="15"/>
      <c r="I98" s="6" t="s">
        <v>158</v>
      </c>
      <c r="J98" s="6"/>
      <c r="K98" s="6" t="s">
        <v>4</v>
      </c>
      <c r="L98" s="6"/>
      <c r="M98" s="6" t="s">
        <v>158</v>
      </c>
      <c r="N98" s="6"/>
      <c r="O98" s="6" t="s">
        <v>4</v>
      </c>
    </row>
    <row r="99" spans="1:15" ht="21.75" customHeight="1">
      <c r="A99" s="2"/>
      <c r="B99" s="2"/>
      <c r="C99" s="2"/>
      <c r="D99" s="2"/>
      <c r="E99" s="2"/>
      <c r="F99" s="2"/>
      <c r="G99" s="16" t="s">
        <v>5</v>
      </c>
      <c r="H99" s="15"/>
      <c r="I99" s="17" t="s">
        <v>6</v>
      </c>
      <c r="J99" s="6"/>
      <c r="K99" s="17" t="s">
        <v>6</v>
      </c>
      <c r="L99" s="52"/>
      <c r="M99" s="17" t="s">
        <v>6</v>
      </c>
      <c r="N99" s="6"/>
      <c r="O99" s="17" t="s">
        <v>6</v>
      </c>
    </row>
    <row r="100" spans="1:15" ht="6" customHeight="1">
      <c r="A100" s="2"/>
      <c r="B100" s="2"/>
      <c r="C100" s="2"/>
      <c r="D100" s="2"/>
      <c r="E100" s="2"/>
      <c r="F100" s="2"/>
      <c r="G100" s="15"/>
      <c r="H100" s="15"/>
      <c r="I100" s="18"/>
      <c r="J100" s="6"/>
      <c r="K100" s="6"/>
      <c r="L100" s="52"/>
      <c r="M100" s="18"/>
      <c r="N100" s="6"/>
      <c r="O100" s="6"/>
    </row>
    <row r="101" spans="1:15" ht="21.75" customHeight="1">
      <c r="A101" s="7" t="s">
        <v>42</v>
      </c>
      <c r="B101" s="2"/>
      <c r="C101" s="2"/>
      <c r="D101" s="2"/>
      <c r="E101" s="2"/>
      <c r="F101" s="2"/>
      <c r="G101" s="3"/>
      <c r="H101" s="3"/>
      <c r="I101" s="19"/>
      <c r="J101" s="4"/>
      <c r="K101" s="4"/>
      <c r="L101" s="5"/>
      <c r="M101" s="19"/>
      <c r="N101" s="4"/>
      <c r="O101" s="4"/>
    </row>
    <row r="102" spans="1:15" ht="6" customHeight="1">
      <c r="A102" s="7"/>
      <c r="B102" s="2"/>
      <c r="C102" s="2"/>
      <c r="D102" s="2"/>
      <c r="E102" s="2"/>
      <c r="F102" s="2"/>
      <c r="G102" s="3"/>
      <c r="H102" s="3"/>
      <c r="I102" s="19"/>
      <c r="J102" s="4"/>
      <c r="K102" s="4"/>
      <c r="L102" s="5"/>
      <c r="M102" s="19"/>
      <c r="N102" s="4"/>
      <c r="O102" s="4"/>
    </row>
    <row r="103" spans="1:15" ht="21.75" customHeight="1">
      <c r="A103" s="7" t="s">
        <v>43</v>
      </c>
      <c r="B103" s="2"/>
      <c r="C103" s="2"/>
      <c r="D103" s="2"/>
      <c r="E103" s="2"/>
      <c r="F103" s="2"/>
      <c r="G103" s="3"/>
      <c r="H103" s="3"/>
      <c r="I103" s="19"/>
      <c r="J103" s="4"/>
      <c r="K103" s="4"/>
      <c r="L103" s="5"/>
      <c r="M103" s="19"/>
      <c r="N103" s="4"/>
      <c r="O103" s="4"/>
    </row>
    <row r="104" spans="1:15" ht="6" customHeight="1">
      <c r="A104" s="7"/>
      <c r="B104" s="2"/>
      <c r="C104" s="2"/>
      <c r="D104" s="2"/>
      <c r="E104" s="2"/>
      <c r="F104" s="2"/>
      <c r="G104" s="3"/>
      <c r="H104" s="3"/>
      <c r="I104" s="19"/>
      <c r="J104" s="4"/>
      <c r="K104" s="4"/>
      <c r="L104" s="5"/>
      <c r="M104" s="19"/>
      <c r="N104" s="4"/>
      <c r="O104" s="4"/>
    </row>
    <row r="105" spans="1:15" ht="21.75" customHeight="1">
      <c r="A105" s="2" t="s">
        <v>44</v>
      </c>
      <c r="B105" s="2"/>
      <c r="C105" s="2"/>
      <c r="D105" s="2"/>
      <c r="E105" s="2"/>
      <c r="F105" s="2"/>
      <c r="G105" s="3"/>
      <c r="H105" s="2"/>
      <c r="I105" s="19"/>
      <c r="J105" s="25"/>
      <c r="K105" s="4"/>
      <c r="L105" s="25"/>
      <c r="M105" s="19"/>
      <c r="N105" s="25"/>
      <c r="O105" s="4"/>
    </row>
    <row r="106" spans="1:15" ht="21.75" customHeight="1">
      <c r="A106" s="2"/>
      <c r="B106" s="2" t="s">
        <v>45</v>
      </c>
      <c r="C106" s="2"/>
      <c r="D106" s="2"/>
      <c r="E106" s="2"/>
      <c r="F106" s="2"/>
      <c r="G106" s="3"/>
      <c r="H106" s="3"/>
      <c r="I106" s="19"/>
      <c r="J106" s="4"/>
      <c r="K106" s="4"/>
      <c r="L106" s="5"/>
      <c r="M106" s="19"/>
      <c r="N106" s="4"/>
      <c r="O106" s="4"/>
    </row>
    <row r="107" spans="1:15" ht="21.75" customHeight="1">
      <c r="A107" s="2"/>
      <c r="B107" s="2"/>
      <c r="C107" s="2" t="s">
        <v>223</v>
      </c>
      <c r="D107" s="2"/>
      <c r="E107" s="2"/>
      <c r="F107" s="2"/>
      <c r="G107" s="3"/>
      <c r="H107" s="3"/>
      <c r="I107" s="19"/>
      <c r="J107" s="4"/>
      <c r="K107" s="4"/>
      <c r="L107" s="5"/>
      <c r="M107" s="19"/>
      <c r="N107" s="4"/>
      <c r="O107" s="4"/>
    </row>
    <row r="108" spans="1:15" ht="21.75" customHeight="1">
      <c r="A108" s="2"/>
      <c r="B108" s="2"/>
      <c r="E108" s="2" t="s">
        <v>224</v>
      </c>
      <c r="G108" s="3"/>
      <c r="H108" s="3"/>
      <c r="I108" s="19"/>
      <c r="J108" s="4"/>
      <c r="K108" s="4"/>
      <c r="L108" s="5"/>
      <c r="M108" s="19"/>
      <c r="N108" s="4"/>
      <c r="O108" s="4"/>
    </row>
    <row r="109" spans="1:15" ht="21.75" customHeight="1">
      <c r="A109" s="2"/>
      <c r="B109" s="2"/>
      <c r="F109" s="30" t="s">
        <v>46</v>
      </c>
      <c r="G109" s="3"/>
      <c r="H109" s="3"/>
      <c r="I109" s="19">
        <v>12215559147</v>
      </c>
      <c r="J109" s="4"/>
      <c r="K109" s="4">
        <v>9290318631</v>
      </c>
      <c r="L109" s="4"/>
      <c r="M109" s="19">
        <v>12215559147</v>
      </c>
      <c r="N109" s="5"/>
      <c r="O109" s="4">
        <v>9290318631</v>
      </c>
    </row>
    <row r="110" spans="1:15" ht="21.75" customHeight="1" thickBot="1">
      <c r="A110" s="2"/>
      <c r="B110" s="2"/>
      <c r="C110" s="2" t="s">
        <v>229</v>
      </c>
      <c r="D110" s="2"/>
      <c r="E110" s="2"/>
      <c r="F110" s="2"/>
      <c r="G110" s="3"/>
      <c r="H110" s="3"/>
      <c r="I110" s="31">
        <v>7650000</v>
      </c>
      <c r="J110" s="4"/>
      <c r="K110" s="72">
        <v>7650000</v>
      </c>
      <c r="L110" s="4"/>
      <c r="M110" s="34">
        <v>7650000</v>
      </c>
      <c r="N110" s="5"/>
      <c r="O110" s="72">
        <v>7650000</v>
      </c>
    </row>
    <row r="111" spans="1:15" ht="6" customHeight="1" thickTop="1">
      <c r="A111" s="7"/>
      <c r="B111" s="2"/>
      <c r="C111" s="2"/>
      <c r="D111" s="2"/>
      <c r="E111" s="2"/>
      <c r="F111" s="2"/>
      <c r="G111" s="3"/>
      <c r="H111" s="3"/>
      <c r="I111" s="19"/>
      <c r="J111" s="4"/>
      <c r="K111" s="4"/>
      <c r="L111" s="4"/>
      <c r="M111" s="19"/>
      <c r="N111" s="5"/>
      <c r="O111" s="4"/>
    </row>
    <row r="112" spans="1:15" ht="21.75" customHeight="1">
      <c r="A112" s="2"/>
      <c r="B112" s="2" t="s">
        <v>47</v>
      </c>
      <c r="C112" s="2"/>
      <c r="D112" s="2"/>
      <c r="E112" s="2"/>
      <c r="F112" s="2"/>
      <c r="G112" s="3"/>
      <c r="H112" s="3"/>
      <c r="I112" s="19"/>
      <c r="J112" s="4"/>
      <c r="K112" s="4"/>
      <c r="L112" s="4"/>
      <c r="M112" s="19"/>
      <c r="N112" s="5"/>
      <c r="O112" s="4"/>
    </row>
    <row r="113" spans="1:15" ht="21.75" customHeight="1">
      <c r="A113" s="2"/>
      <c r="B113" s="2"/>
      <c r="C113" s="2" t="s">
        <v>225</v>
      </c>
      <c r="D113" s="2"/>
      <c r="E113" s="2"/>
      <c r="F113" s="2"/>
      <c r="G113" s="3"/>
      <c r="H113" s="3"/>
      <c r="I113" s="19"/>
      <c r="J113" s="4"/>
      <c r="K113" s="4"/>
      <c r="L113" s="4"/>
      <c r="M113" s="19"/>
      <c r="N113" s="5"/>
      <c r="O113" s="4"/>
    </row>
    <row r="114" spans="1:15" ht="21.75" customHeight="1">
      <c r="A114" s="2"/>
      <c r="B114" s="2"/>
      <c r="E114" s="2" t="s">
        <v>226</v>
      </c>
      <c r="G114" s="3"/>
      <c r="H114" s="3"/>
      <c r="I114" s="19"/>
      <c r="J114" s="4"/>
      <c r="K114" s="4"/>
      <c r="L114" s="4"/>
      <c r="M114" s="19"/>
      <c r="N114" s="5"/>
      <c r="O114" s="4"/>
    </row>
    <row r="115" spans="1:15" ht="21.75" customHeight="1">
      <c r="A115" s="2"/>
      <c r="B115" s="2"/>
      <c r="C115" s="2"/>
      <c r="D115" s="2"/>
      <c r="E115" s="2"/>
      <c r="F115" s="30" t="s">
        <v>46</v>
      </c>
      <c r="G115" s="3">
        <v>24</v>
      </c>
      <c r="H115" s="3"/>
      <c r="I115" s="19">
        <v>9160074660</v>
      </c>
      <c r="J115" s="4"/>
      <c r="K115" s="4">
        <v>9159756861</v>
      </c>
      <c r="L115" s="4"/>
      <c r="M115" s="19">
        <v>9160074660</v>
      </c>
      <c r="N115" s="5"/>
      <c r="O115" s="4">
        <v>9159756861</v>
      </c>
    </row>
    <row r="116" spans="1:15" ht="21.75" customHeight="1">
      <c r="A116" s="2"/>
      <c r="B116" s="2"/>
      <c r="C116" s="2" t="s">
        <v>227</v>
      </c>
      <c r="D116" s="2"/>
      <c r="E116" s="2"/>
      <c r="F116" s="2"/>
      <c r="G116" s="3"/>
      <c r="H116" s="3"/>
      <c r="I116" s="19"/>
      <c r="J116" s="4"/>
      <c r="K116" s="4"/>
      <c r="L116" s="4"/>
      <c r="M116" s="19"/>
      <c r="N116" s="5"/>
      <c r="O116" s="4"/>
    </row>
    <row r="117" spans="1:15" ht="21.75" customHeight="1">
      <c r="A117" s="2"/>
      <c r="B117" s="2"/>
      <c r="C117" s="2"/>
      <c r="D117" s="2"/>
      <c r="E117" s="2" t="s">
        <v>228</v>
      </c>
      <c r="G117" s="3">
        <v>24</v>
      </c>
      <c r="H117" s="3"/>
      <c r="I117" s="19">
        <v>375056034</v>
      </c>
      <c r="J117" s="4"/>
      <c r="K117" s="4">
        <v>375056034</v>
      </c>
      <c r="L117" s="4"/>
      <c r="M117" s="19">
        <v>375056034</v>
      </c>
      <c r="N117" s="5"/>
      <c r="O117" s="4">
        <v>375056034</v>
      </c>
    </row>
    <row r="118" spans="1:15" ht="21.75" customHeight="1">
      <c r="A118" s="2"/>
      <c r="B118" s="2"/>
      <c r="C118" s="2" t="s">
        <v>229</v>
      </c>
      <c r="D118" s="2"/>
      <c r="E118" s="2"/>
      <c r="F118" s="2"/>
      <c r="G118" s="3"/>
      <c r="H118" s="3"/>
      <c r="I118" s="19">
        <v>7650000</v>
      </c>
      <c r="J118" s="4"/>
      <c r="K118" s="4">
        <v>7650000</v>
      </c>
      <c r="L118" s="4"/>
      <c r="M118" s="19">
        <v>7650000</v>
      </c>
      <c r="N118" s="5"/>
      <c r="O118" s="4">
        <v>7650000</v>
      </c>
    </row>
    <row r="119" spans="1:15" ht="21.75" customHeight="1">
      <c r="A119" s="2"/>
      <c r="B119" s="2"/>
      <c r="C119" s="2" t="s">
        <v>227</v>
      </c>
      <c r="D119" s="2"/>
      <c r="E119" s="2"/>
      <c r="G119" s="3"/>
      <c r="H119" s="3"/>
      <c r="I119" s="19"/>
      <c r="J119" s="4"/>
      <c r="K119" s="4"/>
      <c r="L119" s="4"/>
      <c r="M119" s="19"/>
      <c r="N119" s="5"/>
      <c r="O119" s="4"/>
    </row>
    <row r="120" spans="1:15" ht="21.75" customHeight="1">
      <c r="A120" s="2"/>
      <c r="B120" s="2"/>
      <c r="C120" s="2"/>
      <c r="D120" s="2"/>
      <c r="E120" s="2" t="s">
        <v>228</v>
      </c>
      <c r="G120" s="3"/>
      <c r="H120" s="3"/>
      <c r="I120" s="19">
        <v>-1345920</v>
      </c>
      <c r="J120" s="4"/>
      <c r="K120" s="4">
        <v>-1345920</v>
      </c>
      <c r="L120" s="4"/>
      <c r="M120" s="19">
        <v>-1345920</v>
      </c>
      <c r="N120" s="5"/>
      <c r="O120" s="4">
        <v>-1345920</v>
      </c>
    </row>
    <row r="121" spans="1:15" ht="21.75" customHeight="1">
      <c r="A121" s="2" t="s">
        <v>49</v>
      </c>
      <c r="B121" s="2"/>
      <c r="C121" s="2"/>
      <c r="D121" s="2"/>
      <c r="E121" s="2"/>
      <c r="F121" s="2"/>
      <c r="G121" s="3">
        <v>24</v>
      </c>
      <c r="H121" s="3"/>
      <c r="I121" s="19">
        <v>-7915570335</v>
      </c>
      <c r="J121" s="4"/>
      <c r="K121" s="4">
        <v>-7915305502</v>
      </c>
      <c r="L121" s="4"/>
      <c r="M121" s="19">
        <v>-7915570335</v>
      </c>
      <c r="N121" s="5"/>
      <c r="O121" s="4">
        <v>-7915305502</v>
      </c>
    </row>
    <row r="122" spans="1:15" ht="21.75" customHeight="1">
      <c r="A122" s="2" t="s">
        <v>50</v>
      </c>
      <c r="B122" s="2"/>
      <c r="C122" s="2"/>
      <c r="D122" s="2"/>
      <c r="E122" s="2"/>
      <c r="F122" s="2"/>
      <c r="G122" s="3"/>
      <c r="H122" s="3"/>
      <c r="I122" s="36"/>
      <c r="J122" s="4"/>
      <c r="K122" s="4"/>
      <c r="L122" s="4"/>
      <c r="M122" s="19"/>
      <c r="N122" s="5"/>
      <c r="O122" s="4"/>
    </row>
    <row r="123" spans="1:15" ht="21.75" customHeight="1">
      <c r="A123" s="2"/>
      <c r="B123" s="2" t="s">
        <v>51</v>
      </c>
      <c r="C123" s="2"/>
      <c r="D123" s="2"/>
      <c r="E123" s="2"/>
      <c r="F123" s="2"/>
      <c r="G123" s="3"/>
      <c r="H123" s="3"/>
      <c r="I123" s="19">
        <v>26251589</v>
      </c>
      <c r="J123" s="4"/>
      <c r="K123" s="4">
        <v>26251589</v>
      </c>
      <c r="L123" s="4"/>
      <c r="M123" s="19">
        <v>26251589</v>
      </c>
      <c r="N123" s="5"/>
      <c r="O123" s="4">
        <v>26251589</v>
      </c>
    </row>
    <row r="124" spans="1:15" ht="21.75" customHeight="1">
      <c r="A124" s="2"/>
      <c r="B124" s="2" t="s">
        <v>152</v>
      </c>
      <c r="C124" s="2"/>
      <c r="D124" s="2"/>
      <c r="E124" s="2"/>
      <c r="F124" s="2"/>
      <c r="G124" s="3"/>
      <c r="H124" s="3"/>
      <c r="I124" s="19">
        <v>-487843715</v>
      </c>
      <c r="J124" s="4"/>
      <c r="K124" s="4">
        <v>-366611239</v>
      </c>
      <c r="L124" s="4"/>
      <c r="M124" s="19">
        <v>-643095950</v>
      </c>
      <c r="N124" s="5"/>
      <c r="O124" s="4">
        <v>-573755504</v>
      </c>
    </row>
    <row r="125" spans="1:15" ht="21.75" customHeight="1">
      <c r="A125" s="2" t="s">
        <v>52</v>
      </c>
      <c r="B125" s="2"/>
      <c r="C125" s="2"/>
      <c r="D125" s="2"/>
      <c r="E125" s="2"/>
      <c r="F125" s="2"/>
      <c r="G125" s="3"/>
      <c r="H125" s="3"/>
      <c r="I125" s="21">
        <v>16124573</v>
      </c>
      <c r="J125" s="4"/>
      <c r="K125" s="13">
        <v>-32639740</v>
      </c>
      <c r="L125" s="4"/>
      <c r="M125" s="21">
        <v>0</v>
      </c>
      <c r="N125" s="5"/>
      <c r="O125" s="13">
        <v>0</v>
      </c>
    </row>
    <row r="126" spans="1:15" ht="6" customHeight="1">
      <c r="A126" s="7"/>
      <c r="B126" s="2"/>
      <c r="C126" s="2"/>
      <c r="D126" s="2"/>
      <c r="E126" s="2"/>
      <c r="F126" s="2"/>
      <c r="G126" s="3"/>
      <c r="H126" s="3"/>
      <c r="I126" s="32"/>
      <c r="J126" s="4"/>
      <c r="K126" s="4"/>
      <c r="L126" s="4"/>
      <c r="M126" s="19"/>
      <c r="N126" s="5"/>
      <c r="O126" s="4"/>
    </row>
    <row r="127" spans="1:15" ht="21.75" customHeight="1">
      <c r="A127" s="7" t="s">
        <v>53</v>
      </c>
      <c r="B127" s="2"/>
      <c r="C127" s="2"/>
      <c r="D127" s="2"/>
      <c r="E127" s="2"/>
      <c r="F127" s="2"/>
      <c r="G127" s="3"/>
      <c r="H127" s="3"/>
      <c r="I127" s="32">
        <f>SUM(I113:I126)</f>
        <v>1180396886</v>
      </c>
      <c r="J127" s="4"/>
      <c r="K127" s="4">
        <f>SUM(K113:K126)</f>
        <v>1252812083</v>
      </c>
      <c r="L127" s="4"/>
      <c r="M127" s="19">
        <f>SUM(M113:M126)</f>
        <v>1009020078</v>
      </c>
      <c r="N127" s="5"/>
      <c r="O127" s="4">
        <f>SUM(O113:O126)</f>
        <v>1078307558</v>
      </c>
    </row>
    <row r="128" spans="1:15" ht="21.75" customHeight="1">
      <c r="A128" s="2" t="s">
        <v>54</v>
      </c>
      <c r="B128" s="2"/>
      <c r="C128" s="2"/>
      <c r="D128" s="2"/>
      <c r="E128" s="2"/>
      <c r="F128" s="2"/>
      <c r="G128" s="3"/>
      <c r="H128" s="3"/>
      <c r="I128" s="33">
        <v>515</v>
      </c>
      <c r="J128" s="4"/>
      <c r="K128" s="11">
        <v>250573848</v>
      </c>
      <c r="L128" s="4"/>
      <c r="M128" s="33">
        <v>0</v>
      </c>
      <c r="N128" s="5"/>
      <c r="O128" s="11">
        <v>0</v>
      </c>
    </row>
    <row r="129" spans="1:15" ht="6" customHeight="1">
      <c r="A129" s="7"/>
      <c r="B129" s="2"/>
      <c r="C129" s="2"/>
      <c r="D129" s="2"/>
      <c r="E129" s="2"/>
      <c r="F129" s="2"/>
      <c r="G129" s="3"/>
      <c r="H129" s="3"/>
      <c r="I129" s="19"/>
      <c r="J129" s="4"/>
      <c r="K129" s="4"/>
      <c r="L129" s="5"/>
      <c r="M129" s="19"/>
      <c r="N129" s="4"/>
      <c r="O129" s="4"/>
    </row>
    <row r="130" spans="1:15" ht="21.75" customHeight="1">
      <c r="A130" s="7" t="s">
        <v>55</v>
      </c>
      <c r="B130" s="2"/>
      <c r="C130" s="2"/>
      <c r="D130" s="2"/>
      <c r="E130" s="2"/>
      <c r="F130" s="2"/>
      <c r="G130" s="3"/>
      <c r="H130" s="3"/>
      <c r="I130" s="33">
        <f>SUM(I127:I128)</f>
        <v>1180397401</v>
      </c>
      <c r="J130" s="4"/>
      <c r="K130" s="11">
        <f>SUM(K127:K128)</f>
        <v>1503385931</v>
      </c>
      <c r="L130" s="5"/>
      <c r="M130" s="33">
        <f>SUM(M127:M128)</f>
        <v>1009020078</v>
      </c>
      <c r="N130" s="4"/>
      <c r="O130" s="11">
        <f>SUM(O127:O128)</f>
        <v>1078307558</v>
      </c>
    </row>
    <row r="131" spans="1:15" ht="6" customHeight="1">
      <c r="A131" s="7"/>
      <c r="B131" s="2"/>
      <c r="C131" s="2"/>
      <c r="D131" s="2"/>
      <c r="E131" s="2"/>
      <c r="F131" s="2"/>
      <c r="G131" s="3"/>
      <c r="H131" s="3"/>
      <c r="I131" s="19"/>
      <c r="J131" s="4"/>
      <c r="K131" s="4"/>
      <c r="L131" s="5"/>
      <c r="M131" s="19"/>
      <c r="N131" s="4"/>
      <c r="O131" s="4"/>
    </row>
    <row r="132" spans="1:15" ht="21.75" customHeight="1" thickBot="1">
      <c r="A132" s="7" t="s">
        <v>56</v>
      </c>
      <c r="B132" s="2"/>
      <c r="C132" s="2"/>
      <c r="D132" s="2"/>
      <c r="E132" s="2"/>
      <c r="F132" s="2"/>
      <c r="G132" s="3"/>
      <c r="H132" s="3"/>
      <c r="I132" s="34">
        <f>SUM(I130,I86)</f>
        <v>3038060017</v>
      </c>
      <c r="J132" s="4"/>
      <c r="K132" s="66">
        <f>SUM(K130,K86)</f>
        <v>3346528448</v>
      </c>
      <c r="L132" s="5"/>
      <c r="M132" s="34">
        <f>SUM(M130,M86)</f>
        <v>1237756223</v>
      </c>
      <c r="N132" s="4"/>
      <c r="O132" s="66">
        <f>SUM(O130,O86)</f>
        <v>1106251813</v>
      </c>
    </row>
    <row r="133" spans="1:15" ht="21.75" customHeight="1" thickTop="1">
      <c r="A133" s="7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5"/>
      <c r="M133" s="4"/>
      <c r="N133" s="4"/>
      <c r="O133" s="4"/>
    </row>
    <row r="134" spans="1:15" ht="21.75" customHeight="1">
      <c r="A134" s="7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5"/>
      <c r="M134" s="4"/>
      <c r="N134" s="4"/>
      <c r="O134" s="4"/>
    </row>
    <row r="135" spans="1:15" ht="21.75" customHeight="1">
      <c r="A135" s="7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5"/>
      <c r="M135" s="4"/>
      <c r="N135" s="4"/>
      <c r="O135" s="4"/>
    </row>
    <row r="136" spans="1:15" ht="21.75" customHeight="1">
      <c r="A136" s="7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5"/>
      <c r="M136" s="4"/>
      <c r="N136" s="4"/>
      <c r="O136" s="4"/>
    </row>
    <row r="137" spans="1:15" ht="15.75" customHeight="1">
      <c r="A137" s="7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5"/>
      <c r="M137" s="4"/>
      <c r="N137" s="4"/>
      <c r="O137" s="4"/>
    </row>
    <row r="138" spans="1:15" ht="21.9" customHeight="1">
      <c r="A138" s="26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26"/>
      <c r="C138" s="26"/>
      <c r="D138" s="26"/>
      <c r="E138" s="26"/>
      <c r="F138" s="26"/>
      <c r="G138" s="26"/>
      <c r="H138" s="26"/>
      <c r="I138" s="27"/>
      <c r="J138" s="27"/>
      <c r="K138" s="13"/>
      <c r="L138" s="13"/>
      <c r="M138" s="13"/>
      <c r="N138" s="27"/>
      <c r="O138" s="13"/>
    </row>
  </sheetData>
  <mergeCells count="6">
    <mergeCell ref="I51:K51"/>
    <mergeCell ref="M51:O51"/>
    <mergeCell ref="I97:K97"/>
    <mergeCell ref="M97:O97"/>
    <mergeCell ref="M5:O5"/>
    <mergeCell ref="I5:K5"/>
  </mergeCells>
  <phoneticPr fontId="10" type="noConversion"/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  <ignoredErrors>
    <ignoredError sqref="G7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37078-2036-4C31-B438-3DE36F2C5785}">
  <dimension ref="A1:O97"/>
  <sheetViews>
    <sheetView zoomScale="115" zoomScaleNormal="115" zoomScaleSheetLayoutView="115" workbookViewId="0">
      <selection activeCell="A3" sqref="A3"/>
    </sheetView>
  </sheetViews>
  <sheetFormatPr defaultColWidth="14.44140625" defaultRowHeight="18.600000000000001"/>
  <cols>
    <col min="1" max="5" width="1.44140625" style="41" customWidth="1"/>
    <col min="6" max="6" width="30.88671875" style="41" customWidth="1"/>
    <col min="7" max="7" width="8.109375" style="41" customWidth="1"/>
    <col min="8" max="8" width="0.6640625" style="41" customWidth="1"/>
    <col min="9" max="9" width="12.6640625" style="41" customWidth="1"/>
    <col min="10" max="10" width="0.6640625" style="41" customWidth="1"/>
    <col min="11" max="11" width="12.6640625" style="41" customWidth="1"/>
    <col min="12" max="12" width="0.6640625" style="41" customWidth="1"/>
    <col min="13" max="13" width="12.6640625" style="41" customWidth="1"/>
    <col min="14" max="14" width="0.5546875" style="41" customWidth="1"/>
    <col min="15" max="15" width="12.6640625" style="41" customWidth="1"/>
    <col min="16" max="16384" width="14.44140625" style="41"/>
  </cols>
  <sheetData>
    <row r="1" spans="1:15" ht="18.899999999999999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6"/>
    </row>
    <row r="2" spans="1:15" ht="18.899999999999999" customHeight="1">
      <c r="A2" s="7" t="s">
        <v>57</v>
      </c>
      <c r="B2" s="7"/>
      <c r="C2" s="7"/>
      <c r="D2" s="7"/>
      <c r="E2" s="7"/>
      <c r="F2" s="7"/>
      <c r="G2" s="15"/>
      <c r="H2" s="15"/>
      <c r="I2" s="6"/>
      <c r="J2" s="6"/>
      <c r="K2" s="6"/>
      <c r="L2" s="6"/>
      <c r="M2" s="6"/>
      <c r="N2" s="6"/>
      <c r="O2" s="6"/>
    </row>
    <row r="3" spans="1:15" ht="18.899999999999999" customHeight="1">
      <c r="A3" s="8" t="s">
        <v>160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15" ht="18.899999999999999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18.899999999999999" customHeight="1">
      <c r="A5" s="2"/>
      <c r="B5" s="2"/>
      <c r="C5" s="2"/>
      <c r="D5" s="2"/>
      <c r="E5" s="2"/>
      <c r="F5" s="2"/>
      <c r="G5" s="3"/>
      <c r="H5" s="3"/>
      <c r="I5" s="164" t="s">
        <v>2</v>
      </c>
      <c r="J5" s="165"/>
      <c r="K5" s="165"/>
      <c r="L5" s="3"/>
      <c r="M5" s="164" t="s">
        <v>3</v>
      </c>
      <c r="N5" s="165"/>
      <c r="O5" s="165"/>
    </row>
    <row r="6" spans="1:15" ht="18.899999999999999" customHeight="1">
      <c r="A6" s="2" t="s">
        <v>58</v>
      </c>
      <c r="B6" s="2"/>
      <c r="C6" s="2"/>
      <c r="D6" s="2"/>
      <c r="E6" s="2"/>
      <c r="F6" s="2"/>
      <c r="G6" s="3"/>
      <c r="H6" s="35"/>
      <c r="I6" s="6" t="s">
        <v>158</v>
      </c>
      <c r="J6" s="6"/>
      <c r="K6" s="6" t="s">
        <v>4</v>
      </c>
      <c r="L6" s="6"/>
      <c r="M6" s="6" t="s">
        <v>158</v>
      </c>
      <c r="N6" s="6"/>
      <c r="O6" s="6" t="s">
        <v>4</v>
      </c>
    </row>
    <row r="7" spans="1:15" ht="18.899999999999999" customHeight="1">
      <c r="A7" s="2"/>
      <c r="B7" s="2"/>
      <c r="C7" s="2"/>
      <c r="D7" s="2"/>
      <c r="E7" s="2"/>
      <c r="F7" s="2"/>
      <c r="G7" s="16" t="s">
        <v>5</v>
      </c>
      <c r="H7" s="15"/>
      <c r="I7" s="17" t="s">
        <v>6</v>
      </c>
      <c r="J7" s="6"/>
      <c r="K7" s="17" t="s">
        <v>6</v>
      </c>
      <c r="L7" s="6"/>
      <c r="M7" s="17" t="s">
        <v>6</v>
      </c>
      <c r="N7" s="6"/>
      <c r="O7" s="17" t="s">
        <v>6</v>
      </c>
    </row>
    <row r="8" spans="1:15" ht="6" customHeight="1">
      <c r="A8" s="2"/>
      <c r="B8" s="2"/>
      <c r="C8" s="2"/>
      <c r="D8" s="2"/>
      <c r="E8" s="2"/>
      <c r="F8" s="2"/>
      <c r="G8" s="35"/>
      <c r="H8" s="15"/>
      <c r="I8" s="18"/>
      <c r="J8" s="6"/>
      <c r="K8" s="6"/>
      <c r="L8" s="6"/>
      <c r="M8" s="18"/>
      <c r="N8" s="6"/>
      <c r="O8" s="6"/>
    </row>
    <row r="9" spans="1:15" ht="18.899999999999999" customHeight="1">
      <c r="A9" s="2" t="s">
        <v>176</v>
      </c>
      <c r="B9" s="2"/>
      <c r="C9" s="2"/>
      <c r="D9" s="2"/>
      <c r="E9" s="2"/>
      <c r="F9" s="2"/>
      <c r="G9" s="3"/>
      <c r="H9" s="3"/>
      <c r="I9" s="19"/>
      <c r="J9" s="4"/>
      <c r="K9" s="4"/>
      <c r="L9" s="4"/>
      <c r="M9" s="32"/>
      <c r="N9" s="4"/>
      <c r="O9" s="4"/>
    </row>
    <row r="10" spans="1:15" ht="18.899999999999999" customHeight="1">
      <c r="A10" s="2"/>
      <c r="B10" s="2" t="s">
        <v>177</v>
      </c>
      <c r="C10" s="2"/>
      <c r="D10" s="2"/>
      <c r="E10" s="2"/>
      <c r="F10" s="2"/>
      <c r="G10" s="3"/>
      <c r="H10" s="3"/>
      <c r="I10" s="19">
        <v>357231533</v>
      </c>
      <c r="J10" s="4"/>
      <c r="K10" s="4">
        <v>557353280</v>
      </c>
      <c r="L10" s="4"/>
      <c r="M10" s="32">
        <v>0</v>
      </c>
      <c r="N10" s="4"/>
      <c r="O10" s="4">
        <v>0</v>
      </c>
    </row>
    <row r="11" spans="1:15" ht="18.899999999999999" customHeight="1">
      <c r="A11" s="2" t="s">
        <v>176</v>
      </c>
      <c r="B11" s="2"/>
      <c r="C11" s="2"/>
      <c r="D11" s="2"/>
      <c r="E11" s="2"/>
      <c r="F11" s="2"/>
      <c r="G11" s="3"/>
      <c r="H11" s="3"/>
      <c r="I11" s="19"/>
      <c r="J11" s="4"/>
      <c r="K11" s="4"/>
      <c r="L11" s="4"/>
      <c r="M11" s="32"/>
      <c r="N11" s="4"/>
      <c r="O11" s="4"/>
    </row>
    <row r="12" spans="1:15" ht="18.899999999999999" customHeight="1">
      <c r="A12" s="2"/>
      <c r="B12" s="2" t="s">
        <v>178</v>
      </c>
      <c r="C12" s="2"/>
      <c r="D12" s="2"/>
      <c r="E12" s="2"/>
      <c r="F12" s="2"/>
      <c r="G12" s="3"/>
      <c r="H12" s="3"/>
      <c r="I12" s="19">
        <v>4225702282</v>
      </c>
      <c r="J12" s="4"/>
      <c r="K12" s="4">
        <v>3916013955</v>
      </c>
      <c r="L12" s="4"/>
      <c r="M12" s="32">
        <v>0</v>
      </c>
      <c r="N12" s="4"/>
      <c r="O12" s="4">
        <v>0</v>
      </c>
    </row>
    <row r="13" spans="1:15" ht="18.899999999999999" customHeight="1">
      <c r="A13" s="2" t="s">
        <v>179</v>
      </c>
      <c r="B13" s="2"/>
      <c r="C13" s="2"/>
      <c r="D13" s="2"/>
      <c r="E13" s="2"/>
      <c r="F13" s="2"/>
      <c r="G13" s="3"/>
      <c r="H13" s="3"/>
      <c r="I13" s="19"/>
      <c r="J13" s="4"/>
      <c r="K13" s="4"/>
      <c r="L13" s="4"/>
      <c r="M13" s="32"/>
      <c r="N13" s="4"/>
      <c r="O13" s="4"/>
    </row>
    <row r="14" spans="1:15" ht="18.899999999999999" customHeight="1">
      <c r="A14" s="2"/>
      <c r="B14" s="2" t="s">
        <v>177</v>
      </c>
      <c r="C14" s="2"/>
      <c r="D14" s="2"/>
      <c r="E14" s="2"/>
      <c r="F14" s="2"/>
      <c r="G14" s="3"/>
      <c r="H14" s="3"/>
      <c r="I14" s="19">
        <v>-292116305</v>
      </c>
      <c r="J14" s="4"/>
      <c r="K14" s="4">
        <v>-240149063</v>
      </c>
      <c r="L14" s="4"/>
      <c r="M14" s="32">
        <v>0</v>
      </c>
      <c r="N14" s="4"/>
      <c r="O14" s="4">
        <v>0</v>
      </c>
    </row>
    <row r="15" spans="1:15" ht="18.899999999999999" customHeight="1">
      <c r="A15" s="2" t="s">
        <v>179</v>
      </c>
      <c r="B15" s="2"/>
      <c r="C15" s="2"/>
      <c r="D15" s="2"/>
      <c r="E15" s="2"/>
      <c r="F15" s="2"/>
      <c r="G15" s="3"/>
      <c r="H15" s="3"/>
      <c r="I15" s="19"/>
      <c r="J15" s="4"/>
      <c r="K15" s="4"/>
      <c r="L15" s="4"/>
      <c r="M15" s="32"/>
      <c r="N15" s="4"/>
      <c r="O15" s="4"/>
    </row>
    <row r="16" spans="1:15" ht="18.899999999999999" customHeight="1">
      <c r="A16" s="2"/>
      <c r="B16" s="2" t="s">
        <v>178</v>
      </c>
      <c r="C16" s="2"/>
      <c r="D16" s="2"/>
      <c r="E16" s="2"/>
      <c r="F16" s="2"/>
      <c r="G16" s="44"/>
      <c r="H16" s="3"/>
      <c r="I16" s="21">
        <v>-4180604606</v>
      </c>
      <c r="J16" s="4"/>
      <c r="K16" s="13">
        <v>-3939339859</v>
      </c>
      <c r="L16" s="4"/>
      <c r="M16" s="42">
        <v>0</v>
      </c>
      <c r="N16" s="4"/>
      <c r="O16" s="13" t="s">
        <v>107</v>
      </c>
    </row>
    <row r="17" spans="1:15" ht="6" customHeight="1">
      <c r="A17" s="2"/>
      <c r="B17" s="2"/>
      <c r="C17" s="2"/>
      <c r="D17" s="2"/>
      <c r="E17" s="2"/>
      <c r="F17" s="2"/>
      <c r="G17" s="3"/>
      <c r="H17" s="3"/>
      <c r="I17" s="19"/>
      <c r="J17" s="4"/>
      <c r="K17" s="4"/>
      <c r="L17" s="4"/>
      <c r="M17" s="76"/>
      <c r="N17" s="4"/>
      <c r="O17" s="4"/>
    </row>
    <row r="18" spans="1:15" ht="18.899999999999999" customHeight="1">
      <c r="A18" s="7" t="s">
        <v>59</v>
      </c>
      <c r="B18" s="2"/>
      <c r="C18" s="2"/>
      <c r="D18" s="2"/>
      <c r="E18" s="2"/>
      <c r="F18" s="2"/>
      <c r="G18" s="3"/>
      <c r="H18" s="3"/>
      <c r="I18" s="32">
        <f>SUM(I9:I16)</f>
        <v>110212904</v>
      </c>
      <c r="J18" s="4"/>
      <c r="K18" s="4">
        <f>SUM(K9:K16)</f>
        <v>293878313</v>
      </c>
      <c r="L18" s="4"/>
      <c r="M18" s="32">
        <f>SUM(M9:M16)</f>
        <v>0</v>
      </c>
      <c r="N18" s="4"/>
      <c r="O18" s="4">
        <f>SUM(O9:O16)</f>
        <v>0</v>
      </c>
    </row>
    <row r="19" spans="1:15" ht="6" customHeight="1">
      <c r="I19" s="36"/>
      <c r="M19" s="36"/>
    </row>
    <row r="20" spans="1:15" ht="18.899999999999999" customHeight="1">
      <c r="A20" s="2" t="s">
        <v>60</v>
      </c>
      <c r="B20" s="2"/>
      <c r="C20" s="2"/>
      <c r="D20" s="2"/>
      <c r="E20" s="2"/>
      <c r="F20" s="2"/>
      <c r="G20" s="3"/>
      <c r="H20" s="3"/>
      <c r="I20" s="19">
        <v>4155471</v>
      </c>
      <c r="J20" s="4"/>
      <c r="K20" s="4">
        <v>13523889</v>
      </c>
      <c r="L20" s="4"/>
      <c r="M20" s="32">
        <v>7013497</v>
      </c>
      <c r="N20" s="4"/>
      <c r="O20" s="4">
        <v>4139183</v>
      </c>
    </row>
    <row r="21" spans="1:15" ht="18.899999999999999" customHeight="1">
      <c r="A21" s="2" t="s">
        <v>61</v>
      </c>
      <c r="B21" s="2"/>
      <c r="C21" s="2"/>
      <c r="D21" s="2"/>
      <c r="E21" s="2"/>
      <c r="F21" s="2"/>
      <c r="G21" s="3"/>
      <c r="H21" s="3"/>
      <c r="I21" s="19">
        <v>-133998804</v>
      </c>
      <c r="J21" s="4"/>
      <c r="K21" s="4">
        <v>-125684402</v>
      </c>
      <c r="L21" s="4"/>
      <c r="M21" s="32">
        <v>-66161139</v>
      </c>
      <c r="N21" s="4"/>
      <c r="O21" s="4">
        <v>-41460165</v>
      </c>
    </row>
    <row r="22" spans="1:15" ht="18.899999999999999" customHeight="1">
      <c r="A22" s="2" t="s">
        <v>62</v>
      </c>
      <c r="B22" s="2"/>
      <c r="C22" s="2"/>
      <c r="D22" s="2"/>
      <c r="E22" s="2"/>
      <c r="F22" s="2"/>
      <c r="G22" s="3"/>
      <c r="H22" s="3"/>
      <c r="I22" s="19">
        <v>-3975686</v>
      </c>
      <c r="J22" s="4"/>
      <c r="K22" s="4">
        <v>25035918</v>
      </c>
      <c r="L22" s="4"/>
      <c r="M22" s="32">
        <v>-2</v>
      </c>
      <c r="N22" s="4"/>
      <c r="O22" s="4">
        <v>-8651604</v>
      </c>
    </row>
    <row r="23" spans="1:15" ht="18.899999999999999" customHeight="1">
      <c r="A23" s="2" t="s">
        <v>180</v>
      </c>
      <c r="B23" s="2"/>
      <c r="C23" s="2"/>
      <c r="D23" s="2"/>
      <c r="E23" s="2"/>
      <c r="F23" s="2"/>
      <c r="G23" s="3"/>
      <c r="H23" s="3"/>
      <c r="I23" s="19"/>
      <c r="J23" s="4"/>
      <c r="K23" s="4"/>
      <c r="L23" s="4"/>
      <c r="M23" s="32"/>
      <c r="N23" s="4"/>
      <c r="O23" s="4"/>
    </row>
    <row r="24" spans="1:15" ht="18.899999999999999" customHeight="1">
      <c r="A24" s="2"/>
      <c r="B24" s="2" t="s">
        <v>181</v>
      </c>
      <c r="C24" s="2"/>
      <c r="D24" s="2"/>
      <c r="E24" s="2"/>
      <c r="F24" s="2"/>
      <c r="G24" s="3"/>
      <c r="H24" s="3"/>
      <c r="I24" s="19">
        <v>4501196</v>
      </c>
      <c r="J24" s="4"/>
      <c r="K24" s="4">
        <v>-56</v>
      </c>
      <c r="L24" s="4"/>
      <c r="M24" s="32">
        <v>0</v>
      </c>
      <c r="N24" s="4"/>
      <c r="O24" s="4">
        <v>0</v>
      </c>
    </row>
    <row r="25" spans="1:15" ht="18.899999999999999" customHeight="1">
      <c r="A25" s="2" t="s">
        <v>63</v>
      </c>
      <c r="B25" s="2"/>
      <c r="C25" s="2"/>
      <c r="D25" s="2"/>
      <c r="E25" s="2"/>
      <c r="F25" s="2"/>
      <c r="G25" s="3"/>
      <c r="H25" s="3"/>
      <c r="I25" s="19">
        <v>-67534360</v>
      </c>
      <c r="J25" s="4"/>
      <c r="K25" s="4">
        <v>-41552193</v>
      </c>
      <c r="L25" s="4"/>
      <c r="M25" s="32">
        <v>-10192802</v>
      </c>
      <c r="N25" s="4"/>
      <c r="O25" s="4">
        <v>-1425960</v>
      </c>
    </row>
    <row r="26" spans="1:15" ht="18.899999999999999" customHeight="1">
      <c r="A26" s="2" t="s">
        <v>182</v>
      </c>
      <c r="B26" s="7"/>
      <c r="C26" s="7"/>
      <c r="D26" s="2"/>
      <c r="E26" s="2"/>
      <c r="F26" s="2"/>
      <c r="G26" s="3"/>
      <c r="H26" s="3"/>
      <c r="I26" s="19"/>
      <c r="J26" s="4"/>
      <c r="K26" s="4"/>
      <c r="L26" s="4"/>
      <c r="M26" s="32"/>
      <c r="N26" s="4"/>
      <c r="O26" s="4"/>
    </row>
    <row r="27" spans="1:15" ht="18.899999999999999" customHeight="1">
      <c r="A27" s="2"/>
      <c r="B27" s="2" t="s">
        <v>64</v>
      </c>
      <c r="C27" s="7"/>
      <c r="D27" s="2"/>
      <c r="E27" s="2"/>
      <c r="F27" s="2"/>
      <c r="G27" s="3">
        <v>15</v>
      </c>
      <c r="H27" s="3"/>
      <c r="I27" s="21">
        <v>-1032586</v>
      </c>
      <c r="J27" s="4"/>
      <c r="K27" s="13">
        <v>198136</v>
      </c>
      <c r="L27" s="4"/>
      <c r="M27" s="42">
        <v>0</v>
      </c>
      <c r="N27" s="4"/>
      <c r="O27" s="13">
        <v>0</v>
      </c>
    </row>
    <row r="28" spans="1:15" ht="6" customHeight="1">
      <c r="A28" s="2"/>
      <c r="B28" s="2"/>
      <c r="C28" s="2"/>
      <c r="D28" s="2"/>
      <c r="E28" s="2"/>
      <c r="F28" s="2"/>
      <c r="G28" s="3"/>
      <c r="H28" s="3"/>
      <c r="I28" s="19"/>
      <c r="J28" s="4"/>
      <c r="K28" s="4"/>
      <c r="L28" s="4"/>
      <c r="M28" s="32"/>
      <c r="N28" s="4"/>
      <c r="O28" s="4"/>
    </row>
    <row r="29" spans="1:15" ht="18.899999999999999" customHeight="1">
      <c r="A29" s="7" t="s">
        <v>65</v>
      </c>
      <c r="B29" s="2"/>
      <c r="C29" s="2"/>
      <c r="D29" s="2"/>
      <c r="E29" s="2"/>
      <c r="F29" s="2"/>
      <c r="G29" s="3"/>
      <c r="H29" s="3"/>
      <c r="I29" s="32">
        <f>SUM(I18:I27)</f>
        <v>-87671865</v>
      </c>
      <c r="J29" s="4"/>
      <c r="K29" s="4">
        <f>SUM(K18:K27)</f>
        <v>165399605</v>
      </c>
      <c r="L29" s="4"/>
      <c r="M29" s="32">
        <f>SUM(M18:M27)</f>
        <v>-69340446</v>
      </c>
      <c r="N29" s="4"/>
      <c r="O29" s="4">
        <v>-47398546</v>
      </c>
    </row>
    <row r="30" spans="1:15" ht="18.899999999999999" customHeight="1">
      <c r="A30" s="2" t="s">
        <v>183</v>
      </c>
      <c r="B30" s="2"/>
      <c r="C30" s="2"/>
      <c r="D30" s="2"/>
      <c r="E30" s="2"/>
      <c r="F30" s="2"/>
      <c r="G30" s="3">
        <v>27</v>
      </c>
      <c r="H30" s="3"/>
      <c r="I30" s="21">
        <v>-24133424</v>
      </c>
      <c r="J30" s="4"/>
      <c r="K30" s="13">
        <v>-1641513</v>
      </c>
      <c r="L30" s="4"/>
      <c r="M30" s="42">
        <v>0</v>
      </c>
      <c r="N30" s="4"/>
      <c r="O30" s="13">
        <v>0</v>
      </c>
    </row>
    <row r="31" spans="1:15" ht="6" customHeight="1">
      <c r="A31" s="2"/>
      <c r="B31" s="2"/>
      <c r="C31" s="2"/>
      <c r="D31" s="2"/>
      <c r="E31" s="2"/>
      <c r="F31" s="2"/>
      <c r="G31" s="3"/>
      <c r="H31" s="3"/>
      <c r="I31" s="19"/>
      <c r="J31" s="4"/>
      <c r="K31" s="4"/>
      <c r="L31" s="4"/>
      <c r="M31" s="32"/>
      <c r="N31" s="4"/>
      <c r="O31" s="4"/>
    </row>
    <row r="32" spans="1:15" ht="18.899999999999999" customHeight="1">
      <c r="A32" s="7" t="s">
        <v>66</v>
      </c>
      <c r="B32" s="2"/>
      <c r="C32" s="2"/>
      <c r="D32" s="2"/>
      <c r="E32" s="2"/>
      <c r="F32" s="2"/>
      <c r="G32" s="3"/>
      <c r="H32" s="3"/>
      <c r="I32" s="21">
        <f>SUM(I29:I30)</f>
        <v>-111805289</v>
      </c>
      <c r="J32" s="4"/>
      <c r="K32" s="13">
        <f>SUM(K29:K30)</f>
        <v>163758092</v>
      </c>
      <c r="L32" s="4"/>
      <c r="M32" s="46">
        <f>SUM(M29:M30)</f>
        <v>-69340446</v>
      </c>
      <c r="N32" s="4"/>
      <c r="O32" s="13">
        <f>SUM(O29:O30)</f>
        <v>-47398546</v>
      </c>
    </row>
    <row r="33" spans="1:15" ht="6" customHeight="1">
      <c r="A33" s="2"/>
      <c r="B33" s="2"/>
      <c r="C33" s="2"/>
      <c r="D33" s="2"/>
      <c r="E33" s="2"/>
      <c r="F33" s="2"/>
      <c r="G33" s="3"/>
      <c r="H33" s="3"/>
      <c r="I33" s="19"/>
      <c r="J33" s="4"/>
      <c r="K33" s="4"/>
      <c r="L33" s="4"/>
      <c r="M33" s="32"/>
      <c r="N33" s="4"/>
      <c r="O33" s="4"/>
    </row>
    <row r="34" spans="1:15" ht="18.899999999999999" customHeight="1">
      <c r="A34" s="7" t="s">
        <v>67</v>
      </c>
      <c r="B34" s="2"/>
      <c r="C34" s="2"/>
      <c r="D34" s="2"/>
      <c r="E34" s="2"/>
      <c r="F34" s="2"/>
      <c r="G34" s="80"/>
      <c r="H34" s="3"/>
      <c r="I34" s="19"/>
      <c r="J34" s="4"/>
      <c r="K34" s="4"/>
      <c r="L34" s="4"/>
      <c r="M34" s="32"/>
      <c r="N34" s="4"/>
      <c r="O34" s="4"/>
    </row>
    <row r="35" spans="1:15" ht="18.899999999999999" customHeight="1">
      <c r="A35" s="37" t="s">
        <v>68</v>
      </c>
      <c r="B35" s="2"/>
      <c r="C35" s="2"/>
      <c r="D35" s="2"/>
      <c r="E35" s="2"/>
      <c r="F35" s="2"/>
      <c r="G35" s="80"/>
      <c r="H35" s="3"/>
      <c r="I35" s="19"/>
      <c r="J35" s="4"/>
      <c r="K35" s="4"/>
      <c r="L35" s="4"/>
      <c r="M35" s="32"/>
      <c r="N35" s="4"/>
      <c r="O35" s="4"/>
    </row>
    <row r="36" spans="1:15" ht="18.899999999999999" customHeight="1">
      <c r="A36" s="7"/>
      <c r="B36" s="37" t="s">
        <v>69</v>
      </c>
      <c r="C36" s="2"/>
      <c r="D36" s="2"/>
      <c r="E36" s="2"/>
      <c r="F36" s="2"/>
      <c r="G36" s="3"/>
      <c r="H36" s="3"/>
      <c r="I36" s="19"/>
      <c r="J36" s="4"/>
      <c r="K36" s="4"/>
      <c r="L36" s="4"/>
      <c r="M36" s="32"/>
      <c r="N36" s="4"/>
      <c r="O36" s="4"/>
    </row>
    <row r="37" spans="1:15" ht="18.899999999999999" customHeight="1">
      <c r="B37" s="2"/>
      <c r="C37" s="2" t="s">
        <v>70</v>
      </c>
      <c r="D37" s="2"/>
      <c r="E37" s="2"/>
      <c r="F37" s="2"/>
      <c r="G37" s="3"/>
      <c r="H37" s="3"/>
      <c r="I37" s="19"/>
      <c r="J37" s="4"/>
      <c r="K37" s="4"/>
      <c r="L37" s="4"/>
      <c r="M37" s="32"/>
      <c r="N37" s="4"/>
      <c r="O37" s="4"/>
    </row>
    <row r="38" spans="1:15" ht="18.899999999999999" customHeight="1">
      <c r="A38" s="7"/>
      <c r="C38" s="2"/>
      <c r="D38" s="2" t="s">
        <v>146</v>
      </c>
      <c r="E38" s="2"/>
      <c r="F38" s="2"/>
      <c r="G38" s="3"/>
      <c r="H38" s="3"/>
      <c r="I38" s="21">
        <v>0</v>
      </c>
      <c r="J38" s="4"/>
      <c r="K38" s="13">
        <v>5360874</v>
      </c>
      <c r="L38" s="4"/>
      <c r="M38" s="46">
        <v>0</v>
      </c>
      <c r="N38" s="4"/>
      <c r="O38" s="13">
        <v>0</v>
      </c>
    </row>
    <row r="39" spans="1:15" ht="18.899999999999999" customHeight="1">
      <c r="A39" s="2" t="s">
        <v>71</v>
      </c>
      <c r="B39" s="2"/>
      <c r="C39" s="2"/>
      <c r="D39" s="2"/>
      <c r="E39" s="2"/>
      <c r="F39" s="2"/>
      <c r="G39" s="80"/>
      <c r="H39" s="3"/>
      <c r="I39" s="19"/>
      <c r="J39" s="4"/>
      <c r="K39" s="4"/>
      <c r="L39" s="4"/>
      <c r="M39" s="32"/>
      <c r="N39" s="4"/>
      <c r="O39" s="4"/>
    </row>
    <row r="40" spans="1:15" ht="18.899999999999999" customHeight="1">
      <c r="A40" s="7"/>
      <c r="B40" s="65" t="s">
        <v>72</v>
      </c>
      <c r="C40" s="2"/>
      <c r="D40" s="2"/>
      <c r="E40" s="2"/>
      <c r="F40" s="2"/>
      <c r="G40" s="80"/>
      <c r="H40" s="3"/>
      <c r="I40" s="21">
        <f>SUM(I38)</f>
        <v>0</v>
      </c>
      <c r="J40" s="4"/>
      <c r="K40" s="142">
        <f>SUM(K38)</f>
        <v>5360874</v>
      </c>
      <c r="L40" s="4"/>
      <c r="M40" s="46">
        <f>SUM(M38)</f>
        <v>0</v>
      </c>
      <c r="N40" s="4"/>
      <c r="O40" s="13">
        <f>SUM(O38)</f>
        <v>0</v>
      </c>
    </row>
    <row r="41" spans="1:15" ht="6" customHeight="1">
      <c r="A41" s="7"/>
      <c r="B41" s="65"/>
      <c r="C41" s="2"/>
      <c r="D41" s="2"/>
      <c r="E41" s="2"/>
      <c r="F41" s="2"/>
      <c r="G41" s="80"/>
      <c r="H41" s="3"/>
      <c r="I41" s="19"/>
      <c r="J41" s="4"/>
      <c r="K41" s="4"/>
      <c r="L41" s="4"/>
      <c r="M41" s="32"/>
      <c r="N41" s="4"/>
      <c r="O41" s="4"/>
    </row>
    <row r="42" spans="1:15" ht="18.899999999999999" customHeight="1">
      <c r="A42" s="37" t="s">
        <v>73</v>
      </c>
      <c r="B42" s="37"/>
      <c r="C42" s="37"/>
      <c r="D42" s="37"/>
      <c r="E42" s="37"/>
      <c r="F42" s="37"/>
      <c r="G42" s="3"/>
      <c r="H42" s="3"/>
      <c r="I42" s="19"/>
      <c r="J42" s="4"/>
      <c r="K42" s="4"/>
      <c r="L42" s="4"/>
      <c r="M42" s="36"/>
      <c r="N42" s="4"/>
      <c r="O42" s="4"/>
    </row>
    <row r="43" spans="1:15" ht="18.899999999999999" customHeight="1">
      <c r="A43" s="37"/>
      <c r="B43" s="37" t="s">
        <v>74</v>
      </c>
      <c r="C43" s="37"/>
      <c r="D43" s="37"/>
      <c r="E43" s="37"/>
      <c r="F43" s="37"/>
      <c r="G43" s="3"/>
      <c r="H43" s="3"/>
      <c r="I43" s="19"/>
      <c r="J43" s="4"/>
      <c r="K43" s="4"/>
      <c r="L43" s="4"/>
      <c r="M43" s="32"/>
      <c r="N43" s="4"/>
      <c r="O43" s="4"/>
    </row>
    <row r="44" spans="1:15" ht="18.899999999999999" customHeight="1">
      <c r="A44" s="2"/>
      <c r="B44" s="2"/>
      <c r="C44" s="2" t="s">
        <v>151</v>
      </c>
      <c r="D44" s="2"/>
      <c r="E44" s="2"/>
      <c r="F44" s="2"/>
      <c r="G44" s="3"/>
      <c r="H44" s="3"/>
      <c r="I44" s="21">
        <v>-9476943</v>
      </c>
      <c r="J44" s="4"/>
      <c r="K44" s="13">
        <v>2531766</v>
      </c>
      <c r="L44" s="4"/>
      <c r="M44" s="46">
        <v>0</v>
      </c>
      <c r="N44" s="4"/>
      <c r="O44" s="13">
        <v>30021019</v>
      </c>
    </row>
    <row r="45" spans="1:15" ht="6" customHeight="1">
      <c r="A45" s="7"/>
      <c r="B45" s="65"/>
      <c r="C45" s="2"/>
      <c r="D45" s="2"/>
      <c r="E45" s="2"/>
      <c r="F45" s="2"/>
      <c r="G45" s="3"/>
      <c r="H45" s="3"/>
      <c r="I45" s="19"/>
      <c r="J45" s="4"/>
      <c r="K45" s="4"/>
      <c r="L45" s="4"/>
      <c r="M45" s="19"/>
      <c r="N45" s="4"/>
      <c r="O45" s="4"/>
    </row>
    <row r="46" spans="1:15" ht="18.899999999999999" customHeight="1">
      <c r="A46" s="2" t="s">
        <v>75</v>
      </c>
      <c r="B46" s="2"/>
      <c r="C46" s="2"/>
      <c r="D46" s="2"/>
      <c r="E46" s="2"/>
      <c r="F46" s="2"/>
      <c r="G46" s="3"/>
      <c r="H46" s="3"/>
      <c r="I46" s="19"/>
      <c r="J46" s="4"/>
      <c r="K46" s="4"/>
      <c r="L46" s="4"/>
      <c r="M46" s="19"/>
      <c r="N46" s="4"/>
      <c r="O46" s="4"/>
    </row>
    <row r="47" spans="1:15" ht="18.899999999999999" customHeight="1">
      <c r="A47" s="7"/>
      <c r="B47" s="65" t="s">
        <v>72</v>
      </c>
      <c r="C47" s="2"/>
      <c r="D47" s="2"/>
      <c r="E47" s="2"/>
      <c r="F47" s="2"/>
      <c r="G47" s="3"/>
      <c r="H47" s="3"/>
      <c r="I47" s="21">
        <f>I44</f>
        <v>-9476943</v>
      </c>
      <c r="J47" s="4"/>
      <c r="K47" s="13">
        <f>K44</f>
        <v>2531766</v>
      </c>
      <c r="L47" s="4"/>
      <c r="M47" s="21">
        <f>M44</f>
        <v>0</v>
      </c>
      <c r="N47" s="4"/>
      <c r="O47" s="13">
        <f>O44</f>
        <v>30021019</v>
      </c>
    </row>
    <row r="48" spans="1:15" ht="6" customHeight="1">
      <c r="A48" s="2"/>
      <c r="B48" s="2"/>
      <c r="C48" s="2"/>
      <c r="D48" s="2"/>
      <c r="E48" s="2"/>
      <c r="F48" s="2"/>
      <c r="G48" s="3"/>
      <c r="H48" s="3"/>
      <c r="I48" s="19"/>
      <c r="J48" s="4"/>
      <c r="K48" s="4"/>
      <c r="L48" s="5"/>
      <c r="M48" s="19"/>
      <c r="N48" s="4"/>
      <c r="O48" s="4"/>
    </row>
    <row r="49" spans="1:15" ht="18.899999999999999" customHeight="1">
      <c r="A49" s="7" t="s">
        <v>76</v>
      </c>
      <c r="B49" s="2"/>
      <c r="C49" s="2"/>
      <c r="D49" s="2"/>
      <c r="E49" s="2"/>
      <c r="F49" s="2"/>
      <c r="G49" s="3"/>
      <c r="H49" s="3"/>
      <c r="I49" s="33">
        <f>I40+I47</f>
        <v>-9476943</v>
      </c>
      <c r="J49" s="4"/>
      <c r="K49" s="11">
        <f>K40+K47</f>
        <v>7892640</v>
      </c>
      <c r="L49" s="4"/>
      <c r="M49" s="33">
        <f>M40+M47</f>
        <v>0</v>
      </c>
      <c r="N49" s="4"/>
      <c r="O49" s="11">
        <f>O40+O47</f>
        <v>30021019</v>
      </c>
    </row>
    <row r="50" spans="1:15" ht="6" customHeight="1">
      <c r="A50" s="2"/>
      <c r="B50" s="2"/>
      <c r="C50" s="2"/>
      <c r="D50" s="2"/>
      <c r="E50" s="2"/>
      <c r="F50" s="2"/>
      <c r="G50" s="3"/>
      <c r="H50" s="3"/>
      <c r="I50" s="19"/>
      <c r="J50" s="4"/>
      <c r="K50" s="25"/>
      <c r="L50" s="5"/>
      <c r="M50" s="19"/>
      <c r="N50" s="4"/>
      <c r="O50" s="25"/>
    </row>
    <row r="51" spans="1:15" ht="18.899999999999999" customHeight="1" thickBot="1">
      <c r="A51" s="7" t="s">
        <v>77</v>
      </c>
      <c r="B51" s="2"/>
      <c r="C51" s="2"/>
      <c r="D51" s="2"/>
      <c r="E51" s="2"/>
      <c r="F51" s="2"/>
      <c r="G51" s="3"/>
      <c r="H51" s="3"/>
      <c r="I51" s="34">
        <f>SUM(I32,I49)</f>
        <v>-121282232</v>
      </c>
      <c r="J51" s="4"/>
      <c r="K51" s="66">
        <f>SUM(K32,K49)</f>
        <v>171650732</v>
      </c>
      <c r="L51" s="4"/>
      <c r="M51" s="34">
        <f>SUM(M32,M49)</f>
        <v>-69340446</v>
      </c>
      <c r="N51" s="4"/>
      <c r="O51" s="66">
        <f>SUM(O32,O49)</f>
        <v>-17377527</v>
      </c>
    </row>
    <row r="52" spans="1:15" s="57" customFormat="1" ht="18.899999999999999" customHeight="1" thickTop="1">
      <c r="A52" s="54"/>
      <c r="B52" s="54"/>
      <c r="C52" s="54"/>
      <c r="D52" s="54"/>
      <c r="E52" s="54"/>
      <c r="F52" s="54"/>
      <c r="G52" s="55"/>
      <c r="H52" s="55"/>
      <c r="I52" s="56"/>
      <c r="J52" s="56"/>
      <c r="K52" s="73"/>
      <c r="L52" s="56"/>
      <c r="M52" s="56"/>
      <c r="N52" s="56"/>
      <c r="O52" s="73"/>
    </row>
    <row r="53" spans="1:15" s="57" customFormat="1" ht="4.5" customHeight="1">
      <c r="A53" s="54"/>
      <c r="B53" s="54"/>
      <c r="C53" s="54"/>
      <c r="D53" s="54"/>
      <c r="E53" s="54"/>
      <c r="F53" s="54"/>
      <c r="G53" s="55"/>
      <c r="H53" s="55"/>
      <c r="I53" s="56"/>
      <c r="J53" s="56"/>
      <c r="K53" s="73"/>
      <c r="L53" s="56"/>
      <c r="M53" s="56"/>
      <c r="N53" s="56"/>
      <c r="O53" s="73"/>
    </row>
    <row r="54" spans="1:15" ht="21.9" customHeight="1">
      <c r="A54" s="26" t="s">
        <v>30</v>
      </c>
      <c r="B54" s="26"/>
      <c r="C54" s="26"/>
      <c r="D54" s="26"/>
      <c r="E54" s="26"/>
      <c r="F54" s="26"/>
      <c r="G54" s="27"/>
      <c r="H54" s="27"/>
      <c r="I54" s="13"/>
      <c r="J54" s="13"/>
      <c r="K54" s="13"/>
      <c r="L54" s="27"/>
      <c r="M54" s="13"/>
      <c r="N54" s="13"/>
      <c r="O54" s="13"/>
    </row>
    <row r="55" spans="1:15" ht="21.75" customHeight="1">
      <c r="A55" s="1" t="str">
        <f>A1</f>
        <v>บริษัท ไบโอ กรีน เอ็นเนอร์ยี่ เทค จำกัด (มหาชน)</v>
      </c>
      <c r="B55" s="2"/>
      <c r="C55" s="2"/>
      <c r="D55" s="2"/>
      <c r="E55" s="2"/>
      <c r="F55" s="2"/>
      <c r="G55" s="3"/>
      <c r="H55" s="3"/>
      <c r="I55" s="4"/>
      <c r="J55" s="4"/>
      <c r="K55" s="4"/>
      <c r="L55" s="4"/>
      <c r="M55" s="4"/>
      <c r="N55" s="4"/>
      <c r="O55" s="6"/>
    </row>
    <row r="56" spans="1:15" ht="21.75" customHeight="1">
      <c r="A56" s="7" t="s">
        <v>220</v>
      </c>
      <c r="B56" s="7"/>
      <c r="C56" s="7"/>
      <c r="D56" s="7"/>
      <c r="E56" s="7"/>
      <c r="F56" s="7"/>
      <c r="G56" s="15"/>
      <c r="H56" s="15"/>
      <c r="I56" s="6"/>
      <c r="J56" s="6"/>
      <c r="K56" s="6"/>
      <c r="L56" s="6"/>
      <c r="M56" s="6"/>
      <c r="N56" s="6"/>
      <c r="O56" s="6"/>
    </row>
    <row r="57" spans="1:15" ht="21.75" customHeight="1">
      <c r="A57" s="8" t="str">
        <f>A3</f>
        <v>สำหรับปีสิ้นสุดวันที่ 31 ธันวาคม พ.ศ. 2566</v>
      </c>
      <c r="B57" s="9"/>
      <c r="C57" s="9"/>
      <c r="D57" s="9"/>
      <c r="E57" s="9"/>
      <c r="F57" s="9"/>
      <c r="G57" s="10"/>
      <c r="H57" s="10"/>
      <c r="I57" s="11"/>
      <c r="J57" s="11"/>
      <c r="K57" s="11"/>
      <c r="L57" s="11"/>
      <c r="M57" s="11"/>
      <c r="N57" s="11"/>
      <c r="O57" s="11"/>
    </row>
    <row r="58" spans="1:15" ht="21.75" customHeight="1">
      <c r="A58" s="2"/>
      <c r="B58" s="2"/>
      <c r="C58" s="2"/>
      <c r="D58" s="2"/>
      <c r="E58" s="2"/>
      <c r="F58" s="2"/>
      <c r="G58" s="3"/>
      <c r="H58" s="3"/>
      <c r="I58" s="4"/>
      <c r="J58" s="4"/>
      <c r="K58" s="4"/>
      <c r="L58" s="3"/>
      <c r="M58" s="4"/>
      <c r="N58" s="4"/>
      <c r="O58" s="4"/>
    </row>
    <row r="59" spans="1:15" ht="21.75" customHeight="1">
      <c r="A59" s="2"/>
      <c r="B59" s="2"/>
      <c r="C59" s="2"/>
      <c r="D59" s="2"/>
      <c r="E59" s="2"/>
      <c r="F59" s="2"/>
      <c r="G59" s="3"/>
      <c r="H59" s="3"/>
      <c r="I59" s="164" t="s">
        <v>2</v>
      </c>
      <c r="J59" s="165"/>
      <c r="K59" s="165"/>
      <c r="L59" s="3"/>
      <c r="M59" s="164" t="s">
        <v>3</v>
      </c>
      <c r="N59" s="165"/>
      <c r="O59" s="165"/>
    </row>
    <row r="60" spans="1:15" ht="21.75" customHeight="1">
      <c r="A60" s="2" t="s">
        <v>58</v>
      </c>
      <c r="B60" s="2"/>
      <c r="C60" s="2"/>
      <c r="D60" s="2"/>
      <c r="E60" s="2"/>
      <c r="F60" s="2"/>
      <c r="G60" s="3"/>
      <c r="H60" s="35"/>
      <c r="I60" s="6" t="s">
        <v>158</v>
      </c>
      <c r="J60" s="6"/>
      <c r="K60" s="6" t="s">
        <v>4</v>
      </c>
      <c r="L60" s="6"/>
      <c r="M60" s="6" t="s">
        <v>158</v>
      </c>
      <c r="N60" s="6"/>
      <c r="O60" s="6" t="s">
        <v>4</v>
      </c>
    </row>
    <row r="61" spans="1:15" ht="21.75" customHeight="1">
      <c r="A61" s="2"/>
      <c r="B61" s="2"/>
      <c r="C61" s="2"/>
      <c r="D61" s="2"/>
      <c r="E61" s="2"/>
      <c r="F61" s="2"/>
      <c r="G61" s="16" t="s">
        <v>5</v>
      </c>
      <c r="H61" s="15"/>
      <c r="I61" s="17" t="s">
        <v>6</v>
      </c>
      <c r="J61" s="6"/>
      <c r="K61" s="17" t="s">
        <v>6</v>
      </c>
      <c r="L61" s="15"/>
      <c r="M61" s="17" t="s">
        <v>6</v>
      </c>
      <c r="N61" s="6"/>
      <c r="O61" s="17" t="s">
        <v>6</v>
      </c>
    </row>
    <row r="62" spans="1:15" ht="21.75" customHeight="1">
      <c r="A62" s="2"/>
      <c r="B62" s="2"/>
      <c r="C62" s="2"/>
      <c r="D62" s="2"/>
      <c r="E62" s="2"/>
      <c r="F62" s="2"/>
      <c r="G62" s="35"/>
      <c r="H62" s="15"/>
      <c r="I62" s="18"/>
      <c r="J62" s="6"/>
      <c r="K62" s="6"/>
      <c r="L62" s="15"/>
      <c r="M62" s="18"/>
      <c r="N62" s="6"/>
      <c r="O62" s="6"/>
    </row>
    <row r="63" spans="1:15" ht="21.75" customHeight="1">
      <c r="A63" s="7" t="s">
        <v>78</v>
      </c>
      <c r="B63" s="2"/>
      <c r="C63" s="2"/>
      <c r="D63" s="2"/>
      <c r="E63" s="2"/>
      <c r="F63" s="2"/>
      <c r="G63" s="3"/>
      <c r="H63" s="3"/>
      <c r="I63" s="19"/>
      <c r="J63" s="4"/>
      <c r="K63" s="4"/>
      <c r="L63" s="4"/>
      <c r="M63" s="19"/>
      <c r="N63" s="4"/>
      <c r="O63" s="4"/>
    </row>
    <row r="64" spans="1:15" ht="21.75" customHeight="1">
      <c r="A64" s="2"/>
      <c r="B64" s="2" t="s">
        <v>79</v>
      </c>
      <c r="C64" s="2"/>
      <c r="D64" s="2"/>
      <c r="E64" s="2"/>
      <c r="F64" s="2"/>
      <c r="G64" s="3"/>
      <c r="H64" s="3"/>
      <c r="I64" s="19">
        <v>-121232476</v>
      </c>
      <c r="J64" s="4"/>
      <c r="K64" s="141">
        <v>84018188</v>
      </c>
      <c r="L64" s="4"/>
      <c r="M64" s="19">
        <v>-69340446</v>
      </c>
      <c r="N64" s="4"/>
      <c r="O64" s="4">
        <v>-47398546</v>
      </c>
    </row>
    <row r="65" spans="1:15" ht="21.75" customHeight="1">
      <c r="A65" s="2"/>
      <c r="B65" s="2" t="s">
        <v>80</v>
      </c>
      <c r="C65" s="2"/>
      <c r="D65" s="2"/>
      <c r="E65" s="2"/>
      <c r="F65" s="2"/>
      <c r="G65" s="3"/>
      <c r="H65" s="3"/>
      <c r="I65" s="46">
        <v>9427187</v>
      </c>
      <c r="J65" s="4"/>
      <c r="K65" s="13">
        <v>79739904</v>
      </c>
      <c r="L65" s="4"/>
      <c r="M65" s="33">
        <v>0</v>
      </c>
      <c r="N65" s="5"/>
      <c r="O65" s="13">
        <v>0</v>
      </c>
    </row>
    <row r="66" spans="1:15" ht="6" customHeight="1">
      <c r="A66" s="2"/>
      <c r="B66" s="2"/>
      <c r="C66" s="2"/>
      <c r="D66" s="2"/>
      <c r="E66" s="2"/>
      <c r="F66" s="2"/>
      <c r="G66" s="3"/>
      <c r="H66" s="3"/>
      <c r="I66" s="19"/>
      <c r="J66" s="4"/>
      <c r="K66" s="4"/>
      <c r="L66" s="4"/>
      <c r="M66" s="50"/>
      <c r="N66" s="5"/>
      <c r="O66" s="4"/>
    </row>
    <row r="67" spans="1:15" ht="21.75" customHeight="1" thickBot="1">
      <c r="A67" s="2"/>
      <c r="B67" s="2"/>
      <c r="C67" s="2"/>
      <c r="D67" s="2"/>
      <c r="E67" s="2"/>
      <c r="F67" s="2"/>
      <c r="G67" s="3"/>
      <c r="H67" s="3"/>
      <c r="I67" s="38">
        <f>I32</f>
        <v>-111805289</v>
      </c>
      <c r="J67" s="4"/>
      <c r="K67" s="81">
        <f>K32</f>
        <v>163758092</v>
      </c>
      <c r="L67" s="4"/>
      <c r="M67" s="82">
        <f>SUM(M64:M66)</f>
        <v>-69340446</v>
      </c>
      <c r="N67" s="5"/>
      <c r="O67" s="81">
        <f>SUM(O64:O66)</f>
        <v>-47398546</v>
      </c>
    </row>
    <row r="68" spans="1:15" ht="21.75" customHeight="1" thickTop="1">
      <c r="A68" s="2"/>
      <c r="B68" s="2"/>
      <c r="C68" s="2"/>
      <c r="D68" s="2"/>
      <c r="E68" s="2"/>
      <c r="F68" s="2"/>
      <c r="G68" s="3"/>
      <c r="H68" s="3"/>
      <c r="I68" s="53"/>
      <c r="J68" s="4"/>
      <c r="K68" s="74"/>
      <c r="L68" s="4"/>
      <c r="M68" s="77"/>
      <c r="N68" s="4"/>
      <c r="O68" s="74"/>
    </row>
    <row r="69" spans="1:15" ht="21.75" customHeight="1">
      <c r="A69" s="7" t="s">
        <v>81</v>
      </c>
      <c r="B69" s="7"/>
      <c r="C69" s="2"/>
      <c r="D69" s="2"/>
      <c r="E69" s="2"/>
      <c r="F69" s="2"/>
      <c r="G69" s="3"/>
      <c r="H69" s="3"/>
      <c r="I69" s="19"/>
      <c r="J69" s="4"/>
      <c r="K69" s="4"/>
      <c r="L69" s="4"/>
      <c r="M69" s="19"/>
      <c r="N69" s="5"/>
      <c r="O69" s="4"/>
    </row>
    <row r="70" spans="1:15" ht="21.75" customHeight="1">
      <c r="A70" s="2"/>
      <c r="B70" s="2" t="s">
        <v>79</v>
      </c>
      <c r="C70" s="2"/>
      <c r="D70" s="2"/>
      <c r="E70" s="2"/>
      <c r="F70" s="2"/>
      <c r="G70" s="3"/>
      <c r="H70" s="3"/>
      <c r="I70" s="19">
        <v>-103250701</v>
      </c>
      <c r="J70" s="4"/>
      <c r="K70" s="141">
        <v>85748050</v>
      </c>
      <c r="L70" s="4"/>
      <c r="M70" s="50">
        <v>-69340446</v>
      </c>
      <c r="N70" s="5"/>
      <c r="O70" s="4">
        <v>-17377527</v>
      </c>
    </row>
    <row r="71" spans="1:15" ht="21.75" customHeight="1">
      <c r="A71" s="2"/>
      <c r="B71" s="2" t="s">
        <v>80</v>
      </c>
      <c r="C71" s="2"/>
      <c r="D71" s="2"/>
      <c r="E71" s="2"/>
      <c r="F71" s="2"/>
      <c r="G71" s="3"/>
      <c r="H71" s="3"/>
      <c r="I71" s="46">
        <v>-18031531</v>
      </c>
      <c r="J71" s="4"/>
      <c r="K71" s="13">
        <v>85902682</v>
      </c>
      <c r="L71" s="4"/>
      <c r="M71" s="78">
        <v>0</v>
      </c>
      <c r="N71" s="5"/>
      <c r="O71" s="13">
        <v>0</v>
      </c>
    </row>
    <row r="72" spans="1:15" ht="6" customHeight="1">
      <c r="A72" s="2"/>
      <c r="B72" s="2"/>
      <c r="C72" s="2"/>
      <c r="D72" s="2"/>
      <c r="E72" s="2"/>
      <c r="F72" s="2"/>
      <c r="G72" s="3"/>
      <c r="H72" s="3"/>
      <c r="I72" s="19"/>
      <c r="J72" s="4"/>
      <c r="K72" s="4"/>
      <c r="L72" s="4"/>
      <c r="M72" s="50"/>
      <c r="N72" s="5"/>
      <c r="O72" s="4"/>
    </row>
    <row r="73" spans="1:15" ht="21.75" customHeight="1" thickBot="1">
      <c r="A73" s="7"/>
      <c r="B73" s="2"/>
      <c r="C73" s="2"/>
      <c r="D73" s="2"/>
      <c r="E73" s="2"/>
      <c r="F73" s="2"/>
      <c r="G73" s="3"/>
      <c r="H73" s="3"/>
      <c r="I73" s="38">
        <f>SUM(I70:I71)</f>
        <v>-121282232</v>
      </c>
      <c r="J73" s="4"/>
      <c r="K73" s="81">
        <f>SUM(K70:K71)</f>
        <v>171650732</v>
      </c>
      <c r="L73" s="4"/>
      <c r="M73" s="82">
        <f>SUM(M70:M72)</f>
        <v>-69340446</v>
      </c>
      <c r="N73" s="5"/>
      <c r="O73" s="81">
        <f>SUM(O70:O72)</f>
        <v>-17377527</v>
      </c>
    </row>
    <row r="74" spans="1:15" ht="21.75" customHeight="1" thickTop="1">
      <c r="A74" s="7"/>
      <c r="B74" s="2"/>
      <c r="C74" s="2"/>
      <c r="D74" s="2"/>
      <c r="E74" s="2"/>
      <c r="F74" s="2"/>
      <c r="G74" s="3"/>
      <c r="H74" s="3"/>
      <c r="I74" s="53"/>
      <c r="J74" s="4"/>
      <c r="K74" s="74"/>
      <c r="L74" s="4"/>
      <c r="M74" s="77"/>
      <c r="N74" s="5"/>
      <c r="O74" s="74"/>
    </row>
    <row r="75" spans="1:15" ht="21.75" customHeight="1">
      <c r="A75" s="1" t="s">
        <v>187</v>
      </c>
      <c r="B75" s="2"/>
      <c r="C75" s="2"/>
      <c r="D75" s="2"/>
      <c r="E75" s="2"/>
      <c r="F75" s="2"/>
      <c r="G75" s="3"/>
      <c r="H75" s="3"/>
      <c r="I75" s="53"/>
      <c r="J75" s="4"/>
      <c r="K75" s="74"/>
      <c r="L75" s="4"/>
      <c r="M75" s="77"/>
      <c r="N75" s="5"/>
      <c r="O75" s="74"/>
    </row>
    <row r="76" spans="1:15" ht="21.75" customHeight="1">
      <c r="B76" s="7" t="s">
        <v>188</v>
      </c>
      <c r="C76" s="2"/>
      <c r="D76" s="2"/>
      <c r="E76" s="2"/>
      <c r="F76" s="2"/>
      <c r="G76" s="3"/>
      <c r="H76" s="3"/>
      <c r="I76" s="32"/>
      <c r="J76" s="4"/>
      <c r="K76" s="4"/>
      <c r="L76" s="4"/>
      <c r="M76" s="50"/>
      <c r="N76" s="5"/>
      <c r="O76" s="4"/>
    </row>
    <row r="77" spans="1:15" ht="21.75" customHeight="1" thickBot="1">
      <c r="A77" s="39" t="s">
        <v>82</v>
      </c>
      <c r="B77" s="2"/>
      <c r="C77" s="2"/>
      <c r="D77" s="2"/>
      <c r="E77" s="2"/>
      <c r="F77" s="2"/>
      <c r="G77" s="3">
        <v>28</v>
      </c>
      <c r="H77" s="3"/>
      <c r="I77" s="40">
        <v>-0.04</v>
      </c>
      <c r="J77" s="4"/>
      <c r="K77" s="75">
        <v>3.4799999999999998E-2</v>
      </c>
      <c r="L77" s="4"/>
      <c r="M77" s="79">
        <v>-2.3E-2</v>
      </c>
      <c r="N77" s="5"/>
      <c r="O77" s="75">
        <v>-2.01E-2</v>
      </c>
    </row>
    <row r="78" spans="1:15" ht="21.75" customHeight="1" thickTop="1">
      <c r="A78" s="7"/>
      <c r="B78" s="2"/>
      <c r="C78" s="2"/>
      <c r="D78" s="2"/>
      <c r="E78" s="2"/>
      <c r="F78" s="2"/>
      <c r="G78" s="3"/>
      <c r="H78" s="3"/>
      <c r="I78" s="4"/>
      <c r="J78" s="4"/>
      <c r="K78" s="25"/>
      <c r="L78" s="5"/>
      <c r="M78" s="4"/>
      <c r="N78" s="4"/>
      <c r="O78" s="25"/>
    </row>
    <row r="79" spans="1:15" ht="21.75" customHeight="1">
      <c r="A79" s="7"/>
      <c r="B79" s="2"/>
      <c r="C79" s="2"/>
      <c r="D79" s="2"/>
      <c r="E79" s="2"/>
      <c r="F79" s="2"/>
      <c r="G79" s="3"/>
      <c r="H79" s="3"/>
      <c r="I79" s="4"/>
      <c r="J79" s="4"/>
      <c r="K79" s="25"/>
      <c r="L79" s="5"/>
      <c r="M79" s="4"/>
      <c r="N79" s="4"/>
      <c r="O79" s="25"/>
    </row>
    <row r="80" spans="1:15" ht="21.75" customHeight="1">
      <c r="A80" s="7"/>
      <c r="B80" s="2"/>
      <c r="C80" s="2"/>
      <c r="D80" s="2"/>
      <c r="E80" s="2"/>
      <c r="F80" s="2"/>
      <c r="G80" s="3"/>
      <c r="H80" s="3"/>
      <c r="I80" s="4"/>
      <c r="J80" s="4"/>
      <c r="K80" s="25"/>
      <c r="L80" s="5"/>
      <c r="M80" s="4"/>
      <c r="N80" s="4"/>
      <c r="O80" s="25"/>
    </row>
    <row r="81" spans="1:15" ht="21.75" customHeight="1">
      <c r="A81" s="7"/>
      <c r="B81" s="2"/>
      <c r="C81" s="2"/>
      <c r="D81" s="2"/>
      <c r="E81" s="2"/>
      <c r="F81" s="2"/>
      <c r="G81" s="3"/>
      <c r="H81" s="3"/>
      <c r="I81" s="4"/>
      <c r="J81" s="4"/>
      <c r="K81" s="25"/>
      <c r="L81" s="5"/>
      <c r="M81" s="4"/>
      <c r="N81" s="4"/>
      <c r="O81" s="25"/>
    </row>
    <row r="82" spans="1:15" ht="21.75" customHeight="1">
      <c r="A82" s="7"/>
      <c r="B82" s="2"/>
      <c r="C82" s="2"/>
      <c r="D82" s="2"/>
      <c r="E82" s="2"/>
      <c r="F82" s="2"/>
      <c r="G82" s="3"/>
      <c r="H82" s="3"/>
      <c r="I82" s="4"/>
      <c r="J82" s="4"/>
      <c r="K82" s="25"/>
      <c r="L82" s="5"/>
      <c r="M82" s="4"/>
      <c r="N82" s="4"/>
      <c r="O82" s="25"/>
    </row>
    <row r="83" spans="1:15" ht="21.75" customHeight="1">
      <c r="A83" s="7"/>
      <c r="B83" s="2"/>
      <c r="C83" s="2"/>
      <c r="D83" s="2"/>
      <c r="E83" s="2"/>
      <c r="F83" s="2"/>
      <c r="G83" s="3"/>
      <c r="H83" s="3"/>
      <c r="I83" s="4"/>
      <c r="J83" s="4"/>
      <c r="K83" s="25"/>
      <c r="L83" s="5"/>
      <c r="M83" s="4"/>
      <c r="N83" s="4"/>
      <c r="O83" s="25"/>
    </row>
    <row r="84" spans="1:15" ht="21.75" customHeight="1">
      <c r="A84" s="7"/>
      <c r="B84" s="2"/>
      <c r="C84" s="2"/>
      <c r="D84" s="2"/>
      <c r="E84" s="2"/>
      <c r="F84" s="2"/>
      <c r="G84" s="3"/>
      <c r="H84" s="3"/>
      <c r="I84" s="4"/>
      <c r="J84" s="4"/>
      <c r="K84" s="25"/>
      <c r="L84" s="5"/>
      <c r="M84" s="4"/>
      <c r="N84" s="4"/>
      <c r="O84" s="25"/>
    </row>
    <row r="85" spans="1:15" ht="21.75" customHeight="1">
      <c r="A85" s="7"/>
      <c r="B85" s="2"/>
      <c r="C85" s="2"/>
      <c r="D85" s="2"/>
      <c r="E85" s="2"/>
      <c r="F85" s="2"/>
      <c r="G85" s="3"/>
      <c r="H85" s="3"/>
      <c r="I85" s="4"/>
      <c r="J85" s="4"/>
      <c r="K85" s="25"/>
      <c r="L85" s="5"/>
      <c r="M85" s="4"/>
      <c r="N85" s="4"/>
      <c r="O85" s="25"/>
    </row>
    <row r="86" spans="1:15" ht="21.75" customHeight="1">
      <c r="A86" s="7"/>
      <c r="B86" s="2"/>
      <c r="C86" s="2"/>
      <c r="D86" s="2"/>
      <c r="E86" s="2"/>
      <c r="F86" s="2"/>
      <c r="G86" s="3"/>
      <c r="H86" s="3"/>
      <c r="I86" s="4"/>
      <c r="J86" s="4"/>
      <c r="K86" s="25"/>
      <c r="L86" s="5"/>
      <c r="M86" s="4"/>
      <c r="N86" s="4"/>
      <c r="O86" s="25"/>
    </row>
    <row r="87" spans="1:15" ht="21.75" customHeight="1">
      <c r="A87" s="7"/>
      <c r="B87" s="2"/>
      <c r="C87" s="2"/>
      <c r="D87" s="2"/>
      <c r="E87" s="2"/>
      <c r="F87" s="2"/>
      <c r="G87" s="3"/>
      <c r="H87" s="3"/>
      <c r="I87" s="4"/>
      <c r="J87" s="4"/>
      <c r="K87" s="25"/>
      <c r="L87" s="5"/>
      <c r="M87" s="4"/>
      <c r="N87" s="4"/>
      <c r="O87" s="25"/>
    </row>
    <row r="88" spans="1:15" ht="21.75" customHeight="1">
      <c r="A88" s="7"/>
      <c r="B88" s="2"/>
      <c r="C88" s="2"/>
      <c r="D88" s="2"/>
      <c r="E88" s="2"/>
      <c r="F88" s="2"/>
      <c r="G88" s="3"/>
      <c r="H88" s="3"/>
      <c r="I88" s="4"/>
      <c r="J88" s="4"/>
      <c r="K88" s="25"/>
      <c r="L88" s="5"/>
      <c r="M88" s="4"/>
      <c r="N88" s="4"/>
      <c r="O88" s="25"/>
    </row>
    <row r="89" spans="1:15" ht="21.75" customHeight="1">
      <c r="A89" s="7"/>
      <c r="B89" s="2"/>
      <c r="C89" s="2"/>
      <c r="D89" s="2"/>
      <c r="E89" s="2"/>
      <c r="F89" s="2"/>
      <c r="G89" s="3"/>
      <c r="H89" s="3"/>
      <c r="I89" s="4"/>
      <c r="J89" s="4"/>
      <c r="K89" s="25"/>
      <c r="L89" s="5"/>
      <c r="M89" s="4"/>
      <c r="N89" s="4"/>
      <c r="O89" s="25"/>
    </row>
    <row r="90" spans="1:15" ht="21.75" customHeight="1">
      <c r="A90" s="7"/>
      <c r="B90" s="2"/>
      <c r="C90" s="2"/>
      <c r="D90" s="2"/>
      <c r="E90" s="2"/>
      <c r="F90" s="2"/>
      <c r="G90" s="3"/>
      <c r="H90" s="3"/>
      <c r="I90" s="4"/>
      <c r="J90" s="4"/>
      <c r="K90" s="25"/>
      <c r="L90" s="5"/>
      <c r="M90" s="4"/>
      <c r="N90" s="4"/>
      <c r="O90" s="25"/>
    </row>
    <row r="91" spans="1:15" ht="21.75" customHeight="1">
      <c r="A91" s="7"/>
      <c r="B91" s="2"/>
      <c r="C91" s="2"/>
      <c r="D91" s="2"/>
      <c r="E91" s="2"/>
      <c r="F91" s="2"/>
      <c r="G91" s="3"/>
      <c r="H91" s="3"/>
      <c r="I91" s="4"/>
      <c r="J91" s="4"/>
      <c r="K91" s="25"/>
      <c r="L91" s="5"/>
      <c r="M91" s="4"/>
      <c r="N91" s="4"/>
      <c r="O91" s="25"/>
    </row>
    <row r="92" spans="1:15" ht="21.75" customHeight="1">
      <c r="A92" s="7"/>
      <c r="B92" s="2"/>
      <c r="C92" s="2"/>
      <c r="D92" s="2"/>
      <c r="E92" s="2"/>
      <c r="F92" s="2"/>
      <c r="G92" s="3"/>
      <c r="H92" s="3"/>
      <c r="I92" s="4"/>
      <c r="J92" s="4"/>
      <c r="K92" s="25"/>
      <c r="L92" s="5"/>
      <c r="M92" s="4"/>
      <c r="N92" s="4"/>
      <c r="O92" s="25"/>
    </row>
    <row r="93" spans="1:15" ht="21.75" customHeight="1">
      <c r="A93" s="7"/>
      <c r="B93" s="2"/>
      <c r="C93" s="2"/>
      <c r="D93" s="2"/>
      <c r="E93" s="2"/>
      <c r="F93" s="2"/>
      <c r="G93" s="3"/>
      <c r="H93" s="3"/>
      <c r="I93" s="4"/>
      <c r="J93" s="4"/>
      <c r="K93" s="25"/>
      <c r="L93" s="5"/>
      <c r="M93" s="4"/>
      <c r="N93" s="4"/>
      <c r="O93" s="25"/>
    </row>
    <row r="94" spans="1:15" ht="21" customHeight="1">
      <c r="A94" s="7"/>
      <c r="B94" s="2"/>
      <c r="C94" s="2"/>
      <c r="D94" s="2"/>
      <c r="E94" s="2"/>
      <c r="F94" s="2"/>
      <c r="G94" s="3"/>
      <c r="H94" s="3"/>
      <c r="I94" s="4"/>
      <c r="J94" s="4"/>
      <c r="K94" s="25"/>
      <c r="L94" s="5"/>
      <c r="M94" s="4"/>
      <c r="N94" s="4"/>
      <c r="O94" s="25"/>
    </row>
    <row r="95" spans="1:15" ht="13.5" customHeight="1">
      <c r="A95" s="7"/>
      <c r="B95" s="2"/>
      <c r="C95" s="2"/>
      <c r="D95" s="2"/>
      <c r="E95" s="2"/>
      <c r="F95" s="2"/>
      <c r="G95" s="3"/>
      <c r="H95" s="3"/>
      <c r="I95" s="4"/>
      <c r="J95" s="4"/>
      <c r="K95" s="25"/>
      <c r="L95" s="5"/>
      <c r="M95" s="4"/>
      <c r="N95" s="4"/>
      <c r="O95" s="25"/>
    </row>
    <row r="96" spans="1:15" ht="9.75" customHeight="1">
      <c r="A96" s="7"/>
      <c r="B96" s="2"/>
      <c r="C96" s="2"/>
      <c r="D96" s="2"/>
      <c r="E96" s="2"/>
      <c r="F96" s="2"/>
      <c r="G96" s="3"/>
      <c r="H96" s="3"/>
      <c r="I96" s="4"/>
      <c r="J96" s="4"/>
      <c r="K96" s="25"/>
      <c r="L96" s="5"/>
      <c r="M96" s="4"/>
      <c r="N96" s="4"/>
      <c r="O96" s="25"/>
    </row>
    <row r="97" spans="1:15" ht="21.9" customHeight="1">
      <c r="A97" s="26" t="s">
        <v>30</v>
      </c>
      <c r="B97" s="26"/>
      <c r="C97" s="26"/>
      <c r="D97" s="26"/>
      <c r="E97" s="26"/>
      <c r="F97" s="26"/>
      <c r="G97" s="27"/>
      <c r="H97" s="27"/>
      <c r="I97" s="13"/>
      <c r="J97" s="13"/>
      <c r="K97" s="13"/>
      <c r="L97" s="27"/>
      <c r="M97" s="13"/>
      <c r="N97" s="13"/>
      <c r="O97" s="13"/>
    </row>
  </sheetData>
  <mergeCells count="4">
    <mergeCell ref="I5:K5"/>
    <mergeCell ref="M5:O5"/>
    <mergeCell ref="I59:K59"/>
    <mergeCell ref="M59:O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FE5E-4736-4517-869F-5526E401DC75}">
  <dimension ref="A1:V33"/>
  <sheetViews>
    <sheetView topLeftCell="A6" zoomScale="87" zoomScaleNormal="80" zoomScaleSheetLayoutView="115" workbookViewId="0">
      <selection activeCell="D26" sqref="D26"/>
    </sheetView>
  </sheetViews>
  <sheetFormatPr defaultColWidth="14.44140625" defaultRowHeight="18.600000000000001"/>
  <cols>
    <col min="1" max="2" width="1.6640625" style="41" customWidth="1"/>
    <col min="3" max="3" width="38.5546875" style="41" customWidth="1"/>
    <col min="4" max="4" width="7.88671875" style="41" customWidth="1"/>
    <col min="5" max="5" width="0.5546875" style="41" customWidth="1"/>
    <col min="6" max="6" width="10.88671875" style="123" customWidth="1"/>
    <col min="7" max="7" width="0.5546875" style="123" customWidth="1"/>
    <col min="8" max="8" width="11.88671875" style="123" customWidth="1"/>
    <col min="9" max="9" width="0.5546875" style="123" customWidth="1"/>
    <col min="10" max="10" width="10.88671875" style="123" customWidth="1"/>
    <col min="11" max="11" width="0.5546875" style="123" customWidth="1"/>
    <col min="12" max="12" width="11" style="123" customWidth="1"/>
    <col min="13" max="13" width="0.5546875" style="123" customWidth="1"/>
    <col min="14" max="14" width="12.6640625" style="123" customWidth="1"/>
    <col min="15" max="15" width="0.5546875" style="123" customWidth="1"/>
    <col min="16" max="16" width="19.109375" style="123" customWidth="1"/>
    <col min="17" max="17" width="0.5546875" style="123" customWidth="1"/>
    <col min="18" max="18" width="11.88671875" style="123" customWidth="1"/>
    <col min="19" max="19" width="0.5546875" style="123" customWidth="1"/>
    <col min="20" max="20" width="10.5546875" style="123" customWidth="1"/>
    <col min="21" max="21" width="0.5546875" style="123" customWidth="1"/>
    <col min="22" max="22" width="11.109375" style="123" customWidth="1"/>
    <col min="23" max="16384" width="14.44140625" style="41"/>
  </cols>
  <sheetData>
    <row r="1" spans="1:22" ht="21" customHeight="1">
      <c r="A1" s="1" t="s">
        <v>0</v>
      </c>
      <c r="B1" s="2"/>
      <c r="C1" s="2"/>
      <c r="D1" s="2"/>
      <c r="E1" s="2"/>
      <c r="F1" s="25"/>
      <c r="G1" s="5"/>
      <c r="H1" s="5"/>
      <c r="I1" s="4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6"/>
    </row>
    <row r="2" spans="1:22" ht="21" customHeight="1">
      <c r="A2" s="7" t="s">
        <v>83</v>
      </c>
      <c r="B2" s="7"/>
      <c r="C2" s="7"/>
      <c r="D2" s="7"/>
      <c r="E2" s="7"/>
      <c r="F2" s="45"/>
      <c r="G2" s="52"/>
      <c r="H2" s="52"/>
      <c r="I2" s="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21" customHeight="1">
      <c r="A3" s="8" t="str">
        <f>'PL9-10'!A57</f>
        <v>สำหรับปีสิ้นสุดวันที่ 31 ธันวาคม พ.ศ. 2566</v>
      </c>
      <c r="B3" s="8"/>
      <c r="C3" s="8"/>
      <c r="D3" s="8"/>
      <c r="E3" s="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1:22" ht="21" customHeight="1">
      <c r="A4" s="2"/>
      <c r="B4" s="2"/>
      <c r="C4" s="2"/>
      <c r="D4" s="3"/>
      <c r="E4" s="3"/>
      <c r="F4" s="5"/>
      <c r="G4" s="5"/>
      <c r="H4" s="4"/>
      <c r="I4" s="25"/>
      <c r="J4" s="4"/>
      <c r="K4" s="25"/>
      <c r="L4" s="4"/>
      <c r="M4" s="25"/>
      <c r="N4" s="4"/>
      <c r="O4" s="25"/>
      <c r="P4" s="25"/>
      <c r="Q4" s="25"/>
      <c r="R4" s="25"/>
      <c r="S4" s="25"/>
      <c r="T4" s="25"/>
      <c r="U4" s="25"/>
      <c r="V4" s="25"/>
    </row>
    <row r="5" spans="1:22" ht="21" customHeight="1">
      <c r="A5" s="2"/>
      <c r="B5" s="2"/>
      <c r="C5" s="2"/>
      <c r="D5" s="2"/>
      <c r="E5" s="2"/>
      <c r="F5" s="163" t="s">
        <v>2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</row>
    <row r="6" spans="1:22" ht="21" customHeight="1">
      <c r="A6" s="2"/>
      <c r="B6" s="2"/>
      <c r="C6" s="2"/>
      <c r="D6" s="2"/>
      <c r="E6" s="2"/>
      <c r="F6" s="145"/>
      <c r="G6" s="145"/>
      <c r="H6" s="160"/>
      <c r="I6" s="160"/>
      <c r="J6" s="160"/>
      <c r="K6" s="160"/>
      <c r="L6" s="160"/>
      <c r="M6" s="129"/>
      <c r="N6" s="168" t="s">
        <v>84</v>
      </c>
      <c r="O6" s="168"/>
      <c r="P6" s="168"/>
      <c r="Q6" s="168"/>
      <c r="R6" s="168"/>
      <c r="S6" s="145"/>
      <c r="T6" s="145"/>
      <c r="U6" s="52"/>
      <c r="V6" s="52"/>
    </row>
    <row r="7" spans="1:22" ht="21" customHeight="1">
      <c r="A7" s="2"/>
      <c r="B7" s="2"/>
      <c r="C7" s="2"/>
      <c r="D7" s="2"/>
      <c r="E7" s="2"/>
      <c r="F7" s="163" t="s">
        <v>85</v>
      </c>
      <c r="G7" s="163"/>
      <c r="H7" s="163"/>
      <c r="I7" s="160"/>
      <c r="J7" s="164" t="s">
        <v>86</v>
      </c>
      <c r="K7" s="166"/>
      <c r="L7" s="166"/>
      <c r="M7" s="52"/>
      <c r="N7" s="167" t="s">
        <v>52</v>
      </c>
      <c r="O7" s="167"/>
      <c r="P7" s="167"/>
      <c r="Q7" s="63"/>
      <c r="R7" s="63"/>
      <c r="S7" s="52"/>
      <c r="T7" s="129"/>
      <c r="U7" s="52"/>
      <c r="V7" s="52"/>
    </row>
    <row r="8" spans="1:22" ht="21" customHeight="1">
      <c r="A8" s="2"/>
      <c r="B8" s="2"/>
      <c r="C8" s="2"/>
      <c r="D8" s="2"/>
      <c r="E8" s="2"/>
      <c r="F8" s="129"/>
      <c r="G8" s="129"/>
      <c r="H8" s="129"/>
      <c r="I8" s="52"/>
      <c r="J8" s="129"/>
      <c r="K8" s="128"/>
      <c r="L8" s="128"/>
      <c r="M8" s="52"/>
      <c r="N8" s="130" t="s">
        <v>162</v>
      </c>
      <c r="O8" s="130"/>
      <c r="P8" s="130"/>
      <c r="Q8" s="63"/>
      <c r="R8" s="63"/>
      <c r="S8" s="52"/>
      <c r="T8" s="52"/>
      <c r="U8" s="52"/>
      <c r="V8" s="52"/>
    </row>
    <row r="9" spans="1:22" ht="21" customHeight="1">
      <c r="A9" s="2"/>
      <c r="B9" s="2"/>
      <c r="C9" s="2"/>
      <c r="D9" s="126"/>
      <c r="E9" s="7"/>
      <c r="F9" s="6"/>
      <c r="G9" s="6"/>
      <c r="H9" s="25"/>
      <c r="I9" s="25"/>
      <c r="J9" s="14" t="s">
        <v>87</v>
      </c>
      <c r="K9" s="45"/>
      <c r="L9" s="45"/>
      <c r="M9" s="6"/>
      <c r="N9" s="45" t="s">
        <v>163</v>
      </c>
      <c r="O9" s="6"/>
      <c r="P9" s="156" t="s">
        <v>171</v>
      </c>
      <c r="Q9" s="6"/>
      <c r="R9" s="6" t="s">
        <v>88</v>
      </c>
      <c r="S9" s="6"/>
      <c r="T9" s="6" t="s">
        <v>89</v>
      </c>
      <c r="U9" s="6"/>
      <c r="V9" s="45"/>
    </row>
    <row r="10" spans="1:22" ht="21" customHeight="1">
      <c r="A10" s="2"/>
      <c r="B10" s="2"/>
      <c r="C10" s="2"/>
      <c r="D10" s="126"/>
      <c r="E10" s="7"/>
      <c r="F10" s="6" t="s">
        <v>90</v>
      </c>
      <c r="G10" s="6"/>
      <c r="H10" s="6" t="s">
        <v>91</v>
      </c>
      <c r="I10" s="6"/>
      <c r="J10" s="14" t="s">
        <v>168</v>
      </c>
      <c r="K10" s="6"/>
      <c r="L10" s="6" t="s">
        <v>169</v>
      </c>
      <c r="M10" s="6"/>
      <c r="N10" s="6" t="s">
        <v>164</v>
      </c>
      <c r="O10" s="6"/>
      <c r="P10" s="6" t="s">
        <v>92</v>
      </c>
      <c r="Q10" s="6"/>
      <c r="R10" s="6" t="s">
        <v>93</v>
      </c>
      <c r="S10" s="6"/>
      <c r="T10" s="6" t="s">
        <v>94</v>
      </c>
      <c r="U10" s="6"/>
      <c r="V10" s="6" t="s">
        <v>95</v>
      </c>
    </row>
    <row r="11" spans="1:22" ht="21" customHeight="1">
      <c r="A11" s="2"/>
      <c r="B11" s="2"/>
      <c r="C11" s="2"/>
      <c r="D11" s="126"/>
      <c r="E11" s="7"/>
      <c r="F11" s="6" t="s">
        <v>96</v>
      </c>
      <c r="G11" s="6"/>
      <c r="H11" s="6" t="s">
        <v>97</v>
      </c>
      <c r="I11" s="6"/>
      <c r="J11" s="6" t="s">
        <v>98</v>
      </c>
      <c r="K11" s="6"/>
      <c r="L11" s="6" t="s">
        <v>170</v>
      </c>
      <c r="M11" s="6"/>
      <c r="N11" s="6" t="s">
        <v>165</v>
      </c>
      <c r="O11" s="6"/>
      <c r="P11" s="6" t="s">
        <v>99</v>
      </c>
      <c r="Q11" s="6"/>
      <c r="R11" s="14" t="s">
        <v>100</v>
      </c>
      <c r="S11" s="6"/>
      <c r="T11" s="6" t="s">
        <v>101</v>
      </c>
      <c r="U11" s="6"/>
      <c r="V11" s="6" t="s">
        <v>102</v>
      </c>
    </row>
    <row r="12" spans="1:22" ht="21" customHeight="1">
      <c r="A12" s="2"/>
      <c r="B12" s="2"/>
      <c r="C12" s="2"/>
      <c r="D12" s="155" t="s">
        <v>5</v>
      </c>
      <c r="E12" s="7"/>
      <c r="F12" s="17" t="s">
        <v>6</v>
      </c>
      <c r="G12" s="6"/>
      <c r="H12" s="17" t="s">
        <v>6</v>
      </c>
      <c r="I12" s="6"/>
      <c r="J12" s="17" t="s">
        <v>6</v>
      </c>
      <c r="K12" s="6"/>
      <c r="L12" s="17" t="s">
        <v>6</v>
      </c>
      <c r="M12" s="6"/>
      <c r="N12" s="17" t="s">
        <v>6</v>
      </c>
      <c r="O12" s="6"/>
      <c r="P12" s="17" t="s">
        <v>6</v>
      </c>
      <c r="Q12" s="6"/>
      <c r="R12" s="17" t="s">
        <v>6</v>
      </c>
      <c r="S12" s="6"/>
      <c r="T12" s="17" t="s">
        <v>6</v>
      </c>
      <c r="U12" s="6"/>
      <c r="V12" s="17" t="s">
        <v>6</v>
      </c>
    </row>
    <row r="13" spans="1:22" ht="6" customHeight="1">
      <c r="A13" s="2"/>
      <c r="B13" s="2"/>
      <c r="C13" s="2"/>
      <c r="D13" s="127"/>
      <c r="E13" s="3"/>
      <c r="F13" s="4"/>
      <c r="G13" s="4"/>
      <c r="H13" s="4"/>
      <c r="I13" s="25"/>
      <c r="J13" s="4"/>
      <c r="K13" s="25"/>
      <c r="L13" s="4"/>
      <c r="M13" s="25"/>
      <c r="N13" s="4"/>
      <c r="O13" s="25"/>
      <c r="P13" s="4"/>
      <c r="Q13" s="25"/>
      <c r="R13" s="4"/>
      <c r="S13" s="25"/>
      <c r="T13" s="4"/>
      <c r="U13" s="4"/>
      <c r="V13" s="4"/>
    </row>
    <row r="14" spans="1:22" ht="21" customHeight="1">
      <c r="A14" s="7" t="s">
        <v>161</v>
      </c>
      <c r="B14" s="7"/>
      <c r="C14" s="2"/>
      <c r="D14" s="124"/>
      <c r="E14" s="2"/>
      <c r="F14" s="4">
        <v>6371406165</v>
      </c>
      <c r="G14" s="2"/>
      <c r="H14" s="4">
        <v>-5245259584</v>
      </c>
      <c r="I14" s="2"/>
      <c r="J14" s="4">
        <v>25800000</v>
      </c>
      <c r="K14" s="2"/>
      <c r="L14" s="4">
        <v>-462248472</v>
      </c>
      <c r="M14" s="2"/>
      <c r="N14" s="4">
        <v>0</v>
      </c>
      <c r="O14" s="2"/>
      <c r="P14" s="4">
        <v>5222943</v>
      </c>
      <c r="Q14" s="2"/>
      <c r="R14" s="4">
        <f>SUM(E14:P14)</f>
        <v>694921052</v>
      </c>
      <c r="S14" s="2"/>
      <c r="T14" s="4">
        <v>181815056</v>
      </c>
      <c r="U14" s="2"/>
      <c r="V14" s="4">
        <f>R14+T14</f>
        <v>876736108</v>
      </c>
    </row>
    <row r="15" spans="1:22" ht="21" customHeight="1">
      <c r="A15" s="47" t="s">
        <v>202</v>
      </c>
      <c r="B15" s="7"/>
      <c r="C15" s="2"/>
      <c r="D15" s="124"/>
      <c r="E15" s="2"/>
      <c r="F15" s="4"/>
      <c r="G15" s="2"/>
      <c r="H15" s="4"/>
      <c r="I15" s="2"/>
      <c r="J15" s="4"/>
      <c r="K15" s="2"/>
      <c r="L15" s="4"/>
      <c r="M15" s="2"/>
      <c r="N15" s="4"/>
      <c r="O15" s="2"/>
      <c r="P15" s="4"/>
      <c r="Q15" s="2"/>
      <c r="R15" s="4"/>
      <c r="S15" s="2"/>
      <c r="T15" s="4"/>
      <c r="U15" s="2"/>
      <c r="V15" s="4"/>
    </row>
    <row r="16" spans="1:22" ht="21" customHeight="1">
      <c r="A16" s="2" t="s">
        <v>103</v>
      </c>
      <c r="B16" s="2"/>
      <c r="C16" s="2"/>
      <c r="D16" s="127">
        <v>24</v>
      </c>
      <c r="E16" s="2"/>
      <c r="F16" s="4">
        <v>2526000696</v>
      </c>
      <c r="G16" s="2"/>
      <c r="H16" s="4">
        <f>-172506750-1932493830</f>
        <v>-2105000580</v>
      </c>
      <c r="I16" s="2"/>
      <c r="J16" s="4">
        <v>0</v>
      </c>
      <c r="K16" s="2"/>
      <c r="L16" s="4">
        <v>0</v>
      </c>
      <c r="M16" s="2"/>
      <c r="N16" s="4">
        <v>0</v>
      </c>
      <c r="O16" s="2"/>
      <c r="P16" s="4">
        <v>0</v>
      </c>
      <c r="Q16" s="2"/>
      <c r="R16" s="4">
        <f>SUM(E16:P16)</f>
        <v>421000116</v>
      </c>
      <c r="S16" s="2"/>
      <c r="T16" s="4">
        <v>0</v>
      </c>
      <c r="U16" s="2"/>
      <c r="V16" s="4">
        <f>R16+T16</f>
        <v>421000116</v>
      </c>
    </row>
    <row r="17" spans="1:22" ht="21" customHeight="1">
      <c r="A17" s="2" t="s">
        <v>104</v>
      </c>
      <c r="B17" s="2"/>
      <c r="C17" s="2"/>
      <c r="D17" s="3">
        <v>24</v>
      </c>
      <c r="E17" s="2"/>
      <c r="F17" s="4">
        <v>270000000</v>
      </c>
      <c r="G17" s="2"/>
      <c r="H17" s="4">
        <v>-216000000</v>
      </c>
      <c r="I17" s="2"/>
      <c r="J17" s="4">
        <v>0</v>
      </c>
      <c r="K17" s="2"/>
      <c r="L17" s="4">
        <v>0</v>
      </c>
      <c r="M17" s="2"/>
      <c r="N17" s="4">
        <v>0</v>
      </c>
      <c r="O17" s="2"/>
      <c r="P17" s="4">
        <v>0</v>
      </c>
      <c r="Q17" s="2"/>
      <c r="R17" s="4">
        <f>SUM(E17:P17)</f>
        <v>54000000</v>
      </c>
      <c r="S17" s="2"/>
      <c r="T17" s="4">
        <v>0</v>
      </c>
      <c r="U17" s="2"/>
      <c r="V17" s="4">
        <f>R17+T17</f>
        <v>54000000</v>
      </c>
    </row>
    <row r="18" spans="1:22" ht="21" customHeight="1">
      <c r="A18" s="124" t="s">
        <v>48</v>
      </c>
      <c r="B18" s="126"/>
      <c r="C18" s="124"/>
      <c r="D18" s="127"/>
      <c r="E18" s="127"/>
      <c r="F18" s="124">
        <v>373710114</v>
      </c>
      <c r="G18" s="127"/>
      <c r="H18" s="124">
        <v>-349045338</v>
      </c>
      <c r="I18" s="124"/>
      <c r="J18" s="124">
        <v>451589</v>
      </c>
      <c r="K18" s="124"/>
      <c r="L18" s="124">
        <v>6258171</v>
      </c>
      <c r="M18" s="124"/>
      <c r="N18" s="4">
        <v>0</v>
      </c>
      <c r="O18" s="124"/>
      <c r="P18" s="124">
        <v>-34231671</v>
      </c>
      <c r="Q18" s="124"/>
      <c r="R18" s="4">
        <f>SUM(E18:P18)</f>
        <v>-2857135</v>
      </c>
      <c r="S18" s="124"/>
      <c r="T18" s="125">
        <v>0</v>
      </c>
      <c r="U18" s="124"/>
      <c r="V18" s="4">
        <f>R18+T18</f>
        <v>-2857135</v>
      </c>
    </row>
    <row r="19" spans="1:22" ht="21" customHeight="1">
      <c r="A19" s="41" t="s">
        <v>105</v>
      </c>
      <c r="B19" s="7"/>
      <c r="C19" s="2"/>
      <c r="D19" s="3"/>
      <c r="E19" s="3"/>
      <c r="F19" s="4">
        <v>0</v>
      </c>
      <c r="G19" s="3"/>
      <c r="H19" s="4">
        <v>0</v>
      </c>
      <c r="I19" s="3"/>
      <c r="J19" s="4">
        <v>0</v>
      </c>
      <c r="K19" s="3"/>
      <c r="L19" s="4">
        <v>0</v>
      </c>
      <c r="M19" s="3"/>
      <c r="N19" s="4">
        <v>0</v>
      </c>
      <c r="O19" s="3"/>
      <c r="P19" s="4">
        <v>0</v>
      </c>
      <c r="Q19" s="3"/>
      <c r="R19" s="4">
        <v>0</v>
      </c>
      <c r="S19" s="3"/>
      <c r="T19" s="4">
        <v>-17143890</v>
      </c>
      <c r="U19" s="3"/>
      <c r="V19" s="4">
        <f>R19+T19</f>
        <v>-17143890</v>
      </c>
    </row>
    <row r="20" spans="1:22" ht="21" customHeight="1">
      <c r="A20" s="2" t="s">
        <v>77</v>
      </c>
      <c r="B20" s="2"/>
      <c r="C20" s="2"/>
      <c r="D20" s="7"/>
      <c r="E20" s="7"/>
      <c r="F20" s="11">
        <v>0</v>
      </c>
      <c r="G20" s="7"/>
      <c r="H20" s="11">
        <v>0</v>
      </c>
      <c r="I20" s="7"/>
      <c r="J20" s="11">
        <v>0</v>
      </c>
      <c r="K20" s="7"/>
      <c r="L20" s="132">
        <f>'PL9-10'!K64+'PL9-10'!K40</f>
        <v>89379062</v>
      </c>
      <c r="M20" s="133"/>
      <c r="N20" s="132">
        <v>0</v>
      </c>
      <c r="O20" s="133"/>
      <c r="P20" s="132">
        <f>'PL9-10'!K70-'PL9-10'!K64-+'PL9-10'!K40</f>
        <v>-3631012</v>
      </c>
      <c r="Q20" s="7"/>
      <c r="R20" s="13">
        <f>SUM(E20:P20)</f>
        <v>85748050</v>
      </c>
      <c r="S20" s="7"/>
      <c r="T20" s="11">
        <f>'PL9-10'!K71</f>
        <v>85902682</v>
      </c>
      <c r="U20" s="7"/>
      <c r="V20" s="13">
        <f>R20+T20</f>
        <v>171650732</v>
      </c>
    </row>
    <row r="21" spans="1:22" ht="6" customHeight="1">
      <c r="A21" s="2"/>
      <c r="B21" s="2"/>
      <c r="C21" s="2"/>
      <c r="D21" s="3"/>
      <c r="E21" s="3"/>
      <c r="F21" s="4"/>
      <c r="G21" s="3"/>
      <c r="H21" s="4"/>
      <c r="I21" s="3"/>
      <c r="J21" s="4"/>
      <c r="K21" s="3"/>
      <c r="L21" s="4"/>
      <c r="M21" s="3"/>
      <c r="N21" s="4"/>
      <c r="O21" s="3"/>
      <c r="P21" s="4"/>
      <c r="Q21" s="3"/>
      <c r="R21" s="4"/>
      <c r="S21" s="3"/>
      <c r="T21" s="4"/>
      <c r="U21" s="3"/>
      <c r="V21" s="4"/>
    </row>
    <row r="22" spans="1:22" ht="21" customHeight="1" thickBot="1">
      <c r="A22" s="7" t="s">
        <v>106</v>
      </c>
      <c r="B22" s="7"/>
      <c r="C22" s="2"/>
      <c r="D22" s="3"/>
      <c r="E22" s="3"/>
      <c r="F22" s="66">
        <f>SUM(F14:F20)</f>
        <v>9541116975</v>
      </c>
      <c r="G22" s="3"/>
      <c r="H22" s="66">
        <f>SUM(H14:H20)</f>
        <v>-7915305502</v>
      </c>
      <c r="I22" s="3"/>
      <c r="J22" s="66">
        <f>SUM(J14:J20)</f>
        <v>26251589</v>
      </c>
      <c r="K22" s="3"/>
      <c r="L22" s="66">
        <f>SUM(L14:L20)</f>
        <v>-366611239</v>
      </c>
      <c r="M22" s="3"/>
      <c r="N22" s="66">
        <f>SUM(N14:N20)</f>
        <v>0</v>
      </c>
      <c r="O22" s="3"/>
      <c r="P22" s="66">
        <f>SUM(P14:P20)</f>
        <v>-32639740</v>
      </c>
      <c r="Q22" s="3"/>
      <c r="R22" s="66">
        <f>SUM(R14:R20)</f>
        <v>1252812083</v>
      </c>
      <c r="S22" s="3"/>
      <c r="T22" s="66">
        <f>SUM(T14:T20)</f>
        <v>250573848</v>
      </c>
      <c r="U22" s="3"/>
      <c r="V22" s="66">
        <f>SUM(V14:V20)</f>
        <v>1503385931</v>
      </c>
    </row>
    <row r="23" spans="1:22" ht="21" customHeight="1" thickTop="1">
      <c r="A23" s="7"/>
      <c r="B23" s="7"/>
      <c r="C23" s="2"/>
      <c r="D23" s="3"/>
      <c r="E23" s="3"/>
      <c r="F23" s="80"/>
      <c r="G23" s="80"/>
      <c r="H23" s="80"/>
      <c r="I23" s="80"/>
      <c r="J23" s="80"/>
      <c r="K23" s="80"/>
      <c r="L23" s="80"/>
      <c r="M23" s="80"/>
      <c r="N23" s="131"/>
      <c r="O23" s="80"/>
      <c r="P23" s="80"/>
      <c r="Q23" s="80"/>
      <c r="R23" s="131"/>
      <c r="S23" s="80"/>
      <c r="T23" s="80"/>
      <c r="U23" s="80"/>
      <c r="V23" s="80"/>
    </row>
    <row r="24" spans="1:22" ht="21" customHeight="1">
      <c r="A24" s="7" t="s">
        <v>166</v>
      </c>
      <c r="B24" s="7"/>
      <c r="C24" s="2"/>
      <c r="D24" s="2"/>
      <c r="E24" s="2"/>
      <c r="F24" s="32">
        <f>SUM(F22:F23)</f>
        <v>9541116975</v>
      </c>
      <c r="G24" s="4"/>
      <c r="H24" s="32">
        <f>SUM(H22:H23)</f>
        <v>-7915305502</v>
      </c>
      <c r="I24" s="25"/>
      <c r="J24" s="32">
        <f>SUM(J22:J23)</f>
        <v>26251589</v>
      </c>
      <c r="K24" s="25"/>
      <c r="L24" s="32">
        <f>SUM(L22:L23)</f>
        <v>-366611239</v>
      </c>
      <c r="M24" s="25"/>
      <c r="N24" s="32">
        <f>SUM(N22:N23)</f>
        <v>0</v>
      </c>
      <c r="O24" s="25"/>
      <c r="P24" s="32">
        <f>SUM(P22:P23)</f>
        <v>-32639740</v>
      </c>
      <c r="Q24" s="25"/>
      <c r="R24" s="32">
        <f>SUM(R22:R23)</f>
        <v>1252812083</v>
      </c>
      <c r="S24" s="25"/>
      <c r="T24" s="32">
        <f>SUM(T22:T23)</f>
        <v>250573848</v>
      </c>
      <c r="U24" s="4"/>
      <c r="V24" s="32">
        <f>R24+T24</f>
        <v>1503385931</v>
      </c>
    </row>
    <row r="25" spans="1:22" ht="21" customHeight="1">
      <c r="A25" s="47" t="s">
        <v>202</v>
      </c>
      <c r="B25" s="7"/>
      <c r="C25" s="2"/>
      <c r="D25" s="2"/>
      <c r="E25" s="2"/>
      <c r="F25" s="32"/>
      <c r="G25" s="2"/>
      <c r="H25" s="32"/>
      <c r="I25" s="2"/>
      <c r="J25" s="32"/>
      <c r="K25" s="2"/>
      <c r="L25" s="32"/>
      <c r="M25" s="2"/>
      <c r="N25" s="32"/>
      <c r="O25" s="2"/>
      <c r="P25" s="32"/>
      <c r="Q25" s="2"/>
      <c r="R25" s="32"/>
      <c r="S25" s="2"/>
      <c r="T25" s="32"/>
      <c r="U25" s="2"/>
      <c r="V25" s="32"/>
    </row>
    <row r="26" spans="1:22" ht="21" customHeight="1">
      <c r="A26" s="41" t="s">
        <v>167</v>
      </c>
      <c r="B26" s="7"/>
      <c r="C26" s="2"/>
      <c r="D26" s="28">
        <v>16.2</v>
      </c>
      <c r="E26" s="2"/>
      <c r="F26" s="32">
        <v>0</v>
      </c>
      <c r="G26" s="2"/>
      <c r="H26" s="32">
        <v>0</v>
      </c>
      <c r="I26" s="2"/>
      <c r="J26" s="32">
        <v>0</v>
      </c>
      <c r="K26" s="2"/>
      <c r="L26" s="32">
        <v>0</v>
      </c>
      <c r="M26" s="2"/>
      <c r="N26" s="32">
        <v>30782538</v>
      </c>
      <c r="O26" s="2"/>
      <c r="P26" s="32">
        <v>0</v>
      </c>
      <c r="Q26" s="2"/>
      <c r="R26" s="32">
        <f>SUM(F26:P26)</f>
        <v>30782538</v>
      </c>
      <c r="S26" s="2"/>
      <c r="T26" s="32">
        <v>-232541802</v>
      </c>
      <c r="U26" s="2"/>
      <c r="V26" s="32">
        <f>R26+T26</f>
        <v>-201759264</v>
      </c>
    </row>
    <row r="27" spans="1:22" ht="21" customHeight="1">
      <c r="A27" s="2" t="s">
        <v>103</v>
      </c>
      <c r="B27" s="2"/>
      <c r="C27" s="2"/>
      <c r="D27" s="3">
        <v>24</v>
      </c>
      <c r="E27" s="2"/>
      <c r="F27" s="32">
        <v>317799</v>
      </c>
      <c r="G27" s="2"/>
      <c r="H27" s="32">
        <v>-264833</v>
      </c>
      <c r="I27" s="2"/>
      <c r="J27" s="32">
        <v>0</v>
      </c>
      <c r="K27" s="2"/>
      <c r="L27" s="32">
        <v>0</v>
      </c>
      <c r="M27" s="2"/>
      <c r="N27" s="32">
        <v>0</v>
      </c>
      <c r="O27" s="2"/>
      <c r="P27" s="32">
        <v>0</v>
      </c>
      <c r="Q27" s="2"/>
      <c r="R27" s="32">
        <f>SUM(F27:P27)</f>
        <v>52966</v>
      </c>
      <c r="S27" s="2"/>
      <c r="T27" s="32">
        <v>0</v>
      </c>
      <c r="U27" s="2"/>
      <c r="V27" s="32">
        <f>R27+T27</f>
        <v>52966</v>
      </c>
    </row>
    <row r="28" spans="1:22" ht="21" customHeight="1">
      <c r="A28" s="2" t="s">
        <v>77</v>
      </c>
      <c r="B28" s="7"/>
      <c r="C28" s="2"/>
      <c r="D28" s="3"/>
      <c r="E28" s="3"/>
      <c r="F28" s="46">
        <v>0</v>
      </c>
      <c r="G28" s="3"/>
      <c r="H28" s="46">
        <v>0</v>
      </c>
      <c r="I28" s="3"/>
      <c r="J28" s="46">
        <v>0</v>
      </c>
      <c r="K28" s="3"/>
      <c r="L28" s="46">
        <f>'PL9-10'!I64</f>
        <v>-121232476</v>
      </c>
      <c r="M28" s="3"/>
      <c r="N28" s="46">
        <v>0</v>
      </c>
      <c r="O28" s="3"/>
      <c r="P28" s="46">
        <f>'PL9-10'!I70-'PL9-10'!I64</f>
        <v>17981775</v>
      </c>
      <c r="Q28" s="3"/>
      <c r="R28" s="46">
        <f>SUM(F28:P28)</f>
        <v>-103250701</v>
      </c>
      <c r="S28" s="3"/>
      <c r="T28" s="46">
        <f>'PL9-10'!I71</f>
        <v>-18031531</v>
      </c>
      <c r="U28" s="3"/>
      <c r="V28" s="46">
        <f>R28+T28</f>
        <v>-121282232</v>
      </c>
    </row>
    <row r="29" spans="1:22" ht="6" customHeight="1">
      <c r="A29" s="2"/>
      <c r="B29" s="7"/>
      <c r="C29" s="2"/>
      <c r="D29" s="3"/>
      <c r="E29" s="3"/>
      <c r="F29" s="32"/>
      <c r="G29" s="3"/>
      <c r="H29" s="32"/>
      <c r="I29" s="3"/>
      <c r="J29" s="32"/>
      <c r="K29" s="3"/>
      <c r="L29" s="32"/>
      <c r="M29" s="3"/>
      <c r="N29" s="32"/>
      <c r="O29" s="3"/>
      <c r="P29" s="32"/>
      <c r="Q29" s="3"/>
      <c r="R29" s="32"/>
      <c r="S29" s="3"/>
      <c r="T29" s="32"/>
      <c r="U29" s="3"/>
      <c r="V29" s="32"/>
    </row>
    <row r="30" spans="1:22" ht="21" customHeight="1" thickBot="1">
      <c r="A30" s="7" t="s">
        <v>157</v>
      </c>
      <c r="B30" s="7"/>
      <c r="C30" s="2"/>
      <c r="D30" s="3"/>
      <c r="E30" s="3"/>
      <c r="F30" s="43">
        <f>SUM(F24:F28)</f>
        <v>9541434774</v>
      </c>
      <c r="G30" s="3"/>
      <c r="H30" s="43">
        <f>SUM(H24:H28)</f>
        <v>-7915570335</v>
      </c>
      <c r="I30" s="3"/>
      <c r="J30" s="43">
        <f>SUM(J24:J28)</f>
        <v>26251589</v>
      </c>
      <c r="K30" s="3"/>
      <c r="L30" s="43">
        <f>SUM(L24:L28)</f>
        <v>-487843715</v>
      </c>
      <c r="M30" s="3"/>
      <c r="N30" s="43">
        <f>SUM(N24:N28)</f>
        <v>30782538</v>
      </c>
      <c r="O30" s="3"/>
      <c r="P30" s="43">
        <f>SUM(P24:P28)</f>
        <v>-14657965</v>
      </c>
      <c r="Q30" s="3"/>
      <c r="R30" s="43">
        <f>SUM(R24:R28)</f>
        <v>1180396886</v>
      </c>
      <c r="S30" s="3"/>
      <c r="T30" s="43">
        <f>SUM(T24:T28)</f>
        <v>515</v>
      </c>
      <c r="U30" s="3"/>
      <c r="V30" s="43">
        <f>SUM(V24:V28)</f>
        <v>1180397401</v>
      </c>
    </row>
    <row r="31" spans="1:22" ht="18.149999999999999" customHeight="1" thickTop="1">
      <c r="A31" s="7"/>
      <c r="B31" s="7"/>
      <c r="C31" s="2"/>
      <c r="D31" s="3"/>
      <c r="E31" s="3"/>
      <c r="F31" s="4"/>
      <c r="G31" s="3"/>
      <c r="H31" s="4"/>
      <c r="I31" s="3"/>
      <c r="J31" s="4"/>
      <c r="K31" s="3"/>
      <c r="L31" s="4"/>
      <c r="M31" s="3"/>
      <c r="N31" s="4"/>
      <c r="O31" s="3"/>
      <c r="P31" s="4"/>
      <c r="Q31" s="3"/>
      <c r="R31" s="4"/>
      <c r="S31" s="3"/>
      <c r="T31" s="4"/>
      <c r="U31" s="3"/>
      <c r="V31" s="4"/>
    </row>
    <row r="32" spans="1:22" ht="5.25" customHeight="1">
      <c r="A32" s="7"/>
      <c r="B32" s="7"/>
      <c r="C32" s="2"/>
      <c r="D32" s="3"/>
      <c r="E32" s="3"/>
      <c r="F32" s="4"/>
      <c r="G32" s="3"/>
      <c r="H32" s="4"/>
      <c r="I32" s="3"/>
      <c r="J32" s="4"/>
      <c r="K32" s="3"/>
      <c r="L32" s="4"/>
      <c r="M32" s="3"/>
      <c r="N32" s="4"/>
      <c r="O32" s="3"/>
      <c r="P32" s="4"/>
      <c r="Q32" s="3"/>
      <c r="R32" s="4"/>
      <c r="S32" s="3"/>
      <c r="T32" s="4"/>
      <c r="U32" s="3"/>
      <c r="V32" s="4"/>
    </row>
    <row r="33" spans="1:22" ht="21.9" customHeight="1">
      <c r="A33" s="26" t="s">
        <v>30</v>
      </c>
      <c r="B33" s="26"/>
      <c r="C33" s="26"/>
      <c r="D33" s="26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</row>
  </sheetData>
  <mergeCells count="5">
    <mergeCell ref="F7:H7"/>
    <mergeCell ref="J7:L7"/>
    <mergeCell ref="N7:P7"/>
    <mergeCell ref="N6:R6"/>
    <mergeCell ref="F5:V5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  <ignoredErrors>
    <ignoredError sqref="R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2885-E1AD-405A-846C-9CA8C634E489}">
  <dimension ref="A1:V30"/>
  <sheetViews>
    <sheetView topLeftCell="A6" zoomScaleNormal="100" zoomScaleSheetLayoutView="116" workbookViewId="0">
      <selection activeCell="A26" sqref="A26"/>
    </sheetView>
  </sheetViews>
  <sheetFormatPr defaultColWidth="14.44140625" defaultRowHeight="18.600000000000001"/>
  <cols>
    <col min="1" max="3" width="1.6640625" style="41" customWidth="1"/>
    <col min="4" max="4" width="31.109375" style="41" customWidth="1"/>
    <col min="5" max="5" width="3.6640625" style="41" customWidth="1"/>
    <col min="6" max="6" width="7.6640625" style="41" customWidth="1"/>
    <col min="7" max="7" width="0.88671875" style="41" customWidth="1"/>
    <col min="8" max="8" width="12.33203125" style="41" customWidth="1"/>
    <col min="9" max="9" width="1" style="41" customWidth="1"/>
    <col min="10" max="10" width="12.88671875" style="41" customWidth="1"/>
    <col min="11" max="11" width="1" style="41" customWidth="1"/>
    <col min="12" max="12" width="15.44140625" style="41" customWidth="1"/>
    <col min="13" max="13" width="1" style="41" customWidth="1"/>
    <col min="14" max="14" width="13.109375" style="41" customWidth="1"/>
    <col min="15" max="15" width="1" style="41" customWidth="1"/>
    <col min="16" max="16" width="26.6640625" style="41" customWidth="1"/>
    <col min="17" max="17" width="1" style="41" customWidth="1"/>
    <col min="18" max="18" width="13.109375" style="41" customWidth="1"/>
    <col min="19" max="22" width="14.44140625" style="41"/>
    <col min="23" max="16384" width="14.44140625" style="65"/>
  </cols>
  <sheetData>
    <row r="1" spans="1:21" ht="21" customHeight="1">
      <c r="A1" s="1" t="s">
        <v>0</v>
      </c>
      <c r="B1" s="2"/>
      <c r="C1" s="2"/>
      <c r="D1" s="2"/>
      <c r="E1" s="2"/>
      <c r="F1" s="2"/>
      <c r="G1" s="2"/>
      <c r="H1" s="25"/>
      <c r="I1" s="5"/>
      <c r="J1" s="5"/>
      <c r="K1" s="5"/>
      <c r="L1" s="25"/>
      <c r="M1" s="25"/>
      <c r="N1" s="25"/>
      <c r="O1" s="25"/>
      <c r="P1" s="4"/>
      <c r="Q1" s="25"/>
      <c r="R1" s="6"/>
    </row>
    <row r="2" spans="1:21" ht="21" customHeight="1">
      <c r="A2" s="7" t="s">
        <v>221</v>
      </c>
      <c r="B2" s="7"/>
      <c r="C2" s="7"/>
      <c r="D2" s="7"/>
      <c r="E2" s="7"/>
      <c r="F2" s="7"/>
      <c r="G2" s="7"/>
      <c r="H2" s="45"/>
      <c r="I2" s="52"/>
      <c r="J2" s="52"/>
      <c r="K2" s="52"/>
      <c r="L2" s="45"/>
      <c r="M2" s="45"/>
      <c r="N2" s="45"/>
      <c r="O2" s="45"/>
      <c r="P2" s="6"/>
      <c r="Q2" s="45"/>
      <c r="R2" s="45"/>
    </row>
    <row r="3" spans="1:21" ht="21" customHeight="1">
      <c r="A3" s="8" t="str">
        <f>'EQ Consol11'!A3</f>
        <v>สำหรับปีสิ้นสุดวันที่ 31 ธันวาคม พ.ศ. 2566</v>
      </c>
      <c r="B3" s="9"/>
      <c r="C3" s="9"/>
      <c r="D3" s="9"/>
      <c r="E3" s="9"/>
      <c r="F3" s="9"/>
      <c r="G3" s="9"/>
      <c r="H3" s="157"/>
      <c r="I3" s="12"/>
      <c r="J3" s="12"/>
      <c r="K3" s="12"/>
      <c r="L3" s="157"/>
      <c r="M3" s="157"/>
      <c r="N3" s="157"/>
      <c r="O3" s="157"/>
      <c r="P3" s="11"/>
      <c r="Q3" s="157"/>
      <c r="R3" s="157"/>
    </row>
    <row r="4" spans="1:21" ht="21" customHeight="1">
      <c r="A4" s="2"/>
      <c r="B4" s="2"/>
      <c r="C4" s="2"/>
      <c r="D4" s="28"/>
      <c r="E4" s="3"/>
      <c r="F4" s="3"/>
      <c r="G4" s="5"/>
      <c r="H4" s="5"/>
      <c r="I4" s="4"/>
      <c r="J4" s="4"/>
      <c r="K4" s="4"/>
      <c r="L4" s="25"/>
      <c r="M4" s="4"/>
      <c r="N4" s="25"/>
      <c r="O4" s="25"/>
      <c r="P4" s="25"/>
      <c r="Q4" s="25"/>
      <c r="R4" s="25"/>
      <c r="S4" s="25"/>
      <c r="T4" s="25"/>
      <c r="U4" s="25"/>
    </row>
    <row r="5" spans="1:21" ht="21" customHeight="1">
      <c r="A5" s="2"/>
      <c r="B5" s="2"/>
      <c r="C5" s="2"/>
      <c r="D5" s="2"/>
      <c r="E5" s="2"/>
      <c r="F5" s="2"/>
      <c r="G5" s="2"/>
      <c r="H5" s="163" t="s">
        <v>3</v>
      </c>
      <c r="I5" s="169"/>
      <c r="J5" s="169"/>
      <c r="K5" s="169"/>
      <c r="L5" s="169"/>
      <c r="M5" s="169"/>
      <c r="N5" s="169"/>
      <c r="O5" s="169"/>
      <c r="P5" s="169"/>
      <c r="Q5" s="169"/>
      <c r="R5" s="169"/>
    </row>
    <row r="6" spans="1:21" ht="21" customHeight="1">
      <c r="A6" s="2"/>
      <c r="B6" s="2"/>
      <c r="C6" s="2"/>
      <c r="D6" s="2"/>
      <c r="E6" s="2"/>
      <c r="F6" s="2"/>
      <c r="G6" s="2"/>
      <c r="H6" s="45"/>
      <c r="I6" s="45"/>
      <c r="J6" s="45"/>
      <c r="M6" s="45"/>
      <c r="N6" s="45"/>
      <c r="O6" s="25"/>
      <c r="P6" s="155" t="s">
        <v>52</v>
      </c>
      <c r="Q6" s="25"/>
      <c r="R6" s="25"/>
    </row>
    <row r="7" spans="1:21" ht="21" customHeight="1">
      <c r="A7" s="2"/>
      <c r="B7" s="2"/>
      <c r="C7" s="2"/>
      <c r="D7" s="7"/>
      <c r="E7" s="7"/>
      <c r="F7" s="7"/>
      <c r="G7" s="7"/>
      <c r="H7" s="163" t="s">
        <v>85</v>
      </c>
      <c r="I7" s="163"/>
      <c r="J7" s="163"/>
      <c r="K7" s="58"/>
      <c r="L7" s="170" t="s">
        <v>86</v>
      </c>
      <c r="M7" s="165"/>
      <c r="N7" s="165"/>
      <c r="O7" s="6"/>
      <c r="P7" s="156" t="s">
        <v>171</v>
      </c>
      <c r="Q7" s="6"/>
    </row>
    <row r="8" spans="1:21" ht="21" customHeight="1">
      <c r="A8" s="2"/>
      <c r="B8" s="2"/>
      <c r="C8" s="2"/>
      <c r="D8" s="3"/>
      <c r="E8" s="7"/>
      <c r="F8" s="7"/>
      <c r="G8" s="7"/>
      <c r="H8" s="6" t="s">
        <v>90</v>
      </c>
      <c r="I8" s="6"/>
      <c r="J8" s="6" t="s">
        <v>91</v>
      </c>
      <c r="K8" s="6"/>
      <c r="L8" s="14" t="s">
        <v>203</v>
      </c>
      <c r="M8" s="6"/>
      <c r="N8" s="6" t="s">
        <v>153</v>
      </c>
      <c r="O8" s="6"/>
      <c r="P8" s="6"/>
      <c r="Q8" s="6"/>
      <c r="R8" s="6" t="s">
        <v>95</v>
      </c>
    </row>
    <row r="9" spans="1:21" ht="21" customHeight="1">
      <c r="A9" s="2"/>
      <c r="B9" s="2"/>
      <c r="C9" s="2"/>
      <c r="D9" s="3"/>
      <c r="E9" s="7"/>
      <c r="F9" s="126"/>
      <c r="G9" s="7"/>
      <c r="H9" s="6" t="s">
        <v>96</v>
      </c>
      <c r="I9" s="6"/>
      <c r="J9" s="6" t="s">
        <v>97</v>
      </c>
      <c r="K9" s="6"/>
      <c r="L9" s="14" t="s">
        <v>108</v>
      </c>
      <c r="M9" s="6"/>
      <c r="N9" s="6" t="s">
        <v>154</v>
      </c>
      <c r="O9" s="6"/>
      <c r="P9" s="6" t="s">
        <v>204</v>
      </c>
      <c r="Q9" s="6"/>
      <c r="R9" s="6" t="s">
        <v>102</v>
      </c>
    </row>
    <row r="10" spans="1:21" ht="21" customHeight="1">
      <c r="A10" s="2"/>
      <c r="B10" s="2"/>
      <c r="C10" s="2"/>
      <c r="D10" s="52"/>
      <c r="E10" s="52"/>
      <c r="F10" s="161" t="s">
        <v>5</v>
      </c>
      <c r="G10" s="7"/>
      <c r="H10" s="17" t="s">
        <v>6</v>
      </c>
      <c r="I10" s="7"/>
      <c r="J10" s="17" t="s">
        <v>6</v>
      </c>
      <c r="K10" s="7"/>
      <c r="L10" s="17" t="s">
        <v>6</v>
      </c>
      <c r="M10" s="7"/>
      <c r="N10" s="17" t="s">
        <v>6</v>
      </c>
      <c r="O10" s="7"/>
      <c r="P10" s="17" t="s">
        <v>6</v>
      </c>
      <c r="Q10" s="7"/>
      <c r="R10" s="17" t="s">
        <v>6</v>
      </c>
      <c r="S10" s="7"/>
    </row>
    <row r="11" spans="1:21" ht="6" customHeight="1">
      <c r="A11" s="2"/>
      <c r="B11" s="2"/>
      <c r="C11" s="2"/>
      <c r="D11" s="52"/>
      <c r="E11" s="52"/>
      <c r="F11" s="129"/>
      <c r="G11" s="7"/>
      <c r="H11" s="6"/>
      <c r="I11" s="7"/>
      <c r="J11" s="6"/>
      <c r="K11" s="7"/>
      <c r="L11" s="6"/>
      <c r="M11" s="7"/>
      <c r="N11" s="6"/>
      <c r="O11" s="7"/>
      <c r="P11" s="6"/>
      <c r="Q11" s="7"/>
      <c r="R11" s="6"/>
      <c r="S11" s="7"/>
    </row>
    <row r="12" spans="1:21" ht="21" customHeight="1">
      <c r="A12" s="7" t="s">
        <v>161</v>
      </c>
      <c r="B12" s="2"/>
      <c r="C12" s="2"/>
      <c r="D12" s="3"/>
      <c r="E12" s="3"/>
      <c r="F12" s="127"/>
      <c r="G12" s="3"/>
      <c r="H12" s="25">
        <v>6371406165</v>
      </c>
      <c r="I12" s="3"/>
      <c r="J12" s="25">
        <v>-5245259584</v>
      </c>
      <c r="K12" s="3"/>
      <c r="L12" s="25">
        <v>25800000</v>
      </c>
      <c r="M12" s="3"/>
      <c r="N12" s="25">
        <v>-532615129</v>
      </c>
      <c r="O12" s="3"/>
      <c r="P12" s="25">
        <v>4210652</v>
      </c>
      <c r="Q12" s="3"/>
      <c r="R12" s="25">
        <f>SUM(H12:P12)</f>
        <v>623542104</v>
      </c>
      <c r="S12" s="3"/>
    </row>
    <row r="13" spans="1:21" ht="21" customHeight="1">
      <c r="A13" s="47" t="s">
        <v>202</v>
      </c>
      <c r="B13" s="2"/>
      <c r="C13" s="2"/>
      <c r="D13" s="3"/>
      <c r="E13" s="3"/>
      <c r="F13" s="3"/>
      <c r="G13" s="3"/>
      <c r="H13" s="25"/>
      <c r="I13" s="3"/>
      <c r="J13" s="25"/>
      <c r="K13" s="3"/>
      <c r="L13" s="25"/>
      <c r="M13" s="3"/>
      <c r="N13" s="25"/>
      <c r="O13" s="3"/>
      <c r="P13" s="25"/>
      <c r="Q13" s="3"/>
      <c r="R13" s="25"/>
      <c r="S13" s="3"/>
    </row>
    <row r="14" spans="1:21" ht="21" customHeight="1">
      <c r="A14" s="2" t="s">
        <v>103</v>
      </c>
      <c r="B14" s="2"/>
      <c r="C14" s="2"/>
      <c r="D14" s="3"/>
      <c r="E14" s="3"/>
      <c r="F14" s="3">
        <v>24</v>
      </c>
      <c r="G14" s="3"/>
      <c r="H14" s="25">
        <v>2526000696</v>
      </c>
      <c r="I14" s="3"/>
      <c r="J14" s="25">
        <f>-172506750-1932493830</f>
        <v>-2105000580</v>
      </c>
      <c r="K14" s="3"/>
      <c r="L14" s="25">
        <v>0</v>
      </c>
      <c r="M14" s="3"/>
      <c r="N14" s="25">
        <v>0</v>
      </c>
      <c r="O14" s="3"/>
      <c r="P14" s="25">
        <v>0</v>
      </c>
      <c r="Q14" s="3"/>
      <c r="R14" s="25">
        <f>SUM(H14:P14)</f>
        <v>421000116</v>
      </c>
      <c r="S14" s="3"/>
    </row>
    <row r="15" spans="1:21" ht="21" customHeight="1">
      <c r="A15" s="2" t="s">
        <v>104</v>
      </c>
      <c r="B15" s="2"/>
      <c r="C15" s="2"/>
      <c r="D15" s="3"/>
      <c r="E15" s="3"/>
      <c r="F15" s="3">
        <v>24</v>
      </c>
      <c r="G15" s="3"/>
      <c r="H15" s="25">
        <v>270000000</v>
      </c>
      <c r="I15" s="3"/>
      <c r="J15" s="25">
        <v>-216000000</v>
      </c>
      <c r="K15" s="3"/>
      <c r="L15" s="25">
        <v>0</v>
      </c>
      <c r="M15" s="3"/>
      <c r="N15" s="25">
        <v>0</v>
      </c>
      <c r="O15" s="3"/>
      <c r="P15" s="25">
        <v>0</v>
      </c>
      <c r="Q15" s="3"/>
      <c r="R15" s="25">
        <f>SUM(H15:P15)</f>
        <v>54000000</v>
      </c>
      <c r="S15" s="3"/>
    </row>
    <row r="16" spans="1:21" ht="21" customHeight="1">
      <c r="A16" s="2" t="s">
        <v>48</v>
      </c>
      <c r="B16" s="2"/>
      <c r="C16" s="2"/>
      <c r="D16" s="3"/>
      <c r="E16" s="3"/>
      <c r="F16" s="3"/>
      <c r="G16" s="3"/>
      <c r="H16" s="25">
        <v>373710114</v>
      </c>
      <c r="I16" s="3"/>
      <c r="J16" s="25">
        <v>-349045338</v>
      </c>
      <c r="K16" s="3"/>
      <c r="L16" s="25">
        <v>451589</v>
      </c>
      <c r="M16" s="3"/>
      <c r="N16" s="25">
        <v>6258171</v>
      </c>
      <c r="O16" s="3"/>
      <c r="P16" s="25">
        <v>-34231671</v>
      </c>
      <c r="Q16" s="3"/>
      <c r="R16" s="25">
        <f>SUM(H16:P16)</f>
        <v>-2857135</v>
      </c>
      <c r="S16" s="3"/>
    </row>
    <row r="17" spans="1:22" ht="21" customHeight="1">
      <c r="A17" s="2" t="s">
        <v>77</v>
      </c>
      <c r="B17" s="2"/>
      <c r="C17" s="2"/>
      <c r="D17" s="3"/>
      <c r="E17" s="3"/>
      <c r="F17" s="3"/>
      <c r="G17" s="3"/>
      <c r="H17" s="13">
        <v>0</v>
      </c>
      <c r="I17" s="3"/>
      <c r="J17" s="13">
        <v>0</v>
      </c>
      <c r="K17" s="3"/>
      <c r="L17" s="13">
        <v>0</v>
      </c>
      <c r="M17" s="3"/>
      <c r="N17" s="13">
        <f>'PL9-10'!O32</f>
        <v>-47398546</v>
      </c>
      <c r="O17" s="3"/>
      <c r="P17" s="13">
        <v>30021019</v>
      </c>
      <c r="Q17" s="3"/>
      <c r="R17" s="64">
        <f>SUM(H17:P17)</f>
        <v>-17377527</v>
      </c>
      <c r="S17" s="3"/>
    </row>
    <row r="18" spans="1:22" ht="6" customHeight="1">
      <c r="A18" s="2"/>
      <c r="B18" s="2"/>
      <c r="C18" s="2"/>
      <c r="D18" s="52"/>
      <c r="E18" s="52"/>
      <c r="F18" s="129"/>
      <c r="G18" s="7"/>
      <c r="H18" s="6"/>
      <c r="I18" s="7"/>
      <c r="J18" s="6"/>
      <c r="K18" s="7"/>
      <c r="L18" s="6"/>
      <c r="M18" s="7"/>
      <c r="N18" s="6"/>
      <c r="O18" s="7"/>
      <c r="P18" s="6"/>
      <c r="Q18" s="7"/>
      <c r="R18" s="6"/>
      <c r="S18" s="7"/>
    </row>
    <row r="19" spans="1:22" ht="21" customHeight="1" thickBot="1">
      <c r="A19" s="7" t="s">
        <v>106</v>
      </c>
      <c r="B19" s="7"/>
      <c r="C19" s="2"/>
      <c r="D19" s="3"/>
      <c r="E19" s="3"/>
      <c r="F19" s="3"/>
      <c r="G19" s="2"/>
      <c r="H19" s="66">
        <f>SUM(H12:H17)</f>
        <v>9541116975</v>
      </c>
      <c r="I19" s="2"/>
      <c r="J19" s="66">
        <f>SUM(J12:J17)</f>
        <v>-7915305502</v>
      </c>
      <c r="K19" s="2"/>
      <c r="L19" s="66">
        <f>SUM(L12:L17)</f>
        <v>26251589</v>
      </c>
      <c r="M19" s="2"/>
      <c r="N19" s="66">
        <f>SUM(N12:N17)</f>
        <v>-573755504</v>
      </c>
      <c r="O19" s="2"/>
      <c r="P19" s="66">
        <f>SUM(P12:P17)</f>
        <v>0</v>
      </c>
      <c r="Q19" s="2"/>
      <c r="R19" s="66">
        <f>SUM(R12:R17)</f>
        <v>1078307558</v>
      </c>
      <c r="S19" s="2"/>
    </row>
    <row r="20" spans="1:22" ht="21" customHeight="1" thickTop="1">
      <c r="A20" s="67"/>
      <c r="B20" s="67"/>
      <c r="C20" s="37"/>
      <c r="D20" s="68"/>
      <c r="E20" s="68"/>
      <c r="F20" s="68"/>
      <c r="G20" s="37"/>
      <c r="H20" s="69"/>
      <c r="I20" s="37"/>
      <c r="J20" s="69"/>
      <c r="K20" s="37"/>
      <c r="L20" s="69"/>
      <c r="M20" s="37"/>
      <c r="N20" s="69"/>
      <c r="O20" s="37"/>
      <c r="P20" s="69"/>
      <c r="Q20" s="37"/>
      <c r="R20" s="69"/>
      <c r="S20" s="69"/>
      <c r="T20" s="70"/>
      <c r="U20" s="70"/>
      <c r="V20" s="70"/>
    </row>
    <row r="21" spans="1:22" ht="21" customHeight="1">
      <c r="A21" s="7" t="s">
        <v>166</v>
      </c>
      <c r="B21" s="2"/>
      <c r="C21" s="2"/>
      <c r="D21" s="3"/>
      <c r="E21" s="3"/>
      <c r="F21" s="3"/>
      <c r="G21" s="3"/>
      <c r="H21" s="50">
        <f>H19</f>
        <v>9541116975</v>
      </c>
      <c r="I21" s="3"/>
      <c r="J21" s="50">
        <f>J19</f>
        <v>-7915305502</v>
      </c>
      <c r="K21" s="3"/>
      <c r="L21" s="50">
        <f>L19</f>
        <v>26251589</v>
      </c>
      <c r="M21" s="3"/>
      <c r="N21" s="50">
        <f>N19</f>
        <v>-573755504</v>
      </c>
      <c r="O21" s="3"/>
      <c r="P21" s="50">
        <f>P19</f>
        <v>0</v>
      </c>
      <c r="Q21" s="3"/>
      <c r="R21" s="50">
        <f>R19</f>
        <v>1078307558</v>
      </c>
      <c r="S21" s="3"/>
    </row>
    <row r="22" spans="1:22" ht="21" customHeight="1">
      <c r="A22" s="47" t="s">
        <v>202</v>
      </c>
      <c r="B22" s="2"/>
      <c r="C22" s="2"/>
      <c r="D22" s="3"/>
      <c r="E22" s="3"/>
      <c r="F22" s="3"/>
      <c r="G22" s="3"/>
      <c r="H22" s="50"/>
      <c r="I22" s="3"/>
      <c r="J22" s="50"/>
      <c r="K22" s="3"/>
      <c r="L22" s="50"/>
      <c r="M22" s="3"/>
      <c r="N22" s="50"/>
      <c r="O22" s="3"/>
      <c r="P22" s="50"/>
      <c r="Q22" s="3"/>
      <c r="R22" s="50"/>
      <c r="S22" s="3"/>
    </row>
    <row r="23" spans="1:22" ht="21" customHeight="1">
      <c r="A23" s="2" t="s">
        <v>103</v>
      </c>
      <c r="B23" s="2"/>
      <c r="C23" s="2"/>
      <c r="D23" s="3"/>
      <c r="E23" s="3"/>
      <c r="F23" s="3">
        <v>24</v>
      </c>
      <c r="G23" s="3"/>
      <c r="H23" s="50">
        <v>317799</v>
      </c>
      <c r="I23" s="3"/>
      <c r="J23" s="50">
        <v>-264833</v>
      </c>
      <c r="K23" s="3"/>
      <c r="L23" s="50">
        <v>0</v>
      </c>
      <c r="M23" s="3"/>
      <c r="N23" s="50">
        <v>0</v>
      </c>
      <c r="O23" s="3"/>
      <c r="P23" s="50">
        <v>0</v>
      </c>
      <c r="Q23" s="3"/>
      <c r="R23" s="139">
        <f>SUM(H23:P23)</f>
        <v>52966</v>
      </c>
      <c r="S23" s="3"/>
    </row>
    <row r="24" spans="1:22" ht="21" customHeight="1">
      <c r="A24" s="2" t="s">
        <v>205</v>
      </c>
      <c r="B24" s="2"/>
      <c r="C24" s="2"/>
      <c r="D24" s="3"/>
      <c r="E24" s="3"/>
      <c r="F24" s="3"/>
      <c r="G24" s="3"/>
      <c r="H24" s="46">
        <v>0</v>
      </c>
      <c r="I24" s="3"/>
      <c r="J24" s="46">
        <v>0</v>
      </c>
      <c r="K24" s="3"/>
      <c r="L24" s="140">
        <v>0</v>
      </c>
      <c r="M24" s="3"/>
      <c r="N24" s="46">
        <f>'PL9-10'!M32</f>
        <v>-69340446</v>
      </c>
      <c r="O24" s="3"/>
      <c r="P24" s="140">
        <v>0</v>
      </c>
      <c r="Q24" s="3"/>
      <c r="R24" s="51">
        <f>SUM(H24:P24)</f>
        <v>-69340446</v>
      </c>
      <c r="S24" s="3"/>
    </row>
    <row r="25" spans="1:22" ht="6" customHeight="1">
      <c r="A25" s="2"/>
      <c r="B25" s="2"/>
      <c r="C25" s="2"/>
      <c r="D25" s="28"/>
      <c r="E25" s="28"/>
      <c r="F25" s="28"/>
      <c r="G25" s="3"/>
      <c r="H25" s="49"/>
      <c r="I25" s="3"/>
      <c r="J25" s="19"/>
      <c r="K25" s="3"/>
      <c r="L25" s="19"/>
      <c r="M25" s="3"/>
      <c r="N25" s="19"/>
      <c r="O25" s="3"/>
      <c r="P25" s="19"/>
      <c r="Q25" s="3"/>
      <c r="R25" s="50"/>
      <c r="S25" s="3"/>
    </row>
    <row r="26" spans="1:22" ht="21" customHeight="1" thickBot="1">
      <c r="A26" s="7" t="s">
        <v>157</v>
      </c>
      <c r="B26" s="7"/>
      <c r="C26" s="2"/>
      <c r="D26" s="3"/>
      <c r="E26" s="3"/>
      <c r="F26" s="3"/>
      <c r="G26" s="2"/>
      <c r="H26" s="34">
        <f>SUM(H21:H24)</f>
        <v>9541434774</v>
      </c>
      <c r="I26" s="2"/>
      <c r="J26" s="34">
        <f>SUM(J21:J24)</f>
        <v>-7915570335</v>
      </c>
      <c r="K26" s="2"/>
      <c r="L26" s="34">
        <f>SUM(L21:L24)</f>
        <v>26251589</v>
      </c>
      <c r="M26" s="2"/>
      <c r="N26" s="34">
        <f>SUM(N21:N24)</f>
        <v>-643095950</v>
      </c>
      <c r="O26" s="2"/>
      <c r="P26" s="34">
        <f>SUM(P21:P24)</f>
        <v>0</v>
      </c>
      <c r="Q26" s="2"/>
      <c r="R26" s="34">
        <f>SUM(R21:R24)</f>
        <v>1009020078</v>
      </c>
      <c r="S26" s="2"/>
    </row>
    <row r="27" spans="1:22" ht="21" customHeight="1" thickTop="1">
      <c r="A27" s="7"/>
      <c r="B27" s="7"/>
      <c r="C27" s="2"/>
      <c r="D27" s="3"/>
      <c r="E27" s="3"/>
      <c r="F27" s="3"/>
      <c r="G27" s="2"/>
      <c r="H27" s="4"/>
      <c r="I27" s="2"/>
      <c r="J27" s="4"/>
      <c r="K27" s="2"/>
      <c r="L27" s="4"/>
      <c r="M27" s="2"/>
      <c r="N27" s="4"/>
      <c r="O27" s="2"/>
      <c r="P27" s="4"/>
      <c r="Q27" s="2"/>
      <c r="R27" s="4"/>
      <c r="S27" s="2"/>
    </row>
    <row r="28" spans="1:22" ht="21" customHeight="1">
      <c r="A28" s="7"/>
      <c r="B28" s="7"/>
      <c r="C28" s="2"/>
      <c r="D28" s="3"/>
      <c r="E28" s="3"/>
      <c r="F28" s="3"/>
      <c r="G28" s="2"/>
      <c r="H28" s="4"/>
      <c r="I28" s="2"/>
      <c r="J28" s="4"/>
      <c r="K28" s="2"/>
      <c r="L28" s="4"/>
      <c r="M28" s="2"/>
      <c r="N28" s="4"/>
      <c r="O28" s="2"/>
      <c r="P28" s="4"/>
      <c r="Q28" s="2"/>
      <c r="R28" s="4"/>
      <c r="S28" s="2"/>
    </row>
    <row r="29" spans="1:22" ht="27.75" customHeight="1">
      <c r="A29" s="7"/>
      <c r="B29" s="7"/>
      <c r="C29" s="2"/>
      <c r="D29" s="3"/>
      <c r="E29" s="3"/>
      <c r="F29" s="3"/>
      <c r="G29" s="2"/>
      <c r="H29" s="4"/>
      <c r="I29" s="2"/>
      <c r="J29" s="4"/>
      <c r="K29" s="2"/>
      <c r="L29" s="4"/>
      <c r="M29" s="2"/>
      <c r="N29" s="4"/>
      <c r="O29" s="2"/>
      <c r="P29" s="4"/>
      <c r="Q29" s="2"/>
      <c r="R29" s="4"/>
      <c r="S29" s="2"/>
    </row>
    <row r="30" spans="1:22" ht="21.9" customHeight="1">
      <c r="A30" s="26" t="s">
        <v>30</v>
      </c>
      <c r="B30" s="26"/>
      <c r="C30" s="26"/>
      <c r="D30" s="26"/>
      <c r="E30" s="26"/>
      <c r="F30" s="26"/>
      <c r="G30" s="27"/>
      <c r="H30" s="27"/>
      <c r="I30" s="13"/>
      <c r="J30" s="13"/>
      <c r="K30" s="13"/>
      <c r="L30" s="27"/>
      <c r="M30" s="27"/>
      <c r="N30" s="27"/>
      <c r="O30" s="27"/>
      <c r="P30" s="27"/>
      <c r="Q30" s="27"/>
      <c r="R30" s="27"/>
    </row>
  </sheetData>
  <mergeCells count="3">
    <mergeCell ref="H5:R5"/>
    <mergeCell ref="L7:N7"/>
    <mergeCell ref="H7:J7"/>
  </mergeCells>
  <pageMargins left="0.7" right="0.7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889B-B2B3-42E4-B713-A38CF7BA63DF}">
  <dimension ref="A1:M164"/>
  <sheetViews>
    <sheetView zoomScaleNormal="100" zoomScaleSheetLayoutView="100" workbookViewId="0">
      <selection activeCell="F6" sqref="F6"/>
    </sheetView>
  </sheetViews>
  <sheetFormatPr defaultColWidth="14.44140625" defaultRowHeight="21.75" customHeight="1"/>
  <cols>
    <col min="1" max="2" width="1.5546875" style="41" customWidth="1"/>
    <col min="3" max="3" width="36.5546875" style="41" customWidth="1"/>
    <col min="4" max="4" width="7.44140625" style="41" customWidth="1"/>
    <col min="5" max="5" width="0.6640625" style="41" customWidth="1"/>
    <col min="6" max="6" width="11.5546875" style="122" customWidth="1"/>
    <col min="7" max="7" width="0.6640625" style="123" customWidth="1"/>
    <col min="8" max="8" width="11.5546875" style="122" customWidth="1"/>
    <col min="9" max="9" width="0.6640625" style="123" customWidth="1"/>
    <col min="10" max="10" width="11.5546875" style="122" customWidth="1"/>
    <col min="11" max="11" width="0.6640625" style="123" customWidth="1"/>
    <col min="12" max="12" width="11.5546875" style="122" customWidth="1"/>
    <col min="13" max="13" width="7.109375" style="41" customWidth="1"/>
    <col min="14" max="16384" width="14.44140625" style="41"/>
  </cols>
  <sheetData>
    <row r="1" spans="1:12" ht="21.75" customHeight="1">
      <c r="A1" s="1" t="s">
        <v>0</v>
      </c>
      <c r="B1" s="1"/>
      <c r="C1" s="1"/>
      <c r="D1" s="86"/>
      <c r="E1" s="1"/>
      <c r="F1" s="87"/>
      <c r="G1" s="45"/>
      <c r="H1" s="87"/>
      <c r="I1" s="45"/>
      <c r="J1" s="87"/>
      <c r="K1" s="45"/>
      <c r="L1" s="88"/>
    </row>
    <row r="2" spans="1:12" ht="21.75" customHeight="1">
      <c r="A2" s="1" t="s">
        <v>109</v>
      </c>
      <c r="B2" s="1"/>
      <c r="C2" s="1"/>
      <c r="D2" s="86"/>
      <c r="E2" s="1"/>
      <c r="F2" s="87"/>
      <c r="G2" s="45"/>
      <c r="H2" s="87"/>
      <c r="I2" s="45"/>
      <c r="J2" s="87"/>
      <c r="K2" s="45"/>
      <c r="L2" s="87"/>
    </row>
    <row r="3" spans="1:12" ht="21.75" customHeight="1">
      <c r="A3" s="8" t="str">
        <f>'PL9-10'!A3</f>
        <v>สำหรับปีสิ้นสุดวันที่ 31 ธันวาคม พ.ศ. 2566</v>
      </c>
      <c r="B3" s="89"/>
      <c r="C3" s="89"/>
      <c r="D3" s="90"/>
      <c r="E3" s="89"/>
      <c r="F3" s="91"/>
      <c r="G3" s="158"/>
      <c r="H3" s="91"/>
      <c r="I3" s="158"/>
      <c r="J3" s="91"/>
      <c r="K3" s="158"/>
      <c r="L3" s="91"/>
    </row>
    <row r="4" spans="1:12" ht="21" customHeight="1">
      <c r="A4" s="39"/>
      <c r="B4" s="39"/>
      <c r="C4" s="39"/>
      <c r="D4" s="20"/>
      <c r="E4" s="39"/>
      <c r="F4" s="92"/>
      <c r="G4" s="4"/>
      <c r="H4" s="92"/>
      <c r="I4" s="4"/>
      <c r="J4" s="92"/>
      <c r="K4" s="4"/>
      <c r="L4" s="92"/>
    </row>
    <row r="5" spans="1:12" ht="21" customHeight="1">
      <c r="A5" s="39"/>
      <c r="B5" s="39"/>
      <c r="C5" s="39"/>
      <c r="D5" s="20"/>
      <c r="E5" s="39"/>
      <c r="F5" s="164" t="s">
        <v>2</v>
      </c>
      <c r="G5" s="166"/>
      <c r="H5" s="166"/>
      <c r="I5" s="5"/>
      <c r="J5" s="164" t="s">
        <v>3</v>
      </c>
      <c r="K5" s="166"/>
      <c r="L5" s="166"/>
    </row>
    <row r="6" spans="1:12" ht="21" customHeight="1">
      <c r="A6" s="39"/>
      <c r="B6" s="39"/>
      <c r="C6" s="39"/>
      <c r="D6" s="20"/>
      <c r="E6" s="20"/>
      <c r="F6" s="88" t="s">
        <v>158</v>
      </c>
      <c r="G6" s="6"/>
      <c r="H6" s="88" t="s">
        <v>4</v>
      </c>
      <c r="I6" s="6"/>
      <c r="J6" s="88" t="s">
        <v>158</v>
      </c>
      <c r="K6" s="6"/>
      <c r="L6" s="88" t="s">
        <v>4</v>
      </c>
    </row>
    <row r="7" spans="1:12" ht="21" customHeight="1">
      <c r="A7" s="39"/>
      <c r="B7" s="39"/>
      <c r="C7" s="39"/>
      <c r="D7" s="93" t="s">
        <v>5</v>
      </c>
      <c r="E7" s="94"/>
      <c r="F7" s="95" t="s">
        <v>6</v>
      </c>
      <c r="G7" s="6"/>
      <c r="H7" s="95" t="s">
        <v>6</v>
      </c>
      <c r="I7" s="52"/>
      <c r="J7" s="95" t="s">
        <v>6</v>
      </c>
      <c r="K7" s="6"/>
      <c r="L7" s="95" t="s">
        <v>6</v>
      </c>
    </row>
    <row r="8" spans="1:12" ht="21" customHeight="1">
      <c r="A8" s="39"/>
      <c r="B8" s="39"/>
      <c r="C8" s="39"/>
      <c r="D8" s="96"/>
      <c r="E8" s="94"/>
      <c r="F8" s="97"/>
      <c r="G8" s="6"/>
      <c r="H8" s="88"/>
      <c r="I8" s="5"/>
      <c r="J8" s="97"/>
      <c r="K8" s="5"/>
      <c r="L8" s="88"/>
    </row>
    <row r="9" spans="1:12" ht="21" customHeight="1">
      <c r="A9" s="47" t="s">
        <v>65</v>
      </c>
      <c r="B9" s="39"/>
      <c r="C9" s="39"/>
      <c r="D9" s="96"/>
      <c r="E9" s="94"/>
      <c r="F9" s="98">
        <v>-87671865</v>
      </c>
      <c r="G9" s="4"/>
      <c r="H9" s="92">
        <v>165399605</v>
      </c>
      <c r="I9" s="4"/>
      <c r="J9" s="98">
        <v>-69340446</v>
      </c>
      <c r="K9" s="5"/>
      <c r="L9" s="99">
        <v>-47398546</v>
      </c>
    </row>
    <row r="10" spans="1:12" ht="21" customHeight="1">
      <c r="A10" s="39" t="s">
        <v>233</v>
      </c>
      <c r="B10" s="39"/>
      <c r="C10" s="39"/>
      <c r="D10" s="96"/>
      <c r="E10" s="94"/>
      <c r="F10" s="98"/>
      <c r="G10" s="4"/>
      <c r="H10" s="92"/>
      <c r="I10" s="4"/>
      <c r="J10" s="98"/>
      <c r="K10" s="5"/>
      <c r="L10" s="99"/>
    </row>
    <row r="11" spans="1:12" ht="21" customHeight="1">
      <c r="B11" s="39" t="s">
        <v>230</v>
      </c>
      <c r="C11" s="39"/>
      <c r="D11" s="20">
        <v>25</v>
      </c>
      <c r="E11" s="94"/>
      <c r="F11" s="98">
        <v>140653875</v>
      </c>
      <c r="G11" s="4"/>
      <c r="H11" s="92">
        <v>106096181</v>
      </c>
      <c r="I11" s="4"/>
      <c r="J11" s="98">
        <v>340663</v>
      </c>
      <c r="K11" s="5"/>
      <c r="L11" s="99">
        <v>128982</v>
      </c>
    </row>
    <row r="12" spans="1:12" ht="21" customHeight="1">
      <c r="A12" s="39"/>
      <c r="B12" s="39" t="s">
        <v>208</v>
      </c>
      <c r="C12" s="39"/>
      <c r="D12" s="144"/>
      <c r="E12" s="94"/>
      <c r="F12" s="98"/>
      <c r="G12" s="4"/>
      <c r="H12" s="83"/>
      <c r="I12" s="4"/>
      <c r="J12" s="98"/>
      <c r="K12" s="5"/>
      <c r="L12" s="99"/>
    </row>
    <row r="13" spans="1:12" ht="21" customHeight="1">
      <c r="C13" s="39" t="s">
        <v>207</v>
      </c>
      <c r="D13" s="20">
        <v>11</v>
      </c>
      <c r="E13" s="94"/>
      <c r="F13" s="60">
        <v>3469984</v>
      </c>
      <c r="G13" s="4"/>
      <c r="H13" s="83">
        <v>-9892503</v>
      </c>
      <c r="I13" s="4"/>
      <c r="J13" s="98">
        <v>0</v>
      </c>
      <c r="K13" s="5"/>
      <c r="L13" s="99">
        <v>0</v>
      </c>
    </row>
    <row r="14" spans="1:12" ht="21" customHeight="1">
      <c r="A14" s="39"/>
      <c r="B14" s="39" t="s">
        <v>206</v>
      </c>
      <c r="C14" s="39"/>
      <c r="D14" s="144"/>
      <c r="E14" s="94"/>
      <c r="F14" s="98"/>
      <c r="G14" s="4"/>
      <c r="H14" s="92"/>
      <c r="I14" s="4"/>
      <c r="J14" s="98"/>
      <c r="K14" s="5"/>
      <c r="L14" s="99"/>
    </row>
    <row r="15" spans="1:12" ht="21" customHeight="1">
      <c r="A15" s="39"/>
      <c r="B15" s="39"/>
      <c r="C15" s="39" t="s">
        <v>189</v>
      </c>
      <c r="D15" s="144">
        <v>13</v>
      </c>
      <c r="E15" s="94"/>
      <c r="F15" s="98">
        <v>-2795053</v>
      </c>
      <c r="G15" s="4"/>
      <c r="H15" s="83">
        <v>2795053</v>
      </c>
      <c r="I15" s="4"/>
      <c r="J15" s="98">
        <v>0</v>
      </c>
      <c r="K15" s="5"/>
      <c r="L15" s="99">
        <v>0</v>
      </c>
    </row>
    <row r="16" spans="1:12" ht="21" customHeight="1">
      <c r="B16" s="39" t="s">
        <v>217</v>
      </c>
      <c r="C16" s="39"/>
      <c r="D16" s="20"/>
      <c r="E16" s="39"/>
      <c r="F16" s="100">
        <v>-4501196</v>
      </c>
      <c r="G16" s="4"/>
      <c r="H16" s="99">
        <v>5282750</v>
      </c>
      <c r="I16" s="4"/>
      <c r="J16" s="98">
        <v>0</v>
      </c>
      <c r="K16" s="4"/>
      <c r="L16" s="99">
        <v>0</v>
      </c>
    </row>
    <row r="17" spans="1:12" ht="21" customHeight="1">
      <c r="B17" s="39" t="s">
        <v>110</v>
      </c>
      <c r="C17" s="39"/>
      <c r="D17" s="20"/>
      <c r="E17" s="39"/>
      <c r="F17" s="60">
        <v>-364912</v>
      </c>
      <c r="G17" s="4"/>
      <c r="H17" s="83">
        <v>-75421</v>
      </c>
      <c r="I17" s="4"/>
      <c r="J17" s="98">
        <v>-5208922</v>
      </c>
      <c r="K17" s="5"/>
      <c r="L17" s="99">
        <v>-2387288</v>
      </c>
    </row>
    <row r="18" spans="1:12" ht="21" customHeight="1">
      <c r="B18" s="39" t="s">
        <v>190</v>
      </c>
      <c r="C18" s="39"/>
      <c r="D18" s="20"/>
      <c r="E18" s="39"/>
      <c r="F18" s="60">
        <v>-360000</v>
      </c>
      <c r="G18" s="4"/>
      <c r="H18" s="83">
        <v>-360000</v>
      </c>
      <c r="I18" s="4"/>
      <c r="J18" s="98">
        <v>0</v>
      </c>
      <c r="K18" s="5"/>
      <c r="L18" s="99">
        <v>0</v>
      </c>
    </row>
    <row r="19" spans="1:12" ht="21" customHeight="1">
      <c r="B19" s="39" t="s">
        <v>111</v>
      </c>
      <c r="C19" s="39"/>
      <c r="D19" s="20"/>
      <c r="E19" s="39"/>
      <c r="F19" s="60">
        <v>67534360</v>
      </c>
      <c r="G19" s="4"/>
      <c r="H19" s="83">
        <v>41552193</v>
      </c>
      <c r="I19" s="4"/>
      <c r="J19" s="98">
        <v>10192802</v>
      </c>
      <c r="K19" s="5"/>
      <c r="L19" s="99">
        <v>1425960</v>
      </c>
    </row>
    <row r="20" spans="1:12" ht="21" customHeight="1">
      <c r="B20" s="39" t="s">
        <v>112</v>
      </c>
      <c r="C20" s="39"/>
      <c r="D20" s="20"/>
      <c r="E20" s="39"/>
      <c r="F20" s="60">
        <v>3060755</v>
      </c>
      <c r="G20" s="4"/>
      <c r="H20" s="83">
        <v>3275596</v>
      </c>
      <c r="I20" s="4"/>
      <c r="J20" s="98">
        <v>820860</v>
      </c>
      <c r="K20" s="5"/>
      <c r="L20" s="99">
        <v>1178572</v>
      </c>
    </row>
    <row r="21" spans="1:12" ht="21" customHeight="1">
      <c r="B21" s="39" t="s">
        <v>209</v>
      </c>
      <c r="C21" s="39"/>
      <c r="D21" s="20">
        <v>15</v>
      </c>
      <c r="E21" s="39"/>
      <c r="F21" s="60">
        <v>1032586</v>
      </c>
      <c r="G21" s="25"/>
      <c r="H21" s="83">
        <v>-198136</v>
      </c>
      <c r="I21" s="25"/>
      <c r="J21" s="101">
        <v>0</v>
      </c>
      <c r="K21" s="25"/>
      <c r="L21" s="99">
        <v>0</v>
      </c>
    </row>
    <row r="22" spans="1:12" ht="21" customHeight="1">
      <c r="B22" s="39" t="s">
        <v>210</v>
      </c>
      <c r="C22" s="39"/>
      <c r="D22" s="20"/>
      <c r="E22" s="39"/>
      <c r="F22" s="60">
        <v>1061208</v>
      </c>
      <c r="G22" s="4"/>
      <c r="H22" s="83">
        <v>-1693718</v>
      </c>
      <c r="I22" s="4"/>
      <c r="J22" s="98">
        <v>0</v>
      </c>
      <c r="K22" s="5"/>
      <c r="L22" s="99">
        <v>851641</v>
      </c>
    </row>
    <row r="23" spans="1:12" ht="21" customHeight="1">
      <c r="A23" s="39" t="s">
        <v>113</v>
      </c>
      <c r="B23" s="39"/>
      <c r="C23" s="39"/>
      <c r="D23" s="20"/>
      <c r="E23" s="39"/>
      <c r="F23" s="98"/>
      <c r="G23" s="4"/>
      <c r="H23" s="92"/>
      <c r="I23" s="4"/>
      <c r="J23" s="98"/>
      <c r="K23" s="5"/>
      <c r="L23" s="99"/>
    </row>
    <row r="24" spans="1:12" ht="21" customHeight="1">
      <c r="B24" s="39" t="s">
        <v>10</v>
      </c>
      <c r="C24" s="39"/>
      <c r="D24" s="20"/>
      <c r="E24" s="39"/>
      <c r="F24" s="60">
        <v>8118003</v>
      </c>
      <c r="G24" s="4"/>
      <c r="H24" s="83">
        <v>95591917</v>
      </c>
      <c r="I24" s="4"/>
      <c r="J24" s="98">
        <v>-882214</v>
      </c>
      <c r="K24" s="5"/>
      <c r="L24" s="99">
        <v>-8822785</v>
      </c>
    </row>
    <row r="25" spans="1:12" ht="21" customHeight="1">
      <c r="B25" s="39" t="s">
        <v>13</v>
      </c>
      <c r="C25" s="39"/>
      <c r="D25" s="20"/>
      <c r="E25" s="39"/>
      <c r="F25" s="60">
        <v>208756080</v>
      </c>
      <c r="G25" s="4"/>
      <c r="H25" s="83">
        <v>-143940037</v>
      </c>
      <c r="I25" s="4"/>
      <c r="J25" s="98">
        <v>0</v>
      </c>
      <c r="K25" s="4"/>
      <c r="L25" s="99">
        <v>0</v>
      </c>
    </row>
    <row r="26" spans="1:12" ht="21" customHeight="1">
      <c r="B26" s="39" t="s">
        <v>14</v>
      </c>
      <c r="C26" s="39"/>
      <c r="D26" s="20"/>
      <c r="E26" s="39"/>
      <c r="F26" s="60">
        <v>7782799</v>
      </c>
      <c r="G26" s="4"/>
      <c r="H26" s="83">
        <v>-12364772</v>
      </c>
      <c r="I26" s="4"/>
      <c r="J26" s="98">
        <v>0</v>
      </c>
      <c r="K26" s="4"/>
      <c r="L26" s="99">
        <v>0</v>
      </c>
    </row>
    <row r="27" spans="1:12" ht="21" customHeight="1">
      <c r="B27" s="39" t="s">
        <v>15</v>
      </c>
      <c r="C27" s="39"/>
      <c r="D27" s="20"/>
      <c r="E27" s="39"/>
      <c r="F27" s="60">
        <v>15319339</v>
      </c>
      <c r="G27" s="4"/>
      <c r="H27" s="83">
        <v>21169332</v>
      </c>
      <c r="I27" s="4"/>
      <c r="J27" s="98">
        <v>31405</v>
      </c>
      <c r="K27" s="5"/>
      <c r="L27" s="99">
        <v>-10784</v>
      </c>
    </row>
    <row r="28" spans="1:12" ht="21" customHeight="1">
      <c r="B28" s="39" t="s">
        <v>26</v>
      </c>
      <c r="C28" s="39"/>
      <c r="D28" s="20"/>
      <c r="E28" s="39"/>
      <c r="F28" s="60">
        <v>-2146415</v>
      </c>
      <c r="G28" s="4"/>
      <c r="H28" s="83">
        <v>-7948164</v>
      </c>
      <c r="I28" s="4"/>
      <c r="J28" s="98">
        <v>-1750673</v>
      </c>
      <c r="K28" s="5"/>
      <c r="L28" s="99">
        <v>92883</v>
      </c>
    </row>
    <row r="29" spans="1:12" ht="21" customHeight="1">
      <c r="B29" s="39" t="s">
        <v>33</v>
      </c>
      <c r="C29" s="39"/>
      <c r="D29" s="20"/>
      <c r="E29" s="39"/>
      <c r="F29" s="60">
        <v>-6272323</v>
      </c>
      <c r="G29" s="4"/>
      <c r="H29" s="83">
        <v>-282943989</v>
      </c>
      <c r="I29" s="4"/>
      <c r="J29" s="98">
        <v>2202089</v>
      </c>
      <c r="K29" s="5"/>
      <c r="L29" s="99">
        <v>2283104</v>
      </c>
    </row>
    <row r="30" spans="1:12" ht="21" customHeight="1">
      <c r="B30" s="39" t="s">
        <v>34</v>
      </c>
      <c r="C30" s="39"/>
      <c r="D30" s="20"/>
      <c r="E30" s="39"/>
      <c r="F30" s="61">
        <v>389407</v>
      </c>
      <c r="G30" s="4"/>
      <c r="H30" s="84">
        <v>-36610755</v>
      </c>
      <c r="I30" s="4"/>
      <c r="J30" s="61">
        <v>1161507</v>
      </c>
      <c r="K30" s="4"/>
      <c r="L30" s="103">
        <v>-3681112</v>
      </c>
    </row>
    <row r="31" spans="1:12" ht="6" customHeight="1">
      <c r="A31" s="39"/>
      <c r="B31" s="39"/>
      <c r="C31" s="39"/>
      <c r="D31" s="20"/>
      <c r="E31" s="39"/>
      <c r="F31" s="98"/>
      <c r="G31" s="4"/>
      <c r="H31" s="92"/>
      <c r="I31" s="4"/>
      <c r="J31" s="98"/>
      <c r="K31" s="4"/>
      <c r="L31" s="92"/>
    </row>
    <row r="32" spans="1:12" ht="21" customHeight="1">
      <c r="A32" s="39" t="s">
        <v>231</v>
      </c>
      <c r="B32" s="39"/>
      <c r="C32" s="39"/>
      <c r="D32" s="20"/>
      <c r="E32" s="39"/>
      <c r="F32" s="98">
        <f>SUM(F9:F30)</f>
        <v>353066632</v>
      </c>
      <c r="G32" s="4"/>
      <c r="H32" s="92">
        <f>SUM(H9:H30)</f>
        <v>-54864868</v>
      </c>
      <c r="I32" s="4"/>
      <c r="J32" s="98">
        <f>SUM(J9:J30)</f>
        <v>-62432929</v>
      </c>
      <c r="K32" s="4"/>
      <c r="L32" s="92">
        <f>SUM(L9:L30)</f>
        <v>-56339373</v>
      </c>
    </row>
    <row r="33" spans="1:13" ht="21" customHeight="1">
      <c r="B33" s="39" t="s">
        <v>114</v>
      </c>
      <c r="C33" s="39"/>
      <c r="D33" s="20"/>
      <c r="E33" s="39"/>
      <c r="F33" s="60">
        <v>-60823108</v>
      </c>
      <c r="G33" s="4"/>
      <c r="H33" s="83">
        <v>-38496851</v>
      </c>
      <c r="I33" s="4"/>
      <c r="J33" s="60">
        <v>-7402785</v>
      </c>
      <c r="K33" s="4"/>
      <c r="L33" s="92">
        <v>-2167272</v>
      </c>
      <c r="M33" s="159"/>
    </row>
    <row r="34" spans="1:13" ht="21" customHeight="1">
      <c r="B34" s="39" t="s">
        <v>211</v>
      </c>
      <c r="C34" s="39"/>
      <c r="D34" s="20"/>
      <c r="E34" s="39"/>
      <c r="F34" s="61">
        <v>2343547</v>
      </c>
      <c r="G34" s="4"/>
      <c r="H34" s="84">
        <v>-3276165</v>
      </c>
      <c r="I34" s="4"/>
      <c r="J34" s="61">
        <v>-23951</v>
      </c>
      <c r="K34" s="4"/>
      <c r="L34" s="103">
        <v>697280</v>
      </c>
      <c r="M34" s="159"/>
    </row>
    <row r="35" spans="1:13" ht="6" customHeight="1">
      <c r="A35" s="39"/>
      <c r="B35" s="39"/>
      <c r="C35" s="39"/>
      <c r="D35" s="39"/>
      <c r="E35" s="39"/>
      <c r="F35" s="101"/>
      <c r="G35" s="25"/>
      <c r="H35" s="104"/>
      <c r="I35" s="25"/>
      <c r="J35" s="101"/>
      <c r="K35" s="25"/>
      <c r="L35" s="104"/>
    </row>
    <row r="36" spans="1:13" ht="21" customHeight="1">
      <c r="A36" s="1" t="s">
        <v>115</v>
      </c>
      <c r="B36" s="39"/>
      <c r="C36" s="39"/>
      <c r="D36" s="20"/>
      <c r="E36" s="39"/>
      <c r="F36" s="105">
        <f>SUM(F32:F34)</f>
        <v>294587071</v>
      </c>
      <c r="G36" s="4"/>
      <c r="H36" s="106">
        <f>SUM(H32:H34)</f>
        <v>-96637884</v>
      </c>
      <c r="I36" s="4"/>
      <c r="J36" s="105">
        <f>SUM(J32:J34)</f>
        <v>-69859665</v>
      </c>
      <c r="K36" s="4"/>
      <c r="L36" s="106">
        <f>SUM(L32:L34)</f>
        <v>-57809365</v>
      </c>
    </row>
    <row r="37" spans="1:13" ht="21.75" customHeight="1">
      <c r="A37" s="1"/>
      <c r="B37" s="39"/>
      <c r="C37" s="39"/>
      <c r="D37" s="20"/>
      <c r="E37" s="39"/>
      <c r="F37" s="88"/>
      <c r="G37" s="4"/>
      <c r="H37" s="92"/>
      <c r="I37" s="4"/>
      <c r="J37" s="92"/>
      <c r="K37" s="4"/>
      <c r="L37" s="92"/>
    </row>
    <row r="38" spans="1:13" ht="21.75" customHeight="1">
      <c r="A38" s="1"/>
      <c r="B38" s="39"/>
      <c r="C38" s="39"/>
      <c r="D38" s="20"/>
      <c r="E38" s="39"/>
      <c r="F38" s="88"/>
      <c r="G38" s="4"/>
      <c r="H38" s="92"/>
      <c r="I38" s="4"/>
      <c r="J38" s="92"/>
      <c r="K38" s="4"/>
      <c r="L38" s="92"/>
    </row>
    <row r="39" spans="1:13" ht="21.75" customHeight="1">
      <c r="A39" s="1"/>
      <c r="B39" s="39"/>
      <c r="C39" s="39"/>
      <c r="D39" s="20"/>
      <c r="E39" s="39"/>
      <c r="F39" s="88"/>
      <c r="G39" s="4"/>
      <c r="H39" s="92"/>
      <c r="I39" s="4"/>
      <c r="J39" s="92"/>
      <c r="K39" s="4"/>
      <c r="L39" s="92"/>
    </row>
    <row r="40" spans="1:13" ht="21.75" customHeight="1">
      <c r="A40" s="1"/>
      <c r="B40" s="39"/>
      <c r="C40" s="39"/>
      <c r="D40" s="20"/>
      <c r="E40" s="39"/>
      <c r="F40" s="88"/>
      <c r="G40" s="4"/>
      <c r="H40" s="92"/>
      <c r="I40" s="4"/>
      <c r="J40" s="92"/>
      <c r="K40" s="4"/>
      <c r="L40" s="92"/>
    </row>
    <row r="41" spans="1:13" ht="14.25" customHeight="1">
      <c r="A41" s="1"/>
      <c r="B41" s="39"/>
      <c r="C41" s="39"/>
      <c r="D41" s="20"/>
      <c r="E41" s="39"/>
      <c r="F41" s="88"/>
      <c r="G41" s="4"/>
      <c r="H41" s="92"/>
      <c r="I41" s="4"/>
      <c r="J41" s="92"/>
      <c r="K41" s="4"/>
      <c r="L41" s="92"/>
    </row>
    <row r="42" spans="1:13" ht="21.9" customHeight="1">
      <c r="A42" s="107" t="s">
        <v>30</v>
      </c>
      <c r="B42" s="107"/>
      <c r="C42" s="107"/>
      <c r="D42" s="108"/>
      <c r="E42" s="107"/>
      <c r="F42" s="109"/>
      <c r="G42" s="13"/>
      <c r="H42" s="103"/>
      <c r="I42" s="13"/>
      <c r="J42" s="103"/>
      <c r="K42" s="13"/>
      <c r="L42" s="103"/>
    </row>
    <row r="43" spans="1:13" ht="21.75" customHeight="1">
      <c r="A43" s="1" t="str">
        <f>A1</f>
        <v>บริษัท ไบโอ กรีน เอ็นเนอร์ยี่ เทค จำกัด (มหาชน)</v>
      </c>
      <c r="B43" s="1"/>
      <c r="C43" s="1"/>
      <c r="D43" s="86"/>
      <c r="E43" s="1"/>
      <c r="F43" s="87"/>
      <c r="G43" s="45"/>
      <c r="H43" s="87"/>
      <c r="I43" s="45"/>
      <c r="J43" s="104"/>
      <c r="K43" s="25"/>
      <c r="L43" s="92"/>
    </row>
    <row r="44" spans="1:13" ht="21.75" customHeight="1">
      <c r="A44" s="1" t="s">
        <v>222</v>
      </c>
      <c r="B44" s="1"/>
      <c r="C44" s="1"/>
      <c r="D44" s="86"/>
      <c r="E44" s="1"/>
      <c r="F44" s="87"/>
      <c r="G44" s="45"/>
      <c r="H44" s="87"/>
      <c r="I44" s="45"/>
      <c r="J44" s="104"/>
      <c r="K44" s="25"/>
      <c r="L44" s="104"/>
    </row>
    <row r="45" spans="1:13" ht="21.75" customHeight="1">
      <c r="A45" s="8" t="str">
        <f t="shared" ref="A45" si="0">A3</f>
        <v>สำหรับปีสิ้นสุดวันที่ 31 ธันวาคม พ.ศ. 2566</v>
      </c>
      <c r="B45" s="89"/>
      <c r="C45" s="89"/>
      <c r="D45" s="90"/>
      <c r="E45" s="89"/>
      <c r="F45" s="91"/>
      <c r="G45" s="158"/>
      <c r="H45" s="91"/>
      <c r="I45" s="158"/>
      <c r="J45" s="110"/>
      <c r="K45" s="157"/>
      <c r="L45" s="110"/>
    </row>
    <row r="46" spans="1:13" ht="21.75" customHeight="1">
      <c r="A46" s="39"/>
      <c r="B46" s="39"/>
      <c r="C46" s="39"/>
      <c r="D46" s="20"/>
      <c r="E46" s="39"/>
      <c r="F46" s="92"/>
      <c r="G46" s="4"/>
      <c r="H46" s="92"/>
      <c r="I46" s="4"/>
      <c r="J46" s="92"/>
      <c r="K46" s="4"/>
      <c r="L46" s="92"/>
    </row>
    <row r="47" spans="1:13" ht="21.75" customHeight="1">
      <c r="A47" s="39"/>
      <c r="B47" s="39"/>
      <c r="C47" s="39"/>
      <c r="D47" s="20"/>
      <c r="E47" s="39"/>
      <c r="F47" s="164" t="s">
        <v>2</v>
      </c>
      <c r="G47" s="166"/>
      <c r="H47" s="166"/>
      <c r="I47" s="5"/>
      <c r="J47" s="164" t="s">
        <v>3</v>
      </c>
      <c r="K47" s="166"/>
      <c r="L47" s="166"/>
    </row>
    <row r="48" spans="1:13" ht="21.75" customHeight="1">
      <c r="A48" s="39"/>
      <c r="B48" s="39"/>
      <c r="C48" s="39"/>
      <c r="D48" s="20"/>
      <c r="E48" s="20"/>
      <c r="F48" s="88" t="s">
        <v>158</v>
      </c>
      <c r="G48" s="6"/>
      <c r="H48" s="88" t="s">
        <v>4</v>
      </c>
      <c r="I48" s="6"/>
      <c r="J48" s="88" t="s">
        <v>158</v>
      </c>
      <c r="K48" s="6"/>
      <c r="L48" s="88" t="s">
        <v>4</v>
      </c>
    </row>
    <row r="49" spans="1:12" ht="21.75" customHeight="1">
      <c r="A49" s="39"/>
      <c r="B49" s="39"/>
      <c r="C49" s="39"/>
      <c r="D49" s="93" t="s">
        <v>5</v>
      </c>
      <c r="E49" s="94"/>
      <c r="F49" s="95" t="s">
        <v>6</v>
      </c>
      <c r="G49" s="6"/>
      <c r="H49" s="95" t="s">
        <v>6</v>
      </c>
      <c r="I49" s="52"/>
      <c r="J49" s="95" t="s">
        <v>6</v>
      </c>
      <c r="K49" s="6"/>
      <c r="L49" s="95" t="s">
        <v>6</v>
      </c>
    </row>
    <row r="50" spans="1:12" ht="21.75" customHeight="1">
      <c r="A50" s="39"/>
      <c r="B50" s="39"/>
      <c r="C50" s="39"/>
      <c r="D50" s="96"/>
      <c r="E50" s="94"/>
      <c r="F50" s="97"/>
      <c r="G50" s="6"/>
      <c r="H50" s="88"/>
      <c r="I50" s="5"/>
      <c r="J50" s="98"/>
      <c r="K50" s="5"/>
      <c r="L50" s="92"/>
    </row>
    <row r="51" spans="1:12" ht="21.75" customHeight="1">
      <c r="A51" s="1" t="s">
        <v>116</v>
      </c>
      <c r="B51" s="39"/>
      <c r="C51" s="39"/>
      <c r="D51" s="96"/>
      <c r="E51" s="94"/>
      <c r="F51" s="97"/>
      <c r="G51" s="6"/>
      <c r="H51" s="88"/>
      <c r="I51" s="5"/>
      <c r="J51" s="98"/>
      <c r="K51" s="5"/>
      <c r="L51" s="92"/>
    </row>
    <row r="52" spans="1:12" ht="21.75" customHeight="1">
      <c r="A52" s="39" t="s">
        <v>117</v>
      </c>
      <c r="B52" s="39"/>
      <c r="C52" s="39"/>
      <c r="D52" s="96"/>
      <c r="E52" s="94"/>
      <c r="F52" s="60">
        <v>-200336</v>
      </c>
      <c r="G52" s="6"/>
      <c r="H52" s="83">
        <v>-30738262</v>
      </c>
      <c r="I52" s="6"/>
      <c r="J52" s="98">
        <v>-1006</v>
      </c>
      <c r="K52" s="5"/>
      <c r="L52" s="92">
        <v>0</v>
      </c>
    </row>
    <row r="53" spans="1:12" ht="21.75" customHeight="1">
      <c r="A53" s="39" t="s">
        <v>147</v>
      </c>
      <c r="B53" s="39"/>
      <c r="C53" s="39"/>
      <c r="D53" s="96"/>
      <c r="E53" s="94"/>
      <c r="F53" s="60"/>
      <c r="G53" s="6"/>
      <c r="H53" s="83"/>
      <c r="I53" s="6"/>
      <c r="J53" s="98"/>
      <c r="K53" s="5"/>
      <c r="L53" s="92"/>
    </row>
    <row r="54" spans="1:12" ht="21.75" customHeight="1">
      <c r="A54" s="39"/>
      <c r="B54" s="39" t="s">
        <v>148</v>
      </c>
      <c r="C54" s="39"/>
      <c r="D54" s="20">
        <v>6</v>
      </c>
      <c r="E54" s="94"/>
      <c r="F54" s="60">
        <v>0</v>
      </c>
      <c r="G54" s="6"/>
      <c r="H54" s="83">
        <v>-6930000</v>
      </c>
      <c r="I54" s="6"/>
      <c r="J54" s="100">
        <v>0</v>
      </c>
      <c r="K54" s="5"/>
      <c r="L54" s="99">
        <v>0</v>
      </c>
    </row>
    <row r="55" spans="1:12" ht="21.75" customHeight="1">
      <c r="A55" s="39" t="s">
        <v>118</v>
      </c>
      <c r="B55" s="39"/>
      <c r="C55" s="39"/>
      <c r="D55" s="20"/>
      <c r="E55" s="94"/>
      <c r="F55" s="100">
        <v>0</v>
      </c>
      <c r="G55" s="4"/>
      <c r="H55" s="99">
        <v>0</v>
      </c>
      <c r="I55" s="4"/>
      <c r="J55" s="98">
        <v>0</v>
      </c>
      <c r="K55" s="5"/>
      <c r="L55" s="92">
        <v>-788292178</v>
      </c>
    </row>
    <row r="56" spans="1:12" ht="21.75" customHeight="1">
      <c r="A56" s="39" t="s">
        <v>119</v>
      </c>
      <c r="B56" s="39"/>
      <c r="C56" s="39"/>
      <c r="D56" s="20"/>
      <c r="E56" s="94"/>
      <c r="F56" s="60">
        <v>0</v>
      </c>
      <c r="G56" s="4"/>
      <c r="H56" s="83">
        <v>-393440435</v>
      </c>
      <c r="I56" s="4"/>
      <c r="J56" s="98">
        <v>0</v>
      </c>
      <c r="K56" s="5"/>
      <c r="L56" s="111">
        <v>0</v>
      </c>
    </row>
    <row r="57" spans="1:12" ht="21.75" customHeight="1">
      <c r="A57" s="39" t="s">
        <v>120</v>
      </c>
      <c r="B57" s="39"/>
      <c r="C57" s="39"/>
      <c r="D57" s="20"/>
      <c r="E57" s="39"/>
      <c r="F57" s="100">
        <v>0</v>
      </c>
      <c r="G57" s="4"/>
      <c r="H57" s="99">
        <v>0</v>
      </c>
      <c r="I57" s="4"/>
      <c r="J57" s="98">
        <v>0</v>
      </c>
      <c r="K57" s="4"/>
      <c r="L57" s="111">
        <v>108139823</v>
      </c>
    </row>
    <row r="58" spans="1:12" ht="21.75" customHeight="1">
      <c r="A58" s="39" t="s">
        <v>121</v>
      </c>
      <c r="B58" s="39"/>
      <c r="C58" s="39"/>
      <c r="D58" s="96"/>
      <c r="E58" s="94"/>
      <c r="F58" s="60">
        <v>0</v>
      </c>
      <c r="G58" s="4"/>
      <c r="H58" s="83">
        <v>-20340</v>
      </c>
      <c r="I58" s="4"/>
      <c r="J58" s="98">
        <v>0</v>
      </c>
      <c r="K58" s="5"/>
      <c r="L58" s="111">
        <v>0</v>
      </c>
    </row>
    <row r="59" spans="1:12" ht="21.75" customHeight="1">
      <c r="A59" s="39" t="s">
        <v>122</v>
      </c>
      <c r="B59" s="39"/>
      <c r="C59" s="39"/>
      <c r="D59" s="112">
        <v>17</v>
      </c>
      <c r="E59" s="94"/>
      <c r="F59" s="60">
        <v>-67693134</v>
      </c>
      <c r="G59" s="4"/>
      <c r="H59" s="83">
        <v>-76187225</v>
      </c>
      <c r="I59" s="4"/>
      <c r="J59" s="98">
        <v>-92277</v>
      </c>
      <c r="K59" s="5"/>
      <c r="L59" s="111">
        <v>-943891</v>
      </c>
    </row>
    <row r="60" spans="1:12" ht="21.75" customHeight="1">
      <c r="A60" s="39" t="s">
        <v>235</v>
      </c>
      <c r="B60" s="39"/>
      <c r="C60" s="39"/>
      <c r="D60" s="112"/>
      <c r="E60" s="94"/>
      <c r="F60" s="100">
        <v>8931308</v>
      </c>
      <c r="G60" s="4"/>
      <c r="H60" s="99">
        <v>0</v>
      </c>
      <c r="I60" s="4"/>
      <c r="J60" s="98">
        <v>0</v>
      </c>
      <c r="K60" s="5"/>
      <c r="L60" s="111">
        <v>0</v>
      </c>
    </row>
    <row r="61" spans="1:12" ht="21.75" customHeight="1">
      <c r="A61" s="39" t="s">
        <v>191</v>
      </c>
      <c r="B61" s="39"/>
      <c r="C61" s="39"/>
      <c r="D61" s="112"/>
      <c r="E61" s="94"/>
      <c r="F61" s="100">
        <v>990000</v>
      </c>
      <c r="G61" s="4"/>
      <c r="H61" s="99">
        <v>0</v>
      </c>
      <c r="I61" s="4"/>
      <c r="J61" s="98">
        <v>0</v>
      </c>
      <c r="K61" s="5"/>
      <c r="L61" s="111">
        <v>0</v>
      </c>
    </row>
    <row r="62" spans="1:12" ht="21.75" customHeight="1">
      <c r="A62" s="39" t="s">
        <v>11</v>
      </c>
      <c r="B62" s="39"/>
      <c r="C62" s="39"/>
      <c r="D62" s="112" t="s">
        <v>200</v>
      </c>
      <c r="E62" s="94"/>
      <c r="F62" s="100">
        <v>0</v>
      </c>
      <c r="G62" s="4"/>
      <c r="H62" s="99">
        <v>0</v>
      </c>
      <c r="I62" s="4"/>
      <c r="J62" s="98">
        <v>0</v>
      </c>
      <c r="K62" s="5"/>
      <c r="L62" s="111">
        <v>-130000000</v>
      </c>
    </row>
    <row r="63" spans="1:12" ht="21.75" customHeight="1">
      <c r="A63" s="39" t="s">
        <v>123</v>
      </c>
      <c r="B63" s="39"/>
      <c r="D63" s="112"/>
      <c r="E63" s="94"/>
      <c r="F63" s="60">
        <v>364912</v>
      </c>
      <c r="G63" s="4"/>
      <c r="H63" s="83">
        <v>75421</v>
      </c>
      <c r="I63" s="4"/>
      <c r="J63" s="98">
        <v>1841799</v>
      </c>
      <c r="K63" s="5"/>
      <c r="L63" s="92">
        <v>1558795</v>
      </c>
    </row>
    <row r="64" spans="1:12" ht="21.75" customHeight="1">
      <c r="A64" s="39" t="s">
        <v>124</v>
      </c>
      <c r="B64" s="39"/>
      <c r="C64" s="39"/>
      <c r="D64" s="96"/>
      <c r="E64" s="94"/>
      <c r="F64" s="61">
        <v>512220</v>
      </c>
      <c r="G64" s="4"/>
      <c r="H64" s="84">
        <v>622891</v>
      </c>
      <c r="I64" s="4"/>
      <c r="J64" s="113">
        <v>0</v>
      </c>
      <c r="K64" s="5"/>
      <c r="L64" s="103">
        <v>0</v>
      </c>
    </row>
    <row r="65" spans="1:12" ht="6" customHeight="1">
      <c r="A65" s="39"/>
      <c r="B65" s="39"/>
      <c r="C65" s="39"/>
      <c r="D65" s="39"/>
      <c r="E65" s="39"/>
      <c r="F65" s="101"/>
      <c r="G65" s="25"/>
      <c r="H65" s="104"/>
      <c r="I65" s="25"/>
      <c r="J65" s="101"/>
      <c r="K65" s="25"/>
      <c r="L65" s="104"/>
    </row>
    <row r="66" spans="1:12" ht="21.75" customHeight="1">
      <c r="A66" s="1" t="s">
        <v>156</v>
      </c>
      <c r="B66" s="1"/>
      <c r="C66" s="1"/>
      <c r="D66" s="20"/>
      <c r="E66" s="39"/>
      <c r="F66" s="105">
        <f>SUM(F52:F64)</f>
        <v>-57095030</v>
      </c>
      <c r="G66" s="4"/>
      <c r="H66" s="106">
        <f>SUM(H52:H64)</f>
        <v>-506617950</v>
      </c>
      <c r="I66" s="4"/>
      <c r="J66" s="105">
        <f>SUM(J52:K64)</f>
        <v>1748516</v>
      </c>
      <c r="K66" s="4"/>
      <c r="L66" s="106">
        <f>SUM(L52:L64)</f>
        <v>-809537451</v>
      </c>
    </row>
    <row r="67" spans="1:12" s="150" customFormat="1" ht="21.75" customHeight="1">
      <c r="A67" s="134"/>
      <c r="B67" s="134"/>
      <c r="C67" s="134"/>
      <c r="D67" s="138"/>
      <c r="E67" s="134"/>
      <c r="F67" s="148"/>
      <c r="G67" s="141"/>
      <c r="H67" s="148"/>
      <c r="I67" s="141"/>
      <c r="J67" s="149"/>
      <c r="K67" s="141"/>
      <c r="L67" s="148"/>
    </row>
    <row r="68" spans="1:12" s="150" customFormat="1" ht="21.75" customHeight="1">
      <c r="A68" s="134"/>
      <c r="B68" s="134"/>
      <c r="C68" s="134"/>
      <c r="D68" s="138"/>
      <c r="E68" s="134"/>
      <c r="F68" s="148"/>
      <c r="G68" s="141"/>
      <c r="H68" s="148"/>
      <c r="I68" s="141"/>
      <c r="J68" s="149"/>
      <c r="K68" s="141"/>
      <c r="L68" s="148"/>
    </row>
    <row r="69" spans="1:12" s="150" customFormat="1" ht="21.75" customHeight="1">
      <c r="A69" s="134"/>
      <c r="B69" s="134"/>
      <c r="C69" s="134"/>
      <c r="D69" s="138"/>
      <c r="E69" s="134"/>
      <c r="F69" s="148"/>
      <c r="G69" s="141"/>
      <c r="H69" s="148"/>
      <c r="I69" s="141"/>
      <c r="J69" s="149"/>
      <c r="K69" s="141"/>
      <c r="L69" s="148"/>
    </row>
    <row r="70" spans="1:12" s="150" customFormat="1" ht="21.75" customHeight="1">
      <c r="A70" s="134"/>
      <c r="B70" s="134"/>
      <c r="C70" s="134"/>
      <c r="D70" s="138"/>
      <c r="E70" s="134"/>
      <c r="F70" s="148"/>
      <c r="G70" s="141"/>
      <c r="H70" s="148"/>
      <c r="I70" s="141"/>
      <c r="J70" s="149"/>
      <c r="K70" s="141"/>
      <c r="L70" s="148"/>
    </row>
    <row r="71" spans="1:12" s="150" customFormat="1" ht="21.75" customHeight="1">
      <c r="A71" s="134"/>
      <c r="B71" s="134"/>
      <c r="C71" s="134"/>
      <c r="D71" s="138"/>
      <c r="E71" s="134"/>
      <c r="F71" s="148"/>
      <c r="G71" s="141"/>
      <c r="H71" s="148"/>
      <c r="I71" s="141"/>
      <c r="J71" s="149"/>
      <c r="K71" s="141"/>
      <c r="L71" s="148"/>
    </row>
    <row r="72" spans="1:12" s="150" customFormat="1" ht="21.75" customHeight="1">
      <c r="A72" s="134"/>
      <c r="B72" s="134"/>
      <c r="C72" s="134"/>
      <c r="D72" s="138"/>
      <c r="E72" s="134"/>
      <c r="F72" s="148"/>
      <c r="G72" s="141"/>
      <c r="H72" s="148"/>
      <c r="I72" s="141"/>
      <c r="J72" s="149"/>
      <c r="K72" s="141"/>
      <c r="L72" s="148"/>
    </row>
    <row r="73" spans="1:12" s="150" customFormat="1" ht="21.75" customHeight="1">
      <c r="A73" s="134"/>
      <c r="B73" s="134"/>
      <c r="C73" s="134"/>
      <c r="D73" s="138"/>
      <c r="E73" s="134"/>
      <c r="F73" s="148"/>
      <c r="G73" s="141"/>
      <c r="H73" s="148"/>
      <c r="I73" s="141"/>
      <c r="J73" s="149"/>
      <c r="K73" s="141"/>
      <c r="L73" s="148"/>
    </row>
    <row r="74" spans="1:12" s="150" customFormat="1" ht="21.75" customHeight="1">
      <c r="A74" s="134"/>
      <c r="B74" s="134"/>
      <c r="C74" s="134"/>
      <c r="D74" s="138"/>
      <c r="E74" s="134"/>
      <c r="F74" s="148"/>
      <c r="G74" s="141"/>
      <c r="H74" s="148"/>
      <c r="I74" s="141"/>
      <c r="J74" s="149"/>
      <c r="K74" s="141"/>
      <c r="L74" s="148"/>
    </row>
    <row r="75" spans="1:12" s="150" customFormat="1" ht="21.75" customHeight="1">
      <c r="A75" s="134"/>
      <c r="B75" s="134"/>
      <c r="C75" s="134"/>
      <c r="D75" s="138"/>
      <c r="E75" s="134"/>
      <c r="F75" s="148"/>
      <c r="G75" s="141"/>
      <c r="H75" s="148"/>
      <c r="I75" s="141"/>
      <c r="J75" s="149"/>
      <c r="K75" s="141"/>
      <c r="L75" s="148"/>
    </row>
    <row r="76" spans="1:12" s="150" customFormat="1" ht="21.75" customHeight="1">
      <c r="A76" s="134"/>
      <c r="B76" s="134"/>
      <c r="C76" s="134"/>
      <c r="D76" s="138"/>
      <c r="E76" s="134"/>
      <c r="F76" s="148"/>
      <c r="G76" s="141"/>
      <c r="H76" s="148"/>
      <c r="I76" s="141"/>
      <c r="J76" s="149"/>
      <c r="K76" s="141"/>
      <c r="L76" s="148"/>
    </row>
    <row r="77" spans="1:12" s="150" customFormat="1" ht="21.75" customHeight="1">
      <c r="A77" s="134"/>
      <c r="B77" s="134"/>
      <c r="C77" s="134"/>
      <c r="D77" s="138"/>
      <c r="E77" s="134"/>
      <c r="F77" s="148"/>
      <c r="G77" s="141"/>
      <c r="H77" s="148"/>
      <c r="I77" s="141"/>
      <c r="J77" s="149"/>
      <c r="K77" s="141"/>
      <c r="L77" s="148"/>
    </row>
    <row r="78" spans="1:12" s="150" customFormat="1" ht="21.75" customHeight="1">
      <c r="A78" s="134"/>
      <c r="B78" s="134"/>
      <c r="C78" s="134"/>
      <c r="D78" s="138"/>
      <c r="E78" s="134"/>
      <c r="F78" s="148"/>
      <c r="G78" s="141"/>
      <c r="H78" s="148"/>
      <c r="I78" s="141"/>
      <c r="J78" s="149"/>
      <c r="K78" s="141"/>
      <c r="L78" s="148"/>
    </row>
    <row r="79" spans="1:12" s="150" customFormat="1" ht="21.75" customHeight="1">
      <c r="A79" s="134"/>
      <c r="B79" s="134"/>
      <c r="C79" s="134"/>
      <c r="D79" s="138"/>
      <c r="E79" s="134"/>
      <c r="F79" s="148"/>
      <c r="G79" s="141"/>
      <c r="H79" s="148"/>
      <c r="I79" s="141"/>
      <c r="J79" s="149"/>
      <c r="K79" s="141"/>
      <c r="L79" s="148"/>
    </row>
    <row r="80" spans="1:12" s="150" customFormat="1" ht="21.75" customHeight="1">
      <c r="A80" s="134"/>
      <c r="B80" s="134"/>
      <c r="C80" s="134"/>
      <c r="D80" s="138"/>
      <c r="E80" s="134"/>
      <c r="F80" s="148"/>
      <c r="G80" s="141"/>
      <c r="H80" s="148"/>
      <c r="I80" s="141"/>
      <c r="J80" s="149"/>
      <c r="K80" s="141"/>
      <c r="L80" s="148"/>
    </row>
    <row r="81" spans="1:12" s="150" customFormat="1" ht="18" customHeight="1">
      <c r="A81" s="134"/>
      <c r="B81" s="134"/>
      <c r="C81" s="134"/>
      <c r="D81" s="138"/>
      <c r="E81" s="134"/>
      <c r="F81" s="148"/>
      <c r="G81" s="141"/>
      <c r="H81" s="148"/>
      <c r="I81" s="141"/>
      <c r="J81" s="149"/>
      <c r="K81" s="141"/>
      <c r="L81" s="148"/>
    </row>
    <row r="82" spans="1:12" ht="21.75" customHeight="1">
      <c r="A82" s="26" t="s">
        <v>30</v>
      </c>
      <c r="B82" s="26"/>
      <c r="C82" s="26"/>
      <c r="D82" s="26"/>
      <c r="E82" s="26"/>
      <c r="F82" s="114"/>
      <c r="G82" s="27"/>
      <c r="H82" s="115"/>
      <c r="I82" s="13"/>
      <c r="J82" s="103"/>
      <c r="K82" s="13"/>
      <c r="L82" s="115"/>
    </row>
    <row r="83" spans="1:12" ht="21.75" customHeight="1">
      <c r="A83" s="1" t="str">
        <f>A1</f>
        <v>บริษัท ไบโอ กรีน เอ็นเนอร์ยี่ เทค จำกัด (มหาชน)</v>
      </c>
      <c r="B83" s="1"/>
      <c r="C83" s="1"/>
      <c r="D83" s="86"/>
      <c r="E83" s="1"/>
      <c r="F83" s="87"/>
      <c r="G83" s="45"/>
      <c r="H83" s="87"/>
      <c r="I83" s="45"/>
      <c r="J83" s="104"/>
      <c r="K83" s="25"/>
      <c r="L83" s="92"/>
    </row>
    <row r="84" spans="1:12" ht="21.75" customHeight="1">
      <c r="A84" s="1" t="s">
        <v>222</v>
      </c>
      <c r="B84" s="1"/>
      <c r="C84" s="1"/>
      <c r="D84" s="86"/>
      <c r="E84" s="1"/>
      <c r="F84" s="87"/>
      <c r="G84" s="45"/>
      <c r="H84" s="87"/>
      <c r="I84" s="45"/>
      <c r="J84" s="104"/>
      <c r="K84" s="25"/>
      <c r="L84" s="104"/>
    </row>
    <row r="85" spans="1:12" ht="21.75" customHeight="1">
      <c r="A85" s="8" t="str">
        <f>'PL9-10'!A3</f>
        <v>สำหรับปีสิ้นสุดวันที่ 31 ธันวาคม พ.ศ. 2566</v>
      </c>
      <c r="B85" s="89"/>
      <c r="C85" s="89"/>
      <c r="D85" s="90"/>
      <c r="E85" s="89"/>
      <c r="F85" s="91"/>
      <c r="G85" s="158"/>
      <c r="H85" s="91"/>
      <c r="I85" s="158"/>
      <c r="J85" s="110"/>
      <c r="K85" s="157"/>
      <c r="L85" s="110"/>
    </row>
    <row r="86" spans="1:12" ht="21" customHeight="1">
      <c r="A86" s="39"/>
      <c r="B86" s="39"/>
      <c r="C86" s="39"/>
      <c r="D86" s="20"/>
      <c r="E86" s="39"/>
      <c r="F86" s="92"/>
      <c r="G86" s="4"/>
      <c r="H86" s="92"/>
      <c r="I86" s="4"/>
      <c r="J86" s="92"/>
      <c r="K86" s="4"/>
      <c r="L86" s="92"/>
    </row>
    <row r="87" spans="1:12" ht="21" customHeight="1">
      <c r="A87" s="39"/>
      <c r="B87" s="39"/>
      <c r="C87" s="39"/>
      <c r="D87" s="20"/>
      <c r="E87" s="39"/>
      <c r="F87" s="164" t="s">
        <v>2</v>
      </c>
      <c r="G87" s="171"/>
      <c r="H87" s="171"/>
      <c r="I87" s="5"/>
      <c r="J87" s="164" t="s">
        <v>3</v>
      </c>
      <c r="K87" s="172"/>
      <c r="L87" s="172"/>
    </row>
    <row r="88" spans="1:12" ht="21" customHeight="1">
      <c r="A88" s="39"/>
      <c r="B88" s="39"/>
      <c r="C88" s="39"/>
      <c r="D88" s="20"/>
      <c r="E88" s="20"/>
      <c r="F88" s="88" t="s">
        <v>158</v>
      </c>
      <c r="G88" s="6"/>
      <c r="H88" s="88" t="s">
        <v>4</v>
      </c>
      <c r="I88" s="6"/>
      <c r="J88" s="88" t="s">
        <v>158</v>
      </c>
      <c r="K88" s="6"/>
      <c r="L88" s="88" t="s">
        <v>4</v>
      </c>
    </row>
    <row r="89" spans="1:12" ht="21" customHeight="1">
      <c r="A89" s="39"/>
      <c r="B89" s="39"/>
      <c r="C89" s="39"/>
      <c r="D89" s="93" t="s">
        <v>5</v>
      </c>
      <c r="E89" s="94"/>
      <c r="F89" s="95" t="s">
        <v>6</v>
      </c>
      <c r="G89" s="6"/>
      <c r="H89" s="95" t="s">
        <v>6</v>
      </c>
      <c r="I89" s="52"/>
      <c r="J89" s="95" t="s">
        <v>6</v>
      </c>
      <c r="K89" s="6"/>
      <c r="L89" s="95" t="s">
        <v>6</v>
      </c>
    </row>
    <row r="90" spans="1:12" ht="21" customHeight="1">
      <c r="A90" s="39"/>
      <c r="B90" s="39"/>
      <c r="C90" s="39"/>
      <c r="D90" s="96"/>
      <c r="E90" s="94"/>
      <c r="F90" s="97"/>
      <c r="G90" s="6"/>
      <c r="H90" s="88"/>
      <c r="I90" s="52"/>
      <c r="J90" s="97"/>
      <c r="K90" s="6"/>
      <c r="L90" s="88"/>
    </row>
    <row r="91" spans="1:12" ht="21" customHeight="1">
      <c r="A91" s="1" t="s">
        <v>125</v>
      </c>
      <c r="B91" s="1"/>
      <c r="C91" s="1"/>
      <c r="D91" s="20"/>
      <c r="E91" s="39"/>
      <c r="F91" s="98"/>
      <c r="G91" s="4"/>
      <c r="H91" s="92"/>
      <c r="I91" s="4"/>
      <c r="J91" s="98"/>
      <c r="K91" s="4"/>
      <c r="L91" s="92"/>
    </row>
    <row r="92" spans="1:12" ht="21" customHeight="1">
      <c r="A92" s="39" t="s">
        <v>126</v>
      </c>
      <c r="B92" s="39"/>
      <c r="C92" s="39"/>
      <c r="D92" s="20"/>
      <c r="E92" s="39"/>
      <c r="F92" s="98"/>
      <c r="G92" s="4"/>
      <c r="H92" s="92"/>
      <c r="I92" s="4"/>
      <c r="J92" s="98"/>
      <c r="K92" s="4"/>
      <c r="L92" s="92"/>
    </row>
    <row r="93" spans="1:12" ht="21" customHeight="1">
      <c r="A93" s="39"/>
      <c r="B93" s="39" t="s">
        <v>236</v>
      </c>
      <c r="C93" s="39"/>
      <c r="D93" s="20"/>
      <c r="E93" s="39"/>
      <c r="F93" s="60">
        <v>-149799515</v>
      </c>
      <c r="G93" s="4"/>
      <c r="H93" s="83">
        <v>174161617</v>
      </c>
      <c r="I93" s="4"/>
      <c r="J93" s="98">
        <v>0</v>
      </c>
      <c r="K93" s="4"/>
      <c r="L93" s="92">
        <v>0</v>
      </c>
    </row>
    <row r="94" spans="1:12" ht="21" customHeight="1">
      <c r="A94" s="39" t="s">
        <v>127</v>
      </c>
      <c r="B94" s="1"/>
      <c r="C94" s="1"/>
      <c r="D94" s="20">
        <v>24</v>
      </c>
      <c r="E94" s="39"/>
      <c r="F94" s="60">
        <v>0</v>
      </c>
      <c r="G94" s="4"/>
      <c r="H94" s="83">
        <v>54000000</v>
      </c>
      <c r="I94" s="4"/>
      <c r="J94" s="98">
        <v>0</v>
      </c>
      <c r="K94" s="4"/>
      <c r="L94" s="104">
        <v>54000000</v>
      </c>
    </row>
    <row r="95" spans="1:12" ht="21" customHeight="1">
      <c r="A95" s="39" t="s">
        <v>128</v>
      </c>
      <c r="B95" s="1"/>
      <c r="C95" s="1"/>
      <c r="D95" s="20">
        <v>24</v>
      </c>
      <c r="E95" s="39"/>
      <c r="F95" s="60">
        <v>52966</v>
      </c>
      <c r="G95" s="4"/>
      <c r="H95" s="83">
        <v>421000116</v>
      </c>
      <c r="I95" s="4"/>
      <c r="J95" s="98">
        <v>52966</v>
      </c>
      <c r="K95" s="4"/>
      <c r="L95" s="104">
        <v>421000116</v>
      </c>
    </row>
    <row r="96" spans="1:12" ht="21" customHeight="1">
      <c r="A96" s="39" t="s">
        <v>129</v>
      </c>
      <c r="B96" s="1"/>
      <c r="C96" s="1"/>
      <c r="D96" s="20"/>
      <c r="E96" s="39"/>
      <c r="F96" s="98"/>
      <c r="G96" s="4"/>
      <c r="H96" s="92"/>
      <c r="I96" s="4"/>
      <c r="J96" s="98"/>
      <c r="K96" s="4"/>
      <c r="L96" s="92"/>
    </row>
    <row r="97" spans="1:12" ht="21" customHeight="1">
      <c r="A97" s="39"/>
      <c r="B97" s="39" t="s">
        <v>130</v>
      </c>
      <c r="C97" s="1"/>
      <c r="D97" s="138" t="s">
        <v>201</v>
      </c>
      <c r="E97" s="39"/>
      <c r="F97" s="60">
        <v>5060000</v>
      </c>
      <c r="G97" s="4"/>
      <c r="H97" s="83">
        <v>10600000</v>
      </c>
      <c r="I97" s="4"/>
      <c r="J97" s="98">
        <v>0</v>
      </c>
      <c r="K97" s="4"/>
      <c r="L97" s="92">
        <v>0</v>
      </c>
    </row>
    <row r="98" spans="1:12" ht="21" customHeight="1">
      <c r="A98" s="39" t="s">
        <v>131</v>
      </c>
      <c r="B98" s="1"/>
      <c r="C98" s="1"/>
      <c r="D98" s="20"/>
      <c r="E98" s="39"/>
      <c r="F98" s="60">
        <v>0</v>
      </c>
      <c r="G98" s="4"/>
      <c r="H98" s="83">
        <v>253000000</v>
      </c>
      <c r="I98" s="4"/>
      <c r="J98" s="98">
        <v>0</v>
      </c>
      <c r="K98" s="4"/>
      <c r="L98" s="92">
        <v>253000000</v>
      </c>
    </row>
    <row r="99" spans="1:12" ht="21" customHeight="1">
      <c r="A99" s="39" t="s">
        <v>140</v>
      </c>
      <c r="B99" s="1"/>
      <c r="C99" s="1"/>
      <c r="D99" s="20"/>
      <c r="E99" s="39"/>
      <c r="F99" s="60">
        <v>0</v>
      </c>
      <c r="G99" s="4"/>
      <c r="H99" s="83">
        <v>-258000000</v>
      </c>
      <c r="I99" s="4"/>
      <c r="J99" s="98">
        <v>0</v>
      </c>
      <c r="K99" s="4"/>
      <c r="L99" s="92">
        <v>-253000000</v>
      </c>
    </row>
    <row r="100" spans="1:12" ht="21" customHeight="1">
      <c r="A100" s="39" t="s">
        <v>132</v>
      </c>
      <c r="B100" s="1"/>
      <c r="C100" s="1"/>
      <c r="D100" s="20"/>
      <c r="E100" s="39"/>
      <c r="F100" s="98"/>
      <c r="G100" s="4"/>
      <c r="H100" s="92"/>
      <c r="I100" s="4"/>
      <c r="J100" s="98"/>
      <c r="K100" s="4"/>
      <c r="L100" s="92"/>
    </row>
    <row r="101" spans="1:12" ht="21" customHeight="1">
      <c r="A101" s="39"/>
      <c r="B101" s="39" t="s">
        <v>130</v>
      </c>
      <c r="C101" s="1"/>
      <c r="D101" s="138" t="s">
        <v>201</v>
      </c>
      <c r="E101" s="39"/>
      <c r="F101" s="60">
        <v>-11679000</v>
      </c>
      <c r="G101" s="4"/>
      <c r="H101" s="83">
        <v>-13555347</v>
      </c>
      <c r="I101" s="4"/>
      <c r="J101" s="98">
        <v>0</v>
      </c>
      <c r="K101" s="4"/>
      <c r="L101" s="92">
        <v>0</v>
      </c>
    </row>
    <row r="102" spans="1:12" ht="21" customHeight="1">
      <c r="A102" s="39" t="s">
        <v>133</v>
      </c>
      <c r="B102" s="1"/>
      <c r="C102" s="1"/>
      <c r="D102" s="20"/>
      <c r="E102" s="39"/>
      <c r="F102" s="60">
        <v>0</v>
      </c>
      <c r="G102" s="4"/>
      <c r="H102" s="83">
        <v>-77532688</v>
      </c>
      <c r="I102" s="4"/>
      <c r="J102" s="98">
        <v>0</v>
      </c>
      <c r="K102" s="4"/>
      <c r="L102" s="104">
        <v>-4000000</v>
      </c>
    </row>
    <row r="103" spans="1:12" ht="21" customHeight="1">
      <c r="A103" s="39" t="s">
        <v>134</v>
      </c>
      <c r="B103" s="1"/>
      <c r="C103" s="1"/>
      <c r="D103" s="20"/>
      <c r="E103" s="39"/>
      <c r="F103" s="60">
        <v>0</v>
      </c>
      <c r="G103" s="4"/>
      <c r="H103" s="83">
        <v>-5882309</v>
      </c>
      <c r="I103" s="4"/>
      <c r="J103" s="98">
        <v>0</v>
      </c>
      <c r="K103" s="4"/>
      <c r="L103" s="92">
        <v>0</v>
      </c>
    </row>
    <row r="104" spans="1:12" ht="21" customHeight="1">
      <c r="A104" s="39" t="s">
        <v>192</v>
      </c>
      <c r="B104" s="1"/>
      <c r="C104" s="1"/>
      <c r="D104" s="20">
        <v>22.2</v>
      </c>
      <c r="E104" s="39"/>
      <c r="F104" s="60">
        <v>-58729370</v>
      </c>
      <c r="G104" s="4"/>
      <c r="H104" s="83">
        <v>0</v>
      </c>
      <c r="I104" s="4"/>
      <c r="J104" s="98">
        <v>0</v>
      </c>
      <c r="K104" s="4"/>
      <c r="L104" s="92">
        <v>0</v>
      </c>
    </row>
    <row r="105" spans="1:12" ht="21" customHeight="1">
      <c r="A105" s="39" t="s">
        <v>135</v>
      </c>
      <c r="B105" s="1"/>
      <c r="C105" s="1"/>
      <c r="D105" s="20">
        <v>22.1</v>
      </c>
      <c r="E105" s="39"/>
      <c r="F105" s="60">
        <v>-152232997</v>
      </c>
      <c r="G105" s="4"/>
      <c r="H105" s="83">
        <v>-136114472</v>
      </c>
      <c r="I105" s="4"/>
      <c r="J105" s="98">
        <v>-7074497</v>
      </c>
      <c r="K105" s="4"/>
      <c r="L105" s="104">
        <v>-5788562</v>
      </c>
    </row>
    <row r="106" spans="1:12" ht="21" customHeight="1">
      <c r="A106" s="39" t="s">
        <v>198</v>
      </c>
      <c r="B106" s="1"/>
      <c r="C106" s="1"/>
      <c r="D106" s="20">
        <v>21</v>
      </c>
      <c r="E106" s="39"/>
      <c r="F106" s="60">
        <v>206100000</v>
      </c>
      <c r="G106" s="4"/>
      <c r="H106" s="83">
        <v>0</v>
      </c>
      <c r="I106" s="4"/>
      <c r="J106" s="98">
        <v>206100000</v>
      </c>
      <c r="K106" s="4"/>
      <c r="L106" s="104">
        <v>0</v>
      </c>
    </row>
    <row r="107" spans="1:12" ht="21" customHeight="1">
      <c r="A107" s="39" t="s">
        <v>193</v>
      </c>
      <c r="B107" s="1"/>
      <c r="C107" s="1"/>
      <c r="D107" s="20">
        <v>21</v>
      </c>
      <c r="E107" s="39"/>
      <c r="F107" s="60">
        <v>-5270360</v>
      </c>
      <c r="G107" s="4"/>
      <c r="H107" s="83">
        <v>0</v>
      </c>
      <c r="I107" s="4"/>
      <c r="J107" s="98">
        <v>-5270360</v>
      </c>
      <c r="K107" s="4"/>
      <c r="L107" s="104">
        <v>0</v>
      </c>
    </row>
    <row r="108" spans="1:12" ht="21" customHeight="1">
      <c r="A108" s="39" t="s">
        <v>136</v>
      </c>
      <c r="B108" s="1"/>
      <c r="C108" s="1"/>
      <c r="D108" s="20">
        <v>18</v>
      </c>
      <c r="E108" s="39"/>
      <c r="F108" s="60">
        <v>-28453658</v>
      </c>
      <c r="G108" s="4"/>
      <c r="H108" s="83">
        <v>-22616489</v>
      </c>
      <c r="I108" s="4"/>
      <c r="J108" s="98">
        <v>0</v>
      </c>
      <c r="K108" s="4"/>
      <c r="L108" s="92">
        <v>0</v>
      </c>
    </row>
    <row r="109" spans="1:12" ht="21" customHeight="1">
      <c r="A109" s="39" t="s">
        <v>149</v>
      </c>
      <c r="B109" s="1"/>
      <c r="C109" s="1"/>
      <c r="D109" s="20"/>
      <c r="E109" s="39"/>
      <c r="F109" s="61">
        <v>0</v>
      </c>
      <c r="G109" s="4"/>
      <c r="H109" s="84">
        <v>-17143890</v>
      </c>
      <c r="I109" s="4"/>
      <c r="J109" s="102">
        <v>0</v>
      </c>
      <c r="K109" s="4"/>
      <c r="L109" s="103">
        <v>0</v>
      </c>
    </row>
    <row r="110" spans="1:12" ht="6" customHeight="1">
      <c r="A110" s="39"/>
      <c r="B110" s="1"/>
      <c r="C110" s="1"/>
      <c r="D110" s="20"/>
      <c r="E110" s="39"/>
      <c r="F110" s="98"/>
      <c r="G110" s="4"/>
      <c r="H110" s="92"/>
      <c r="I110" s="4"/>
      <c r="J110" s="98"/>
      <c r="K110" s="4"/>
      <c r="L110" s="92"/>
    </row>
    <row r="111" spans="1:12" ht="21" customHeight="1">
      <c r="A111" s="1" t="s">
        <v>216</v>
      </c>
      <c r="B111" s="1"/>
      <c r="C111" s="39"/>
      <c r="D111" s="20"/>
      <c r="E111" s="39"/>
      <c r="F111" s="105">
        <f>SUM(F92:F109)</f>
        <v>-194951934</v>
      </c>
      <c r="G111" s="4"/>
      <c r="H111" s="106">
        <f>SUM(H92:H109)</f>
        <v>381916538</v>
      </c>
      <c r="I111" s="4"/>
      <c r="J111" s="105">
        <f>SUM(J92:J109)</f>
        <v>193808109</v>
      </c>
      <c r="K111" s="4"/>
      <c r="L111" s="106">
        <f>SUM(L92:L108)</f>
        <v>465211554</v>
      </c>
    </row>
    <row r="112" spans="1:12" ht="21" customHeight="1">
      <c r="A112" s="1"/>
      <c r="B112" s="1"/>
      <c r="C112" s="39"/>
      <c r="D112" s="20"/>
      <c r="E112" s="39"/>
      <c r="F112" s="146"/>
      <c r="G112" s="4"/>
      <c r="H112" s="147"/>
      <c r="I112" s="4"/>
      <c r="J112" s="146"/>
      <c r="K112" s="4"/>
      <c r="L112" s="147"/>
    </row>
    <row r="113" spans="1:13" ht="21" customHeight="1">
      <c r="A113" s="1" t="s">
        <v>212</v>
      </c>
      <c r="B113" s="39"/>
      <c r="C113" s="39"/>
      <c r="D113" s="20"/>
      <c r="E113" s="39"/>
      <c r="F113" s="101">
        <f>SUM(F36,F66,F111)</f>
        <v>42540107</v>
      </c>
      <c r="G113" s="25"/>
      <c r="H113" s="104">
        <f>SUM(H36,H66,H111)</f>
        <v>-221339296</v>
      </c>
      <c r="I113" s="25"/>
      <c r="J113" s="101">
        <f>SUM(J36,J66,J111)</f>
        <v>125696960</v>
      </c>
      <c r="K113" s="25"/>
      <c r="L113" s="104">
        <f>SUM(L36,L66,L111)</f>
        <v>-402135262</v>
      </c>
    </row>
    <row r="114" spans="1:13" ht="21" customHeight="1">
      <c r="A114" s="39" t="s">
        <v>137</v>
      </c>
      <c r="B114" s="39"/>
      <c r="C114" s="39"/>
      <c r="D114" s="39"/>
      <c r="E114" s="39"/>
      <c r="F114" s="60">
        <v>297990202</v>
      </c>
      <c r="G114" s="25"/>
      <c r="H114" s="83">
        <v>543549249</v>
      </c>
      <c r="I114" s="25"/>
      <c r="J114" s="101">
        <v>143084502</v>
      </c>
      <c r="K114" s="25"/>
      <c r="L114" s="104">
        <v>543046723</v>
      </c>
    </row>
    <row r="115" spans="1:13" ht="21" customHeight="1">
      <c r="A115" s="39" t="s">
        <v>213</v>
      </c>
      <c r="B115" s="39"/>
      <c r="C115" s="39"/>
      <c r="D115" s="39"/>
      <c r="E115" s="39"/>
      <c r="F115" s="98"/>
      <c r="G115" s="4"/>
      <c r="H115" s="92"/>
      <c r="I115" s="4"/>
      <c r="J115" s="98"/>
      <c r="K115" s="4"/>
      <c r="L115" s="104"/>
    </row>
    <row r="116" spans="1:13" ht="21" customHeight="1">
      <c r="A116" s="39"/>
      <c r="B116" s="39" t="s">
        <v>9</v>
      </c>
      <c r="C116" s="39"/>
      <c r="D116" s="39"/>
      <c r="E116" s="39"/>
      <c r="F116" s="61">
        <v>7175081</v>
      </c>
      <c r="G116" s="4"/>
      <c r="H116" s="84">
        <v>-24219751</v>
      </c>
      <c r="I116" s="4"/>
      <c r="J116" s="102">
        <v>0</v>
      </c>
      <c r="K116" s="4"/>
      <c r="L116" s="114">
        <v>2173041</v>
      </c>
    </row>
    <row r="117" spans="1:13" ht="6" customHeight="1">
      <c r="A117" s="39"/>
      <c r="B117" s="1"/>
      <c r="C117" s="1"/>
      <c r="D117" s="20"/>
      <c r="E117" s="39"/>
      <c r="F117" s="98"/>
      <c r="G117" s="4"/>
      <c r="H117" s="92"/>
      <c r="I117" s="4"/>
      <c r="J117" s="98"/>
      <c r="K117" s="4"/>
      <c r="L117" s="104"/>
    </row>
    <row r="118" spans="1:13" ht="21" customHeight="1" thickBot="1">
      <c r="A118" s="1" t="s">
        <v>138</v>
      </c>
      <c r="B118" s="1"/>
      <c r="C118" s="1"/>
      <c r="D118" s="20"/>
      <c r="E118" s="39"/>
      <c r="F118" s="116">
        <f>SUM(F113:F116)</f>
        <v>347705390</v>
      </c>
      <c r="G118" s="4"/>
      <c r="H118" s="117">
        <f>SUM(H113:H116)</f>
        <v>297990202</v>
      </c>
      <c r="I118" s="4"/>
      <c r="J118" s="116">
        <f>SUM(J113:J116)</f>
        <v>268781462</v>
      </c>
      <c r="K118" s="4"/>
      <c r="L118" s="117">
        <f>SUM(L113:L116)</f>
        <v>143084502</v>
      </c>
      <c r="M118" s="118"/>
    </row>
    <row r="119" spans="1:13" s="150" customFormat="1" ht="21.75" customHeight="1" thickTop="1">
      <c r="A119" s="134"/>
      <c r="B119" s="134"/>
      <c r="C119" s="134"/>
      <c r="D119" s="138"/>
      <c r="E119" s="134"/>
      <c r="F119" s="149"/>
      <c r="G119" s="141"/>
      <c r="H119" s="149"/>
      <c r="I119" s="141"/>
      <c r="J119" s="149"/>
      <c r="K119" s="141"/>
      <c r="L119" s="149"/>
    </row>
    <row r="120" spans="1:13" s="150" customFormat="1" ht="21.75" customHeight="1">
      <c r="A120" s="134"/>
      <c r="B120" s="134"/>
      <c r="C120" s="134"/>
      <c r="D120" s="138"/>
      <c r="E120" s="134"/>
      <c r="F120" s="149"/>
      <c r="G120" s="141"/>
      <c r="H120" s="149"/>
      <c r="I120" s="141"/>
      <c r="J120" s="149"/>
      <c r="K120" s="141"/>
      <c r="L120" s="149"/>
    </row>
    <row r="121" spans="1:13" s="150" customFormat="1" ht="21.75" customHeight="1">
      <c r="A121" s="134"/>
      <c r="B121" s="134"/>
      <c r="C121" s="134"/>
      <c r="D121" s="138"/>
      <c r="E121" s="134"/>
      <c r="F121" s="149"/>
      <c r="G121" s="141"/>
      <c r="H121" s="149"/>
      <c r="I121" s="141"/>
      <c r="J121" s="149"/>
      <c r="K121" s="141"/>
      <c r="L121" s="149"/>
    </row>
    <row r="122" spans="1:13" s="150" customFormat="1" ht="22.5" customHeight="1">
      <c r="A122" s="134"/>
      <c r="B122" s="134"/>
      <c r="C122" s="134"/>
      <c r="D122" s="138"/>
      <c r="E122" s="134"/>
      <c r="F122" s="149"/>
      <c r="G122" s="141"/>
      <c r="H122" s="149"/>
      <c r="I122" s="141"/>
      <c r="J122" s="149"/>
      <c r="K122" s="141"/>
      <c r="L122" s="149"/>
    </row>
    <row r="123" spans="1:13" s="150" customFormat="1" ht="12" customHeight="1">
      <c r="A123" s="134"/>
      <c r="B123" s="134"/>
      <c r="C123" s="134"/>
      <c r="D123" s="138"/>
      <c r="E123" s="134"/>
      <c r="F123" s="149"/>
      <c r="G123" s="141"/>
      <c r="H123" s="149"/>
      <c r="I123" s="141"/>
      <c r="J123" s="149"/>
      <c r="K123" s="141"/>
      <c r="L123" s="149"/>
    </row>
    <row r="124" spans="1:13" s="150" customFormat="1" ht="21.9" customHeight="1">
      <c r="A124" s="151" t="str">
        <f>+A82</f>
        <v>หมายเหตุประกอบงบการเงินรวมและงบการเงินเฉพาะกิจการเป็นส่วนหนึ่งของงบการเงินนี้</v>
      </c>
      <c r="B124" s="152"/>
      <c r="C124" s="152"/>
      <c r="D124" s="153"/>
      <c r="E124" s="152"/>
      <c r="F124" s="154"/>
      <c r="G124" s="142"/>
      <c r="H124" s="154"/>
      <c r="I124" s="142"/>
      <c r="J124" s="154"/>
      <c r="K124" s="142"/>
      <c r="L124" s="154"/>
    </row>
    <row r="125" spans="1:13" ht="21.75" customHeight="1">
      <c r="A125" s="1" t="str">
        <f>A43</f>
        <v>บริษัท ไบโอ กรีน เอ็นเนอร์ยี่ เทค จำกัด (มหาชน)</v>
      </c>
      <c r="B125" s="1"/>
      <c r="C125" s="1"/>
      <c r="D125" s="86"/>
      <c r="E125" s="1"/>
      <c r="F125" s="87"/>
      <c r="G125" s="45"/>
      <c r="H125" s="87"/>
      <c r="I125" s="45"/>
      <c r="J125" s="104"/>
      <c r="K125" s="25"/>
      <c r="L125" s="92"/>
    </row>
    <row r="126" spans="1:13" ht="21.75" customHeight="1">
      <c r="A126" s="1" t="s">
        <v>222</v>
      </c>
      <c r="B126" s="1"/>
      <c r="C126" s="1"/>
      <c r="D126" s="86"/>
      <c r="E126" s="1"/>
      <c r="F126" s="87"/>
      <c r="G126" s="45"/>
      <c r="H126" s="87"/>
      <c r="I126" s="45"/>
      <c r="J126" s="104"/>
      <c r="K126" s="25"/>
      <c r="L126" s="104"/>
    </row>
    <row r="127" spans="1:13" ht="21.75" customHeight="1">
      <c r="A127" s="8" t="str">
        <f>+A3</f>
        <v>สำหรับปีสิ้นสุดวันที่ 31 ธันวาคม พ.ศ. 2566</v>
      </c>
      <c r="B127" s="89"/>
      <c r="C127" s="89"/>
      <c r="D127" s="90"/>
      <c r="E127" s="89"/>
      <c r="F127" s="91"/>
      <c r="G127" s="158"/>
      <c r="H127" s="91"/>
      <c r="I127" s="158"/>
      <c r="J127" s="110"/>
      <c r="K127" s="157"/>
      <c r="L127" s="110"/>
    </row>
    <row r="128" spans="1:13" ht="21" customHeight="1">
      <c r="A128" s="39"/>
      <c r="B128" s="39"/>
      <c r="C128" s="39"/>
      <c r="D128" s="20"/>
      <c r="E128" s="39"/>
      <c r="F128" s="92"/>
      <c r="G128" s="4"/>
      <c r="H128" s="92"/>
      <c r="I128" s="4"/>
      <c r="J128" s="92"/>
      <c r="K128" s="4"/>
      <c r="L128" s="92"/>
    </row>
    <row r="129" spans="1:12" ht="21" customHeight="1">
      <c r="A129" s="39"/>
      <c r="B129" s="39"/>
      <c r="C129" s="39"/>
      <c r="D129" s="20"/>
      <c r="E129" s="39"/>
      <c r="F129" s="164" t="s">
        <v>2</v>
      </c>
      <c r="G129" s="171"/>
      <c r="H129" s="171"/>
      <c r="I129" s="5"/>
      <c r="J129" s="164" t="s">
        <v>3</v>
      </c>
      <c r="K129" s="172"/>
      <c r="L129" s="172"/>
    </row>
    <row r="130" spans="1:12" ht="21" customHeight="1">
      <c r="A130" s="39"/>
      <c r="B130" s="39"/>
      <c r="C130" s="39"/>
      <c r="D130" s="20"/>
      <c r="E130" s="20"/>
      <c r="F130" s="88" t="s">
        <v>158</v>
      </c>
      <c r="G130" s="6"/>
      <c r="H130" s="88" t="s">
        <v>4</v>
      </c>
      <c r="I130" s="6"/>
      <c r="J130" s="88" t="s">
        <v>158</v>
      </c>
      <c r="K130" s="6"/>
      <c r="L130" s="88" t="s">
        <v>4</v>
      </c>
    </row>
    <row r="131" spans="1:12" ht="21" customHeight="1">
      <c r="A131" s="39"/>
      <c r="B131" s="39"/>
      <c r="C131" s="39"/>
      <c r="D131" s="93" t="s">
        <v>5</v>
      </c>
      <c r="E131" s="94"/>
      <c r="F131" s="95" t="s">
        <v>6</v>
      </c>
      <c r="G131" s="6"/>
      <c r="H131" s="95" t="s">
        <v>6</v>
      </c>
      <c r="I131" s="52"/>
      <c r="J131" s="95" t="s">
        <v>6</v>
      </c>
      <c r="K131" s="6"/>
      <c r="L131" s="95" t="s">
        <v>6</v>
      </c>
    </row>
    <row r="132" spans="1:12" ht="21" customHeight="1">
      <c r="A132" s="39"/>
      <c r="B132" s="39"/>
      <c r="C132" s="39"/>
      <c r="D132" s="96"/>
      <c r="E132" s="94"/>
      <c r="F132" s="97"/>
      <c r="G132" s="6"/>
      <c r="H132" s="88"/>
      <c r="I132" s="52"/>
      <c r="J132" s="97"/>
      <c r="K132" s="6"/>
      <c r="L132" s="88"/>
    </row>
    <row r="133" spans="1:12" ht="21.75" customHeight="1">
      <c r="A133" s="1" t="s">
        <v>139</v>
      </c>
      <c r="B133" s="39"/>
      <c r="C133" s="39"/>
      <c r="D133" s="20"/>
      <c r="E133" s="39"/>
      <c r="F133" s="98"/>
      <c r="G133" s="4"/>
      <c r="H133" s="92"/>
      <c r="I133" s="4"/>
      <c r="J133" s="98"/>
      <c r="K133" s="4"/>
      <c r="L133" s="92"/>
    </row>
    <row r="134" spans="1:12" ht="21.75" customHeight="1">
      <c r="A134" s="41" t="s">
        <v>232</v>
      </c>
      <c r="F134" s="100">
        <v>0</v>
      </c>
      <c r="G134" s="25"/>
      <c r="H134" s="99">
        <v>0</v>
      </c>
      <c r="I134" s="25"/>
      <c r="J134" s="101">
        <v>0</v>
      </c>
      <c r="K134" s="25"/>
      <c r="L134" s="92">
        <v>2122377</v>
      </c>
    </row>
    <row r="135" spans="1:12" ht="21.75" customHeight="1">
      <c r="A135" s="41" t="s">
        <v>196</v>
      </c>
      <c r="F135" s="100"/>
      <c r="G135" s="25"/>
      <c r="H135" s="99"/>
      <c r="I135" s="25"/>
      <c r="J135" s="101"/>
      <c r="K135" s="25"/>
      <c r="L135" s="92"/>
    </row>
    <row r="136" spans="1:12" ht="21.75" customHeight="1">
      <c r="A136" s="39" t="s">
        <v>197</v>
      </c>
      <c r="B136" s="1"/>
      <c r="C136" s="39"/>
      <c r="D136" s="20" t="s">
        <v>215</v>
      </c>
      <c r="E136" s="39"/>
      <c r="F136" s="62">
        <v>0</v>
      </c>
      <c r="G136" s="59"/>
      <c r="H136" s="85">
        <v>0</v>
      </c>
      <c r="I136" s="59"/>
      <c r="J136" s="62">
        <v>130000000</v>
      </c>
      <c r="K136" s="59"/>
      <c r="L136" s="85">
        <v>0</v>
      </c>
    </row>
    <row r="137" spans="1:12" ht="21.75" customHeight="1">
      <c r="A137" s="39" t="s">
        <v>214</v>
      </c>
      <c r="B137" s="39"/>
      <c r="C137" s="39"/>
      <c r="D137" s="20">
        <v>17</v>
      </c>
      <c r="E137" s="39"/>
      <c r="F137" s="119">
        <v>480900</v>
      </c>
      <c r="G137" s="59"/>
      <c r="H137" s="120">
        <v>1991340</v>
      </c>
      <c r="I137" s="59"/>
      <c r="J137" s="62">
        <v>62274</v>
      </c>
      <c r="K137" s="59"/>
      <c r="L137" s="85">
        <v>0</v>
      </c>
    </row>
    <row r="138" spans="1:12" ht="21.75" customHeight="1">
      <c r="A138" s="39" t="s">
        <v>194</v>
      </c>
      <c r="B138" s="39"/>
      <c r="C138" s="39"/>
      <c r="D138" s="20">
        <v>17</v>
      </c>
      <c r="E138" s="39"/>
      <c r="F138" s="119">
        <v>11116499</v>
      </c>
      <c r="G138" s="59"/>
      <c r="H138" s="137">
        <v>0</v>
      </c>
      <c r="I138" s="59"/>
      <c r="J138" s="135">
        <v>0</v>
      </c>
      <c r="K138" s="59"/>
      <c r="L138" s="136">
        <v>0</v>
      </c>
    </row>
    <row r="139" spans="1:12" ht="21.75" customHeight="1">
      <c r="A139" s="134" t="s">
        <v>195</v>
      </c>
      <c r="B139" s="134"/>
      <c r="C139" s="134"/>
      <c r="D139" s="20"/>
      <c r="E139" s="39"/>
      <c r="F139" s="119"/>
      <c r="G139" s="59"/>
      <c r="H139" s="120"/>
      <c r="I139" s="59"/>
      <c r="J139" s="62"/>
      <c r="K139" s="59"/>
      <c r="L139" s="85"/>
    </row>
    <row r="140" spans="1:12" ht="21.75" customHeight="1">
      <c r="A140" s="134"/>
      <c r="B140" s="134" t="s">
        <v>54</v>
      </c>
      <c r="C140" s="134"/>
      <c r="D140" s="20">
        <v>16.2</v>
      </c>
      <c r="E140" s="39"/>
      <c r="F140" s="119">
        <v>201759264</v>
      </c>
      <c r="G140" s="59"/>
      <c r="H140" s="120">
        <v>0</v>
      </c>
      <c r="I140" s="59"/>
      <c r="J140" s="62">
        <v>0</v>
      </c>
      <c r="K140" s="59"/>
      <c r="L140" s="85">
        <v>0</v>
      </c>
    </row>
    <row r="141" spans="1:12" ht="21.75" customHeight="1">
      <c r="A141" s="41" t="s">
        <v>150</v>
      </c>
      <c r="D141" s="121">
        <v>18</v>
      </c>
      <c r="F141" s="119">
        <v>0</v>
      </c>
      <c r="H141" s="120">
        <v>553618</v>
      </c>
      <c r="J141" s="98">
        <v>0</v>
      </c>
      <c r="L141" s="85">
        <v>0</v>
      </c>
    </row>
    <row r="163" spans="1:12" ht="6" customHeight="1"/>
    <row r="164" spans="1:12" ht="21.9" customHeight="1">
      <c r="A164" s="26" t="s">
        <v>30</v>
      </c>
      <c r="B164" s="26"/>
      <c r="C164" s="26"/>
      <c r="D164" s="26"/>
      <c r="E164" s="26"/>
      <c r="F164" s="114"/>
      <c r="G164" s="27"/>
      <c r="H164" s="115"/>
      <c r="I164" s="13"/>
      <c r="J164" s="103"/>
      <c r="K164" s="13"/>
      <c r="L164" s="115"/>
    </row>
  </sheetData>
  <mergeCells count="8">
    <mergeCell ref="F129:H129"/>
    <mergeCell ref="J129:L129"/>
    <mergeCell ref="F5:H5"/>
    <mergeCell ref="J5:L5"/>
    <mergeCell ref="F47:H47"/>
    <mergeCell ref="J47:L47"/>
    <mergeCell ref="F87:H87"/>
    <mergeCell ref="J87:L87"/>
  </mergeCells>
  <pageMargins left="0.8" right="0.5" top="0.5" bottom="0.6" header="0.49" footer="0.4"/>
  <pageSetup paperSize="9" scale="93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2" max="1" man="1"/>
  </rowBreaks>
  <ignoredErrors>
    <ignoredError sqref="L1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BS6-8</vt:lpstr>
      <vt:lpstr>PL9-10</vt:lpstr>
      <vt:lpstr>EQ Consol11</vt:lpstr>
      <vt:lpstr>EQ Company12</vt:lpstr>
      <vt:lpstr>CF13-16</vt:lpstr>
      <vt:lpstr>'EQ Company12'!Print_Area</vt:lpstr>
      <vt:lpstr>'EQ Consol11'!Print_Area</vt:lpstr>
      <vt:lpstr>'PL9-10'!Print_Area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Soracha Pakaporn</dc:creator>
  <cp:lastModifiedBy>Soracha Pakaporn (TH)</cp:lastModifiedBy>
  <cp:lastPrinted>2024-02-28T10:35:43Z</cp:lastPrinted>
  <dcterms:created xsi:type="dcterms:W3CDTF">2023-02-14T04:40:57Z</dcterms:created>
  <dcterms:modified xsi:type="dcterms:W3CDTF">2024-02-28T12:29:34Z</dcterms:modified>
</cp:coreProperties>
</file>