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24DG-8HsqtZHfmxklNkNgFgX_euBTWlp\1. JOB LISTED_ Team PU\1.TFI\2023\TFI_YE'2566\1. Audit-FS\E\"/>
    </mc:Choice>
  </mc:AlternateContent>
  <xr:revisionPtr revIDLastSave="0" documentId="13_ncr:1_{ECD99434-B2E4-47A5-97F7-FC1E4B22D2DF}" xr6:coauthVersionLast="47" xr6:coauthVersionMax="47" xr10:uidLastSave="{00000000-0000-0000-0000-000000000000}"/>
  <bookViews>
    <workbookView xWindow="-120" yWindow="-120" windowWidth="23280" windowHeight="14880" tabRatio="599" xr2:uid="{00000000-000D-0000-FFFF-FFFF00000000}"/>
  </bookViews>
  <sheets>
    <sheet name="BS" sheetId="11" r:id="rId1"/>
    <sheet name="PL " sheetId="13" r:id="rId2"/>
    <sheet name="SOE" sheetId="10" r:id="rId3"/>
    <sheet name="CF" sheetId="4" r:id="rId4"/>
  </sheets>
  <externalReferences>
    <externalReference r:id="rId5"/>
  </externalReferences>
  <definedNames>
    <definedName name="\q" localSheetId="1">[1]MOULD!#REF!</definedName>
    <definedName name="\q" localSheetId="2">[1]MOULD!#REF!</definedName>
    <definedName name="\q">[1]MOULD!#REF!</definedName>
    <definedName name="_Order1" hidden="1">255</definedName>
    <definedName name="_Order2" hidden="1">255</definedName>
    <definedName name="Beg_Bal">#REF!</definedName>
    <definedName name="BSsheet">#REF!</definedName>
    <definedName name="Cover">#REF!</definedName>
    <definedName name="Data">#REF!</definedName>
    <definedName name="End_Bal">#REF!</definedName>
    <definedName name="Extra_Pay">#REF!</definedName>
    <definedName name="f">IF(Loan_Amount*Interest_Rate*Loan_Years*Loan_Start&gt;0,1,0)</definedName>
    <definedName name="ff">MATCH(0.01,End_Bal,-1)+1</definedName>
    <definedName name="Full_Print">#REF!</definedName>
    <definedName name="gem">IF(Loan_Amount*Interest_Rate*Loan_Years*Loan_Start&gt;0,1,0)</definedName>
    <definedName name="gems">MATCH(0.01,End_Bal,-1)+1</definedName>
    <definedName name="Header_Row">ROW(#REF!)</definedName>
    <definedName name="Int">#REF!</definedName>
    <definedName name="Interest_Rate">#REF!</definedName>
    <definedName name="k.1">IF(Loan_Amount*Interest_Rate*Loan_Years*Loan_Start&gt;0,1,0)</definedName>
    <definedName name="Last_Row">IF(Values_Entered,Header_Row+Number_of_Payments,Header_Row)</definedName>
    <definedName name="Loan_Amount">#REF!</definedName>
    <definedName name="Loan_Start">#REF!</definedName>
    <definedName name="Loan_Years">#REF!</definedName>
    <definedName name="Notes">#REF!</definedName>
    <definedName name="Num_Pmt_Per_Year">#REF!</definedName>
    <definedName name="Number_of_Payments">MATCH(0.01,End_Bal,-1)+1</definedName>
    <definedName name="OLE_LINK1" localSheetId="3">CF!#REF!</definedName>
    <definedName name="p">IF(Loan_Amount*Interest_Rate*Loan_Years*Loan_Start&gt;0,1,0)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0">BS!$A$1:$G$52</definedName>
    <definedName name="_xlnm.Print_Area" localSheetId="3">CF!$A$1:$F$64</definedName>
    <definedName name="_xlnm.Print_Area" localSheetId="1">'PL '!$A$1:$F$31</definedName>
    <definedName name="_xlnm.Print_Area" localSheetId="2">SOE!$A$1:$V$21</definedName>
    <definedName name="Print_Area_Reset">OFFSET(Full_Print,0,0,Last_Row)</definedName>
    <definedName name="_xlnm.Print_Titles" localSheetId="0">BS!$1:$6</definedName>
    <definedName name="_xlnm.Print_Titles" localSheetId="3">CF!$1:$8</definedName>
    <definedName name="q">#REF!</definedName>
    <definedName name="Report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Values_Entered">IF(Loan_Amount*Interest_Rate*Loan_Years*Loan_Start&gt;0,1,0)</definedName>
    <definedName name="z">IF(Loan_Amount*Interest_Rate*Loan_Years*Loan_Start&gt;0,1,0)</definedName>
    <definedName name="zzz" localSheetId="1">DATE(YEAR([0]!Loan_Start),MONTH([0]!Loan_Start)+Payment_Number,DAY([0]!Loan_Start))</definedName>
    <definedName name="zzz" localSheetId="2">DATE(YEAR([0]!Loan_Start),MONTH([0]!Loan_Start)+Payment_Number,DAY([0]!Loan_Start))</definedName>
    <definedName name="zzz">DATE(YEAR([0]!Loan_Start),MONTH([0]!Loan_Start)+Payment_Number,DAY([0]!Loan_Start))</definedName>
    <definedName name="ๆ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4" i="4" l="1"/>
  <c r="D64" i="4"/>
  <c r="J19" i="10"/>
  <c r="J18" i="10"/>
  <c r="N20" i="10"/>
  <c r="P19" i="10"/>
  <c r="P20" i="10" s="1"/>
  <c r="P18" i="10"/>
  <c r="R18" i="10" s="1"/>
  <c r="P17" i="10"/>
  <c r="P15" i="10"/>
  <c r="R19" i="10"/>
  <c r="R17" i="10"/>
  <c r="R14" i="10"/>
  <c r="R13" i="10"/>
  <c r="R12" i="10"/>
  <c r="F25" i="13"/>
  <c r="D25" i="13"/>
  <c r="E17" i="10" l="1"/>
  <c r="G17" i="10"/>
  <c r="I17" i="10"/>
  <c r="K17" i="10"/>
  <c r="M17" i="10"/>
  <c r="O17" i="10"/>
  <c r="S17" i="10"/>
  <c r="U17" i="10"/>
  <c r="L14" i="10" l="1"/>
  <c r="T14" i="10"/>
  <c r="D15" i="10"/>
  <c r="D17" i="10" s="1"/>
  <c r="F15" i="10"/>
  <c r="F17" i="10" s="1"/>
  <c r="H15" i="10"/>
  <c r="H17" i="10" s="1"/>
  <c r="N15" i="10"/>
  <c r="N17" i="10" s="1"/>
  <c r="V14" i="10" l="1"/>
  <c r="F43" i="4"/>
  <c r="D43" i="4"/>
  <c r="E25" i="11"/>
  <c r="G25" i="11"/>
  <c r="E15" i="11"/>
  <c r="D30" i="4"/>
  <c r="F30" i="4"/>
  <c r="E26" i="11" l="1"/>
  <c r="D52" i="4"/>
  <c r="T18" i="10"/>
  <c r="E35" i="11"/>
  <c r="G15" i="11"/>
  <c r="H20" i="10"/>
  <c r="G48" i="11"/>
  <c r="D20" i="10"/>
  <c r="E47" i="11" s="1"/>
  <c r="T13" i="10"/>
  <c r="L13" i="10"/>
  <c r="G40" i="11"/>
  <c r="E40" i="11"/>
  <c r="D49" i="4"/>
  <c r="F49" i="4"/>
  <c r="L12" i="10"/>
  <c r="D11" i="13"/>
  <c r="D17" i="13" s="1"/>
  <c r="D19" i="13" s="1"/>
  <c r="F11" i="13"/>
  <c r="F17" i="13" s="1"/>
  <c r="G35" i="11"/>
  <c r="F19" i="13" l="1"/>
  <c r="F10" i="4" s="1"/>
  <c r="F31" i="4" s="1"/>
  <c r="F34" i="4" s="1"/>
  <c r="F51" i="4" s="1"/>
  <c r="F53" i="4" s="1"/>
  <c r="V13" i="10"/>
  <c r="T12" i="10"/>
  <c r="T15" i="10" s="1"/>
  <c r="T17" i="10" s="1"/>
  <c r="R15" i="10"/>
  <c r="F20" i="10"/>
  <c r="E48" i="11" s="1"/>
  <c r="L19" i="10"/>
  <c r="T19" i="10"/>
  <c r="D10" i="4"/>
  <c r="D31" i="4" s="1"/>
  <c r="D34" i="4" s="1"/>
  <c r="L18" i="10"/>
  <c r="V18" i="10" s="1"/>
  <c r="J15" i="10"/>
  <c r="J17" i="10" s="1"/>
  <c r="E41" i="11"/>
  <c r="G41" i="11"/>
  <c r="G26" i="11"/>
  <c r="G50" i="11" l="1"/>
  <c r="D51" i="4"/>
  <c r="D53" i="4" s="1"/>
  <c r="V12" i="10"/>
  <c r="R20" i="10"/>
  <c r="E50" i="11" s="1"/>
  <c r="V19" i="10"/>
  <c r="L15" i="10"/>
  <c r="L17" i="10" s="1"/>
  <c r="J20" i="10"/>
  <c r="V15" i="10" l="1"/>
  <c r="V17" i="10" s="1"/>
  <c r="T20" i="10"/>
  <c r="G49" i="11"/>
  <c r="G51" i="11" s="1"/>
  <c r="G52" i="11" s="1"/>
  <c r="L20" i="10" l="1"/>
  <c r="E49" i="11" s="1"/>
  <c r="E51" i="11" s="1"/>
  <c r="E52" i="11" s="1"/>
  <c r="V20" i="10"/>
</calcChain>
</file>

<file path=xl/sharedStrings.xml><?xml version="1.0" encoding="utf-8"?>
<sst xmlns="http://schemas.openxmlformats.org/spreadsheetml/2006/main" count="171" uniqueCount="152">
  <si>
    <t>Notes</t>
  </si>
  <si>
    <t>Sales</t>
  </si>
  <si>
    <t xml:space="preserve">Other income </t>
  </si>
  <si>
    <t>Costs of sales</t>
  </si>
  <si>
    <t>CURRENT ASSETS</t>
  </si>
  <si>
    <t>Cash and cash equivalents</t>
  </si>
  <si>
    <t xml:space="preserve">Other current assets </t>
  </si>
  <si>
    <t>TOTAL CURRENT ASSETS</t>
  </si>
  <si>
    <t>NON-CURRENT ASSETS</t>
  </si>
  <si>
    <t>Land used in operation - at appraised value</t>
  </si>
  <si>
    <t>Plant and equipment used in operation - net</t>
  </si>
  <si>
    <t>TOTAL NON-CURRENT ASSETS</t>
  </si>
  <si>
    <t>CURRENT LIABILITIES</t>
  </si>
  <si>
    <t>Other current liabilities</t>
  </si>
  <si>
    <t>TOTAL CURRENT LIABILITIES</t>
  </si>
  <si>
    <t>TOTAL NON-CURRENT LIABILITIES</t>
  </si>
  <si>
    <t>Authorized share capital</t>
  </si>
  <si>
    <t xml:space="preserve">Issued and paid-up share capital </t>
  </si>
  <si>
    <t>Share capital</t>
  </si>
  <si>
    <t>Unappropriated</t>
  </si>
  <si>
    <t>TOTAL LIABILITIES</t>
  </si>
  <si>
    <t>TOTAL ASSETS</t>
  </si>
  <si>
    <t>issued and</t>
  </si>
  <si>
    <t xml:space="preserve">paid-up </t>
  </si>
  <si>
    <t>on share</t>
  </si>
  <si>
    <t xml:space="preserve">capital </t>
  </si>
  <si>
    <t xml:space="preserve">Discount </t>
  </si>
  <si>
    <t>Capital surplus</t>
  </si>
  <si>
    <t>Appropriated</t>
  </si>
  <si>
    <t>Total</t>
  </si>
  <si>
    <t>Other non-current assets</t>
  </si>
  <si>
    <t>NON-CURRENT LIABILITIES</t>
  </si>
  <si>
    <t>Inventories - net</t>
  </si>
  <si>
    <t>Cash paid for interest expenses</t>
  </si>
  <si>
    <t>Administrative expenses</t>
  </si>
  <si>
    <t>Finance costs</t>
  </si>
  <si>
    <t>Purchase of property, plant and equipment</t>
  </si>
  <si>
    <t>Advance for Investment - net</t>
  </si>
  <si>
    <t xml:space="preserve">Spare parts and supplies - net </t>
  </si>
  <si>
    <t xml:space="preserve">Depreciation </t>
  </si>
  <si>
    <t>Amortization expenses</t>
  </si>
  <si>
    <t>Interest expenses</t>
  </si>
  <si>
    <t>Interest incomes</t>
  </si>
  <si>
    <t>Provision for employee benefits</t>
  </si>
  <si>
    <t xml:space="preserve">Unrealized (gain) loss on exchange rate </t>
  </si>
  <si>
    <t>SHARE CAPITAL</t>
  </si>
  <si>
    <t>TOTAL LIABILITIES AND EQUITY</t>
  </si>
  <si>
    <t>ASSETS</t>
  </si>
  <si>
    <t>Property, plant and equipment not used in operation - net</t>
  </si>
  <si>
    <t>Deferred tax liabilities</t>
  </si>
  <si>
    <t>Retained earnings (Deficits) -Unappropriated</t>
  </si>
  <si>
    <t>Total other</t>
  </si>
  <si>
    <t>components</t>
  </si>
  <si>
    <t xml:space="preserve">Cash and cash equivalents  </t>
  </si>
  <si>
    <t>Consist of:</t>
  </si>
  <si>
    <t>Cash on hand</t>
  </si>
  <si>
    <t>Cash at banks - current accounts</t>
  </si>
  <si>
    <t>Cash at banks - savings accounts</t>
  </si>
  <si>
    <t>Trade and other current receivables - net</t>
  </si>
  <si>
    <t>Distribution costs</t>
  </si>
  <si>
    <t>Profit (loss) before income tax expense</t>
  </si>
  <si>
    <t>Tax (expense) income</t>
  </si>
  <si>
    <t>Basic earnings (loss) per share</t>
  </si>
  <si>
    <t>comprehensive</t>
  </si>
  <si>
    <t>(Reversal of) allowance for obsoleted stock</t>
  </si>
  <si>
    <t>Net cash flows provided (used in) from operating activities</t>
  </si>
  <si>
    <t>Cash flows from operating activities</t>
  </si>
  <si>
    <t>Cash flows from investing activities</t>
  </si>
  <si>
    <t>Interest income received</t>
  </si>
  <si>
    <t>Net cash flows provided (used in) from investing activities</t>
  </si>
  <si>
    <t>Cash flows from financing activities</t>
  </si>
  <si>
    <t>Net cash flows provided (used in) from financing activities</t>
  </si>
  <si>
    <t>CASH AND CASH EQUIVALENTS INCREASE (DECREASE) - NET</t>
  </si>
  <si>
    <t>Investments in associated companies under absolute order control of property - net</t>
  </si>
  <si>
    <t>Note</t>
  </si>
  <si>
    <t>Cash at banks - fixed deposit account</t>
  </si>
  <si>
    <t>Cash received from sales assets - net</t>
  </si>
  <si>
    <t>Non-current provisions for employee benefits</t>
  </si>
  <si>
    <t>(Unit : Baht)</t>
  </si>
  <si>
    <t>(Unit :  Baht)</t>
  </si>
  <si>
    <t>Profit (loss)  for the year</t>
  </si>
  <si>
    <t>Total comprehensive income (expense) for the year</t>
  </si>
  <si>
    <t>CASH AND CASH EQUIVALENTS AS AT THE END OF YEAR</t>
  </si>
  <si>
    <t>CASH AND CASH EQUIVALENTS AS AT THE BEGINNING OF YEAR</t>
  </si>
  <si>
    <t>Unclaimed withholding tax</t>
  </si>
  <si>
    <t>Other comprehensive income (expense)</t>
  </si>
  <si>
    <t>Loss on written of assets and supplies</t>
  </si>
  <si>
    <t xml:space="preserve"> 20,475,000,000  ordinary shares : Baht 1 per share</t>
  </si>
  <si>
    <t>Right-of-use assets - net</t>
  </si>
  <si>
    <t>Current portion of lease liabilities</t>
  </si>
  <si>
    <t xml:space="preserve"> Increase in right-of-use asset under lease</t>
  </si>
  <si>
    <t>Cash paid for lease liabilities</t>
  </si>
  <si>
    <t>from revaluation</t>
  </si>
  <si>
    <t>of assets</t>
  </si>
  <si>
    <t>Cash received for short-term borrowings - related companies</t>
  </si>
  <si>
    <t xml:space="preserve">LIABILITIES AND SHAREHOLDERS' EQUITY  </t>
  </si>
  <si>
    <t xml:space="preserve">Lease liabilities - net </t>
  </si>
  <si>
    <t>SHAREHOLDERS' EQUITY</t>
  </si>
  <si>
    <t>Discount on shares capital</t>
  </si>
  <si>
    <t>Other components of shareholders' equity</t>
  </si>
  <si>
    <t>TOTAL SHAREHOLDERS' EQUITY</t>
  </si>
  <si>
    <t>STATEMENT OF COMPREHENSIVE INCOME</t>
  </si>
  <si>
    <t>STATEMENT OF FINANCIAL POSITION</t>
  </si>
  <si>
    <t>Basic earnings (loss) per share from continuing operations (Baht per Share)</t>
  </si>
  <si>
    <t>STATEMENT OF CHANGES IN SHAREHOLDERS' EQUITY</t>
  </si>
  <si>
    <t>of shareholders' equity</t>
  </si>
  <si>
    <t>STATEMENT OF CASH FLOWS</t>
  </si>
  <si>
    <t xml:space="preserve">Adjustments to reconcile profit (loss)  for the year to  to net cash </t>
  </si>
  <si>
    <t>Gross profit (loss) margin</t>
  </si>
  <si>
    <t>Diluted earnings (loss) per share</t>
  </si>
  <si>
    <t>Diluted earnings (loss) per share from continuing operations (Baht per Share)</t>
  </si>
  <si>
    <t>Adjustment for Income tax expense (income)</t>
  </si>
  <si>
    <t>Adjustment for Trade and other current receivables (Increase) Decrease</t>
  </si>
  <si>
    <t>Adjustment for Inventories (Increase) Decrease</t>
  </si>
  <si>
    <t>Adjustment for Spare parts and supplies (Increase) Decrease</t>
  </si>
  <si>
    <t>Adjustment for Other current assets (Increase) Decrease</t>
  </si>
  <si>
    <t>Adjustment for Other non-current assets (Increase) Decrease</t>
  </si>
  <si>
    <t>Adjustment for Trade and other current payables Increase (Decrease)</t>
  </si>
  <si>
    <t>Adjustment for Provisions for employee benefits Increase (Decrease)</t>
  </si>
  <si>
    <t>Adjustment for Other current liabilities Increase (Decrease)</t>
  </si>
  <si>
    <t>Transfer to retained earnings (Loss) - net of income tax</t>
  </si>
  <si>
    <t>Total adjustments to reconcile profit (loss)  for the year</t>
  </si>
  <si>
    <t>Current provisions for employee benefits</t>
  </si>
  <si>
    <t>16,826,223,539 ordinary shares : Baht 1 per share</t>
  </si>
  <si>
    <t>(Gain) loss on sale assets</t>
  </si>
  <si>
    <t>Trade and other current payables</t>
  </si>
  <si>
    <t>Balance as at January 1, 2022</t>
  </si>
  <si>
    <t>Ending balance as at December 31, 2022</t>
  </si>
  <si>
    <t>Income on reversal of allowance for expected credit loss on loans to related companies</t>
  </si>
  <si>
    <t>Restricted bank deposits</t>
  </si>
  <si>
    <t>(Increase) Decrease in restricted bank deposits</t>
  </si>
  <si>
    <t>Purchase of property, plant and equipment not used in operation</t>
  </si>
  <si>
    <t>Comprehensive income (expense) for the year</t>
  </si>
  <si>
    <t>Other long-term investments related parties - net</t>
  </si>
  <si>
    <t>Short-term borrowings -  Related parties</t>
  </si>
  <si>
    <t xml:space="preserve"> Retained earnings (Deficit)</t>
  </si>
  <si>
    <t xml:space="preserve"> income (expense)</t>
  </si>
  <si>
    <t>AS AT DECEMBER 31, 2023</t>
  </si>
  <si>
    <t>FOR THE YEAR ENDED DECEMBER 31, 2023</t>
  </si>
  <si>
    <t>Balance as at January 1, 2023</t>
  </si>
  <si>
    <t>Ending balance as at December 31, 2023</t>
  </si>
  <si>
    <t>THAI FUTURE INCORPORATION PUBLIC COMPANY LIMITED</t>
  </si>
  <si>
    <t>(FORMERLY, THAI FILM INDUSTRIES PUBLIC COMPANY LIMITED)</t>
  </si>
  <si>
    <t>Other expenses</t>
  </si>
  <si>
    <t xml:space="preserve">Gains (Loss) on re-meansurements of defined benefit plans </t>
  </si>
  <si>
    <t xml:space="preserve">Other comprehensive income (expense) </t>
  </si>
  <si>
    <t>Components of other comprehensive income that will not</t>
  </si>
  <si>
    <t xml:space="preserve"> be reclassified to profit or loss </t>
  </si>
  <si>
    <t>Gains (Loss)</t>
  </si>
  <si>
    <t xml:space="preserve"> on re-meansurements </t>
  </si>
  <si>
    <t xml:space="preserve">of defined benefit plans </t>
  </si>
  <si>
    <t xml:space="preserve">Non cash item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</si>
</sst>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;[Red]\-&quot;฿&quot;#,##0.00"/>
    <numFmt numFmtId="167" formatCode="#,##0.00\ ;\(#,##0.00\)"/>
    <numFmt numFmtId="168" formatCode="#,##0\ ;\(#,##0\)"/>
    <numFmt numFmtId="169" formatCode="_(* #,##0_);_(* \(#,##0\);_(* &quot;-&quot;??_);_(@_)"/>
    <numFmt numFmtId="170" formatCode="_-* #,##0_-;\-* #,##0_-;_-* &quot;-&quot;??_-;_-@_-"/>
    <numFmt numFmtId="171" formatCode="#,##0.0\ ;\(#,##0.0\)"/>
    <numFmt numFmtId="172" formatCode="#,##0;\(#,##0\)"/>
    <numFmt numFmtId="173" formatCode="#,##0\ ;&quot; (&quot;#,##0\);&quot; - &quot;;@\ "/>
    <numFmt numFmtId="174" formatCode="#,##0\ ;&quot; (&quot;#,##0\);&quot; -&quot;#\ ;@\ "/>
    <numFmt numFmtId="175" formatCode="0.0%"/>
    <numFmt numFmtId="176" formatCode="dd\-mmm\-yy_)"/>
    <numFmt numFmtId="177" formatCode="#,##0.00\ &quot;F&quot;;\-#,##0.00\ &quot;F&quot;"/>
    <numFmt numFmtId="178" formatCode="_-* #,##0_-;&quot;\&quot;&quot;\&quot;&quot;\&quot;\-* #,##0_-;_-* &quot;-&quot;_-;_-@_-"/>
    <numFmt numFmtId="179" formatCode="_-* #,##0.00_-;&quot;\&quot;&quot;\&quot;&quot;\&quot;\-* #,##0.00_-;_-* &quot;-&quot;??_-;_-@_-"/>
    <numFmt numFmtId="180" formatCode="_-&quot;\&quot;* #,##0_-;&quot;\&quot;&quot;\&quot;&quot;\&quot;\-&quot;\&quot;* #,##0_-;_-&quot;\&quot;* &quot;-&quot;_-;_-@_-"/>
    <numFmt numFmtId="181" formatCode="_-&quot;\&quot;* #,##0.00_-;&quot;\&quot;&quot;\&quot;&quot;\&quot;\-&quot;\&quot;* #,##0.00_-;_-&quot;\&quot;* &quot;-&quot;??_-;_-@_-"/>
    <numFmt numFmtId="182" formatCode="_(* #,##0.000_);_(* \(#,##0.000\);_(* &quot;-&quot;_);_(@_)"/>
    <numFmt numFmtId="183" formatCode="_(* #,##0.0000_);_(* \(#,##0.0000\);_(* &quot;-&quot;_);_(@_)"/>
    <numFmt numFmtId="184" formatCode="_-* #,##0_-;* \(#,##0\);_-* &quot;-&quot;_-;_-@_-"/>
    <numFmt numFmtId="185" formatCode="#,##0.00\ ;&quot; (&quot;#,##0.00\);&quot; -&quot;#\ ;@\ "/>
    <numFmt numFmtId="186" formatCode="_-* #,##0.00_-;\-* #,##0.00_-;_-* \-??_-;_-@_-"/>
    <numFmt numFmtId="187" formatCode="_(* #,##0.0_);_(* \(#,##0.0\);_(* &quot;-&quot;??_);_(@_)"/>
    <numFmt numFmtId="188" formatCode="_-* #,##0.0000_-;\-* #,##0.0000_-;_-* &quot;-&quot;??_-;_-@_-"/>
  </numFmts>
  <fonts count="45">
    <font>
      <sz val="10"/>
      <name val="Arial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4"/>
      <name val="Angsana New"/>
      <family val="1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1"/>
      <color indexed="8"/>
      <name val="Tahoma"/>
      <family val="2"/>
    </font>
    <font>
      <b/>
      <sz val="14"/>
      <name val="Angsana New"/>
      <family val="1"/>
      <charset val="222"/>
    </font>
    <font>
      <sz val="15"/>
      <name val="Angsana New"/>
      <family val="1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5"/>
      <name val="AngsanaUPC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574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9" fontId="4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5" fontId="5" fillId="0" borderId="0" applyFill="0" applyBorder="0" applyAlignment="0" applyProtection="0"/>
    <xf numFmtId="165" fontId="9" fillId="0" borderId="0" applyFont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7" fontId="29" fillId="0" borderId="0"/>
    <xf numFmtId="177" fontId="29" fillId="0" borderId="0"/>
    <xf numFmtId="177" fontId="29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6" fontId="29" fillId="0" borderId="0"/>
    <xf numFmtId="176" fontId="29" fillId="0" borderId="0"/>
    <xf numFmtId="176" fontId="29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5" fontId="29" fillId="0" borderId="0"/>
    <xf numFmtId="175" fontId="29" fillId="0" borderId="0"/>
    <xf numFmtId="175" fontId="29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38" fontId="27" fillId="2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10" fontId="27" fillId="23" borderId="8" applyNumberFormat="0" applyBorder="0" applyAlignment="0" applyProtection="0"/>
    <xf numFmtId="37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0" fontId="9" fillId="0" borderId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7" fontId="9" fillId="0" borderId="0" applyFont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76" fontId="5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9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186" fontId="5" fillId="0" borderId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9" fontId="32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37" fillId="0" borderId="0"/>
    <xf numFmtId="0" fontId="34" fillId="0" borderId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178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0" fontId="32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3" fillId="20" borderId="11" applyNumberFormat="0" applyAlignment="0" applyProtection="0"/>
    <xf numFmtId="0" fontId="23" fillId="20" borderId="11" applyNumberFormat="0" applyAlignment="0" applyProtection="0"/>
    <xf numFmtId="0" fontId="5" fillId="25" borderId="10" applyNumberFormat="0" applyFont="0" applyAlignment="0" applyProtection="0"/>
    <xf numFmtId="0" fontId="5" fillId="25" borderId="10" applyNumberFormat="0" applyFont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131">
    <xf numFmtId="0" fontId="0" fillId="0" borderId="0" xfId="0"/>
    <xf numFmtId="165" fontId="3" fillId="0" borderId="0" xfId="38" applyFont="1" applyFill="1" applyBorder="1" applyAlignment="1">
      <alignment horizontal="center"/>
    </xf>
    <xf numFmtId="165" fontId="3" fillId="0" borderId="0" xfId="38" applyFont="1" applyFill="1" applyBorder="1" applyAlignment="1"/>
    <xf numFmtId="168" fontId="3" fillId="0" borderId="0" xfId="0" applyNumberFormat="1" applyFont="1" applyAlignment="1">
      <alignment horizontal="right"/>
    </xf>
    <xf numFmtId="0" fontId="3" fillId="0" borderId="0" xfId="0" applyFont="1"/>
    <xf numFmtId="165" fontId="3" fillId="0" borderId="0" xfId="38" applyFont="1" applyFill="1" applyBorder="1" applyAlignment="1">
      <alignment horizontal="right"/>
    </xf>
    <xf numFmtId="165" fontId="3" fillId="0" borderId="0" xfId="38" applyFont="1" applyFill="1"/>
    <xf numFmtId="0" fontId="3" fillId="0" borderId="0" xfId="0" applyFont="1" applyAlignment="1">
      <alignment horizontal="left"/>
    </xf>
    <xf numFmtId="170" fontId="3" fillId="0" borderId="0" xfId="38" applyNumberFormat="1" applyFont="1" applyFill="1" applyBorder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0" xfId="0" applyFont="1"/>
    <xf numFmtId="168" fontId="3" fillId="0" borderId="0" xfId="0" applyNumberFormat="1" applyFont="1"/>
    <xf numFmtId="0" fontId="2" fillId="0" borderId="0" xfId="0" applyFont="1" applyAlignment="1">
      <alignment horizontal="right"/>
    </xf>
    <xf numFmtId="174" fontId="3" fillId="0" borderId="0" xfId="38" applyNumberFormat="1" applyFont="1" applyFill="1" applyBorder="1" applyAlignment="1" applyProtection="1"/>
    <xf numFmtId="174" fontId="3" fillId="0" borderId="0" xfId="38" applyNumberFormat="1" applyFont="1" applyFill="1" applyBorder="1" applyAlignment="1"/>
    <xf numFmtId="41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150" applyFont="1"/>
    <xf numFmtId="170" fontId="8" fillId="0" borderId="0" xfId="38" applyNumberFormat="1" applyFont="1" applyFill="1" applyBorder="1" applyAlignment="1" applyProtection="1"/>
    <xf numFmtId="170" fontId="8" fillId="0" borderId="0" xfId="38" applyNumberFormat="1" applyFont="1" applyFill="1" applyBorder="1" applyAlignment="1" applyProtection="1">
      <alignment horizontal="center"/>
    </xf>
    <xf numFmtId="173" fontId="8" fillId="0" borderId="0" xfId="38" applyNumberFormat="1" applyFont="1" applyFill="1" applyBorder="1" applyAlignment="1" applyProtection="1">
      <alignment horizontal="right"/>
    </xf>
    <xf numFmtId="0" fontId="2" fillId="0" borderId="0" xfId="0" applyFont="1" applyAlignment="1">
      <alignment horizontal="center"/>
    </xf>
    <xf numFmtId="165" fontId="7" fillId="0" borderId="0" xfId="38" applyFont="1" applyFill="1" applyBorder="1" applyAlignment="1">
      <alignment horizontal="center"/>
    </xf>
    <xf numFmtId="167" fontId="3" fillId="0" borderId="0" xfId="0" applyNumberFormat="1" applyFont="1"/>
    <xf numFmtId="165" fontId="6" fillId="0" borderId="0" xfId="38" applyFont="1" applyFill="1" applyBorder="1" applyAlignment="1"/>
    <xf numFmtId="165" fontId="7" fillId="0" borderId="0" xfId="38" applyFont="1" applyFill="1" applyBorder="1" applyAlignment="1"/>
    <xf numFmtId="41" fontId="3" fillId="0" borderId="0" xfId="38" applyNumberFormat="1" applyFont="1" applyFill="1" applyBorder="1" applyAlignment="1">
      <alignment horizontal="right"/>
    </xf>
    <xf numFmtId="41" fontId="3" fillId="0" borderId="0" xfId="0" applyNumberFormat="1" applyFont="1"/>
    <xf numFmtId="41" fontId="3" fillId="0" borderId="0" xfId="38" applyNumberFormat="1" applyFont="1" applyFill="1" applyBorder="1" applyAlignment="1" applyProtection="1"/>
    <xf numFmtId="41" fontId="2" fillId="0" borderId="15" xfId="38" applyNumberFormat="1" applyFont="1" applyFill="1" applyBorder="1" applyAlignment="1" applyProtection="1"/>
    <xf numFmtId="41" fontId="2" fillId="0" borderId="0" xfId="0" applyNumberFormat="1" applyFont="1"/>
    <xf numFmtId="169" fontId="3" fillId="0" borderId="0" xfId="0" applyNumberFormat="1" applyFont="1"/>
    <xf numFmtId="0" fontId="3" fillId="0" borderId="0" xfId="148" applyFont="1"/>
    <xf numFmtId="49" fontId="3" fillId="0" borderId="0" xfId="516" applyNumberFormat="1" applyFont="1"/>
    <xf numFmtId="0" fontId="2" fillId="0" borderId="0" xfId="143" applyFont="1" applyAlignment="1">
      <alignment horizontal="center"/>
    </xf>
    <xf numFmtId="0" fontId="2" fillId="0" borderId="0" xfId="143" applyFont="1"/>
    <xf numFmtId="0" fontId="3" fillId="0" borderId="0" xfId="143" applyFont="1"/>
    <xf numFmtId="0" fontId="2" fillId="0" borderId="0" xfId="143" applyFont="1" applyAlignment="1">
      <alignment horizontal="left"/>
    </xf>
    <xf numFmtId="0" fontId="3" fillId="0" borderId="0" xfId="143" applyFont="1" applyAlignment="1">
      <alignment horizontal="right"/>
    </xf>
    <xf numFmtId="0" fontId="3" fillId="0" borderId="14" xfId="143" applyFont="1" applyBorder="1" applyAlignment="1">
      <alignment horizontal="center"/>
    </xf>
    <xf numFmtId="0" fontId="3" fillId="0" borderId="0" xfId="143" applyFont="1" applyAlignment="1">
      <alignment horizontal="center"/>
    </xf>
    <xf numFmtId="0" fontId="3" fillId="0" borderId="14" xfId="143" applyFont="1" applyBorder="1"/>
    <xf numFmtId="169" fontId="3" fillId="0" borderId="0" xfId="44" applyNumberFormat="1" applyFont="1" applyFill="1" applyBorder="1" applyAlignment="1">
      <alignment horizontal="left"/>
    </xf>
    <xf numFmtId="174" fontId="3" fillId="0" borderId="0" xfId="44" applyNumberFormat="1" applyFont="1" applyFill="1" applyBorder="1" applyAlignment="1" applyProtection="1">
      <alignment horizontal="right"/>
    </xf>
    <xf numFmtId="169" fontId="3" fillId="0" borderId="15" xfId="44" applyNumberFormat="1" applyFont="1" applyFill="1" applyBorder="1" applyAlignment="1">
      <alignment horizontal="left"/>
    </xf>
    <xf numFmtId="41" fontId="8" fillId="0" borderId="14" xfId="44" applyNumberFormat="1" applyFont="1" applyFill="1" applyBorder="1" applyAlignment="1" applyProtection="1"/>
    <xf numFmtId="41" fontId="8" fillId="0" borderId="0" xfId="44" applyNumberFormat="1" applyFont="1" applyFill="1" applyBorder="1" applyAlignment="1" applyProtection="1"/>
    <xf numFmtId="41" fontId="8" fillId="0" borderId="4" xfId="44" applyNumberFormat="1" applyFont="1" applyFill="1" applyBorder="1" applyAlignment="1" applyProtection="1"/>
    <xf numFmtId="41" fontId="2" fillId="0" borderId="0" xfId="44" applyNumberFormat="1" applyFont="1" applyFill="1" applyBorder="1" applyAlignment="1" applyProtection="1"/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left" indent="2"/>
    </xf>
    <xf numFmtId="41" fontId="8" fillId="0" borderId="16" xfId="44" applyNumberFormat="1" applyFont="1" applyFill="1" applyBorder="1" applyAlignment="1" applyProtection="1"/>
    <xf numFmtId="41" fontId="8" fillId="0" borderId="0" xfId="44" applyNumberFormat="1" applyFont="1" applyFill="1" applyBorder="1" applyAlignment="1"/>
    <xf numFmtId="165" fontId="3" fillId="0" borderId="0" xfId="44" applyFont="1" applyFill="1" applyBorder="1" applyAlignment="1">
      <alignment horizontal="left"/>
    </xf>
    <xf numFmtId="41" fontId="8" fillId="0" borderId="0" xfId="44" applyNumberFormat="1" applyFont="1" applyFill="1" applyBorder="1" applyAlignment="1" applyProtection="1">
      <alignment horizontal="center"/>
    </xf>
    <xf numFmtId="165" fontId="8" fillId="0" borderId="0" xfId="44" applyFont="1" applyFill="1" applyBorder="1" applyAlignment="1"/>
    <xf numFmtId="170" fontId="8" fillId="0" borderId="0" xfId="44" applyNumberFormat="1" applyFont="1" applyFill="1" applyBorder="1" applyAlignment="1" applyProtection="1"/>
    <xf numFmtId="165" fontId="8" fillId="0" borderId="0" xfId="44" applyFont="1" applyFill="1" applyBorder="1" applyAlignment="1" applyProtection="1">
      <alignment horizontal="center"/>
    </xf>
    <xf numFmtId="170" fontId="36" fillId="0" borderId="0" xfId="44" applyNumberFormat="1" applyFont="1" applyFill="1" applyBorder="1" applyAlignment="1">
      <alignment horizontal="center"/>
    </xf>
    <xf numFmtId="41" fontId="8" fillId="0" borderId="17" xfId="44" applyNumberFormat="1" applyFont="1" applyFill="1" applyBorder="1" applyAlignment="1" applyProtection="1"/>
    <xf numFmtId="41" fontId="8" fillId="0" borderId="0" xfId="44" applyNumberFormat="1" applyFont="1" applyFill="1" applyBorder="1" applyAlignment="1" applyProtection="1">
      <alignment horizontal="right"/>
    </xf>
    <xf numFmtId="41" fontId="8" fillId="0" borderId="15" xfId="44" applyNumberFormat="1" applyFont="1" applyFill="1" applyBorder="1" applyAlignment="1" applyProtection="1"/>
    <xf numFmtId="165" fontId="8" fillId="0" borderId="0" xfId="44" applyFont="1" applyFill="1" applyBorder="1" applyAlignment="1" applyProtection="1"/>
    <xf numFmtId="170" fontId="8" fillId="0" borderId="0" xfId="44" applyNumberFormat="1" applyFont="1" applyFill="1" applyBorder="1" applyAlignment="1" applyProtection="1">
      <alignment horizontal="right"/>
    </xf>
    <xf numFmtId="170" fontId="8" fillId="0" borderId="0" xfId="44" applyNumberFormat="1" applyFont="1" applyFill="1" applyBorder="1" applyAlignment="1" applyProtection="1">
      <alignment horizontal="center"/>
    </xf>
    <xf numFmtId="41" fontId="3" fillId="0" borderId="0" xfId="143" applyNumberFormat="1" applyFont="1"/>
    <xf numFmtId="0" fontId="3" fillId="0" borderId="4" xfId="0" applyFont="1" applyBorder="1" applyAlignment="1">
      <alignment horizontal="center"/>
    </xf>
    <xf numFmtId="0" fontId="2" fillId="0" borderId="14" xfId="0" applyFont="1" applyBorder="1"/>
    <xf numFmtId="169" fontId="3" fillId="0" borderId="0" xfId="38" applyNumberFormat="1" applyFont="1" applyFill="1" applyBorder="1" applyAlignment="1">
      <alignment horizontal="right"/>
    </xf>
    <xf numFmtId="0" fontId="3" fillId="0" borderId="17" xfId="143" applyFont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14" xfId="38" applyNumberFormat="1" applyFont="1" applyFill="1" applyBorder="1" applyAlignment="1">
      <alignment horizontal="center"/>
    </xf>
    <xf numFmtId="167" fontId="3" fillId="0" borderId="0" xfId="0" applyNumberFormat="1" applyFont="1" applyAlignment="1">
      <alignment horizontal="center"/>
    </xf>
    <xf numFmtId="41" fontId="8" fillId="0" borderId="4" xfId="38" applyNumberFormat="1" applyFont="1" applyFill="1" applyBorder="1" applyAlignment="1" applyProtection="1"/>
    <xf numFmtId="0" fontId="3" fillId="0" borderId="4" xfId="0" quotePrefix="1" applyFont="1" applyBorder="1" applyAlignment="1">
      <alignment horizontal="center"/>
    </xf>
    <xf numFmtId="0" fontId="3" fillId="0" borderId="14" xfId="0" applyFont="1" applyBorder="1" applyAlignment="1">
      <alignment horizontal="right"/>
    </xf>
    <xf numFmtId="0" fontId="40" fillId="0" borderId="0" xfId="0" applyFont="1" applyAlignment="1">
      <alignment horizontal="right"/>
    </xf>
    <xf numFmtId="0" fontId="40" fillId="0" borderId="0" xfId="0" applyFont="1" applyAlignment="1">
      <alignment horizontal="center"/>
    </xf>
    <xf numFmtId="184" fontId="8" fillId="0" borderId="17" xfId="59" applyNumberFormat="1" applyFont="1" applyFill="1" applyBorder="1" applyAlignment="1" applyProtection="1"/>
    <xf numFmtId="41" fontId="3" fillId="0" borderId="4" xfId="38" applyNumberFormat="1" applyFont="1" applyFill="1" applyBorder="1" applyAlignment="1">
      <alignment horizontal="right"/>
    </xf>
    <xf numFmtId="188" fontId="3" fillId="0" borderId="0" xfId="38" applyNumberFormat="1" applyFont="1" applyFill="1" applyBorder="1" applyAlignment="1">
      <alignment horizontal="left"/>
    </xf>
    <xf numFmtId="41" fontId="8" fillId="0" borderId="0" xfId="44" applyNumberFormat="1" applyFont="1" applyFill="1"/>
    <xf numFmtId="0" fontId="43" fillId="0" borderId="0" xfId="0" applyFont="1"/>
    <xf numFmtId="170" fontId="3" fillId="0" borderId="0" xfId="38" applyNumberFormat="1" applyFont="1" applyFill="1" applyAlignment="1"/>
    <xf numFmtId="41" fontId="3" fillId="0" borderId="19" xfId="44" applyNumberFormat="1" applyFont="1" applyFill="1" applyBorder="1" applyAlignment="1" applyProtection="1">
      <alignment horizontal="right"/>
    </xf>
    <xf numFmtId="174" fontId="3" fillId="0" borderId="0" xfId="190" applyNumberFormat="1" applyFont="1" applyFill="1" applyBorder="1" applyAlignment="1" applyProtection="1">
      <alignment horizontal="right"/>
    </xf>
    <xf numFmtId="0" fontId="44" fillId="0" borderId="0" xfId="0" applyFont="1" applyAlignment="1">
      <alignment horizontal="left" vertical="center"/>
    </xf>
    <xf numFmtId="0" fontId="42" fillId="0" borderId="0" xfId="0" applyFont="1" applyAlignment="1">
      <alignment horizontal="right"/>
    </xf>
    <xf numFmtId="41" fontId="2" fillId="0" borderId="15" xfId="44" applyNumberFormat="1" applyFont="1" applyFill="1" applyBorder="1" applyAlignment="1" applyProtection="1">
      <alignment horizontal="right"/>
    </xf>
    <xf numFmtId="167" fontId="8" fillId="0" borderId="0" xfId="0" applyNumberFormat="1" applyFont="1" applyAlignment="1">
      <alignment horizontal="center"/>
    </xf>
    <xf numFmtId="170" fontId="3" fillId="0" borderId="0" xfId="38" applyNumberFormat="1" applyFont="1" applyFill="1"/>
    <xf numFmtId="168" fontId="8" fillId="0" borderId="0" xfId="0" applyNumberFormat="1" applyFont="1" applyAlignment="1">
      <alignment horizontal="center"/>
    </xf>
    <xf numFmtId="171" fontId="8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0" fontId="41" fillId="0" borderId="0" xfId="0" applyFont="1" applyAlignment="1">
      <alignment horizontal="center"/>
    </xf>
    <xf numFmtId="169" fontId="3" fillId="0" borderId="0" xfId="44" applyNumberFormat="1" applyFont="1" applyFill="1" applyBorder="1" applyAlignment="1">
      <alignment horizontal="right"/>
    </xf>
    <xf numFmtId="184" fontId="8" fillId="0" borderId="0" xfId="59" applyNumberFormat="1" applyFont="1" applyFill="1" applyBorder="1" applyAlignment="1" applyProtection="1"/>
    <xf numFmtId="0" fontId="3" fillId="0" borderId="20" xfId="143" applyFont="1" applyBorder="1"/>
    <xf numFmtId="0" fontId="3" fillId="0" borderId="20" xfId="143" applyFont="1" applyBorder="1" applyAlignment="1">
      <alignment horizontal="center"/>
    </xf>
    <xf numFmtId="165" fontId="3" fillId="0" borderId="0" xfId="38" applyFont="1" applyFill="1" applyAlignment="1"/>
    <xf numFmtId="41" fontId="3" fillId="0" borderId="18" xfId="44" applyNumberFormat="1" applyFont="1" applyFill="1" applyBorder="1" applyAlignment="1" applyProtection="1">
      <alignment horizontal="right"/>
    </xf>
    <xf numFmtId="41" fontId="8" fillId="0" borderId="14" xfId="38" applyNumberFormat="1" applyFont="1" applyFill="1" applyBorder="1" applyAlignment="1" applyProtection="1"/>
    <xf numFmtId="41" fontId="3" fillId="0" borderId="0" xfId="44" applyNumberFormat="1" applyFont="1" applyFill="1" applyBorder="1" applyAlignment="1" applyProtection="1"/>
    <xf numFmtId="172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Continuous"/>
    </xf>
    <xf numFmtId="172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0" borderId="0" xfId="0" quotePrefix="1" applyFont="1" applyAlignment="1">
      <alignment horizontal="left"/>
    </xf>
    <xf numFmtId="172" fontId="3" fillId="0" borderId="0" xfId="0" applyNumberFormat="1" applyFont="1"/>
    <xf numFmtId="169" fontId="3" fillId="0" borderId="0" xfId="0" applyNumberFormat="1" applyFont="1" applyAlignment="1">
      <alignment horizontal="right"/>
    </xf>
    <xf numFmtId="49" fontId="2" fillId="0" borderId="0" xfId="516" applyNumberFormat="1" applyFont="1"/>
    <xf numFmtId="184" fontId="3" fillId="0" borderId="0" xfId="148" applyNumberFormat="1" applyFont="1" applyAlignment="1">
      <alignment horizontal="right"/>
    </xf>
    <xf numFmtId="49" fontId="3" fillId="0" borderId="0" xfId="516" applyNumberFormat="1" applyFont="1" applyAlignment="1">
      <alignment horizontal="center"/>
    </xf>
    <xf numFmtId="0" fontId="2" fillId="0" borderId="0" xfId="148" applyFont="1"/>
    <xf numFmtId="184" fontId="3" fillId="0" borderId="4" xfId="148" applyNumberFormat="1" applyFont="1" applyBorder="1"/>
    <xf numFmtId="38" fontId="3" fillId="0" borderId="0" xfId="0" applyNumberFormat="1" applyFont="1" applyAlignment="1">
      <alignment vertical="center"/>
    </xf>
    <xf numFmtId="0" fontId="39" fillId="0" borderId="0" xfId="0" applyFont="1"/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 indent="1"/>
    </xf>
    <xf numFmtId="41" fontId="8" fillId="0" borderId="20" xfId="44" applyNumberFormat="1" applyFont="1" applyFill="1" applyBorder="1" applyAlignment="1" applyProtection="1"/>
    <xf numFmtId="169" fontId="3" fillId="0" borderId="16" xfId="38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182" fontId="3" fillId="0" borderId="16" xfId="0" applyNumberFormat="1" applyFont="1" applyBorder="1" applyAlignment="1">
      <alignment horizontal="right"/>
    </xf>
    <xf numFmtId="183" fontId="3" fillId="0" borderId="0" xfId="0" applyNumberFormat="1" applyFont="1" applyAlignment="1">
      <alignment horizontal="right"/>
    </xf>
    <xf numFmtId="0" fontId="42" fillId="0" borderId="0" xfId="0" applyFont="1"/>
    <xf numFmtId="0" fontId="3" fillId="0" borderId="4" xfId="143" applyFont="1" applyBorder="1" applyAlignment="1">
      <alignment horizontal="center"/>
    </xf>
    <xf numFmtId="0" fontId="3" fillId="0" borderId="14" xfId="143" applyFont="1" applyBorder="1" applyAlignment="1">
      <alignment horizontal="center"/>
    </xf>
    <xf numFmtId="0" fontId="3" fillId="0" borderId="14" xfId="0" applyFont="1" applyBorder="1" applyAlignment="1">
      <alignment horizontal="right"/>
    </xf>
  </cellXfs>
  <cellStyles count="574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75" xfId="37" xr:uid="{00000000-0005-0000-0000-000024000000}"/>
    <cellStyle name="Comma" xfId="38" builtinId="3"/>
    <cellStyle name="Comma 10" xfId="39" xr:uid="{00000000-0005-0000-0000-000026000000}"/>
    <cellStyle name="Comma 11" xfId="40" xr:uid="{00000000-0005-0000-0000-000027000000}"/>
    <cellStyle name="Comma 2" xfId="41" xr:uid="{00000000-0005-0000-0000-000028000000}"/>
    <cellStyle name="Comma 2 10" xfId="42" xr:uid="{00000000-0005-0000-0000-000029000000}"/>
    <cellStyle name="Comma 2 11" xfId="43" xr:uid="{00000000-0005-0000-0000-00002A000000}"/>
    <cellStyle name="Comma 2 12" xfId="44" xr:uid="{00000000-0005-0000-0000-00002B000000}"/>
    <cellStyle name="Comma 2 13" xfId="45" xr:uid="{00000000-0005-0000-0000-00002C000000}"/>
    <cellStyle name="Comma 2 2" xfId="46" xr:uid="{00000000-0005-0000-0000-00002D000000}"/>
    <cellStyle name="Comma 2 2 2" xfId="47" xr:uid="{00000000-0005-0000-0000-00002E000000}"/>
    <cellStyle name="Comma 2 3" xfId="48" xr:uid="{00000000-0005-0000-0000-00002F000000}"/>
    <cellStyle name="Comma 2 4" xfId="49" xr:uid="{00000000-0005-0000-0000-000030000000}"/>
    <cellStyle name="Comma 2 5" xfId="50" xr:uid="{00000000-0005-0000-0000-000031000000}"/>
    <cellStyle name="Comma 2 6" xfId="51" xr:uid="{00000000-0005-0000-0000-000032000000}"/>
    <cellStyle name="Comma 2 7" xfId="52" xr:uid="{00000000-0005-0000-0000-000033000000}"/>
    <cellStyle name="Comma 2 8" xfId="53" xr:uid="{00000000-0005-0000-0000-000034000000}"/>
    <cellStyle name="Comma 2 9" xfId="54" xr:uid="{00000000-0005-0000-0000-000035000000}"/>
    <cellStyle name="Comma 3" xfId="55" xr:uid="{00000000-0005-0000-0000-000036000000}"/>
    <cellStyle name="Comma 3 2" xfId="56" xr:uid="{00000000-0005-0000-0000-000037000000}"/>
    <cellStyle name="Comma 4" xfId="57" xr:uid="{00000000-0005-0000-0000-000038000000}"/>
    <cellStyle name="Comma 5" xfId="58" xr:uid="{00000000-0005-0000-0000-000039000000}"/>
    <cellStyle name="Comma 6" xfId="59" xr:uid="{00000000-0005-0000-0000-00003A000000}"/>
    <cellStyle name="Comma 6 2" xfId="60" xr:uid="{00000000-0005-0000-0000-00003B000000}"/>
    <cellStyle name="comma zerodec" xfId="61" xr:uid="{00000000-0005-0000-0000-00003C000000}"/>
    <cellStyle name="comma zerodec 10" xfId="62" xr:uid="{00000000-0005-0000-0000-00003D000000}"/>
    <cellStyle name="comma zerodec 11" xfId="63" xr:uid="{00000000-0005-0000-0000-00003E000000}"/>
    <cellStyle name="comma zerodec 12" xfId="64" xr:uid="{00000000-0005-0000-0000-00003F000000}"/>
    <cellStyle name="comma zerodec 13" xfId="65" xr:uid="{00000000-0005-0000-0000-000040000000}"/>
    <cellStyle name="comma zerodec 14" xfId="66" xr:uid="{00000000-0005-0000-0000-000041000000}"/>
    <cellStyle name="comma zerodec 2" xfId="67" xr:uid="{00000000-0005-0000-0000-000042000000}"/>
    <cellStyle name="comma zerodec 2 2" xfId="68" xr:uid="{00000000-0005-0000-0000-000043000000}"/>
    <cellStyle name="comma zerodec 2 3" xfId="69" xr:uid="{00000000-0005-0000-0000-000044000000}"/>
    <cellStyle name="comma zerodec 2 4" xfId="70" xr:uid="{00000000-0005-0000-0000-000045000000}"/>
    <cellStyle name="comma zerodec 2 5" xfId="71" xr:uid="{00000000-0005-0000-0000-000046000000}"/>
    <cellStyle name="comma zerodec 3" xfId="72" xr:uid="{00000000-0005-0000-0000-000047000000}"/>
    <cellStyle name="comma zerodec 4" xfId="73" xr:uid="{00000000-0005-0000-0000-000048000000}"/>
    <cellStyle name="comma zerodec 5" xfId="74" xr:uid="{00000000-0005-0000-0000-000049000000}"/>
    <cellStyle name="comma zerodec 6" xfId="75" xr:uid="{00000000-0005-0000-0000-00004A000000}"/>
    <cellStyle name="comma zerodec 7" xfId="76" xr:uid="{00000000-0005-0000-0000-00004B000000}"/>
    <cellStyle name="comma zerodec 8" xfId="77" xr:uid="{00000000-0005-0000-0000-00004C000000}"/>
    <cellStyle name="comma zerodec 9" xfId="78" xr:uid="{00000000-0005-0000-0000-00004D000000}"/>
    <cellStyle name="Currency1" xfId="79" xr:uid="{00000000-0005-0000-0000-00004E000000}"/>
    <cellStyle name="Currency1 10" xfId="80" xr:uid="{00000000-0005-0000-0000-00004F000000}"/>
    <cellStyle name="Currency1 11" xfId="81" xr:uid="{00000000-0005-0000-0000-000050000000}"/>
    <cellStyle name="Currency1 12" xfId="82" xr:uid="{00000000-0005-0000-0000-000051000000}"/>
    <cellStyle name="Currency1 13" xfId="83" xr:uid="{00000000-0005-0000-0000-000052000000}"/>
    <cellStyle name="Currency1 14" xfId="84" xr:uid="{00000000-0005-0000-0000-000053000000}"/>
    <cellStyle name="Currency1 2" xfId="85" xr:uid="{00000000-0005-0000-0000-000054000000}"/>
    <cellStyle name="Currency1 2 2" xfId="86" xr:uid="{00000000-0005-0000-0000-000055000000}"/>
    <cellStyle name="Currency1 2 3" xfId="87" xr:uid="{00000000-0005-0000-0000-000056000000}"/>
    <cellStyle name="Currency1 2 4" xfId="88" xr:uid="{00000000-0005-0000-0000-000057000000}"/>
    <cellStyle name="Currency1 2 5" xfId="89" xr:uid="{00000000-0005-0000-0000-000058000000}"/>
    <cellStyle name="Currency1 3" xfId="90" xr:uid="{00000000-0005-0000-0000-000059000000}"/>
    <cellStyle name="Currency1 4" xfId="91" xr:uid="{00000000-0005-0000-0000-00005A000000}"/>
    <cellStyle name="Currency1 5" xfId="92" xr:uid="{00000000-0005-0000-0000-00005B000000}"/>
    <cellStyle name="Currency1 6" xfId="93" xr:uid="{00000000-0005-0000-0000-00005C000000}"/>
    <cellStyle name="Currency1 7" xfId="94" xr:uid="{00000000-0005-0000-0000-00005D000000}"/>
    <cellStyle name="Currency1 8" xfId="95" xr:uid="{00000000-0005-0000-0000-00005E000000}"/>
    <cellStyle name="Currency1 9" xfId="96" xr:uid="{00000000-0005-0000-0000-00005F000000}"/>
    <cellStyle name="Dollar (zero dec)" xfId="97" xr:uid="{00000000-0005-0000-0000-000060000000}"/>
    <cellStyle name="Dollar (zero dec) 10" xfId="98" xr:uid="{00000000-0005-0000-0000-000061000000}"/>
    <cellStyle name="Dollar (zero dec) 11" xfId="99" xr:uid="{00000000-0005-0000-0000-000062000000}"/>
    <cellStyle name="Dollar (zero dec) 12" xfId="100" xr:uid="{00000000-0005-0000-0000-000063000000}"/>
    <cellStyle name="Dollar (zero dec) 13" xfId="101" xr:uid="{00000000-0005-0000-0000-000064000000}"/>
    <cellStyle name="Dollar (zero dec) 14" xfId="102" xr:uid="{00000000-0005-0000-0000-000065000000}"/>
    <cellStyle name="Dollar (zero dec) 2" xfId="103" xr:uid="{00000000-0005-0000-0000-000066000000}"/>
    <cellStyle name="Dollar (zero dec) 2 2" xfId="104" xr:uid="{00000000-0005-0000-0000-000067000000}"/>
    <cellStyle name="Dollar (zero dec) 2 3" xfId="105" xr:uid="{00000000-0005-0000-0000-000068000000}"/>
    <cellStyle name="Dollar (zero dec) 2 4" xfId="106" xr:uid="{00000000-0005-0000-0000-000069000000}"/>
    <cellStyle name="Dollar (zero dec) 2 5" xfId="107" xr:uid="{00000000-0005-0000-0000-00006A000000}"/>
    <cellStyle name="Dollar (zero dec) 3" xfId="108" xr:uid="{00000000-0005-0000-0000-00006B000000}"/>
    <cellStyle name="Dollar (zero dec) 4" xfId="109" xr:uid="{00000000-0005-0000-0000-00006C000000}"/>
    <cellStyle name="Dollar (zero dec) 5" xfId="110" xr:uid="{00000000-0005-0000-0000-00006D000000}"/>
    <cellStyle name="Dollar (zero dec) 6" xfId="111" xr:uid="{00000000-0005-0000-0000-00006E000000}"/>
    <cellStyle name="Dollar (zero dec) 7" xfId="112" xr:uid="{00000000-0005-0000-0000-00006F000000}"/>
    <cellStyle name="Dollar (zero dec) 8" xfId="113" xr:uid="{00000000-0005-0000-0000-000070000000}"/>
    <cellStyle name="Dollar (zero dec) 9" xfId="114" xr:uid="{00000000-0005-0000-0000-000071000000}"/>
    <cellStyle name="Grey" xfId="115" xr:uid="{00000000-0005-0000-0000-000072000000}"/>
    <cellStyle name="Header1" xfId="116" xr:uid="{00000000-0005-0000-0000-000073000000}"/>
    <cellStyle name="Header2" xfId="117" xr:uid="{00000000-0005-0000-0000-000074000000}"/>
    <cellStyle name="Input [yellow]" xfId="118" xr:uid="{00000000-0005-0000-0000-000075000000}"/>
    <cellStyle name="no dec" xfId="119" xr:uid="{00000000-0005-0000-0000-000076000000}"/>
    <cellStyle name="Normal" xfId="0" builtinId="0"/>
    <cellStyle name="Normal - Style1" xfId="120" xr:uid="{00000000-0005-0000-0000-000078000000}"/>
    <cellStyle name="Normal - Style1 10" xfId="121" xr:uid="{00000000-0005-0000-0000-000079000000}"/>
    <cellStyle name="Normal - Style1 11" xfId="122" xr:uid="{00000000-0005-0000-0000-00007A000000}"/>
    <cellStyle name="Normal - Style1 2" xfId="123" xr:uid="{00000000-0005-0000-0000-00007B000000}"/>
    <cellStyle name="Normal - Style1 3" xfId="124" xr:uid="{00000000-0005-0000-0000-00007C000000}"/>
    <cellStyle name="Normal - Style1 4" xfId="125" xr:uid="{00000000-0005-0000-0000-00007D000000}"/>
    <cellStyle name="Normal - Style1 5" xfId="126" xr:uid="{00000000-0005-0000-0000-00007E000000}"/>
    <cellStyle name="Normal - Style1 6" xfId="127" xr:uid="{00000000-0005-0000-0000-00007F000000}"/>
    <cellStyle name="Normal - Style1 7" xfId="128" xr:uid="{00000000-0005-0000-0000-000080000000}"/>
    <cellStyle name="Normal - Style1 8" xfId="129" xr:uid="{00000000-0005-0000-0000-000081000000}"/>
    <cellStyle name="Normal - Style1 9" xfId="130" xr:uid="{00000000-0005-0000-0000-000082000000}"/>
    <cellStyle name="Normal 2" xfId="131" xr:uid="{00000000-0005-0000-0000-000083000000}"/>
    <cellStyle name="Normal 2 10" xfId="132" xr:uid="{00000000-0005-0000-0000-000084000000}"/>
    <cellStyle name="Normal 2 11" xfId="133" xr:uid="{00000000-0005-0000-0000-000085000000}"/>
    <cellStyle name="Normal 2 2" xfId="134" xr:uid="{00000000-0005-0000-0000-000086000000}"/>
    <cellStyle name="Normal 2 3" xfId="135" xr:uid="{00000000-0005-0000-0000-000087000000}"/>
    <cellStyle name="Normal 2 4" xfId="136" xr:uid="{00000000-0005-0000-0000-000088000000}"/>
    <cellStyle name="Normal 2 5" xfId="137" xr:uid="{00000000-0005-0000-0000-000089000000}"/>
    <cellStyle name="Normal 2 6" xfId="138" xr:uid="{00000000-0005-0000-0000-00008A000000}"/>
    <cellStyle name="Normal 2 7" xfId="139" xr:uid="{00000000-0005-0000-0000-00008B000000}"/>
    <cellStyle name="Normal 2 8" xfId="140" xr:uid="{00000000-0005-0000-0000-00008C000000}"/>
    <cellStyle name="Normal 2 9" xfId="141" xr:uid="{00000000-0005-0000-0000-00008D000000}"/>
    <cellStyle name="Normal 3" xfId="142" xr:uid="{00000000-0005-0000-0000-00008E000000}"/>
    <cellStyle name="Normal 3 2" xfId="143" xr:uid="{00000000-0005-0000-0000-00008F000000}"/>
    <cellStyle name="Normal 4" xfId="144" xr:uid="{00000000-0005-0000-0000-000090000000}"/>
    <cellStyle name="Normal 5" xfId="145" xr:uid="{00000000-0005-0000-0000-000091000000}"/>
    <cellStyle name="Normal 6" xfId="146" xr:uid="{00000000-0005-0000-0000-000092000000}"/>
    <cellStyle name="Normal 7" xfId="147" xr:uid="{00000000-0005-0000-0000-000093000000}"/>
    <cellStyle name="Normal 8" xfId="148" xr:uid="{00000000-0005-0000-0000-000094000000}"/>
    <cellStyle name="Normal 8 2" xfId="149" xr:uid="{00000000-0005-0000-0000-000095000000}"/>
    <cellStyle name="Normal_VTB_Leed_Sheet_YE_06" xfId="150" xr:uid="{00000000-0005-0000-0000-000096000000}"/>
    <cellStyle name="oft Excel]_x000d__x000a_Comment=The open=/f lines load custom functions into the Paste Function list._x000d__x000a_Maximized=3_x000d__x000a_Basics=1_x000d__x000a_A" xfId="151" xr:uid="{00000000-0005-0000-0000-000097000000}"/>
    <cellStyle name="oft Excel]_x000d__x000a_Comment=The open=/f lines load custom functions into the Paste Function list._x000d__x000a_Maximized=3_x000d__x000a_Basics=1_x000d__x000a_A 2" xfId="152" xr:uid="{00000000-0005-0000-0000-000098000000}"/>
    <cellStyle name="oft Excel]_x000d__x000a_Comment=The open=/f lines load custom functions into the Paste Function list._x000d__x000a_Maximized=3_x000d__x000a_Basics=1_x000d__x000a_A 3" xfId="153" xr:uid="{00000000-0005-0000-0000-000099000000}"/>
    <cellStyle name="oft Excel]_x000d__x000a_Comment=The open=/f lines load custom functions into the Paste Function list._x000d__x000a_Maximized=3_x000d__x000a_Basics=1_x000d__x000a_A 4" xfId="154" xr:uid="{00000000-0005-0000-0000-00009A000000}"/>
    <cellStyle name="oft Excel]_x000d__x000a_Comment=The open=/f lines load custom functions into the Paste Function list._x000d__x000a_Maximized=3_x000d__x000a_Basics=1_x000d__x000a_A 5" xfId="155" xr:uid="{00000000-0005-0000-0000-00009B000000}"/>
    <cellStyle name="oft Excel]_x000d__x000a_Comment=The open=/f lines load custom functions into the Paste Function list._x000d__x000a_Maximized=3_x000d__x000a_Basics=1_x000d__x000a_A 6" xfId="156" xr:uid="{00000000-0005-0000-0000-00009C000000}"/>
    <cellStyle name="oft Excel]_x000d__x000a_Comment=The open=/f lines load custom functions into the Paste Function list._x000d__x000a_Maximized=3_x000d__x000a_Basics=1_x000d__x000a_A 7" xfId="157" xr:uid="{00000000-0005-0000-0000-00009D000000}"/>
    <cellStyle name="oft Excel]_x000d__x000a_Comment=The open=/f lines load custom functions into the Paste Function list._x000d__x000a_Maximized=3_x000d__x000a_Basics=1_x000d__x000a_A 8" xfId="158" xr:uid="{00000000-0005-0000-0000-00009E000000}"/>
    <cellStyle name="Percent [2]" xfId="159" xr:uid="{00000000-0005-0000-0000-00009F000000}"/>
    <cellStyle name="Percent [2] 2" xfId="160" xr:uid="{00000000-0005-0000-0000-0000A0000000}"/>
    <cellStyle name="Percent [2] 3" xfId="161" xr:uid="{00000000-0005-0000-0000-0000A1000000}"/>
    <cellStyle name="Percent [2] 4" xfId="162" xr:uid="{00000000-0005-0000-0000-0000A2000000}"/>
    <cellStyle name="Percent [2] 5" xfId="163" xr:uid="{00000000-0005-0000-0000-0000A3000000}"/>
    <cellStyle name="Percent [2] 6" xfId="164" xr:uid="{00000000-0005-0000-0000-0000A4000000}"/>
    <cellStyle name="Percent [2] 7" xfId="165" xr:uid="{00000000-0005-0000-0000-0000A5000000}"/>
    <cellStyle name="Percent [2] 8" xfId="166" xr:uid="{00000000-0005-0000-0000-0000A6000000}"/>
    <cellStyle name="Percent 2" xfId="167" xr:uid="{00000000-0005-0000-0000-0000A7000000}"/>
    <cellStyle name="Quantity" xfId="168" xr:uid="{00000000-0005-0000-0000-0000A8000000}"/>
    <cellStyle name="Quantity 10" xfId="169" xr:uid="{00000000-0005-0000-0000-0000A9000000}"/>
    <cellStyle name="Quantity 11" xfId="170" xr:uid="{00000000-0005-0000-0000-0000AA000000}"/>
    <cellStyle name="Quantity 12" xfId="171" xr:uid="{00000000-0005-0000-0000-0000AB000000}"/>
    <cellStyle name="Quantity 13" xfId="172" xr:uid="{00000000-0005-0000-0000-0000AC000000}"/>
    <cellStyle name="Quantity 14" xfId="173" xr:uid="{00000000-0005-0000-0000-0000AD000000}"/>
    <cellStyle name="Quantity 2" xfId="174" xr:uid="{00000000-0005-0000-0000-0000AE000000}"/>
    <cellStyle name="Quantity 3" xfId="175" xr:uid="{00000000-0005-0000-0000-0000AF000000}"/>
    <cellStyle name="Quantity 4" xfId="176" xr:uid="{00000000-0005-0000-0000-0000B0000000}"/>
    <cellStyle name="Quantity 5" xfId="177" xr:uid="{00000000-0005-0000-0000-0000B1000000}"/>
    <cellStyle name="Quantity 6" xfId="178" xr:uid="{00000000-0005-0000-0000-0000B2000000}"/>
    <cellStyle name="Quantity 7" xfId="179" xr:uid="{00000000-0005-0000-0000-0000B3000000}"/>
    <cellStyle name="Quantity 8" xfId="180" xr:uid="{00000000-0005-0000-0000-0000B4000000}"/>
    <cellStyle name="Quantity 9" xfId="181" xr:uid="{00000000-0005-0000-0000-0000B5000000}"/>
    <cellStyle name="Style 1" xfId="182" xr:uid="{00000000-0005-0000-0000-0000B6000000}"/>
    <cellStyle name="เครื่องหมายจุลภาค 12 2" xfId="189" xr:uid="{00000000-0005-0000-0000-0000BD000000}"/>
    <cellStyle name="เครื่องหมายจุลภาค 16" xfId="190" xr:uid="{00000000-0005-0000-0000-0000BE000000}"/>
    <cellStyle name="เครื่องหมายจุลภาค 16 10" xfId="191" xr:uid="{00000000-0005-0000-0000-0000BF000000}"/>
    <cellStyle name="เครื่องหมายจุลภาค 16 11" xfId="192" xr:uid="{00000000-0005-0000-0000-0000C0000000}"/>
    <cellStyle name="เครื่องหมายจุลภาค 16 2" xfId="193" xr:uid="{00000000-0005-0000-0000-0000C1000000}"/>
    <cellStyle name="เครื่องหมายจุลภาค 16 2 2" xfId="194" xr:uid="{00000000-0005-0000-0000-0000C2000000}"/>
    <cellStyle name="เครื่องหมายจุลภาค 16 3" xfId="195" xr:uid="{00000000-0005-0000-0000-0000C3000000}"/>
    <cellStyle name="เครื่องหมายจุลภาค 16 4" xfId="196" xr:uid="{00000000-0005-0000-0000-0000C4000000}"/>
    <cellStyle name="เครื่องหมายจุลภาค 16 5" xfId="197" xr:uid="{00000000-0005-0000-0000-0000C5000000}"/>
    <cellStyle name="เครื่องหมายจุลภาค 16 6" xfId="198" xr:uid="{00000000-0005-0000-0000-0000C6000000}"/>
    <cellStyle name="เครื่องหมายจุลภาค 16 7" xfId="199" xr:uid="{00000000-0005-0000-0000-0000C7000000}"/>
    <cellStyle name="เครื่องหมายจุลภาค 16 8" xfId="200" xr:uid="{00000000-0005-0000-0000-0000C8000000}"/>
    <cellStyle name="เครื่องหมายจุลภาค 16 9" xfId="201" xr:uid="{00000000-0005-0000-0000-0000C9000000}"/>
    <cellStyle name="เครื่องหมายจุลภาค 17" xfId="202" xr:uid="{00000000-0005-0000-0000-0000CA000000}"/>
    <cellStyle name="เครื่องหมายจุลภาค 17 10" xfId="203" xr:uid="{00000000-0005-0000-0000-0000CB000000}"/>
    <cellStyle name="เครื่องหมายจุลภาค 17 11" xfId="204" xr:uid="{00000000-0005-0000-0000-0000CC000000}"/>
    <cellStyle name="เครื่องหมายจุลภาค 17 2" xfId="205" xr:uid="{00000000-0005-0000-0000-0000CD000000}"/>
    <cellStyle name="เครื่องหมายจุลภาค 17 3" xfId="206" xr:uid="{00000000-0005-0000-0000-0000CE000000}"/>
    <cellStyle name="เครื่องหมายจุลภาค 17 4" xfId="207" xr:uid="{00000000-0005-0000-0000-0000CF000000}"/>
    <cellStyle name="เครื่องหมายจุลภาค 17 5" xfId="208" xr:uid="{00000000-0005-0000-0000-0000D0000000}"/>
    <cellStyle name="เครื่องหมายจุลภาค 17 6" xfId="209" xr:uid="{00000000-0005-0000-0000-0000D1000000}"/>
    <cellStyle name="เครื่องหมายจุลภาค 17 7" xfId="210" xr:uid="{00000000-0005-0000-0000-0000D2000000}"/>
    <cellStyle name="เครื่องหมายจุลภาค 17 8" xfId="211" xr:uid="{00000000-0005-0000-0000-0000D3000000}"/>
    <cellStyle name="เครื่องหมายจุลภาค 17 9" xfId="212" xr:uid="{00000000-0005-0000-0000-0000D4000000}"/>
    <cellStyle name="เครื่องหมายจุลภาค 19" xfId="213" xr:uid="{00000000-0005-0000-0000-0000D5000000}"/>
    <cellStyle name="เครื่องหมายจุลภาค 19 10" xfId="214" xr:uid="{00000000-0005-0000-0000-0000D6000000}"/>
    <cellStyle name="เครื่องหมายจุลภาค 19 11" xfId="215" xr:uid="{00000000-0005-0000-0000-0000D7000000}"/>
    <cellStyle name="เครื่องหมายจุลภาค 19 2" xfId="216" xr:uid="{00000000-0005-0000-0000-0000D8000000}"/>
    <cellStyle name="เครื่องหมายจุลภาค 19 3" xfId="217" xr:uid="{00000000-0005-0000-0000-0000D9000000}"/>
    <cellStyle name="เครื่องหมายจุลภาค 19 4" xfId="218" xr:uid="{00000000-0005-0000-0000-0000DA000000}"/>
    <cellStyle name="เครื่องหมายจุลภาค 19 5" xfId="219" xr:uid="{00000000-0005-0000-0000-0000DB000000}"/>
    <cellStyle name="เครื่องหมายจุลภาค 19 6" xfId="220" xr:uid="{00000000-0005-0000-0000-0000DC000000}"/>
    <cellStyle name="เครื่องหมายจุลภาค 19 7" xfId="221" xr:uid="{00000000-0005-0000-0000-0000DD000000}"/>
    <cellStyle name="เครื่องหมายจุลภาค 19 8" xfId="222" xr:uid="{00000000-0005-0000-0000-0000DE000000}"/>
    <cellStyle name="เครื่องหมายจุลภาค 19 9" xfId="223" xr:uid="{00000000-0005-0000-0000-0000DF000000}"/>
    <cellStyle name="เครื่องหมายจุลภาค 2 10" xfId="224" xr:uid="{00000000-0005-0000-0000-0000E0000000}"/>
    <cellStyle name="เครื่องหมายจุลภาค 2 11" xfId="225" xr:uid="{00000000-0005-0000-0000-0000E1000000}"/>
    <cellStyle name="เครื่องหมายจุลภาค 2 12" xfId="226" xr:uid="{00000000-0005-0000-0000-0000E2000000}"/>
    <cellStyle name="เครื่องหมายจุลภาค 2 13" xfId="227" xr:uid="{00000000-0005-0000-0000-0000E3000000}"/>
    <cellStyle name="เครื่องหมายจุลภาค 2 14" xfId="228" xr:uid="{00000000-0005-0000-0000-0000E4000000}"/>
    <cellStyle name="เครื่องหมายจุลภาค 2 2" xfId="229" xr:uid="{00000000-0005-0000-0000-0000E5000000}"/>
    <cellStyle name="เครื่องหมายจุลภาค 2 3" xfId="230" xr:uid="{00000000-0005-0000-0000-0000E6000000}"/>
    <cellStyle name="เครื่องหมายจุลภาค 2 4" xfId="231" xr:uid="{00000000-0005-0000-0000-0000E7000000}"/>
    <cellStyle name="เครื่องหมายจุลภาค 2 5" xfId="232" xr:uid="{00000000-0005-0000-0000-0000E8000000}"/>
    <cellStyle name="เครื่องหมายจุลภาค 2 6" xfId="233" xr:uid="{00000000-0005-0000-0000-0000E9000000}"/>
    <cellStyle name="เครื่องหมายจุลภาค 2 7" xfId="234" xr:uid="{00000000-0005-0000-0000-0000EA000000}"/>
    <cellStyle name="เครื่องหมายจุลภาค 2 8" xfId="235" xr:uid="{00000000-0005-0000-0000-0000EB000000}"/>
    <cellStyle name="เครื่องหมายจุลภาค 2 9" xfId="236" xr:uid="{00000000-0005-0000-0000-0000EC000000}"/>
    <cellStyle name="เครื่องหมายจุลภาค 20" xfId="237" xr:uid="{00000000-0005-0000-0000-0000ED000000}"/>
    <cellStyle name="เครื่องหมายจุลภาค 20 10" xfId="238" xr:uid="{00000000-0005-0000-0000-0000EE000000}"/>
    <cellStyle name="เครื่องหมายจุลภาค 20 11" xfId="239" xr:uid="{00000000-0005-0000-0000-0000EF000000}"/>
    <cellStyle name="เครื่องหมายจุลภาค 20 2" xfId="240" xr:uid="{00000000-0005-0000-0000-0000F0000000}"/>
    <cellStyle name="เครื่องหมายจุลภาค 20 3" xfId="241" xr:uid="{00000000-0005-0000-0000-0000F1000000}"/>
    <cellStyle name="เครื่องหมายจุลภาค 20 4" xfId="242" xr:uid="{00000000-0005-0000-0000-0000F2000000}"/>
    <cellStyle name="เครื่องหมายจุลภาค 20 5" xfId="243" xr:uid="{00000000-0005-0000-0000-0000F3000000}"/>
    <cellStyle name="เครื่องหมายจุลภาค 20 6" xfId="244" xr:uid="{00000000-0005-0000-0000-0000F4000000}"/>
    <cellStyle name="เครื่องหมายจุลภาค 20 7" xfId="245" xr:uid="{00000000-0005-0000-0000-0000F5000000}"/>
    <cellStyle name="เครื่องหมายจุลภาค 20 8" xfId="246" xr:uid="{00000000-0005-0000-0000-0000F6000000}"/>
    <cellStyle name="เครื่องหมายจุลภาค 20 9" xfId="247" xr:uid="{00000000-0005-0000-0000-0000F7000000}"/>
    <cellStyle name="เครื่องหมายจุลภาค 22 10" xfId="248" xr:uid="{00000000-0005-0000-0000-0000F8000000}"/>
    <cellStyle name="เครื่องหมายจุลภาค 22 11" xfId="249" xr:uid="{00000000-0005-0000-0000-0000F9000000}"/>
    <cellStyle name="เครื่องหมายจุลภาค 22 2" xfId="250" xr:uid="{00000000-0005-0000-0000-0000FA000000}"/>
    <cellStyle name="เครื่องหมายจุลภาค 22 3" xfId="251" xr:uid="{00000000-0005-0000-0000-0000FB000000}"/>
    <cellStyle name="เครื่องหมายจุลภาค 22 4" xfId="252" xr:uid="{00000000-0005-0000-0000-0000FC000000}"/>
    <cellStyle name="เครื่องหมายจุลภาค 22 5" xfId="253" xr:uid="{00000000-0005-0000-0000-0000FD000000}"/>
    <cellStyle name="เครื่องหมายจุลภาค 22 6" xfId="254" xr:uid="{00000000-0005-0000-0000-0000FE000000}"/>
    <cellStyle name="เครื่องหมายจุลภาค 22 7" xfId="255" xr:uid="{00000000-0005-0000-0000-0000FF000000}"/>
    <cellStyle name="เครื่องหมายจุลภาค 22 8" xfId="256" xr:uid="{00000000-0005-0000-0000-000000010000}"/>
    <cellStyle name="เครื่องหมายจุลภาค 22 9" xfId="257" xr:uid="{00000000-0005-0000-0000-000001010000}"/>
    <cellStyle name="เครื่องหมายจุลภาค 23" xfId="258" xr:uid="{00000000-0005-0000-0000-000002010000}"/>
    <cellStyle name="เครื่องหมายจุลภาค 23 10" xfId="259" xr:uid="{00000000-0005-0000-0000-000003010000}"/>
    <cellStyle name="เครื่องหมายจุลภาค 23 11" xfId="260" xr:uid="{00000000-0005-0000-0000-000004010000}"/>
    <cellStyle name="เครื่องหมายจุลภาค 23 2" xfId="261" xr:uid="{00000000-0005-0000-0000-000005010000}"/>
    <cellStyle name="เครื่องหมายจุลภาค 23 3" xfId="262" xr:uid="{00000000-0005-0000-0000-000006010000}"/>
    <cellStyle name="เครื่องหมายจุลภาค 23 4" xfId="263" xr:uid="{00000000-0005-0000-0000-000007010000}"/>
    <cellStyle name="เครื่องหมายจุลภาค 23 5" xfId="264" xr:uid="{00000000-0005-0000-0000-000008010000}"/>
    <cellStyle name="เครื่องหมายจุลภาค 23 6" xfId="265" xr:uid="{00000000-0005-0000-0000-000009010000}"/>
    <cellStyle name="เครื่องหมายจุลภาค 23 7" xfId="266" xr:uid="{00000000-0005-0000-0000-00000A010000}"/>
    <cellStyle name="เครื่องหมายจุลภาค 23 8" xfId="267" xr:uid="{00000000-0005-0000-0000-00000B010000}"/>
    <cellStyle name="เครื่องหมายจุลภาค 23 9" xfId="268" xr:uid="{00000000-0005-0000-0000-00000C010000}"/>
    <cellStyle name="เครื่องหมายจุลภาค 24" xfId="269" xr:uid="{00000000-0005-0000-0000-00000D010000}"/>
    <cellStyle name="เครื่องหมายจุลภาค 26" xfId="270" xr:uid="{00000000-0005-0000-0000-00000E010000}"/>
    <cellStyle name="เครื่องหมายจุลภาค 26 10" xfId="271" xr:uid="{00000000-0005-0000-0000-00000F010000}"/>
    <cellStyle name="เครื่องหมายจุลภาค 26 11" xfId="272" xr:uid="{00000000-0005-0000-0000-000010010000}"/>
    <cellStyle name="เครื่องหมายจุลภาค 26 2" xfId="273" xr:uid="{00000000-0005-0000-0000-000011010000}"/>
    <cellStyle name="เครื่องหมายจุลภาค 26 3" xfId="274" xr:uid="{00000000-0005-0000-0000-000012010000}"/>
    <cellStyle name="เครื่องหมายจุลภาค 26 4" xfId="275" xr:uid="{00000000-0005-0000-0000-000013010000}"/>
    <cellStyle name="เครื่องหมายจุลภาค 26 5" xfId="276" xr:uid="{00000000-0005-0000-0000-000014010000}"/>
    <cellStyle name="เครื่องหมายจุลภาค 26 6" xfId="277" xr:uid="{00000000-0005-0000-0000-000015010000}"/>
    <cellStyle name="เครื่องหมายจุลภาค 26 7" xfId="278" xr:uid="{00000000-0005-0000-0000-000016010000}"/>
    <cellStyle name="เครื่องหมายจุลภาค 26 8" xfId="279" xr:uid="{00000000-0005-0000-0000-000017010000}"/>
    <cellStyle name="เครื่องหมายจุลภาค 26 9" xfId="280" xr:uid="{00000000-0005-0000-0000-000018010000}"/>
    <cellStyle name="เครื่องหมายจุลภาค 28" xfId="281" xr:uid="{00000000-0005-0000-0000-000019010000}"/>
    <cellStyle name="เครื่องหมายจุลภาค 28 10" xfId="282" xr:uid="{00000000-0005-0000-0000-00001A010000}"/>
    <cellStyle name="เครื่องหมายจุลภาค 28 11" xfId="283" xr:uid="{00000000-0005-0000-0000-00001B010000}"/>
    <cellStyle name="เครื่องหมายจุลภาค 28 2" xfId="284" xr:uid="{00000000-0005-0000-0000-00001C010000}"/>
    <cellStyle name="เครื่องหมายจุลภาค 28 3" xfId="285" xr:uid="{00000000-0005-0000-0000-00001D010000}"/>
    <cellStyle name="เครื่องหมายจุลภาค 28 4" xfId="286" xr:uid="{00000000-0005-0000-0000-00001E010000}"/>
    <cellStyle name="เครื่องหมายจุลภาค 28 5" xfId="287" xr:uid="{00000000-0005-0000-0000-00001F010000}"/>
    <cellStyle name="เครื่องหมายจุลภาค 28 6" xfId="288" xr:uid="{00000000-0005-0000-0000-000020010000}"/>
    <cellStyle name="เครื่องหมายจุลภาค 28 7" xfId="289" xr:uid="{00000000-0005-0000-0000-000021010000}"/>
    <cellStyle name="เครื่องหมายจุลภาค 28 8" xfId="290" xr:uid="{00000000-0005-0000-0000-000022010000}"/>
    <cellStyle name="เครื่องหมายจุลภาค 28 9" xfId="291" xr:uid="{00000000-0005-0000-0000-000023010000}"/>
    <cellStyle name="เครื่องหมายจุลภาค 3 2" xfId="292" xr:uid="{00000000-0005-0000-0000-000024010000}"/>
    <cellStyle name="เครื่องหมายจุลภาค 3 3" xfId="293" xr:uid="{00000000-0005-0000-0000-000025010000}"/>
    <cellStyle name="เครื่องหมายจุลภาค 3 4" xfId="294" xr:uid="{00000000-0005-0000-0000-000026010000}"/>
    <cellStyle name="เครื่องหมายจุลภาค 3 5" xfId="295" xr:uid="{00000000-0005-0000-0000-000027010000}"/>
    <cellStyle name="เครื่องหมายจุลภาค 31 10" xfId="296" xr:uid="{00000000-0005-0000-0000-000028010000}"/>
    <cellStyle name="เครื่องหมายจุลภาค 31 11" xfId="297" xr:uid="{00000000-0005-0000-0000-000029010000}"/>
    <cellStyle name="เครื่องหมายจุลภาค 31 2" xfId="298" xr:uid="{00000000-0005-0000-0000-00002A010000}"/>
    <cellStyle name="เครื่องหมายจุลภาค 31 3" xfId="299" xr:uid="{00000000-0005-0000-0000-00002B010000}"/>
    <cellStyle name="เครื่องหมายจุลภาค 31 4" xfId="300" xr:uid="{00000000-0005-0000-0000-00002C010000}"/>
    <cellStyle name="เครื่องหมายจุลภาค 31 5" xfId="301" xr:uid="{00000000-0005-0000-0000-00002D010000}"/>
    <cellStyle name="เครื่องหมายจุลภาค 31 6" xfId="302" xr:uid="{00000000-0005-0000-0000-00002E010000}"/>
    <cellStyle name="เครื่องหมายจุลภาค 31 7" xfId="303" xr:uid="{00000000-0005-0000-0000-00002F010000}"/>
    <cellStyle name="เครื่องหมายจุลภาค 31 8" xfId="304" xr:uid="{00000000-0005-0000-0000-000030010000}"/>
    <cellStyle name="เครื่องหมายจุลภาค 31 9" xfId="305" xr:uid="{00000000-0005-0000-0000-000031010000}"/>
    <cellStyle name="เครื่องหมายจุลภาค 32 10" xfId="306" xr:uid="{00000000-0005-0000-0000-000032010000}"/>
    <cellStyle name="เครื่องหมายจุลภาค 32 11" xfId="307" xr:uid="{00000000-0005-0000-0000-000033010000}"/>
    <cellStyle name="เครื่องหมายจุลภาค 32 2" xfId="308" xr:uid="{00000000-0005-0000-0000-000034010000}"/>
    <cellStyle name="เครื่องหมายจุลภาค 32 3" xfId="309" xr:uid="{00000000-0005-0000-0000-000035010000}"/>
    <cellStyle name="เครื่องหมายจุลภาค 32 4" xfId="310" xr:uid="{00000000-0005-0000-0000-000036010000}"/>
    <cellStyle name="เครื่องหมายจุลภาค 32 5" xfId="311" xr:uid="{00000000-0005-0000-0000-000037010000}"/>
    <cellStyle name="เครื่องหมายจุลภาค 32 6" xfId="312" xr:uid="{00000000-0005-0000-0000-000038010000}"/>
    <cellStyle name="เครื่องหมายจุลภาค 32 7" xfId="313" xr:uid="{00000000-0005-0000-0000-000039010000}"/>
    <cellStyle name="เครื่องหมายจุลภาค 32 8" xfId="314" xr:uid="{00000000-0005-0000-0000-00003A010000}"/>
    <cellStyle name="เครื่องหมายจุลภาค 32 9" xfId="315" xr:uid="{00000000-0005-0000-0000-00003B010000}"/>
    <cellStyle name="เครื่องหมายจุลภาค 33 10" xfId="316" xr:uid="{00000000-0005-0000-0000-00003C010000}"/>
    <cellStyle name="เครื่องหมายจุลภาค 33 11" xfId="317" xr:uid="{00000000-0005-0000-0000-00003D010000}"/>
    <cellStyle name="เครื่องหมายจุลภาค 33 2" xfId="318" xr:uid="{00000000-0005-0000-0000-00003E010000}"/>
    <cellStyle name="เครื่องหมายจุลภาค 33 3" xfId="319" xr:uid="{00000000-0005-0000-0000-00003F010000}"/>
    <cellStyle name="เครื่องหมายจุลภาค 33 4" xfId="320" xr:uid="{00000000-0005-0000-0000-000040010000}"/>
    <cellStyle name="เครื่องหมายจุลภาค 33 5" xfId="321" xr:uid="{00000000-0005-0000-0000-000041010000}"/>
    <cellStyle name="เครื่องหมายจุลภาค 33 6" xfId="322" xr:uid="{00000000-0005-0000-0000-000042010000}"/>
    <cellStyle name="เครื่องหมายจุลภาค 33 7" xfId="323" xr:uid="{00000000-0005-0000-0000-000043010000}"/>
    <cellStyle name="เครื่องหมายจุลภาค 33 8" xfId="324" xr:uid="{00000000-0005-0000-0000-000044010000}"/>
    <cellStyle name="เครื่องหมายจุลภาค 33 9" xfId="325" xr:uid="{00000000-0005-0000-0000-000045010000}"/>
    <cellStyle name="เครื่องหมายจุลภาค 34 10" xfId="326" xr:uid="{00000000-0005-0000-0000-000046010000}"/>
    <cellStyle name="เครื่องหมายจุลภาค 34 11" xfId="327" xr:uid="{00000000-0005-0000-0000-000047010000}"/>
    <cellStyle name="เครื่องหมายจุลภาค 34 2" xfId="328" xr:uid="{00000000-0005-0000-0000-000048010000}"/>
    <cellStyle name="เครื่องหมายจุลภาค 34 3" xfId="329" xr:uid="{00000000-0005-0000-0000-000049010000}"/>
    <cellStyle name="เครื่องหมายจุลภาค 34 4" xfId="330" xr:uid="{00000000-0005-0000-0000-00004A010000}"/>
    <cellStyle name="เครื่องหมายจุลภาค 34 5" xfId="331" xr:uid="{00000000-0005-0000-0000-00004B010000}"/>
    <cellStyle name="เครื่องหมายจุลภาค 34 6" xfId="332" xr:uid="{00000000-0005-0000-0000-00004C010000}"/>
    <cellStyle name="เครื่องหมายจุลภาค 34 7" xfId="333" xr:uid="{00000000-0005-0000-0000-00004D010000}"/>
    <cellStyle name="เครื่องหมายจุลภาค 34 8" xfId="334" xr:uid="{00000000-0005-0000-0000-00004E010000}"/>
    <cellStyle name="เครื่องหมายจุลภาค 34 9" xfId="335" xr:uid="{00000000-0005-0000-0000-00004F010000}"/>
    <cellStyle name="เครื่องหมายจุลภาค 35 10" xfId="336" xr:uid="{00000000-0005-0000-0000-000050010000}"/>
    <cellStyle name="เครื่องหมายจุลภาค 35 11" xfId="337" xr:uid="{00000000-0005-0000-0000-000051010000}"/>
    <cellStyle name="เครื่องหมายจุลภาค 35 2" xfId="338" xr:uid="{00000000-0005-0000-0000-000052010000}"/>
    <cellStyle name="เครื่องหมายจุลภาค 35 3" xfId="339" xr:uid="{00000000-0005-0000-0000-000053010000}"/>
    <cellStyle name="เครื่องหมายจุลภาค 35 4" xfId="340" xr:uid="{00000000-0005-0000-0000-000054010000}"/>
    <cellStyle name="เครื่องหมายจุลภาค 35 5" xfId="341" xr:uid="{00000000-0005-0000-0000-000055010000}"/>
    <cellStyle name="เครื่องหมายจุลภาค 35 6" xfId="342" xr:uid="{00000000-0005-0000-0000-000056010000}"/>
    <cellStyle name="เครื่องหมายจุลภาค 35 7" xfId="343" xr:uid="{00000000-0005-0000-0000-000057010000}"/>
    <cellStyle name="เครื่องหมายจุลภาค 35 8" xfId="344" xr:uid="{00000000-0005-0000-0000-000058010000}"/>
    <cellStyle name="เครื่องหมายจุลภาค 35 9" xfId="345" xr:uid="{00000000-0005-0000-0000-000059010000}"/>
    <cellStyle name="เครื่องหมายจุลภาค 37 10" xfId="346" xr:uid="{00000000-0005-0000-0000-00005A010000}"/>
    <cellStyle name="เครื่องหมายจุลภาค 37 11" xfId="347" xr:uid="{00000000-0005-0000-0000-00005B010000}"/>
    <cellStyle name="เครื่องหมายจุลภาค 37 2" xfId="348" xr:uid="{00000000-0005-0000-0000-00005C010000}"/>
    <cellStyle name="เครื่องหมายจุลภาค 37 3" xfId="349" xr:uid="{00000000-0005-0000-0000-00005D010000}"/>
    <cellStyle name="เครื่องหมายจุลภาค 37 4" xfId="350" xr:uid="{00000000-0005-0000-0000-00005E010000}"/>
    <cellStyle name="เครื่องหมายจุลภาค 37 5" xfId="351" xr:uid="{00000000-0005-0000-0000-00005F010000}"/>
    <cellStyle name="เครื่องหมายจุลภาค 37 6" xfId="352" xr:uid="{00000000-0005-0000-0000-000060010000}"/>
    <cellStyle name="เครื่องหมายจุลภาค 37 7" xfId="353" xr:uid="{00000000-0005-0000-0000-000061010000}"/>
    <cellStyle name="เครื่องหมายจุลภาค 37 8" xfId="354" xr:uid="{00000000-0005-0000-0000-000062010000}"/>
    <cellStyle name="เครื่องหมายจุลภาค 37 9" xfId="355" xr:uid="{00000000-0005-0000-0000-000063010000}"/>
    <cellStyle name="เครื่องหมายจุลภาค 38 10" xfId="356" xr:uid="{00000000-0005-0000-0000-000064010000}"/>
    <cellStyle name="เครื่องหมายจุลภาค 38 11" xfId="357" xr:uid="{00000000-0005-0000-0000-000065010000}"/>
    <cellStyle name="เครื่องหมายจุลภาค 38 2" xfId="358" xr:uid="{00000000-0005-0000-0000-000066010000}"/>
    <cellStyle name="เครื่องหมายจุลภาค 38 3" xfId="359" xr:uid="{00000000-0005-0000-0000-000067010000}"/>
    <cellStyle name="เครื่องหมายจุลภาค 38 4" xfId="360" xr:uid="{00000000-0005-0000-0000-000068010000}"/>
    <cellStyle name="เครื่องหมายจุลภาค 38 5" xfId="361" xr:uid="{00000000-0005-0000-0000-000069010000}"/>
    <cellStyle name="เครื่องหมายจุลภาค 38 6" xfId="362" xr:uid="{00000000-0005-0000-0000-00006A010000}"/>
    <cellStyle name="เครื่องหมายจุลภาค 38 7" xfId="363" xr:uid="{00000000-0005-0000-0000-00006B010000}"/>
    <cellStyle name="เครื่องหมายจุลภาค 38 8" xfId="364" xr:uid="{00000000-0005-0000-0000-00006C010000}"/>
    <cellStyle name="เครื่องหมายจุลภาค 38 9" xfId="365" xr:uid="{00000000-0005-0000-0000-00006D010000}"/>
    <cellStyle name="เครื่องหมายจุลภาค 39" xfId="366" xr:uid="{00000000-0005-0000-0000-00006E010000}"/>
    <cellStyle name="เครื่องหมายจุลภาค 39 2" xfId="367" xr:uid="{00000000-0005-0000-0000-00006F010000}"/>
    <cellStyle name="เครื่องหมายจุลภาค 4 2" xfId="368" xr:uid="{00000000-0005-0000-0000-000070010000}"/>
    <cellStyle name="เครื่องหมายจุลภาค 4 3" xfId="369" xr:uid="{00000000-0005-0000-0000-000071010000}"/>
    <cellStyle name="เครื่องหมายจุลภาค 4 4" xfId="370" xr:uid="{00000000-0005-0000-0000-000072010000}"/>
    <cellStyle name="เครื่องหมายจุลภาค 4 5" xfId="371" xr:uid="{00000000-0005-0000-0000-000073010000}"/>
    <cellStyle name="เครื่องหมายจุลภาค 40" xfId="372" xr:uid="{00000000-0005-0000-0000-000074010000}"/>
    <cellStyle name="เครื่องหมายจุลภาค 41" xfId="373" xr:uid="{00000000-0005-0000-0000-000075010000}"/>
    <cellStyle name="เครื่องหมายจุลภาค 42" xfId="374" xr:uid="{00000000-0005-0000-0000-000076010000}"/>
    <cellStyle name="เครื่องหมายจุลภาค 42 10" xfId="375" xr:uid="{00000000-0005-0000-0000-000077010000}"/>
    <cellStyle name="เครื่องหมายจุลภาค 42 2" xfId="376" xr:uid="{00000000-0005-0000-0000-000078010000}"/>
    <cellStyle name="เครื่องหมายจุลภาค 42 3" xfId="377" xr:uid="{00000000-0005-0000-0000-000079010000}"/>
    <cellStyle name="เครื่องหมายจุลภาค 42 4" xfId="378" xr:uid="{00000000-0005-0000-0000-00007A010000}"/>
    <cellStyle name="เครื่องหมายจุลภาค 42 5" xfId="379" xr:uid="{00000000-0005-0000-0000-00007B010000}"/>
    <cellStyle name="เครื่องหมายจุลภาค 42 6" xfId="380" xr:uid="{00000000-0005-0000-0000-00007C010000}"/>
    <cellStyle name="เครื่องหมายจุลภาค 42 7" xfId="381" xr:uid="{00000000-0005-0000-0000-00007D010000}"/>
    <cellStyle name="เครื่องหมายจุลภาค 42 8" xfId="382" xr:uid="{00000000-0005-0000-0000-00007E010000}"/>
    <cellStyle name="เครื่องหมายจุลภาค 42 9" xfId="383" xr:uid="{00000000-0005-0000-0000-00007F010000}"/>
    <cellStyle name="เครื่องหมายจุลภาค 43" xfId="384" xr:uid="{00000000-0005-0000-0000-000080010000}"/>
    <cellStyle name="เครื่องหมายจุลภาค 43 10" xfId="385" xr:uid="{00000000-0005-0000-0000-000081010000}"/>
    <cellStyle name="เครื่องหมายจุลภาค 43 2" xfId="386" xr:uid="{00000000-0005-0000-0000-000082010000}"/>
    <cellStyle name="เครื่องหมายจุลภาค 43 3" xfId="387" xr:uid="{00000000-0005-0000-0000-000083010000}"/>
    <cellStyle name="เครื่องหมายจุลภาค 43 4" xfId="388" xr:uid="{00000000-0005-0000-0000-000084010000}"/>
    <cellStyle name="เครื่องหมายจุลภาค 43 5" xfId="389" xr:uid="{00000000-0005-0000-0000-000085010000}"/>
    <cellStyle name="เครื่องหมายจุลภาค 43 6" xfId="390" xr:uid="{00000000-0005-0000-0000-000086010000}"/>
    <cellStyle name="เครื่องหมายจุลภาค 43 7" xfId="391" xr:uid="{00000000-0005-0000-0000-000087010000}"/>
    <cellStyle name="เครื่องหมายจุลภาค 43 8" xfId="392" xr:uid="{00000000-0005-0000-0000-000088010000}"/>
    <cellStyle name="เครื่องหมายจุลภาค 43 9" xfId="393" xr:uid="{00000000-0005-0000-0000-000089010000}"/>
    <cellStyle name="เครื่องหมายจุลภาค 44" xfId="394" xr:uid="{00000000-0005-0000-0000-00008A010000}"/>
    <cellStyle name="เครื่องหมายจุลภาค 44 10" xfId="395" xr:uid="{00000000-0005-0000-0000-00008B010000}"/>
    <cellStyle name="เครื่องหมายจุลภาค 44 2" xfId="396" xr:uid="{00000000-0005-0000-0000-00008C010000}"/>
    <cellStyle name="เครื่องหมายจุลภาค 44 3" xfId="397" xr:uid="{00000000-0005-0000-0000-00008D010000}"/>
    <cellStyle name="เครื่องหมายจุลภาค 44 4" xfId="398" xr:uid="{00000000-0005-0000-0000-00008E010000}"/>
    <cellStyle name="เครื่องหมายจุลภาค 44 5" xfId="399" xr:uid="{00000000-0005-0000-0000-00008F010000}"/>
    <cellStyle name="เครื่องหมายจุลภาค 44 6" xfId="400" xr:uid="{00000000-0005-0000-0000-000090010000}"/>
    <cellStyle name="เครื่องหมายจุลภาค 44 7" xfId="401" xr:uid="{00000000-0005-0000-0000-000091010000}"/>
    <cellStyle name="เครื่องหมายจุลภาค 44 8" xfId="402" xr:uid="{00000000-0005-0000-0000-000092010000}"/>
    <cellStyle name="เครื่องหมายจุลภาค 44 9" xfId="403" xr:uid="{00000000-0005-0000-0000-000093010000}"/>
    <cellStyle name="เครื่องหมายจุลภาค 45" xfId="404" xr:uid="{00000000-0005-0000-0000-000094010000}"/>
    <cellStyle name="เครื่องหมายจุลภาค 46" xfId="405" xr:uid="{00000000-0005-0000-0000-000095010000}"/>
    <cellStyle name="เครื่องหมายจุลภาค 47" xfId="406" xr:uid="{00000000-0005-0000-0000-000096010000}"/>
    <cellStyle name="เครื่องหมายจุลภาค 48" xfId="407" xr:uid="{00000000-0005-0000-0000-000097010000}"/>
    <cellStyle name="เครื่องหมายจุลภาค 49" xfId="408" xr:uid="{00000000-0005-0000-0000-000098010000}"/>
    <cellStyle name="เครื่องหมายจุลภาค 5 2" xfId="409" xr:uid="{00000000-0005-0000-0000-000099010000}"/>
    <cellStyle name="เครื่องหมายจุลภาค 5 3" xfId="410" xr:uid="{00000000-0005-0000-0000-00009A010000}"/>
    <cellStyle name="เครื่องหมายจุลภาค 5 4" xfId="411" xr:uid="{00000000-0005-0000-0000-00009B010000}"/>
    <cellStyle name="เครื่องหมายจุลภาค 5 5" xfId="412" xr:uid="{00000000-0005-0000-0000-00009C010000}"/>
    <cellStyle name="เครื่องหมายจุลภาค 50" xfId="413" xr:uid="{00000000-0005-0000-0000-00009D010000}"/>
    <cellStyle name="เครื่องหมายจุลภาค 52" xfId="414" xr:uid="{00000000-0005-0000-0000-00009E010000}"/>
    <cellStyle name="เครื่องหมายจุลภาค 53" xfId="415" xr:uid="{00000000-0005-0000-0000-00009F010000}"/>
    <cellStyle name="เครื่องหมายจุลภาค 55" xfId="416" xr:uid="{00000000-0005-0000-0000-0000A0010000}"/>
    <cellStyle name="เครื่องหมายจุลภาค 56" xfId="417" xr:uid="{00000000-0005-0000-0000-0000A1010000}"/>
    <cellStyle name="เครื่องหมายจุลภาค 57" xfId="418" xr:uid="{00000000-0005-0000-0000-0000A2010000}"/>
    <cellStyle name="เครื่องหมายจุลภาค 58" xfId="419" xr:uid="{00000000-0005-0000-0000-0000A3010000}"/>
    <cellStyle name="เครื่องหมายจุลภาค 59" xfId="420" xr:uid="{00000000-0005-0000-0000-0000A4010000}"/>
    <cellStyle name="เครื่องหมายจุลภาค 6 2" xfId="421" xr:uid="{00000000-0005-0000-0000-0000A5010000}"/>
    <cellStyle name="เครื่องหมายจุลภาค 6 3" xfId="422" xr:uid="{00000000-0005-0000-0000-0000A6010000}"/>
    <cellStyle name="เครื่องหมายจุลภาค 6 4" xfId="423" xr:uid="{00000000-0005-0000-0000-0000A7010000}"/>
    <cellStyle name="เครื่องหมายจุลภาค 6 5" xfId="424" xr:uid="{00000000-0005-0000-0000-0000A8010000}"/>
    <cellStyle name="เครื่องหมายจุลภาค 60" xfId="425" xr:uid="{00000000-0005-0000-0000-0000A9010000}"/>
    <cellStyle name="เครื่องหมายจุลภาค 61" xfId="426" xr:uid="{00000000-0005-0000-0000-0000AA010000}"/>
    <cellStyle name="เครื่องหมายจุลภาค 62" xfId="427" xr:uid="{00000000-0005-0000-0000-0000AB010000}"/>
    <cellStyle name="เครื่องหมายจุลภาค 63" xfId="428" xr:uid="{00000000-0005-0000-0000-0000AC010000}"/>
    <cellStyle name="เครื่องหมายจุลภาค 64" xfId="429" xr:uid="{00000000-0005-0000-0000-0000AD010000}"/>
    <cellStyle name="เครื่องหมายจุลภาค 65" xfId="430" xr:uid="{00000000-0005-0000-0000-0000AE010000}"/>
    <cellStyle name="เครื่องหมายจุลภาค 66" xfId="431" xr:uid="{00000000-0005-0000-0000-0000AF010000}"/>
    <cellStyle name="เครื่องหมายจุลภาค 67" xfId="432" xr:uid="{00000000-0005-0000-0000-0000B0010000}"/>
    <cellStyle name="เครื่องหมายจุลภาค 68" xfId="433" xr:uid="{00000000-0005-0000-0000-0000B1010000}"/>
    <cellStyle name="เครื่องหมายจุลภาค 69" xfId="434" xr:uid="{00000000-0005-0000-0000-0000B2010000}"/>
    <cellStyle name="เครื่องหมายจุลภาค 7 10" xfId="435" xr:uid="{00000000-0005-0000-0000-0000B3010000}"/>
    <cellStyle name="เครื่องหมายจุลภาค 7 11" xfId="436" xr:uid="{00000000-0005-0000-0000-0000B4010000}"/>
    <cellStyle name="เครื่องหมายจุลภาค 7 12" xfId="437" xr:uid="{00000000-0005-0000-0000-0000B5010000}"/>
    <cellStyle name="เครื่องหมายจุลภาค 7 13" xfId="438" xr:uid="{00000000-0005-0000-0000-0000B6010000}"/>
    <cellStyle name="เครื่องหมายจุลภาค 7 14" xfId="439" xr:uid="{00000000-0005-0000-0000-0000B7010000}"/>
    <cellStyle name="เครื่องหมายจุลภาค 7 2" xfId="440" xr:uid="{00000000-0005-0000-0000-0000B8010000}"/>
    <cellStyle name="เครื่องหมายจุลภาค 7 3" xfId="441" xr:uid="{00000000-0005-0000-0000-0000B9010000}"/>
    <cellStyle name="เครื่องหมายจุลภาค 7 4" xfId="442" xr:uid="{00000000-0005-0000-0000-0000BA010000}"/>
    <cellStyle name="เครื่องหมายจุลภาค 7 5" xfId="443" xr:uid="{00000000-0005-0000-0000-0000BB010000}"/>
    <cellStyle name="เครื่องหมายจุลภาค 7 6" xfId="444" xr:uid="{00000000-0005-0000-0000-0000BC010000}"/>
    <cellStyle name="เครื่องหมายจุลภาค 7 7" xfId="445" xr:uid="{00000000-0005-0000-0000-0000BD010000}"/>
    <cellStyle name="เครื่องหมายจุลภาค 7 8" xfId="446" xr:uid="{00000000-0005-0000-0000-0000BE010000}"/>
    <cellStyle name="เครื่องหมายจุลภาค 7 9" xfId="447" xr:uid="{00000000-0005-0000-0000-0000BF010000}"/>
    <cellStyle name="เครื่องหมายจุลภาค 70" xfId="448" xr:uid="{00000000-0005-0000-0000-0000C0010000}"/>
    <cellStyle name="เครื่องหมายจุลภาค 71" xfId="449" xr:uid="{00000000-0005-0000-0000-0000C1010000}"/>
    <cellStyle name="เครื่องหมายจุลภาค 72" xfId="450" xr:uid="{00000000-0005-0000-0000-0000C2010000}"/>
    <cellStyle name="เครื่องหมายจุลภาค 73" xfId="451" xr:uid="{00000000-0005-0000-0000-0000C3010000}"/>
    <cellStyle name="เครื่องหมายจุลภาค 74" xfId="452" xr:uid="{00000000-0005-0000-0000-0000C4010000}"/>
    <cellStyle name="เครื่องหมายจุลภาค 75" xfId="453" xr:uid="{00000000-0005-0000-0000-0000C5010000}"/>
    <cellStyle name="เครื่องหมายจุลภาค 76" xfId="454" xr:uid="{00000000-0005-0000-0000-0000C6010000}"/>
    <cellStyle name="เครื่องหมายจุลภาค 8 10" xfId="455" xr:uid="{00000000-0005-0000-0000-0000C7010000}"/>
    <cellStyle name="เครื่องหมายจุลภาค 8 11" xfId="456" xr:uid="{00000000-0005-0000-0000-0000C8010000}"/>
    <cellStyle name="เครื่องหมายจุลภาค 8 12" xfId="457" xr:uid="{00000000-0005-0000-0000-0000C9010000}"/>
    <cellStyle name="เครื่องหมายจุลภาค 8 13" xfId="458" xr:uid="{00000000-0005-0000-0000-0000CA010000}"/>
    <cellStyle name="เครื่องหมายจุลภาค 8 14" xfId="459" xr:uid="{00000000-0005-0000-0000-0000CB010000}"/>
    <cellStyle name="เครื่องหมายจุลภาค 8 2" xfId="460" xr:uid="{00000000-0005-0000-0000-0000CC010000}"/>
    <cellStyle name="เครื่องหมายจุลภาค 8 3" xfId="461" xr:uid="{00000000-0005-0000-0000-0000CD010000}"/>
    <cellStyle name="เครื่องหมายจุลภาค 8 4" xfId="462" xr:uid="{00000000-0005-0000-0000-0000CE010000}"/>
    <cellStyle name="เครื่องหมายจุลภาค 8 5" xfId="463" xr:uid="{00000000-0005-0000-0000-0000CF010000}"/>
    <cellStyle name="เครื่องหมายจุลภาค 8 6" xfId="464" xr:uid="{00000000-0005-0000-0000-0000D0010000}"/>
    <cellStyle name="เครื่องหมายจุลภาค 8 7" xfId="465" xr:uid="{00000000-0005-0000-0000-0000D1010000}"/>
    <cellStyle name="เครื่องหมายจุลภาค 8 8" xfId="466" xr:uid="{00000000-0005-0000-0000-0000D2010000}"/>
    <cellStyle name="เครื่องหมายจุลภาค 8 9" xfId="467" xr:uid="{00000000-0005-0000-0000-0000D3010000}"/>
    <cellStyle name="เครื่องหมายจุลภาค 9 2" xfId="468" xr:uid="{00000000-0005-0000-0000-0000D4010000}"/>
    <cellStyle name="เครื่องหมายจุลภาค 9 3" xfId="469" xr:uid="{00000000-0005-0000-0000-0000D5010000}"/>
    <cellStyle name="เครื่องหมายจุลภาค 9 4" xfId="470" xr:uid="{00000000-0005-0000-0000-0000D6010000}"/>
    <cellStyle name="เครื่องหมายจุลภาค 9 5" xfId="471" xr:uid="{00000000-0005-0000-0000-0000D7010000}"/>
    <cellStyle name="เซลล์ตรวจสอบ 2" xfId="474" xr:uid="{00000000-0005-0000-0000-0000DA010000}"/>
    <cellStyle name="เซลล์ตรวจสอบ 3" xfId="475" xr:uid="{00000000-0005-0000-0000-0000DB010000}"/>
    <cellStyle name="เซลล์ที่มีการเชื่อมโยง 2" xfId="476" xr:uid="{00000000-0005-0000-0000-0000DC010000}"/>
    <cellStyle name="เซลล์ที่มีการเชื่อมโยง 3" xfId="477" xr:uid="{00000000-0005-0000-0000-0000DD010000}"/>
    <cellStyle name="เปอร์เซ็นต์ 2 2" xfId="521" xr:uid="{00000000-0005-0000-0000-000009020000}"/>
    <cellStyle name="เปอร์เซ็นต์ 2 3" xfId="522" xr:uid="{00000000-0005-0000-0000-00000A020000}"/>
    <cellStyle name="เปอร์เซ็นต์ 2 4" xfId="523" xr:uid="{00000000-0005-0000-0000-00000B020000}"/>
    <cellStyle name="เปอร์เซ็นต์ 2 5" xfId="524" xr:uid="{00000000-0005-0000-0000-00000C020000}"/>
    <cellStyle name="เปอร์เซ็นต์ 3 2" xfId="525" xr:uid="{00000000-0005-0000-0000-00000D020000}"/>
    <cellStyle name="เปอร์เซ็นต์ 3 3" xfId="526" xr:uid="{00000000-0005-0000-0000-00000E020000}"/>
    <cellStyle name="เปอร์เซ็นต์ 3 4" xfId="527" xr:uid="{00000000-0005-0000-0000-00000F020000}"/>
    <cellStyle name="เปอร์เซ็นต์ 3 5" xfId="528" xr:uid="{00000000-0005-0000-0000-000010020000}"/>
    <cellStyle name="เปอร์เซ็นต์ 4 10" xfId="529" xr:uid="{00000000-0005-0000-0000-000011020000}"/>
    <cellStyle name="เปอร์เซ็นต์ 4 11" xfId="530" xr:uid="{00000000-0005-0000-0000-000012020000}"/>
    <cellStyle name="เปอร์เซ็นต์ 4 12" xfId="531" xr:uid="{00000000-0005-0000-0000-000013020000}"/>
    <cellStyle name="เปอร์เซ็นต์ 4 13" xfId="532" xr:uid="{00000000-0005-0000-0000-000014020000}"/>
    <cellStyle name="เปอร์เซ็นต์ 4 2" xfId="533" xr:uid="{00000000-0005-0000-0000-000015020000}"/>
    <cellStyle name="เปอร์เซ็นต์ 4 3" xfId="534" xr:uid="{00000000-0005-0000-0000-000016020000}"/>
    <cellStyle name="เปอร์เซ็นต์ 4 4" xfId="535" xr:uid="{00000000-0005-0000-0000-000017020000}"/>
    <cellStyle name="เปอร์เซ็นต์ 4 5" xfId="536" xr:uid="{00000000-0005-0000-0000-000018020000}"/>
    <cellStyle name="เปอร์เซ็นต์ 4 6" xfId="537" xr:uid="{00000000-0005-0000-0000-000019020000}"/>
    <cellStyle name="เปอร์เซ็นต์ 4 7" xfId="538" xr:uid="{00000000-0005-0000-0000-00001A020000}"/>
    <cellStyle name="เปอร์เซ็นต์ 4 8" xfId="539" xr:uid="{00000000-0005-0000-0000-00001B020000}"/>
    <cellStyle name="เปอร์เซ็นต์ 4 9" xfId="540" xr:uid="{00000000-0005-0000-0000-00001C020000}"/>
    <cellStyle name="แย่ 2" xfId="543" xr:uid="{00000000-0005-0000-0000-00001F020000}"/>
    <cellStyle name="แย่ 3" xfId="544" xr:uid="{00000000-0005-0000-0000-000020020000}"/>
    <cellStyle name="แสดงผล 2" xfId="562" xr:uid="{00000000-0005-0000-0000-000032020000}"/>
    <cellStyle name="แสดงผล 3" xfId="563" xr:uid="{00000000-0005-0000-0000-000033020000}"/>
    <cellStyle name="การคำนวณ 2" xfId="183" xr:uid="{00000000-0005-0000-0000-0000B7000000}"/>
    <cellStyle name="การคำนวณ 3" xfId="184" xr:uid="{00000000-0005-0000-0000-0000B8000000}"/>
    <cellStyle name="ข้อความเตือน 2" xfId="185" xr:uid="{00000000-0005-0000-0000-0000B9000000}"/>
    <cellStyle name="ข้อความเตือน 3" xfId="186" xr:uid="{00000000-0005-0000-0000-0000BA000000}"/>
    <cellStyle name="ข้อความอธิบาย 2" xfId="187" xr:uid="{00000000-0005-0000-0000-0000BB000000}"/>
    <cellStyle name="ข้อความอธิบาย 3" xfId="188" xr:uid="{00000000-0005-0000-0000-0000BC000000}"/>
    <cellStyle name="ชื่อเรื่อง 2" xfId="472" xr:uid="{00000000-0005-0000-0000-0000D8010000}"/>
    <cellStyle name="ชื่อเรื่อง 3" xfId="473" xr:uid="{00000000-0005-0000-0000-0000D9010000}"/>
    <cellStyle name="ดี 2" xfId="478" xr:uid="{00000000-0005-0000-0000-0000DE010000}"/>
    <cellStyle name="ดี 3" xfId="479" xr:uid="{00000000-0005-0000-0000-0000DF010000}"/>
    <cellStyle name="น้บะภฒ_95" xfId="480" xr:uid="{00000000-0005-0000-0000-0000E0010000}"/>
    <cellStyle name="ปกติ 13" xfId="481" xr:uid="{00000000-0005-0000-0000-0000E1010000}"/>
    <cellStyle name="ปกติ 2" xfId="482" xr:uid="{00000000-0005-0000-0000-0000E2010000}"/>
    <cellStyle name="ปกติ 20" xfId="483" xr:uid="{00000000-0005-0000-0000-0000E3010000}"/>
    <cellStyle name="ปกติ 20 10" xfId="484" xr:uid="{00000000-0005-0000-0000-0000E4010000}"/>
    <cellStyle name="ปกติ 20 11" xfId="485" xr:uid="{00000000-0005-0000-0000-0000E5010000}"/>
    <cellStyle name="ปกติ 20 2" xfId="486" xr:uid="{00000000-0005-0000-0000-0000E6010000}"/>
    <cellStyle name="ปกติ 20 3" xfId="487" xr:uid="{00000000-0005-0000-0000-0000E7010000}"/>
    <cellStyle name="ปกติ 20 4" xfId="488" xr:uid="{00000000-0005-0000-0000-0000E8010000}"/>
    <cellStyle name="ปกติ 20 5" xfId="489" xr:uid="{00000000-0005-0000-0000-0000E9010000}"/>
    <cellStyle name="ปกติ 20 6" xfId="490" xr:uid="{00000000-0005-0000-0000-0000EA010000}"/>
    <cellStyle name="ปกติ 20 7" xfId="491" xr:uid="{00000000-0005-0000-0000-0000EB010000}"/>
    <cellStyle name="ปกติ 20 8" xfId="492" xr:uid="{00000000-0005-0000-0000-0000EC010000}"/>
    <cellStyle name="ปกติ 20 9" xfId="493" xr:uid="{00000000-0005-0000-0000-0000ED010000}"/>
    <cellStyle name="ปกติ 21" xfId="494" xr:uid="{00000000-0005-0000-0000-0000EE010000}"/>
    <cellStyle name="ปกติ 21 10" xfId="495" xr:uid="{00000000-0005-0000-0000-0000EF010000}"/>
    <cellStyle name="ปกติ 21 11" xfId="496" xr:uid="{00000000-0005-0000-0000-0000F0010000}"/>
    <cellStyle name="ปกติ 21 2" xfId="497" xr:uid="{00000000-0005-0000-0000-0000F1010000}"/>
    <cellStyle name="ปกติ 21 3" xfId="498" xr:uid="{00000000-0005-0000-0000-0000F2010000}"/>
    <cellStyle name="ปกติ 21 4" xfId="499" xr:uid="{00000000-0005-0000-0000-0000F3010000}"/>
    <cellStyle name="ปกติ 21 5" xfId="500" xr:uid="{00000000-0005-0000-0000-0000F4010000}"/>
    <cellStyle name="ปกติ 21 6" xfId="501" xr:uid="{00000000-0005-0000-0000-0000F5010000}"/>
    <cellStyle name="ปกติ 21 7" xfId="502" xr:uid="{00000000-0005-0000-0000-0000F6010000}"/>
    <cellStyle name="ปกติ 21 8" xfId="503" xr:uid="{00000000-0005-0000-0000-0000F7010000}"/>
    <cellStyle name="ปกติ 21 9" xfId="504" xr:uid="{00000000-0005-0000-0000-0000F8010000}"/>
    <cellStyle name="ปกติ 3" xfId="505" xr:uid="{00000000-0005-0000-0000-0000F9010000}"/>
    <cellStyle name="ปกติ 34" xfId="506" xr:uid="{00000000-0005-0000-0000-0000FA010000}"/>
    <cellStyle name="ปกติ 34 2" xfId="507" xr:uid="{00000000-0005-0000-0000-0000FB010000}"/>
    <cellStyle name="ปกติ 35" xfId="508" xr:uid="{00000000-0005-0000-0000-0000FC010000}"/>
    <cellStyle name="ปกติ 36" xfId="509" xr:uid="{00000000-0005-0000-0000-0000FD010000}"/>
    <cellStyle name="ปกติ 37" xfId="510" xr:uid="{00000000-0005-0000-0000-0000FE010000}"/>
    <cellStyle name="ปกติ 4" xfId="511" xr:uid="{00000000-0005-0000-0000-0000FF010000}"/>
    <cellStyle name="ปกติ 4 2" xfId="512" xr:uid="{00000000-0005-0000-0000-000000020000}"/>
    <cellStyle name="ปกติ 5" xfId="513" xr:uid="{00000000-0005-0000-0000-000001020000}"/>
    <cellStyle name="ปกติ 5 2" xfId="514" xr:uid="{00000000-0005-0000-0000-000002020000}"/>
    <cellStyle name="ปกติ_RS_Q1-49 Excel T&amp;E" xfId="515" xr:uid="{00000000-0005-0000-0000-000003020000}"/>
    <cellStyle name="ปกติ_ธนาสิริ_2" xfId="516" xr:uid="{00000000-0005-0000-0000-000004020000}"/>
    <cellStyle name="ป้อนค่า 2" xfId="517" xr:uid="{00000000-0005-0000-0000-000005020000}"/>
    <cellStyle name="ป้อนค่า 3" xfId="518" xr:uid="{00000000-0005-0000-0000-000006020000}"/>
    <cellStyle name="ปานกลาง 2" xfId="519" xr:uid="{00000000-0005-0000-0000-000007020000}"/>
    <cellStyle name="ปานกลาง 3" xfId="520" xr:uid="{00000000-0005-0000-0000-000008020000}"/>
    <cellStyle name="ผลรวม 2" xfId="541" xr:uid="{00000000-0005-0000-0000-00001D020000}"/>
    <cellStyle name="ผลรวม 3" xfId="542" xr:uid="{00000000-0005-0000-0000-00001E020000}"/>
    <cellStyle name="ฤธถ [0]_95" xfId="545" xr:uid="{00000000-0005-0000-0000-000021020000}"/>
    <cellStyle name="ฤธถ_95" xfId="546" xr:uid="{00000000-0005-0000-0000-000022020000}"/>
    <cellStyle name="ล๋ศญ [0]_95" xfId="547" xr:uid="{00000000-0005-0000-0000-000023020000}"/>
    <cellStyle name="ล๋ศญ_95" xfId="548" xr:uid="{00000000-0005-0000-0000-000024020000}"/>
    <cellStyle name="วฅมุ_4ฟ๙ฝวภ๛" xfId="549" xr:uid="{00000000-0005-0000-0000-000025020000}"/>
    <cellStyle name="ส่วนที่ถูกเน้น1 2" xfId="550" xr:uid="{00000000-0005-0000-0000-000026020000}"/>
    <cellStyle name="ส่วนที่ถูกเน้น1 3" xfId="551" xr:uid="{00000000-0005-0000-0000-000027020000}"/>
    <cellStyle name="ส่วนที่ถูกเน้น2 2" xfId="552" xr:uid="{00000000-0005-0000-0000-000028020000}"/>
    <cellStyle name="ส่วนที่ถูกเน้น2 3" xfId="553" xr:uid="{00000000-0005-0000-0000-000029020000}"/>
    <cellStyle name="ส่วนที่ถูกเน้น3 2" xfId="554" xr:uid="{00000000-0005-0000-0000-00002A020000}"/>
    <cellStyle name="ส่วนที่ถูกเน้น3 3" xfId="555" xr:uid="{00000000-0005-0000-0000-00002B020000}"/>
    <cellStyle name="ส่วนที่ถูกเน้น4 2" xfId="556" xr:uid="{00000000-0005-0000-0000-00002C020000}"/>
    <cellStyle name="ส่วนที่ถูกเน้น4 3" xfId="557" xr:uid="{00000000-0005-0000-0000-00002D020000}"/>
    <cellStyle name="ส่วนที่ถูกเน้น5 2" xfId="558" xr:uid="{00000000-0005-0000-0000-00002E020000}"/>
    <cellStyle name="ส่วนที่ถูกเน้น5 3" xfId="559" xr:uid="{00000000-0005-0000-0000-00002F020000}"/>
    <cellStyle name="ส่วนที่ถูกเน้น6 2" xfId="560" xr:uid="{00000000-0005-0000-0000-000030020000}"/>
    <cellStyle name="ส่วนที่ถูกเน้น6 3" xfId="561" xr:uid="{00000000-0005-0000-0000-000031020000}"/>
    <cellStyle name="หมายเหตุ 2" xfId="564" xr:uid="{00000000-0005-0000-0000-000034020000}"/>
    <cellStyle name="หมายเหตุ 3" xfId="565" xr:uid="{00000000-0005-0000-0000-000035020000}"/>
    <cellStyle name="หัวเรื่อง 1 2" xfId="566" xr:uid="{00000000-0005-0000-0000-000036020000}"/>
    <cellStyle name="หัวเรื่อง 1 3" xfId="567" xr:uid="{00000000-0005-0000-0000-000037020000}"/>
    <cellStyle name="หัวเรื่อง 2 2" xfId="568" xr:uid="{00000000-0005-0000-0000-000038020000}"/>
    <cellStyle name="หัวเรื่อง 2 3" xfId="569" xr:uid="{00000000-0005-0000-0000-000039020000}"/>
    <cellStyle name="หัวเรื่อง 3 2" xfId="570" xr:uid="{00000000-0005-0000-0000-00003A020000}"/>
    <cellStyle name="หัวเรื่อง 3 3" xfId="571" xr:uid="{00000000-0005-0000-0000-00003B020000}"/>
    <cellStyle name="หัวเรื่อง 4 2" xfId="572" xr:uid="{00000000-0005-0000-0000-00003C020000}"/>
    <cellStyle name="หัวเรื่อง 4 3" xfId="573" xr:uid="{00000000-0005-0000-0000-00003D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11</xdr:row>
      <xdr:rowOff>0</xdr:rowOff>
    </xdr:from>
    <xdr:to>
      <xdr:col>7</xdr:col>
      <xdr:colOff>0</xdr:colOff>
      <xdr:row>12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84BC279-4F95-113D-81F4-F2E944324FFB}"/>
            </a:ext>
          </a:extLst>
        </xdr:cNvPr>
        <xdr:cNvSpPr txBox="1"/>
      </xdr:nvSpPr>
      <xdr:spPr>
        <a:xfrm>
          <a:off x="8096250" y="25336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12</xdr:row>
      <xdr:rowOff>0</xdr:rowOff>
    </xdr:from>
    <xdr:to>
      <xdr:col>7</xdr:col>
      <xdr:colOff>0</xdr:colOff>
      <xdr:row>13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5A5643E-0D15-AA13-43C8-EC65F6E66404}"/>
            </a:ext>
          </a:extLst>
        </xdr:cNvPr>
        <xdr:cNvSpPr txBox="1"/>
      </xdr:nvSpPr>
      <xdr:spPr>
        <a:xfrm>
          <a:off x="8096250" y="28003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15</xdr:row>
      <xdr:rowOff>0</xdr:rowOff>
    </xdr:from>
    <xdr:to>
      <xdr:col>7</xdr:col>
      <xdr:colOff>0</xdr:colOff>
      <xdr:row>16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B5C17DCE-98DE-0082-64AE-78031058D576}"/>
            </a:ext>
          </a:extLst>
        </xdr:cNvPr>
        <xdr:cNvSpPr txBox="1"/>
      </xdr:nvSpPr>
      <xdr:spPr>
        <a:xfrm>
          <a:off x="8096250" y="33337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BALANCE SHEET 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</sheetPr>
  <dimension ref="A1:L220"/>
  <sheetViews>
    <sheetView tabSelected="1" view="pageBreakPreview" topLeftCell="A45" zoomScale="130" zoomScaleNormal="110" zoomScaleSheetLayoutView="130" workbookViewId="0">
      <selection activeCell="A58" sqref="A58"/>
    </sheetView>
  </sheetViews>
  <sheetFormatPr defaultColWidth="9.140625" defaultRowHeight="21"/>
  <cols>
    <col min="1" max="1" width="67.85546875" style="4" customWidth="1"/>
    <col min="2" max="2" width="7.5703125" style="17" customWidth="1"/>
    <col min="3" max="3" width="2.28515625" style="2" customWidth="1"/>
    <col min="4" max="4" width="2" style="4" customWidth="1"/>
    <col min="5" max="5" width="16.140625" style="4" customWidth="1"/>
    <col min="6" max="6" width="2" style="4" customWidth="1"/>
    <col min="7" max="7" width="16.140625" style="4" customWidth="1"/>
    <col min="8" max="8" width="2" style="4" customWidth="1"/>
    <col min="9" max="9" width="9.140625" style="4"/>
    <col min="10" max="12" width="8.85546875" customWidth="1"/>
    <col min="13" max="16384" width="9.140625" style="4"/>
  </cols>
  <sheetData>
    <row r="1" spans="1:12" ht="21" customHeight="1">
      <c r="A1" s="87" t="s">
        <v>141</v>
      </c>
      <c r="B1" s="22"/>
      <c r="C1" s="11"/>
      <c r="G1" s="78"/>
    </row>
    <row r="2" spans="1:12" ht="21" customHeight="1">
      <c r="A2" s="11" t="s">
        <v>142</v>
      </c>
      <c r="B2" s="22"/>
      <c r="C2" s="11"/>
      <c r="G2" s="88"/>
    </row>
    <row r="3" spans="1:12" ht="21" customHeight="1">
      <c r="A3" s="9" t="s">
        <v>102</v>
      </c>
      <c r="B3" s="22"/>
      <c r="C3" s="11"/>
    </row>
    <row r="4" spans="1:12" ht="21" customHeight="1">
      <c r="A4" s="9" t="s">
        <v>137</v>
      </c>
      <c r="B4" s="22"/>
      <c r="C4" s="11"/>
    </row>
    <row r="5" spans="1:12" s="11" customFormat="1" ht="21" customHeight="1">
      <c r="A5" s="22"/>
      <c r="B5" s="22"/>
      <c r="C5" s="1"/>
      <c r="E5" s="68"/>
      <c r="F5" s="68"/>
      <c r="G5" s="76" t="s">
        <v>78</v>
      </c>
    </row>
    <row r="6" spans="1:12" s="11" customFormat="1" ht="21" customHeight="1">
      <c r="A6" s="22"/>
      <c r="B6" s="72" t="s">
        <v>0</v>
      </c>
      <c r="C6" s="1"/>
      <c r="D6" s="58"/>
      <c r="E6" s="75">
        <v>2023</v>
      </c>
      <c r="F6" s="17"/>
      <c r="G6" s="75">
        <v>2022</v>
      </c>
      <c r="H6" s="58"/>
    </row>
    <row r="7" spans="1:12" ht="19.5" customHeight="1">
      <c r="A7" s="11" t="s">
        <v>47</v>
      </c>
      <c r="C7" s="17"/>
      <c r="D7" s="55"/>
      <c r="E7" s="47"/>
      <c r="F7" s="55"/>
      <c r="G7" s="47"/>
      <c r="H7" s="55"/>
      <c r="J7" s="4"/>
      <c r="K7" s="4"/>
      <c r="L7" s="4"/>
    </row>
    <row r="8" spans="1:12" ht="19.5" customHeight="1">
      <c r="A8" s="11" t="s">
        <v>4</v>
      </c>
      <c r="B8" s="4"/>
      <c r="D8" s="55"/>
      <c r="E8" s="47"/>
      <c r="F8" s="47"/>
      <c r="G8" s="47"/>
      <c r="H8" s="47"/>
    </row>
    <row r="9" spans="1:12" ht="19.5" customHeight="1">
      <c r="A9" s="4" t="s">
        <v>5</v>
      </c>
      <c r="B9" s="90"/>
      <c r="C9" s="19"/>
      <c r="D9" s="47"/>
      <c r="E9" s="91">
        <v>29330968</v>
      </c>
      <c r="F9" s="47"/>
      <c r="G9" s="47">
        <v>162621605</v>
      </c>
      <c r="H9" s="47"/>
    </row>
    <row r="10" spans="1:12" ht="19.5" customHeight="1">
      <c r="A10" s="4" t="s">
        <v>58</v>
      </c>
      <c r="B10" s="92">
        <v>6</v>
      </c>
      <c r="C10" s="19"/>
      <c r="D10" s="47"/>
      <c r="E10" s="47">
        <v>78371383</v>
      </c>
      <c r="F10" s="47"/>
      <c r="G10" s="47">
        <v>123210321</v>
      </c>
      <c r="H10" s="47"/>
    </row>
    <row r="11" spans="1:12" ht="19.5" customHeight="1">
      <c r="A11" s="4" t="s">
        <v>32</v>
      </c>
      <c r="B11" s="92">
        <v>7</v>
      </c>
      <c r="C11" s="19"/>
      <c r="D11" s="47"/>
      <c r="E11" s="47">
        <v>147739519</v>
      </c>
      <c r="F11" s="47"/>
      <c r="G11" s="47">
        <v>223698246</v>
      </c>
      <c r="H11" s="47"/>
    </row>
    <row r="12" spans="1:12" ht="19.5" customHeight="1">
      <c r="A12" s="4" t="s">
        <v>38</v>
      </c>
      <c r="B12" s="92"/>
      <c r="C12" s="19"/>
      <c r="D12" s="55"/>
      <c r="E12" s="47">
        <v>56541098</v>
      </c>
      <c r="F12" s="47"/>
      <c r="G12" s="47">
        <v>58650023</v>
      </c>
      <c r="H12" s="47"/>
    </row>
    <row r="13" spans="1:12" ht="19.5" customHeight="1">
      <c r="A13" s="4" t="s">
        <v>37</v>
      </c>
      <c r="B13" s="92">
        <v>9</v>
      </c>
      <c r="C13" s="20"/>
      <c r="D13" s="55"/>
      <c r="E13" s="47">
        <v>0</v>
      </c>
      <c r="F13" s="55"/>
      <c r="G13" s="47">
        <v>0</v>
      </c>
      <c r="H13" s="55"/>
    </row>
    <row r="14" spans="1:12" ht="19.5" customHeight="1">
      <c r="A14" s="4" t="s">
        <v>6</v>
      </c>
      <c r="B14" s="93"/>
      <c r="C14" s="19"/>
      <c r="D14" s="47"/>
      <c r="E14" s="47">
        <v>5719740</v>
      </c>
      <c r="F14" s="47"/>
      <c r="G14" s="47">
        <v>9292560</v>
      </c>
      <c r="H14" s="47"/>
    </row>
    <row r="15" spans="1:12" ht="19.5" customHeight="1">
      <c r="A15" s="4" t="s">
        <v>7</v>
      </c>
      <c r="B15" s="73"/>
      <c r="D15" s="47"/>
      <c r="E15" s="48">
        <f>SUM(E9:E14)</f>
        <v>317702708</v>
      </c>
      <c r="F15" s="47"/>
      <c r="G15" s="48">
        <f>SUM(G9:G14)</f>
        <v>577472755</v>
      </c>
      <c r="H15" s="47"/>
    </row>
    <row r="16" spans="1:12" ht="19.5" customHeight="1">
      <c r="A16" s="11" t="s">
        <v>8</v>
      </c>
      <c r="B16" s="73"/>
      <c r="D16" s="56"/>
      <c r="E16" s="47"/>
      <c r="F16" s="56"/>
      <c r="G16" s="59"/>
      <c r="H16" s="56"/>
    </row>
    <row r="17" spans="1:8" ht="19.5" customHeight="1">
      <c r="A17" s="4" t="s">
        <v>129</v>
      </c>
      <c r="B17" s="92">
        <v>8</v>
      </c>
      <c r="D17" s="56"/>
      <c r="E17" s="47">
        <v>2000000</v>
      </c>
      <c r="F17" s="56"/>
      <c r="G17" s="47">
        <v>2000000</v>
      </c>
      <c r="H17" s="56"/>
    </row>
    <row r="18" spans="1:8" ht="19.5" customHeight="1">
      <c r="A18" s="4" t="s">
        <v>73</v>
      </c>
      <c r="B18" s="92">
        <v>10</v>
      </c>
      <c r="C18" s="19"/>
      <c r="D18" s="47"/>
      <c r="E18" s="47">
        <v>0</v>
      </c>
      <c r="F18" s="47"/>
      <c r="G18" s="47">
        <v>0</v>
      </c>
      <c r="H18" s="47"/>
    </row>
    <row r="19" spans="1:8" ht="19.5" customHeight="1">
      <c r="A19" s="4" t="s">
        <v>133</v>
      </c>
      <c r="B19" s="92">
        <v>11</v>
      </c>
      <c r="C19" s="19"/>
      <c r="D19" s="47"/>
      <c r="E19" s="47">
        <v>0</v>
      </c>
      <c r="F19" s="47"/>
      <c r="G19" s="47">
        <v>0</v>
      </c>
      <c r="H19" s="47"/>
    </row>
    <row r="20" spans="1:8" ht="19.5" customHeight="1">
      <c r="A20" s="4" t="s">
        <v>9</v>
      </c>
      <c r="B20" s="92">
        <v>12</v>
      </c>
      <c r="C20" s="19"/>
      <c r="D20" s="47"/>
      <c r="E20" s="47">
        <v>790549500</v>
      </c>
      <c r="F20" s="47"/>
      <c r="G20" s="47">
        <v>790549500</v>
      </c>
      <c r="H20" s="47"/>
    </row>
    <row r="21" spans="1:8" ht="19.5" customHeight="1">
      <c r="A21" s="4" t="s">
        <v>10</v>
      </c>
      <c r="B21" s="92">
        <v>13</v>
      </c>
      <c r="C21" s="19"/>
      <c r="D21" s="47"/>
      <c r="E21" s="47">
        <v>1371541229</v>
      </c>
      <c r="F21" s="47"/>
      <c r="G21" s="47">
        <v>1441800473</v>
      </c>
      <c r="H21" s="47"/>
    </row>
    <row r="22" spans="1:8" ht="19.5" customHeight="1">
      <c r="A22" s="4" t="s">
        <v>48</v>
      </c>
      <c r="B22" s="92">
        <v>14</v>
      </c>
      <c r="C22" s="19"/>
      <c r="D22" s="47"/>
      <c r="E22" s="47">
        <v>199932379</v>
      </c>
      <c r="F22" s="47"/>
      <c r="G22" s="47">
        <v>210777191</v>
      </c>
      <c r="H22" s="47"/>
    </row>
    <row r="23" spans="1:8" ht="19.5" customHeight="1">
      <c r="A23" s="4" t="s">
        <v>88</v>
      </c>
      <c r="B23" s="92">
        <v>15</v>
      </c>
      <c r="C23" s="19"/>
      <c r="D23" s="47"/>
      <c r="E23" s="47">
        <v>5788612</v>
      </c>
      <c r="F23" s="47"/>
      <c r="G23" s="47">
        <v>4610501</v>
      </c>
      <c r="H23" s="47"/>
    </row>
    <row r="24" spans="1:8" ht="19.5" customHeight="1">
      <c r="A24" s="4" t="s">
        <v>30</v>
      </c>
      <c r="B24" s="92"/>
      <c r="C24" s="19"/>
      <c r="D24" s="47"/>
      <c r="E24" s="47">
        <v>730040</v>
      </c>
      <c r="F24" s="47"/>
      <c r="G24" s="47">
        <v>792990</v>
      </c>
      <c r="H24" s="47"/>
    </row>
    <row r="25" spans="1:8" ht="19.5" customHeight="1">
      <c r="A25" s="4" t="s">
        <v>11</v>
      </c>
      <c r="B25" s="94"/>
      <c r="C25" s="5"/>
      <c r="D25" s="61"/>
      <c r="E25" s="60">
        <f>SUM(E17:E24)</f>
        <v>2370541760</v>
      </c>
      <c r="F25" s="61"/>
      <c r="G25" s="60">
        <f>SUM(G17:G24)</f>
        <v>2450530655</v>
      </c>
      <c r="H25" s="61"/>
    </row>
    <row r="26" spans="1:8" ht="19.5" customHeight="1" thickBot="1">
      <c r="A26" s="11" t="s">
        <v>21</v>
      </c>
      <c r="B26" s="73"/>
      <c r="C26" s="5"/>
      <c r="D26" s="61"/>
      <c r="E26" s="62">
        <f>+E15+E25</f>
        <v>2688244468</v>
      </c>
      <c r="F26" s="61"/>
      <c r="G26" s="62">
        <f>+G15+G25</f>
        <v>3028003410</v>
      </c>
      <c r="H26" s="61"/>
    </row>
    <row r="27" spans="1:8" ht="12" customHeight="1" thickTop="1">
      <c r="A27" s="24"/>
      <c r="B27" s="73"/>
      <c r="C27" s="5"/>
    </row>
    <row r="28" spans="1:8" ht="18" customHeight="1">
      <c r="A28" s="11" t="s">
        <v>95</v>
      </c>
      <c r="B28" s="73"/>
    </row>
    <row r="29" spans="1:8" ht="18" customHeight="1">
      <c r="A29" s="11" t="s">
        <v>12</v>
      </c>
      <c r="B29" s="73"/>
    </row>
    <row r="30" spans="1:8">
      <c r="A30" s="4" t="s">
        <v>125</v>
      </c>
      <c r="B30" s="93"/>
      <c r="C30" s="19"/>
      <c r="D30" s="47"/>
      <c r="E30" s="47">
        <v>96177843</v>
      </c>
      <c r="F30" s="47"/>
      <c r="G30" s="47">
        <v>34361039</v>
      </c>
      <c r="H30" s="47"/>
    </row>
    <row r="31" spans="1:8">
      <c r="A31" s="4" t="s">
        <v>134</v>
      </c>
      <c r="B31" s="93">
        <v>4.0999999999999996</v>
      </c>
      <c r="C31" s="19"/>
      <c r="D31" s="47"/>
      <c r="E31" s="47">
        <v>200000000</v>
      </c>
      <c r="F31" s="47"/>
      <c r="G31" s="47">
        <v>200000000</v>
      </c>
      <c r="H31" s="47"/>
    </row>
    <row r="32" spans="1:8">
      <c r="A32" s="4" t="s">
        <v>89</v>
      </c>
      <c r="B32" s="95">
        <v>15</v>
      </c>
      <c r="C32" s="19"/>
      <c r="D32" s="47"/>
      <c r="E32" s="47">
        <v>2600783</v>
      </c>
      <c r="F32" s="47"/>
      <c r="G32" s="47">
        <v>1515097</v>
      </c>
      <c r="H32" s="47"/>
    </row>
    <row r="33" spans="1:8">
      <c r="A33" s="83" t="s">
        <v>122</v>
      </c>
      <c r="B33" s="95">
        <v>17</v>
      </c>
      <c r="C33" s="19"/>
      <c r="D33" s="47"/>
      <c r="E33" s="47">
        <v>1635712</v>
      </c>
      <c r="F33" s="47"/>
      <c r="G33" s="47">
        <v>392559</v>
      </c>
      <c r="H33" s="47"/>
    </row>
    <row r="34" spans="1:8">
      <c r="A34" s="4" t="s">
        <v>13</v>
      </c>
      <c r="B34" s="94"/>
      <c r="C34" s="19"/>
      <c r="D34" s="47"/>
      <c r="E34" s="47">
        <v>751639</v>
      </c>
      <c r="F34" s="47"/>
      <c r="G34" s="47">
        <v>1652093</v>
      </c>
      <c r="H34" s="47"/>
    </row>
    <row r="35" spans="1:8" ht="18" customHeight="1">
      <c r="A35" s="7" t="s">
        <v>14</v>
      </c>
      <c r="B35" s="94"/>
      <c r="C35" s="5"/>
      <c r="D35" s="61"/>
      <c r="E35" s="48">
        <f>SUM(E30:E34)</f>
        <v>301165977</v>
      </c>
      <c r="F35" s="61"/>
      <c r="G35" s="48">
        <f>SUM(G30:G34)</f>
        <v>237920788</v>
      </c>
      <c r="H35" s="61"/>
    </row>
    <row r="36" spans="1:8" ht="18" customHeight="1">
      <c r="A36" s="11" t="s">
        <v>31</v>
      </c>
      <c r="B36" s="94"/>
      <c r="D36" s="47"/>
      <c r="E36" s="47"/>
      <c r="F36" s="47"/>
      <c r="G36" s="47"/>
      <c r="H36" s="47"/>
    </row>
    <row r="37" spans="1:8" ht="18" customHeight="1">
      <c r="A37" s="4" t="s">
        <v>96</v>
      </c>
      <c r="B37" s="94">
        <v>15</v>
      </c>
      <c r="D37" s="47"/>
      <c r="E37" s="47">
        <v>3514606</v>
      </c>
      <c r="F37" s="47"/>
      <c r="G37" s="47">
        <v>3261575</v>
      </c>
      <c r="H37" s="47"/>
    </row>
    <row r="38" spans="1:8">
      <c r="A38" s="33" t="s">
        <v>49</v>
      </c>
      <c r="B38" s="92">
        <v>16</v>
      </c>
      <c r="C38" s="19"/>
      <c r="D38" s="47"/>
      <c r="E38" s="47">
        <v>351874594</v>
      </c>
      <c r="F38" s="47"/>
      <c r="G38" s="47">
        <v>382278372</v>
      </c>
      <c r="H38" s="47"/>
    </row>
    <row r="39" spans="1:8">
      <c r="A39" s="4" t="s">
        <v>77</v>
      </c>
      <c r="B39" s="92">
        <v>17</v>
      </c>
      <c r="C39" s="20"/>
      <c r="D39" s="47"/>
      <c r="E39" s="55">
        <v>11223440</v>
      </c>
      <c r="F39" s="55"/>
      <c r="G39" s="55">
        <v>16992125</v>
      </c>
      <c r="H39" s="55"/>
    </row>
    <row r="40" spans="1:8">
      <c r="A40" s="4" t="s">
        <v>15</v>
      </c>
      <c r="B40" s="94"/>
      <c r="D40" s="61"/>
      <c r="E40" s="48">
        <f>SUM(E37:E39)</f>
        <v>366612640</v>
      </c>
      <c r="F40" s="47"/>
      <c r="G40" s="48">
        <f>SUM(G37:G39)</f>
        <v>402532072</v>
      </c>
      <c r="H40" s="47"/>
    </row>
    <row r="41" spans="1:8">
      <c r="A41" s="11" t="s">
        <v>20</v>
      </c>
      <c r="B41" s="73"/>
      <c r="D41" s="61"/>
      <c r="E41" s="48">
        <f>+E35+E40</f>
        <v>667778617</v>
      </c>
      <c r="F41" s="61"/>
      <c r="G41" s="48">
        <f>+G35+G40</f>
        <v>640452860</v>
      </c>
      <c r="H41" s="61"/>
    </row>
    <row r="42" spans="1:8" ht="18" customHeight="1">
      <c r="A42" s="11" t="s">
        <v>97</v>
      </c>
      <c r="D42" s="55"/>
      <c r="E42" s="47"/>
      <c r="F42" s="61"/>
      <c r="G42" s="47"/>
      <c r="H42" s="61"/>
    </row>
    <row r="43" spans="1:8" ht="18" customHeight="1">
      <c r="A43" s="11" t="s">
        <v>45</v>
      </c>
      <c r="D43" s="55"/>
      <c r="E43" s="47"/>
      <c r="F43" s="47"/>
      <c r="G43" s="47"/>
      <c r="H43" s="47"/>
    </row>
    <row r="44" spans="1:8">
      <c r="A44" s="4" t="s">
        <v>16</v>
      </c>
      <c r="D44" s="55"/>
      <c r="E44" s="47"/>
      <c r="F44" s="47"/>
      <c r="G44" s="47"/>
      <c r="H44" s="47"/>
    </row>
    <row r="45" spans="1:8" ht="21.75" thickBot="1">
      <c r="A45" s="50" t="s">
        <v>87</v>
      </c>
      <c r="B45" s="17">
        <v>18</v>
      </c>
      <c r="D45" s="55"/>
      <c r="E45" s="52">
        <v>20475000000</v>
      </c>
      <c r="F45" s="53"/>
      <c r="G45" s="52">
        <v>20475000000</v>
      </c>
      <c r="H45" s="47"/>
    </row>
    <row r="46" spans="1:8" ht="21.75" thickTop="1">
      <c r="A46" s="4" t="s">
        <v>17</v>
      </c>
    </row>
    <row r="47" spans="1:8">
      <c r="A47" s="50" t="s">
        <v>123</v>
      </c>
      <c r="B47" s="17">
        <v>18</v>
      </c>
      <c r="E47" s="53">
        <f>+SOE!D20</f>
        <v>16826223539</v>
      </c>
      <c r="F47" s="53"/>
      <c r="G47" s="53">
        <v>16826223539</v>
      </c>
    </row>
    <row r="48" spans="1:8">
      <c r="A48" s="18" t="s">
        <v>98</v>
      </c>
      <c r="B48" s="17">
        <v>18</v>
      </c>
      <c r="C48" s="19"/>
      <c r="D48" s="47"/>
      <c r="E48" s="53">
        <f>+SOE!F20</f>
        <v>-13264915008</v>
      </c>
      <c r="F48" s="47"/>
      <c r="G48" s="53">
        <f>+SOE!F15</f>
        <v>-13264915008</v>
      </c>
      <c r="H48" s="47"/>
    </row>
    <row r="49" spans="1:8">
      <c r="A49" s="4" t="s">
        <v>50</v>
      </c>
      <c r="C49" s="21"/>
      <c r="D49" s="47"/>
      <c r="E49" s="53">
        <f>SOE!L20</f>
        <v>-2604459010.9099998</v>
      </c>
      <c r="F49" s="47"/>
      <c r="G49" s="53">
        <f>+SOE!L15</f>
        <v>-2349463956.6999998</v>
      </c>
      <c r="H49" s="47"/>
    </row>
    <row r="50" spans="1:8">
      <c r="A50" s="4" t="s">
        <v>99</v>
      </c>
      <c r="C50" s="19"/>
      <c r="D50" s="47"/>
      <c r="E50" s="57">
        <f>SOE!R20</f>
        <v>1063616330.9100001</v>
      </c>
      <c r="F50" s="47"/>
      <c r="G50" s="57">
        <f>+SOE!R15</f>
        <v>1175705975.7</v>
      </c>
      <c r="H50" s="47"/>
    </row>
    <row r="51" spans="1:8">
      <c r="A51" s="4" t="s">
        <v>100</v>
      </c>
      <c r="C51" s="5"/>
      <c r="D51" s="61"/>
      <c r="E51" s="60">
        <f>SUM(E47:E50)</f>
        <v>2020465851.0000002</v>
      </c>
      <c r="F51" s="61"/>
      <c r="G51" s="60">
        <f>SUM(G47:G50)</f>
        <v>2387550550</v>
      </c>
      <c r="H51" s="61"/>
    </row>
    <row r="52" spans="1:8" ht="21.75" thickBot="1">
      <c r="A52" s="11" t="s">
        <v>46</v>
      </c>
      <c r="C52" s="5"/>
      <c r="D52" s="61"/>
      <c r="E52" s="62">
        <f>+E51+E41</f>
        <v>2688244468</v>
      </c>
      <c r="F52" s="61"/>
      <c r="G52" s="62">
        <f>+G41+G51</f>
        <v>3028003410</v>
      </c>
      <c r="H52" s="61"/>
    </row>
    <row r="53" spans="1:8" ht="19.5" customHeight="1" thickTop="1">
      <c r="A53" s="11"/>
      <c r="E53" s="28"/>
      <c r="G53" s="28"/>
    </row>
    <row r="54" spans="1:8" s="26" customFormat="1" ht="19.5" customHeight="1">
      <c r="A54" s="25"/>
      <c r="B54" s="1"/>
      <c r="C54" s="23"/>
      <c r="D54" s="57"/>
      <c r="E54" s="63"/>
      <c r="F54" s="57"/>
      <c r="G54" s="63"/>
      <c r="H54" s="57"/>
    </row>
    <row r="55" spans="1:8" ht="19.5" customHeight="1">
      <c r="C55" s="19"/>
      <c r="D55" s="65"/>
      <c r="E55" s="64"/>
      <c r="F55" s="64"/>
      <c r="G55" s="64"/>
      <c r="H55" s="64"/>
    </row>
    <row r="56" spans="1:8" ht="19.5" customHeight="1">
      <c r="C56" s="19"/>
    </row>
    <row r="57" spans="1:8" ht="19.5" customHeight="1">
      <c r="A57" s="11"/>
      <c r="C57" s="8"/>
    </row>
    <row r="58" spans="1:8" ht="19.5" customHeight="1">
      <c r="A58" s="11"/>
    </row>
    <row r="59" spans="1:8" ht="19.5" customHeight="1">
      <c r="A59" s="11"/>
    </row>
    <row r="60" spans="1:8" ht="19.5" customHeight="1">
      <c r="A60" s="11"/>
    </row>
    <row r="61" spans="1:8" ht="19.5" customHeight="1">
      <c r="A61" s="11"/>
    </row>
    <row r="62" spans="1:8" ht="19.5" customHeight="1">
      <c r="A62" s="11"/>
    </row>
    <row r="63" spans="1:8" ht="19.5" customHeight="1">
      <c r="A63" s="11"/>
    </row>
    <row r="64" spans="1:8" ht="19.5" customHeight="1">
      <c r="A64" s="11"/>
    </row>
    <row r="65" spans="1:12" ht="19.5" customHeight="1">
      <c r="A65" s="11"/>
    </row>
    <row r="66" spans="1:12" ht="19.5" customHeight="1">
      <c r="A66" s="11"/>
    </row>
    <row r="67" spans="1:12" ht="19.5" customHeight="1">
      <c r="A67" s="11"/>
    </row>
    <row r="68" spans="1:12" ht="19.5" customHeight="1">
      <c r="A68" s="11"/>
    </row>
    <row r="69" spans="1:12" ht="19.5" customHeight="1">
      <c r="A69" s="11"/>
    </row>
    <row r="70" spans="1:12" ht="19.5" customHeight="1">
      <c r="A70" s="11"/>
    </row>
    <row r="71" spans="1:12" ht="19.5" customHeight="1">
      <c r="A71" s="11"/>
    </row>
    <row r="72" spans="1:12" ht="19.5" customHeight="1">
      <c r="A72" s="11"/>
    </row>
    <row r="73" spans="1:12" ht="19.5" customHeight="1">
      <c r="A73" s="11"/>
    </row>
    <row r="74" spans="1:12" ht="19.5" customHeight="1">
      <c r="A74" s="11"/>
    </row>
    <row r="75" spans="1:12" ht="19.5" customHeight="1">
      <c r="A75" s="11"/>
    </row>
    <row r="76" spans="1:12" ht="19.5" customHeight="1">
      <c r="A76" s="11"/>
    </row>
    <row r="77" spans="1:12" ht="19.5" customHeight="1">
      <c r="A77" s="11"/>
    </row>
    <row r="78" spans="1:12" ht="19.5" customHeight="1"/>
    <row r="79" spans="1:12" ht="19.5" customHeight="1">
      <c r="C79" s="4"/>
      <c r="J79" s="4"/>
      <c r="K79" s="4"/>
      <c r="L79" s="4"/>
    </row>
    <row r="80" spans="1:12" ht="19.5" customHeight="1">
      <c r="C80" s="4"/>
      <c r="J80" s="4"/>
      <c r="K80" s="4"/>
      <c r="L80" s="4"/>
    </row>
    <row r="81" spans="3:12" ht="19.5" customHeight="1">
      <c r="C81" s="4"/>
      <c r="J81" s="4"/>
      <c r="K81" s="4"/>
      <c r="L81" s="4"/>
    </row>
    <row r="82" spans="3:12" ht="19.5" customHeight="1">
      <c r="C82" s="4"/>
      <c r="J82" s="4"/>
      <c r="K82" s="4"/>
      <c r="L82" s="4"/>
    </row>
    <row r="83" spans="3:12" ht="19.5" customHeight="1">
      <c r="C83" s="4"/>
      <c r="J83" s="4"/>
      <c r="K83" s="4"/>
      <c r="L83" s="4"/>
    </row>
    <row r="84" spans="3:12" ht="19.5" customHeight="1">
      <c r="C84" s="4"/>
      <c r="J84" s="4"/>
      <c r="K84" s="4"/>
      <c r="L84" s="4"/>
    </row>
    <row r="85" spans="3:12" ht="19.5" customHeight="1">
      <c r="C85" s="4"/>
      <c r="J85" s="4"/>
      <c r="K85" s="4"/>
      <c r="L85" s="4"/>
    </row>
    <row r="86" spans="3:12" ht="19.5" customHeight="1">
      <c r="C86" s="4"/>
      <c r="J86" s="4"/>
      <c r="K86" s="4"/>
      <c r="L86" s="4"/>
    </row>
    <row r="87" spans="3:12" ht="19.5" customHeight="1">
      <c r="C87" s="4"/>
      <c r="J87" s="4"/>
      <c r="K87" s="4"/>
      <c r="L87" s="4"/>
    </row>
    <row r="88" spans="3:12" ht="19.5" customHeight="1">
      <c r="C88" s="4"/>
      <c r="J88" s="4"/>
      <c r="K88" s="4"/>
      <c r="L88" s="4"/>
    </row>
    <row r="89" spans="3:12" ht="19.5" customHeight="1">
      <c r="C89" s="4"/>
      <c r="J89" s="4"/>
      <c r="K89" s="4"/>
      <c r="L89" s="4"/>
    </row>
    <row r="90" spans="3:12" ht="19.5" customHeight="1">
      <c r="C90" s="4"/>
      <c r="J90" s="4"/>
      <c r="K90" s="4"/>
      <c r="L90" s="4"/>
    </row>
    <row r="91" spans="3:12" ht="19.5" customHeight="1">
      <c r="C91" s="4"/>
      <c r="J91" s="4"/>
      <c r="K91" s="4"/>
      <c r="L91" s="4"/>
    </row>
    <row r="92" spans="3:12" ht="19.5" customHeight="1">
      <c r="C92" s="4"/>
      <c r="J92" s="4"/>
      <c r="K92" s="4"/>
      <c r="L92" s="4"/>
    </row>
    <row r="93" spans="3:12" ht="19.5" customHeight="1">
      <c r="C93" s="4"/>
      <c r="J93" s="4"/>
      <c r="K93" s="4"/>
      <c r="L93" s="4"/>
    </row>
    <row r="94" spans="3:12" ht="19.5" customHeight="1">
      <c r="C94" s="4"/>
      <c r="J94" s="4"/>
      <c r="K94" s="4"/>
      <c r="L94" s="4"/>
    </row>
    <row r="95" spans="3:12" ht="19.5" customHeight="1">
      <c r="C95" s="4"/>
      <c r="J95" s="4"/>
      <c r="K95" s="4"/>
      <c r="L95" s="4"/>
    </row>
    <row r="96" spans="3:12" ht="19.5" customHeight="1">
      <c r="C96" s="4"/>
      <c r="J96" s="4"/>
      <c r="K96" s="4"/>
      <c r="L96" s="4"/>
    </row>
    <row r="97" spans="3:12" ht="19.5" customHeight="1">
      <c r="C97" s="4"/>
      <c r="J97" s="4"/>
      <c r="K97" s="4"/>
      <c r="L97" s="4"/>
    </row>
    <row r="98" spans="3:12" ht="19.5" customHeight="1">
      <c r="C98" s="4"/>
      <c r="J98" s="4"/>
      <c r="K98" s="4"/>
      <c r="L98" s="4"/>
    </row>
    <row r="99" spans="3:12" ht="19.5" customHeight="1">
      <c r="C99" s="4"/>
      <c r="J99" s="4"/>
      <c r="K99" s="4"/>
      <c r="L99" s="4"/>
    </row>
    <row r="100" spans="3:12" ht="21" customHeight="1">
      <c r="C100" s="4"/>
      <c r="J100" s="4"/>
      <c r="K100" s="4"/>
      <c r="L100" s="4"/>
    </row>
    <row r="101" spans="3:12" ht="21" customHeight="1">
      <c r="C101" s="4"/>
      <c r="J101" s="4"/>
      <c r="K101" s="4"/>
      <c r="L101" s="4"/>
    </row>
    <row r="102" spans="3:12" ht="21" customHeight="1">
      <c r="C102" s="4"/>
      <c r="J102" s="4"/>
      <c r="K102" s="4"/>
      <c r="L102" s="4"/>
    </row>
    <row r="103" spans="3:12" ht="21" customHeight="1">
      <c r="C103" s="4"/>
      <c r="J103" s="4"/>
      <c r="K103" s="4"/>
      <c r="L103" s="4"/>
    </row>
    <row r="104" spans="3:12" ht="21" customHeight="1">
      <c r="C104" s="4"/>
      <c r="J104" s="4"/>
      <c r="K104" s="4"/>
      <c r="L104" s="4"/>
    </row>
    <row r="105" spans="3:12" ht="21" customHeight="1">
      <c r="C105" s="4"/>
      <c r="J105" s="4"/>
      <c r="K105" s="4"/>
      <c r="L105" s="4"/>
    </row>
    <row r="106" spans="3:12" ht="21" customHeight="1">
      <c r="C106" s="4"/>
      <c r="J106" s="4"/>
      <c r="K106" s="4"/>
      <c r="L106" s="4"/>
    </row>
    <row r="107" spans="3:12" ht="21" customHeight="1">
      <c r="C107" s="4"/>
      <c r="J107" s="4"/>
      <c r="K107" s="4"/>
      <c r="L107" s="4"/>
    </row>
    <row r="108" spans="3:12" ht="21" customHeight="1">
      <c r="C108" s="4"/>
      <c r="J108" s="4"/>
      <c r="K108" s="4"/>
      <c r="L108" s="4"/>
    </row>
    <row r="109" spans="3:12" ht="21" customHeight="1">
      <c r="C109" s="4"/>
      <c r="J109" s="4"/>
      <c r="K109" s="4"/>
      <c r="L109" s="4"/>
    </row>
    <row r="110" spans="3:12" ht="21" customHeight="1">
      <c r="C110" s="4"/>
      <c r="J110" s="4"/>
      <c r="K110" s="4"/>
      <c r="L110" s="4"/>
    </row>
    <row r="111" spans="3:12" ht="21" customHeight="1">
      <c r="C111" s="4"/>
      <c r="J111" s="4"/>
      <c r="K111" s="4"/>
      <c r="L111" s="4"/>
    </row>
    <row r="112" spans="3:12" ht="21" customHeight="1">
      <c r="C112" s="4"/>
      <c r="J112" s="4"/>
      <c r="K112" s="4"/>
      <c r="L112" s="4"/>
    </row>
    <row r="113" spans="3:12" ht="21" customHeight="1">
      <c r="C113" s="4"/>
      <c r="J113" s="4"/>
      <c r="K113" s="4"/>
      <c r="L113" s="4"/>
    </row>
    <row r="114" spans="3:12" ht="21" customHeight="1">
      <c r="C114" s="4"/>
      <c r="J114" s="4"/>
      <c r="K114" s="4"/>
      <c r="L114" s="4"/>
    </row>
    <row r="115" spans="3:12" ht="21" customHeight="1">
      <c r="C115" s="4"/>
      <c r="J115" s="4"/>
      <c r="K115" s="4"/>
      <c r="L115" s="4"/>
    </row>
    <row r="116" spans="3:12" ht="21" customHeight="1">
      <c r="C116" s="4"/>
      <c r="J116" s="4"/>
      <c r="K116" s="4"/>
      <c r="L116" s="4"/>
    </row>
    <row r="117" spans="3:12" ht="21" customHeight="1">
      <c r="C117" s="4"/>
      <c r="J117" s="4"/>
      <c r="K117" s="4"/>
      <c r="L117" s="4"/>
    </row>
    <row r="118" spans="3:12" ht="21" customHeight="1">
      <c r="C118" s="4"/>
      <c r="J118" s="4"/>
      <c r="K118" s="4"/>
      <c r="L118" s="4"/>
    </row>
    <row r="119" spans="3:12" ht="21" customHeight="1">
      <c r="C119" s="4"/>
      <c r="J119" s="4"/>
      <c r="K119" s="4"/>
      <c r="L119" s="4"/>
    </row>
    <row r="120" spans="3:12" ht="21" customHeight="1">
      <c r="C120" s="4"/>
      <c r="J120" s="4"/>
      <c r="K120" s="4"/>
      <c r="L120" s="4"/>
    </row>
    <row r="121" spans="3:12" ht="21" customHeight="1">
      <c r="C121" s="4"/>
      <c r="J121" s="4"/>
      <c r="K121" s="4"/>
      <c r="L121" s="4"/>
    </row>
    <row r="122" spans="3:12" ht="21" customHeight="1">
      <c r="C122" s="4"/>
      <c r="J122" s="4"/>
      <c r="K122" s="4"/>
      <c r="L122" s="4"/>
    </row>
    <row r="123" spans="3:12" ht="21" customHeight="1">
      <c r="C123" s="4"/>
      <c r="J123" s="4"/>
      <c r="K123" s="4"/>
      <c r="L123" s="4"/>
    </row>
    <row r="124" spans="3:12" ht="21" customHeight="1">
      <c r="C124" s="4"/>
      <c r="J124" s="4"/>
      <c r="K124" s="4"/>
      <c r="L124" s="4"/>
    </row>
    <row r="125" spans="3:12" ht="21" customHeight="1">
      <c r="C125" s="4"/>
      <c r="J125" s="4"/>
      <c r="K125" s="4"/>
      <c r="L125" s="4"/>
    </row>
    <row r="126" spans="3:12" ht="21" customHeight="1">
      <c r="C126" s="4"/>
      <c r="J126" s="4"/>
      <c r="K126" s="4"/>
      <c r="L126" s="4"/>
    </row>
    <row r="127" spans="3:12" ht="21" customHeight="1">
      <c r="C127" s="4"/>
      <c r="J127" s="4"/>
      <c r="K127" s="4"/>
      <c r="L127" s="4"/>
    </row>
    <row r="128" spans="3:12" ht="21" customHeight="1">
      <c r="C128" s="4"/>
      <c r="J128" s="4"/>
      <c r="K128" s="4"/>
      <c r="L128" s="4"/>
    </row>
    <row r="129" spans="3:12" ht="21" customHeight="1">
      <c r="C129" s="4"/>
      <c r="J129" s="4"/>
      <c r="K129" s="4"/>
      <c r="L129" s="4"/>
    </row>
    <row r="130" spans="3:12" ht="21" customHeight="1">
      <c r="C130" s="4"/>
      <c r="J130" s="4"/>
      <c r="K130" s="4"/>
      <c r="L130" s="4"/>
    </row>
    <row r="131" spans="3:12" ht="21" customHeight="1">
      <c r="C131" s="4"/>
      <c r="J131" s="4"/>
      <c r="K131" s="4"/>
      <c r="L131" s="4"/>
    </row>
    <row r="132" spans="3:12" ht="21" customHeight="1">
      <c r="C132" s="4"/>
      <c r="J132" s="4"/>
      <c r="K132" s="4"/>
      <c r="L132" s="4"/>
    </row>
    <row r="133" spans="3:12" ht="21" customHeight="1">
      <c r="C133" s="4"/>
      <c r="J133" s="4"/>
      <c r="K133" s="4"/>
      <c r="L133" s="4"/>
    </row>
    <row r="134" spans="3:12" ht="21" customHeight="1">
      <c r="C134" s="4"/>
      <c r="J134" s="4"/>
      <c r="K134" s="4"/>
      <c r="L134" s="4"/>
    </row>
    <row r="135" spans="3:12" ht="21" customHeight="1">
      <c r="C135" s="4"/>
      <c r="J135" s="4"/>
      <c r="K135" s="4"/>
      <c r="L135" s="4"/>
    </row>
    <row r="136" spans="3:12" ht="21" customHeight="1">
      <c r="C136" s="4"/>
      <c r="J136" s="4"/>
      <c r="K136" s="4"/>
      <c r="L136" s="4"/>
    </row>
    <row r="137" spans="3:12" ht="21" customHeight="1">
      <c r="C137" s="4"/>
      <c r="J137" s="4"/>
      <c r="K137" s="4"/>
      <c r="L137" s="4"/>
    </row>
    <row r="138" spans="3:12" ht="21" customHeight="1">
      <c r="C138" s="4"/>
      <c r="J138" s="4"/>
      <c r="K138" s="4"/>
      <c r="L138" s="4"/>
    </row>
    <row r="139" spans="3:12" ht="21" customHeight="1">
      <c r="C139" s="4"/>
      <c r="J139" s="4"/>
      <c r="K139" s="4"/>
      <c r="L139" s="4"/>
    </row>
    <row r="140" spans="3:12" ht="21" customHeight="1">
      <c r="C140" s="4"/>
      <c r="J140" s="4"/>
      <c r="K140" s="4"/>
      <c r="L140" s="4"/>
    </row>
    <row r="141" spans="3:12" ht="21" customHeight="1">
      <c r="C141" s="4"/>
      <c r="J141" s="4"/>
      <c r="K141" s="4"/>
      <c r="L141" s="4"/>
    </row>
    <row r="142" spans="3:12" ht="21" customHeight="1">
      <c r="C142" s="4"/>
      <c r="J142" s="4"/>
      <c r="K142" s="4"/>
      <c r="L142" s="4"/>
    </row>
    <row r="143" spans="3:12" ht="21" customHeight="1">
      <c r="C143" s="4"/>
      <c r="J143" s="4"/>
      <c r="K143" s="4"/>
      <c r="L143" s="4"/>
    </row>
    <row r="144" spans="3:12" ht="21" customHeight="1">
      <c r="C144" s="4"/>
      <c r="J144" s="4"/>
      <c r="K144" s="4"/>
      <c r="L144" s="4"/>
    </row>
    <row r="145" spans="3:12" ht="21" customHeight="1">
      <c r="C145" s="4"/>
      <c r="J145" s="4"/>
      <c r="K145" s="4"/>
      <c r="L145" s="4"/>
    </row>
    <row r="146" spans="3:12" ht="21" customHeight="1">
      <c r="C146" s="4"/>
      <c r="J146" s="4"/>
      <c r="K146" s="4"/>
      <c r="L146" s="4"/>
    </row>
    <row r="147" spans="3:12" ht="21" customHeight="1">
      <c r="C147" s="4"/>
      <c r="J147" s="4"/>
      <c r="K147" s="4"/>
      <c r="L147" s="4"/>
    </row>
    <row r="148" spans="3:12" ht="21" customHeight="1">
      <c r="C148" s="4"/>
      <c r="J148" s="4"/>
      <c r="K148" s="4"/>
      <c r="L148" s="4"/>
    </row>
    <row r="149" spans="3:12" ht="21" customHeight="1">
      <c r="C149" s="4"/>
      <c r="J149" s="4"/>
      <c r="K149" s="4"/>
      <c r="L149" s="4"/>
    </row>
    <row r="150" spans="3:12" ht="21" customHeight="1">
      <c r="C150" s="4"/>
      <c r="J150" s="4"/>
      <c r="K150" s="4"/>
      <c r="L150" s="4"/>
    </row>
    <row r="151" spans="3:12" ht="21" customHeight="1">
      <c r="C151" s="4"/>
      <c r="J151" s="4"/>
      <c r="K151" s="4"/>
      <c r="L151" s="4"/>
    </row>
    <row r="152" spans="3:12" ht="21" customHeight="1">
      <c r="C152" s="4"/>
      <c r="J152" s="4"/>
      <c r="K152" s="4"/>
      <c r="L152" s="4"/>
    </row>
    <row r="153" spans="3:12" ht="21" customHeight="1">
      <c r="C153" s="4"/>
      <c r="J153" s="4"/>
      <c r="K153" s="4"/>
      <c r="L153" s="4"/>
    </row>
    <row r="154" spans="3:12" ht="21" customHeight="1">
      <c r="C154" s="4"/>
      <c r="J154" s="4"/>
      <c r="K154" s="4"/>
      <c r="L154" s="4"/>
    </row>
    <row r="155" spans="3:12" ht="21" customHeight="1">
      <c r="C155" s="4"/>
      <c r="J155" s="4"/>
      <c r="K155" s="4"/>
      <c r="L155" s="4"/>
    </row>
    <row r="156" spans="3:12" ht="21" customHeight="1">
      <c r="C156" s="4"/>
      <c r="J156" s="4"/>
      <c r="K156" s="4"/>
      <c r="L156" s="4"/>
    </row>
    <row r="157" spans="3:12" ht="21" customHeight="1">
      <c r="C157" s="4"/>
      <c r="J157" s="4"/>
      <c r="K157" s="4"/>
      <c r="L157" s="4"/>
    </row>
    <row r="158" spans="3:12" ht="21" customHeight="1">
      <c r="C158" s="4"/>
      <c r="J158" s="4"/>
      <c r="K158" s="4"/>
      <c r="L158" s="4"/>
    </row>
    <row r="159" spans="3:12" ht="21" customHeight="1">
      <c r="C159" s="4"/>
      <c r="J159" s="4"/>
      <c r="K159" s="4"/>
      <c r="L159" s="4"/>
    </row>
    <row r="160" spans="3:12" ht="21" customHeight="1">
      <c r="C160" s="4"/>
      <c r="J160" s="4"/>
      <c r="K160" s="4"/>
      <c r="L160" s="4"/>
    </row>
    <row r="161" spans="3:12" ht="21" customHeight="1">
      <c r="C161" s="4"/>
      <c r="J161" s="4"/>
      <c r="K161" s="4"/>
      <c r="L161" s="4"/>
    </row>
    <row r="162" spans="3:12" ht="21" customHeight="1">
      <c r="C162" s="4"/>
      <c r="J162" s="4"/>
      <c r="K162" s="4"/>
      <c r="L162" s="4"/>
    </row>
    <row r="163" spans="3:12" ht="21" customHeight="1">
      <c r="C163" s="4"/>
      <c r="J163" s="4"/>
      <c r="K163" s="4"/>
      <c r="L163" s="4"/>
    </row>
    <row r="164" spans="3:12" ht="21" customHeight="1">
      <c r="C164" s="4"/>
      <c r="J164" s="4"/>
      <c r="K164" s="4"/>
      <c r="L164" s="4"/>
    </row>
    <row r="165" spans="3:12" ht="21" customHeight="1">
      <c r="C165" s="4"/>
      <c r="J165" s="4"/>
      <c r="K165" s="4"/>
      <c r="L165" s="4"/>
    </row>
    <row r="166" spans="3:12" ht="21" customHeight="1">
      <c r="C166" s="4"/>
      <c r="J166" s="4"/>
      <c r="K166" s="4"/>
      <c r="L166" s="4"/>
    </row>
    <row r="167" spans="3:12" ht="21" customHeight="1">
      <c r="C167" s="4"/>
      <c r="J167" s="4"/>
      <c r="K167" s="4"/>
      <c r="L167" s="4"/>
    </row>
    <row r="168" spans="3:12" ht="21" customHeight="1">
      <c r="C168" s="4"/>
      <c r="J168" s="4"/>
      <c r="K168" s="4"/>
      <c r="L168" s="4"/>
    </row>
    <row r="169" spans="3:12" ht="21" customHeight="1">
      <c r="C169" s="4"/>
      <c r="J169" s="4"/>
      <c r="K169" s="4"/>
      <c r="L169" s="4"/>
    </row>
    <row r="170" spans="3:12" ht="21" customHeight="1">
      <c r="C170" s="4"/>
      <c r="J170" s="4"/>
      <c r="K170" s="4"/>
      <c r="L170" s="4"/>
    </row>
    <row r="171" spans="3:12" ht="21" customHeight="1">
      <c r="C171" s="4"/>
      <c r="J171" s="4"/>
      <c r="K171" s="4"/>
      <c r="L171" s="4"/>
    </row>
    <row r="172" spans="3:12" ht="21" customHeight="1">
      <c r="C172" s="4"/>
      <c r="J172" s="4"/>
      <c r="K172" s="4"/>
      <c r="L172" s="4"/>
    </row>
    <row r="173" spans="3:12" ht="21" customHeight="1">
      <c r="C173" s="4"/>
      <c r="J173" s="4"/>
      <c r="K173" s="4"/>
      <c r="L173" s="4"/>
    </row>
    <row r="174" spans="3:12" ht="21" customHeight="1">
      <c r="C174" s="4"/>
      <c r="J174" s="4"/>
      <c r="K174" s="4"/>
      <c r="L174" s="4"/>
    </row>
    <row r="175" spans="3:12" ht="21" customHeight="1">
      <c r="C175" s="6"/>
      <c r="J175" s="4"/>
      <c r="K175" s="4"/>
      <c r="L175" s="4"/>
    </row>
    <row r="176" spans="3:12" ht="21" customHeight="1">
      <c r="C176" s="6"/>
      <c r="J176" s="4"/>
      <c r="K176" s="4"/>
      <c r="L176" s="4"/>
    </row>
    <row r="177" spans="3:12" ht="21" customHeight="1">
      <c r="C177" s="6"/>
      <c r="J177" s="4"/>
      <c r="K177" s="4"/>
      <c r="L177" s="4"/>
    </row>
    <row r="178" spans="3:12" ht="21" customHeight="1">
      <c r="C178" s="6"/>
      <c r="J178" s="4"/>
      <c r="K178" s="4"/>
      <c r="L178" s="4"/>
    </row>
    <row r="179" spans="3:12" ht="21" customHeight="1">
      <c r="C179" s="6"/>
      <c r="J179" s="4"/>
      <c r="K179" s="4"/>
      <c r="L179" s="4"/>
    </row>
    <row r="180" spans="3:12" ht="21" customHeight="1">
      <c r="C180" s="6"/>
      <c r="J180" s="4"/>
      <c r="K180" s="4"/>
      <c r="L180" s="4"/>
    </row>
    <row r="181" spans="3:12" ht="21" customHeight="1">
      <c r="C181" s="6"/>
      <c r="J181" s="4"/>
      <c r="K181" s="4"/>
      <c r="L181" s="4"/>
    </row>
    <row r="182" spans="3:12" ht="21" customHeight="1">
      <c r="C182" s="6"/>
      <c r="J182" s="4"/>
      <c r="K182" s="4"/>
      <c r="L182" s="4"/>
    </row>
    <row r="183" spans="3:12" ht="21" customHeight="1">
      <c r="C183" s="6"/>
      <c r="J183" s="4"/>
      <c r="K183" s="4"/>
      <c r="L183" s="4"/>
    </row>
    <row r="184" spans="3:12" ht="21" customHeight="1">
      <c r="C184" s="6"/>
      <c r="J184" s="4"/>
      <c r="K184" s="4"/>
      <c r="L184" s="4"/>
    </row>
    <row r="185" spans="3:12" ht="21" customHeight="1">
      <c r="C185" s="6"/>
      <c r="J185" s="4"/>
      <c r="K185" s="4"/>
      <c r="L185" s="4"/>
    </row>
    <row r="186" spans="3:12" ht="21" customHeight="1">
      <c r="C186" s="6"/>
      <c r="J186" s="4"/>
      <c r="K186" s="4"/>
      <c r="L186" s="4"/>
    </row>
    <row r="187" spans="3:12" ht="21" customHeight="1">
      <c r="C187" s="6"/>
      <c r="J187" s="4"/>
      <c r="K187" s="4"/>
      <c r="L187" s="4"/>
    </row>
    <row r="188" spans="3:12" ht="21" customHeight="1">
      <c r="C188" s="6"/>
      <c r="J188" s="4"/>
      <c r="K188" s="4"/>
      <c r="L188" s="4"/>
    </row>
    <row r="189" spans="3:12" ht="21" customHeight="1">
      <c r="C189" s="6"/>
      <c r="J189" s="4"/>
      <c r="K189" s="4"/>
      <c r="L189" s="4"/>
    </row>
    <row r="190" spans="3:12" ht="21" customHeight="1">
      <c r="C190" s="6"/>
      <c r="J190" s="4"/>
      <c r="K190" s="4"/>
      <c r="L190" s="4"/>
    </row>
    <row r="191" spans="3:12" ht="21" customHeight="1">
      <c r="C191" s="6"/>
      <c r="J191" s="4"/>
      <c r="K191" s="4"/>
      <c r="L191" s="4"/>
    </row>
    <row r="192" spans="3:12" ht="21" customHeight="1">
      <c r="C192" s="6"/>
      <c r="J192" s="4"/>
      <c r="K192" s="4"/>
      <c r="L192" s="4"/>
    </row>
    <row r="193" spans="3:12" ht="21" customHeight="1">
      <c r="C193" s="6"/>
      <c r="J193" s="4"/>
      <c r="K193" s="4"/>
      <c r="L193" s="4"/>
    </row>
    <row r="194" spans="3:12" ht="21" customHeight="1">
      <c r="C194" s="6"/>
      <c r="J194" s="4"/>
      <c r="K194" s="4"/>
      <c r="L194" s="4"/>
    </row>
    <row r="195" spans="3:12" ht="21" customHeight="1">
      <c r="C195" s="6"/>
      <c r="J195" s="4"/>
      <c r="K195" s="4"/>
      <c r="L195" s="4"/>
    </row>
    <row r="196" spans="3:12" ht="21" customHeight="1">
      <c r="C196" s="6"/>
      <c r="J196" s="4"/>
      <c r="K196" s="4"/>
      <c r="L196" s="4"/>
    </row>
    <row r="197" spans="3:12" ht="21" customHeight="1">
      <c r="C197" s="6"/>
      <c r="J197" s="4"/>
      <c r="K197" s="4"/>
      <c r="L197" s="4"/>
    </row>
    <row r="198" spans="3:12" ht="21" customHeight="1">
      <c r="C198" s="6"/>
      <c r="J198" s="4"/>
      <c r="K198" s="4"/>
      <c r="L198" s="4"/>
    </row>
    <row r="199" spans="3:12" ht="21" customHeight="1">
      <c r="C199" s="6"/>
      <c r="J199" s="4"/>
      <c r="K199" s="4"/>
      <c r="L199" s="4"/>
    </row>
    <row r="200" spans="3:12" ht="21" customHeight="1">
      <c r="C200" s="6"/>
      <c r="J200" s="4"/>
      <c r="K200" s="4"/>
      <c r="L200" s="4"/>
    </row>
    <row r="201" spans="3:12" ht="21" customHeight="1">
      <c r="C201" s="6"/>
      <c r="J201" s="4"/>
      <c r="K201" s="4"/>
      <c r="L201" s="4"/>
    </row>
    <row r="202" spans="3:12" ht="21" customHeight="1">
      <c r="C202" s="6"/>
      <c r="J202" s="4"/>
      <c r="K202" s="4"/>
      <c r="L202" s="4"/>
    </row>
    <row r="203" spans="3:12" ht="21" customHeight="1">
      <c r="C203" s="6"/>
      <c r="J203" s="4"/>
      <c r="K203" s="4"/>
      <c r="L203" s="4"/>
    </row>
    <row r="204" spans="3:12" ht="21" customHeight="1">
      <c r="C204" s="6"/>
      <c r="J204" s="4"/>
      <c r="K204" s="4"/>
      <c r="L204" s="4"/>
    </row>
    <row r="205" spans="3:12" ht="21" customHeight="1">
      <c r="C205" s="6"/>
      <c r="J205" s="4"/>
      <c r="K205" s="4"/>
      <c r="L205" s="4"/>
    </row>
    <row r="206" spans="3:12" ht="21" customHeight="1">
      <c r="C206" s="6"/>
      <c r="J206" s="4"/>
      <c r="K206" s="4"/>
      <c r="L206" s="4"/>
    </row>
    <row r="207" spans="3:12" ht="21" customHeight="1">
      <c r="C207" s="6"/>
      <c r="J207" s="4"/>
      <c r="K207" s="4"/>
      <c r="L207" s="4"/>
    </row>
    <row r="208" spans="3:12" ht="21" customHeight="1">
      <c r="C208" s="6"/>
      <c r="J208" s="4"/>
      <c r="K208" s="4"/>
      <c r="L208" s="4"/>
    </row>
    <row r="209" spans="3:12" ht="21" customHeight="1">
      <c r="C209" s="6"/>
      <c r="J209" s="4"/>
      <c r="K209" s="4"/>
      <c r="L209" s="4"/>
    </row>
    <row r="210" spans="3:12" ht="21" customHeight="1">
      <c r="C210" s="6"/>
      <c r="J210" s="4"/>
      <c r="K210" s="4"/>
      <c r="L210" s="4"/>
    </row>
    <row r="211" spans="3:12" ht="21" customHeight="1">
      <c r="C211" s="6"/>
      <c r="J211" s="4"/>
      <c r="K211" s="4"/>
      <c r="L211" s="4"/>
    </row>
    <row r="212" spans="3:12" ht="21" customHeight="1">
      <c r="C212" s="6"/>
      <c r="J212" s="4"/>
      <c r="K212" s="4"/>
      <c r="L212" s="4"/>
    </row>
    <row r="213" spans="3:12" ht="21" customHeight="1">
      <c r="C213" s="6"/>
      <c r="J213" s="4"/>
      <c r="K213" s="4"/>
      <c r="L213" s="4"/>
    </row>
    <row r="214" spans="3:12" ht="21" customHeight="1">
      <c r="C214" s="6"/>
      <c r="J214" s="4"/>
      <c r="K214" s="4"/>
      <c r="L214" s="4"/>
    </row>
    <row r="215" spans="3:12" ht="21" customHeight="1">
      <c r="C215" s="6"/>
      <c r="J215" s="4"/>
      <c r="K215" s="4"/>
      <c r="L215" s="4"/>
    </row>
    <row r="216" spans="3:12" ht="21" customHeight="1">
      <c r="C216" s="6"/>
      <c r="J216" s="4"/>
      <c r="K216" s="4"/>
      <c r="L216" s="4"/>
    </row>
    <row r="217" spans="3:12" ht="21" customHeight="1">
      <c r="C217" s="6"/>
      <c r="J217" s="4"/>
      <c r="K217" s="4"/>
      <c r="L217" s="4"/>
    </row>
    <row r="218" spans="3:12" ht="21" customHeight="1">
      <c r="C218" s="6"/>
      <c r="J218" s="4"/>
      <c r="K218" s="4"/>
      <c r="L218" s="4"/>
    </row>
    <row r="219" spans="3:12" ht="21" customHeight="1">
      <c r="C219" s="6"/>
      <c r="J219" s="4"/>
      <c r="K219" s="4"/>
      <c r="L219" s="4"/>
    </row>
    <row r="220" spans="3:12" ht="21" customHeight="1">
      <c r="C220" s="6"/>
      <c r="J220" s="4"/>
      <c r="K220" s="4"/>
      <c r="L220" s="4"/>
    </row>
  </sheetData>
  <pageMargins left="0.74803149606299202" right="0.47" top="0.70866141732283505" bottom="0.35433070866141703" header="0.31496062992126" footer="0.31496062992126"/>
  <pageSetup paperSize="9" scale="79" orientation="portrait" r:id="rId1"/>
  <headerFooter>
    <oddFooter>&amp;L&amp;"AngsanaUPC,Regular"&amp;14The accompanying notes are an integral part of these financial statements.&amp;R&amp;"AngsanaUPC,Regular"&amp;14&amp;P</oddFooter>
  </headerFooter>
  <rowBreaks count="1" manualBreakCount="1">
    <brk id="26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L32"/>
  <sheetViews>
    <sheetView view="pageBreakPreview" topLeftCell="A17" zoomScale="145" zoomScaleNormal="110" zoomScaleSheetLayoutView="145" workbookViewId="0">
      <selection activeCell="D37" sqref="D37"/>
    </sheetView>
  </sheetViews>
  <sheetFormatPr defaultColWidth="9.140625" defaultRowHeight="21"/>
  <cols>
    <col min="1" max="1" width="68.5703125" style="4" customWidth="1"/>
    <col min="2" max="2" width="10" style="17" customWidth="1"/>
    <col min="3" max="3" width="1.28515625" style="17" customWidth="1"/>
    <col min="4" max="4" width="15.5703125" style="4" customWidth="1"/>
    <col min="5" max="5" width="1.28515625" style="4" customWidth="1"/>
    <col min="6" max="6" width="15.5703125" style="4" customWidth="1"/>
    <col min="7" max="16384" width="9.140625" style="4"/>
  </cols>
  <sheetData>
    <row r="1" spans="1:12" ht="21.75">
      <c r="A1" s="87" t="s">
        <v>141</v>
      </c>
      <c r="B1" s="11"/>
      <c r="C1" s="11"/>
      <c r="D1" s="11"/>
      <c r="E1" s="11"/>
      <c r="F1" s="78"/>
    </row>
    <row r="2" spans="1:12" ht="21" customHeight="1">
      <c r="A2" s="11" t="s">
        <v>142</v>
      </c>
      <c r="B2" s="22"/>
      <c r="C2" s="11"/>
      <c r="G2" s="88"/>
      <c r="J2"/>
      <c r="K2"/>
      <c r="L2"/>
    </row>
    <row r="3" spans="1:12">
      <c r="A3" s="11" t="s">
        <v>101</v>
      </c>
      <c r="B3" s="11"/>
      <c r="C3" s="11"/>
      <c r="E3" s="11"/>
      <c r="F3" s="13"/>
    </row>
    <row r="4" spans="1:12">
      <c r="A4" s="11" t="s">
        <v>138</v>
      </c>
      <c r="B4" s="11"/>
      <c r="C4" s="11"/>
      <c r="D4" s="104"/>
    </row>
    <row r="5" spans="1:12" ht="6" customHeight="1">
      <c r="B5" s="11"/>
      <c r="C5" s="11"/>
      <c r="D5" s="105"/>
      <c r="E5" s="106"/>
      <c r="F5" s="104"/>
    </row>
    <row r="6" spans="1:12">
      <c r="A6" s="11"/>
      <c r="D6" s="17"/>
      <c r="E6" s="105"/>
      <c r="F6" s="10" t="s">
        <v>79</v>
      </c>
    </row>
    <row r="7" spans="1:12">
      <c r="A7" s="107"/>
      <c r="B7" s="108" t="s">
        <v>0</v>
      </c>
      <c r="D7" s="67">
        <v>2023</v>
      </c>
      <c r="E7" s="109"/>
      <c r="F7" s="67">
        <v>2022</v>
      </c>
    </row>
    <row r="8" spans="1:12" ht="4.5" customHeight="1">
      <c r="D8" s="110"/>
      <c r="E8" s="9"/>
      <c r="F8" s="110"/>
    </row>
    <row r="9" spans="1:12">
      <c r="A9" s="4" t="s">
        <v>1</v>
      </c>
      <c r="B9" s="17">
        <v>24</v>
      </c>
      <c r="D9" s="47">
        <v>379981424</v>
      </c>
      <c r="E9" s="16"/>
      <c r="F9" s="47">
        <v>801065760</v>
      </c>
    </row>
    <row r="10" spans="1:12">
      <c r="A10" s="4" t="s">
        <v>3</v>
      </c>
      <c r="D10" s="46">
        <v>-512172662</v>
      </c>
      <c r="E10" s="16"/>
      <c r="F10" s="47">
        <v>-903951363</v>
      </c>
      <c r="H10" s="111"/>
      <c r="I10" s="111"/>
      <c r="J10" s="111"/>
      <c r="K10" s="111"/>
      <c r="L10" s="111"/>
    </row>
    <row r="11" spans="1:12">
      <c r="A11" s="11" t="s">
        <v>108</v>
      </c>
      <c r="D11" s="74">
        <f>D9+D10</f>
        <v>-132191238</v>
      </c>
      <c r="E11" s="16"/>
      <c r="F11" s="74">
        <f>F9+F10</f>
        <v>-102885603</v>
      </c>
    </row>
    <row r="12" spans="1:12">
      <c r="A12" s="4" t="s">
        <v>2</v>
      </c>
      <c r="B12" s="17">
        <v>20</v>
      </c>
      <c r="D12" s="96">
        <v>10413173</v>
      </c>
      <c r="E12" s="16"/>
      <c r="F12" s="47">
        <v>36488863</v>
      </c>
    </row>
    <row r="13" spans="1:12">
      <c r="A13" s="4" t="s">
        <v>59</v>
      </c>
      <c r="D13" s="47">
        <v>-17947649</v>
      </c>
      <c r="E13" s="16"/>
      <c r="F13" s="47">
        <v>-46973371</v>
      </c>
    </row>
    <row r="14" spans="1:12">
      <c r="A14" s="4" t="s">
        <v>34</v>
      </c>
      <c r="D14" s="112">
        <v>-250055137</v>
      </c>
      <c r="E14" s="16"/>
      <c r="F14" s="47">
        <v>-233535519</v>
      </c>
    </row>
    <row r="15" spans="1:12">
      <c r="A15" s="4" t="s">
        <v>143</v>
      </c>
      <c r="D15" s="112">
        <v>-1451705</v>
      </c>
      <c r="E15" s="16"/>
      <c r="F15" s="47">
        <v>0</v>
      </c>
    </row>
    <row r="16" spans="1:12">
      <c r="A16" s="4" t="s">
        <v>35</v>
      </c>
      <c r="D16" s="46">
        <v>-12025102</v>
      </c>
      <c r="E16" s="16"/>
      <c r="F16" s="47">
        <v>-8193318</v>
      </c>
    </row>
    <row r="17" spans="1:7" s="33" customFormat="1">
      <c r="A17" s="113" t="s">
        <v>60</v>
      </c>
      <c r="B17" s="113"/>
      <c r="C17" s="113"/>
      <c r="D17" s="97">
        <f>SUM(D11:D16)</f>
        <v>-403257658</v>
      </c>
      <c r="E17" s="114"/>
      <c r="F17" s="79">
        <f>SUM(F11:F16)</f>
        <v>-355098948</v>
      </c>
    </row>
    <row r="18" spans="1:7" s="33" customFormat="1">
      <c r="A18" s="34" t="s">
        <v>61</v>
      </c>
      <c r="B18" s="17">
        <v>21</v>
      </c>
      <c r="C18" s="115"/>
      <c r="D18" s="46">
        <v>30403779</v>
      </c>
      <c r="E18" s="16"/>
      <c r="F18" s="46">
        <v>29502794</v>
      </c>
      <c r="G18" s="4"/>
    </row>
    <row r="19" spans="1:7" s="33" customFormat="1">
      <c r="A19" s="11" t="s">
        <v>80</v>
      </c>
      <c r="B19" s="116"/>
      <c r="C19" s="116"/>
      <c r="D19" s="117">
        <f>SUM(D17:D18)</f>
        <v>-372853879</v>
      </c>
      <c r="E19" s="114"/>
      <c r="F19" s="117">
        <f>SUM(F17:F18)</f>
        <v>-325596154</v>
      </c>
    </row>
    <row r="20" spans="1:7" s="119" customFormat="1" ht="1.5" customHeight="1">
      <c r="A20" s="118"/>
      <c r="B20" s="17"/>
      <c r="C20" s="17"/>
      <c r="D20" s="5"/>
      <c r="E20" s="5"/>
      <c r="F20" s="5"/>
    </row>
    <row r="21" spans="1:7" s="119" customFormat="1" ht="24" customHeight="1">
      <c r="A21" s="120" t="s">
        <v>145</v>
      </c>
      <c r="B21" s="17"/>
      <c r="C21" s="17"/>
      <c r="D21" s="47"/>
      <c r="E21" s="16"/>
      <c r="F21" s="47"/>
    </row>
    <row r="22" spans="1:7" s="119" customFormat="1" ht="24" customHeight="1">
      <c r="A22" s="120" t="s">
        <v>146</v>
      </c>
      <c r="B22" s="17"/>
      <c r="C22" s="17"/>
      <c r="D22" s="47"/>
      <c r="E22" s="16"/>
      <c r="F22" s="47"/>
    </row>
    <row r="23" spans="1:7" s="119" customFormat="1" ht="24" customHeight="1">
      <c r="A23" s="121" t="s">
        <v>147</v>
      </c>
      <c r="B23" s="17"/>
      <c r="C23" s="17"/>
      <c r="D23" s="47"/>
      <c r="E23" s="16"/>
      <c r="F23" s="47"/>
    </row>
    <row r="24" spans="1:7" s="119" customFormat="1" ht="24" customHeight="1">
      <c r="A24" s="118" t="s">
        <v>144</v>
      </c>
      <c r="B24" s="17"/>
      <c r="C24" s="17"/>
      <c r="D24" s="122">
        <v>5769180</v>
      </c>
      <c r="E24" s="16"/>
      <c r="F24" s="122">
        <v>0</v>
      </c>
    </row>
    <row r="25" spans="1:7" s="119" customFormat="1" ht="24" customHeight="1" thickBot="1">
      <c r="A25" s="120" t="s">
        <v>81</v>
      </c>
      <c r="B25" s="17"/>
      <c r="C25" s="17"/>
      <c r="D25" s="123">
        <f>D19+D24</f>
        <v>-367084699</v>
      </c>
      <c r="E25" s="123"/>
      <c r="F25" s="123">
        <f>F19+F24</f>
        <v>-325596154</v>
      </c>
    </row>
    <row r="26" spans="1:7" s="119" customFormat="1" ht="21.75" thickTop="1">
      <c r="A26" s="120"/>
      <c r="B26" s="17"/>
      <c r="C26" s="17"/>
      <c r="D26" s="69"/>
      <c r="E26" s="69"/>
      <c r="F26" s="69"/>
    </row>
    <row r="27" spans="1:7">
      <c r="A27" s="11" t="s">
        <v>62</v>
      </c>
      <c r="B27" s="4"/>
      <c r="D27" s="2"/>
      <c r="E27" s="2"/>
      <c r="F27" s="2"/>
    </row>
    <row r="28" spans="1:7" ht="21.75" thickBot="1">
      <c r="A28" s="124" t="s">
        <v>103</v>
      </c>
      <c r="B28" s="17">
        <v>22</v>
      </c>
      <c r="D28" s="125">
        <v>-2.2159094564849647E-2</v>
      </c>
      <c r="E28" s="126"/>
      <c r="F28" s="125">
        <v>-1.9E-2</v>
      </c>
    </row>
    <row r="29" spans="1:7" ht="8.25" customHeight="1" thickTop="1"/>
    <row r="30" spans="1:7">
      <c r="A30" s="127" t="s">
        <v>109</v>
      </c>
    </row>
    <row r="31" spans="1:7" ht="21.75" thickBot="1">
      <c r="A31" s="83" t="s">
        <v>110</v>
      </c>
      <c r="B31" s="17">
        <v>23</v>
      </c>
      <c r="D31" s="125">
        <v>0</v>
      </c>
      <c r="F31" s="125">
        <v>-1.7999999999999999E-2</v>
      </c>
    </row>
    <row r="32" spans="1:7" ht="21.75" thickTop="1"/>
  </sheetData>
  <pageMargins left="0.78740157480314998" right="0.47244094488188998" top="0.78740157480314998" bottom="0.70866141732283505" header="0.511811023622047" footer="0.35433070866141703"/>
  <pageSetup paperSize="9" scale="80" firstPageNumber="3" orientation="portrait" useFirstPageNumber="1" r:id="rId1"/>
  <headerFooter>
    <oddFooter>&amp;L&amp;"Angsana New,Regular"&amp;14The accompanying notes are an integral part of these financial statements.&amp;R&amp;"AngsanaUPC,Regular"&amp;14&amp;P</oddFooter>
    <evenFooter>&amp;L&amp;"Angsana New,Regular"&amp;14The accompanying notes are an integral part of these financial statement.</even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W46"/>
  <sheetViews>
    <sheetView view="pageBreakPreview" topLeftCell="D6" zoomScale="115" zoomScaleNormal="110" zoomScaleSheetLayoutView="115" workbookViewId="0">
      <selection activeCell="W12" sqref="W12:W20"/>
    </sheetView>
  </sheetViews>
  <sheetFormatPr defaultColWidth="9.140625" defaultRowHeight="21"/>
  <cols>
    <col min="1" max="1" width="42" style="37" customWidth="1"/>
    <col min="2" max="2" width="4.7109375" style="37" bestFit="1" customWidth="1"/>
    <col min="3" max="3" width="1" style="37" customWidth="1"/>
    <col min="4" max="4" width="14.140625" style="37" customWidth="1"/>
    <col min="5" max="5" width="0.5703125" style="37" customWidth="1"/>
    <col min="6" max="6" width="14.5703125" style="37" customWidth="1"/>
    <col min="7" max="7" width="0.85546875" style="37" customWidth="1"/>
    <col min="8" max="8" width="10.42578125" style="37" customWidth="1"/>
    <col min="9" max="9" width="1.140625" style="37" customWidth="1"/>
    <col min="10" max="10" width="14" style="37" bestFit="1" customWidth="1"/>
    <col min="11" max="11" width="0.85546875" style="37" customWidth="1"/>
    <col min="12" max="12" width="14" style="37" bestFit="1" customWidth="1"/>
    <col min="13" max="13" width="0.85546875" style="37" customWidth="1"/>
    <col min="14" max="14" width="13.42578125" style="37" bestFit="1" customWidth="1"/>
    <col min="15" max="15" width="1.140625" style="37" customWidth="1"/>
    <col min="16" max="16" width="18.7109375" style="37" customWidth="1"/>
    <col min="17" max="17" width="1.140625" style="37" customWidth="1"/>
    <col min="18" max="18" width="14.85546875" style="37" customWidth="1"/>
    <col min="19" max="19" width="1.28515625" style="37" customWidth="1"/>
    <col min="20" max="20" width="15.5703125" style="37" customWidth="1"/>
    <col min="21" max="21" width="1.28515625" style="37" customWidth="1"/>
    <col min="22" max="22" width="13.42578125" style="37" customWidth="1"/>
    <col min="23" max="23" width="14.28515625" style="37" bestFit="1" customWidth="1"/>
    <col min="24" max="16384" width="9.140625" style="37"/>
  </cols>
  <sheetData>
    <row r="1" spans="1:23" ht="21" customHeight="1">
      <c r="A1" s="87" t="s">
        <v>141</v>
      </c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77"/>
    </row>
    <row r="2" spans="1:23" s="4" customFormat="1" ht="21" customHeight="1">
      <c r="A2" s="11" t="s">
        <v>142</v>
      </c>
      <c r="B2" s="22"/>
      <c r="C2" s="11"/>
      <c r="G2" s="88"/>
      <c r="J2"/>
      <c r="K2"/>
      <c r="L2"/>
    </row>
    <row r="3" spans="1:23" ht="21" customHeight="1">
      <c r="A3" s="38" t="s">
        <v>104</v>
      </c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13"/>
    </row>
    <row r="4" spans="1:23" ht="21" customHeight="1">
      <c r="A4" s="11" t="s">
        <v>138</v>
      </c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</row>
    <row r="5" spans="1:23" ht="21" customHeight="1">
      <c r="A5" s="36"/>
      <c r="B5" s="36"/>
      <c r="C5" s="36"/>
      <c r="D5" s="36"/>
      <c r="E5" s="36"/>
      <c r="F5" s="36"/>
      <c r="G5" s="39"/>
      <c r="H5" s="39"/>
      <c r="I5" s="39"/>
      <c r="J5" s="39"/>
      <c r="K5" s="39"/>
      <c r="L5" s="39"/>
      <c r="M5" s="39"/>
      <c r="N5" s="36"/>
      <c r="O5" s="36"/>
      <c r="P5" s="36"/>
      <c r="Q5" s="36"/>
      <c r="R5" s="36"/>
      <c r="S5" s="36"/>
      <c r="T5" s="36"/>
      <c r="U5" s="36"/>
      <c r="V5" s="10"/>
    </row>
    <row r="6" spans="1:23" ht="21" customHeight="1"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98"/>
      <c r="Q6" s="98"/>
      <c r="R6" s="42"/>
      <c r="S6" s="42"/>
      <c r="T6" s="42"/>
      <c r="U6" s="42"/>
      <c r="V6" s="76" t="s">
        <v>78</v>
      </c>
    </row>
    <row r="7" spans="1:23" ht="21" customHeight="1">
      <c r="D7" s="41"/>
      <c r="E7" s="41"/>
      <c r="F7" s="41"/>
      <c r="G7" s="41"/>
      <c r="H7" s="70"/>
      <c r="I7" s="70"/>
      <c r="J7" s="70"/>
      <c r="K7" s="41"/>
      <c r="L7" s="70"/>
      <c r="M7" s="41"/>
      <c r="N7" s="128" t="s">
        <v>99</v>
      </c>
      <c r="O7" s="128"/>
      <c r="P7" s="128"/>
      <c r="Q7" s="128"/>
      <c r="R7" s="128"/>
      <c r="S7" s="128"/>
      <c r="T7" s="128"/>
      <c r="U7" s="41"/>
      <c r="V7" s="41"/>
    </row>
    <row r="8" spans="1:23" ht="21" customHeight="1">
      <c r="D8" s="41"/>
      <c r="E8" s="41"/>
      <c r="F8" s="41"/>
      <c r="G8" s="41"/>
      <c r="H8" s="41"/>
      <c r="I8" s="41"/>
      <c r="J8" s="41"/>
      <c r="K8" s="41"/>
      <c r="L8" s="41"/>
      <c r="M8" s="41"/>
      <c r="N8" s="128" t="s">
        <v>85</v>
      </c>
      <c r="O8" s="128"/>
      <c r="P8" s="128"/>
      <c r="Q8" s="128"/>
      <c r="R8" s="128"/>
      <c r="S8" s="41"/>
      <c r="T8" s="41"/>
      <c r="U8" s="41"/>
      <c r="V8" s="41"/>
    </row>
    <row r="9" spans="1:23" ht="21" customHeight="1">
      <c r="D9" s="41" t="s">
        <v>18</v>
      </c>
      <c r="F9" s="41" t="s">
        <v>26</v>
      </c>
      <c r="H9" s="129" t="s">
        <v>135</v>
      </c>
      <c r="I9" s="129"/>
      <c r="J9" s="129"/>
      <c r="K9" s="129"/>
      <c r="L9" s="129"/>
      <c r="N9" s="41" t="s">
        <v>27</v>
      </c>
      <c r="P9" s="41" t="s">
        <v>148</v>
      </c>
      <c r="R9" s="41" t="s">
        <v>51</v>
      </c>
      <c r="S9" s="41"/>
      <c r="T9" s="41" t="s">
        <v>51</v>
      </c>
    </row>
    <row r="10" spans="1:23" ht="21" customHeight="1">
      <c r="A10" s="41"/>
      <c r="B10" s="41"/>
      <c r="C10" s="41"/>
      <c r="D10" s="41" t="s">
        <v>22</v>
      </c>
      <c r="E10" s="41"/>
      <c r="F10" s="41" t="s">
        <v>24</v>
      </c>
      <c r="H10" s="41" t="s">
        <v>28</v>
      </c>
      <c r="I10" s="41"/>
      <c r="J10" s="41" t="s">
        <v>19</v>
      </c>
      <c r="L10" s="41" t="s">
        <v>29</v>
      </c>
      <c r="N10" s="41" t="s">
        <v>92</v>
      </c>
      <c r="O10" s="41"/>
      <c r="P10" s="41" t="s">
        <v>149</v>
      </c>
      <c r="Q10" s="41"/>
      <c r="R10" s="41" t="s">
        <v>63</v>
      </c>
      <c r="S10" s="41"/>
      <c r="T10" s="41" t="s">
        <v>52</v>
      </c>
      <c r="V10" s="41"/>
    </row>
    <row r="11" spans="1:23" ht="21" customHeight="1">
      <c r="A11" s="41"/>
      <c r="B11" s="40" t="s">
        <v>74</v>
      </c>
      <c r="C11" s="41"/>
      <c r="D11" s="40" t="s">
        <v>23</v>
      </c>
      <c r="E11" s="41"/>
      <c r="F11" s="40" t="s">
        <v>25</v>
      </c>
      <c r="G11" s="41"/>
      <c r="H11" s="40"/>
      <c r="I11" s="41"/>
      <c r="J11" s="42"/>
      <c r="K11" s="41"/>
      <c r="L11" s="42"/>
      <c r="M11" s="41"/>
      <c r="N11" s="40" t="s">
        <v>93</v>
      </c>
      <c r="O11" s="41"/>
      <c r="P11" s="99" t="s">
        <v>150</v>
      </c>
      <c r="Q11" s="41"/>
      <c r="R11" s="40" t="s">
        <v>136</v>
      </c>
      <c r="S11" s="41"/>
      <c r="T11" s="40" t="s">
        <v>105</v>
      </c>
      <c r="V11" s="40" t="s">
        <v>29</v>
      </c>
    </row>
    <row r="12" spans="1:23" ht="21" customHeight="1">
      <c r="A12" s="11" t="s">
        <v>126</v>
      </c>
      <c r="B12" s="17"/>
      <c r="C12" s="17"/>
      <c r="D12" s="43">
        <v>16826223539</v>
      </c>
      <c r="E12" s="43"/>
      <c r="F12" s="43">
        <v>-13264915008</v>
      </c>
      <c r="G12" s="44"/>
      <c r="H12" s="43">
        <v>0</v>
      </c>
      <c r="I12" s="44"/>
      <c r="J12" s="43">
        <v>-2136003684</v>
      </c>
      <c r="K12" s="44"/>
      <c r="L12" s="43">
        <f>SUM(H12:J12)</f>
        <v>-2136003684</v>
      </c>
      <c r="M12" s="44"/>
      <c r="N12" s="43">
        <v>1287841857</v>
      </c>
      <c r="O12" s="44"/>
      <c r="P12" s="43">
        <v>0</v>
      </c>
      <c r="Q12" s="44"/>
      <c r="R12" s="43">
        <f>SUM(N12:P12)</f>
        <v>1287841857</v>
      </c>
      <c r="S12" s="44"/>
      <c r="T12" s="43">
        <f>SUM(R12)</f>
        <v>1287841857</v>
      </c>
      <c r="U12" s="4"/>
      <c r="V12" s="43">
        <f>SUM(D12,F12,L12,T12)</f>
        <v>2713146704</v>
      </c>
    </row>
    <row r="13" spans="1:23" s="4" customFormat="1">
      <c r="A13" s="71" t="s">
        <v>132</v>
      </c>
      <c r="B13" s="17"/>
      <c r="C13" s="17"/>
      <c r="D13" s="43">
        <v>0</v>
      </c>
      <c r="E13" s="43"/>
      <c r="F13" s="43">
        <v>0</v>
      </c>
      <c r="G13" s="44"/>
      <c r="H13" s="43">
        <v>0</v>
      </c>
      <c r="I13" s="44"/>
      <c r="J13" s="43">
        <v>-325596154</v>
      </c>
      <c r="K13" s="44"/>
      <c r="L13" s="43">
        <f>SUM(H13:J13)</f>
        <v>-325596154</v>
      </c>
      <c r="M13" s="44"/>
      <c r="N13" s="43">
        <v>0</v>
      </c>
      <c r="O13" s="44"/>
      <c r="P13" s="43">
        <v>0</v>
      </c>
      <c r="Q13" s="44"/>
      <c r="R13" s="43">
        <f t="shared" ref="R13:R14" si="0">SUM(N13:P13)</f>
        <v>0</v>
      </c>
      <c r="S13" s="44"/>
      <c r="T13" s="43">
        <f>SUM(R13)</f>
        <v>0</v>
      </c>
      <c r="V13" s="43">
        <f>SUM(D13,F13,L13,T13)</f>
        <v>-325596154</v>
      </c>
      <c r="W13" s="32"/>
    </row>
    <row r="14" spans="1:23" s="4" customFormat="1">
      <c r="A14" s="71" t="s">
        <v>120</v>
      </c>
      <c r="B14" s="17"/>
      <c r="C14" s="17"/>
      <c r="D14" s="43">
        <v>0</v>
      </c>
      <c r="E14" s="43"/>
      <c r="F14" s="43">
        <v>0</v>
      </c>
      <c r="G14" s="44"/>
      <c r="H14" s="43">
        <v>0</v>
      </c>
      <c r="I14" s="44"/>
      <c r="J14" s="43">
        <v>112135881.3</v>
      </c>
      <c r="K14" s="44"/>
      <c r="L14" s="43">
        <f>SUM(H14:J14)</f>
        <v>112135881.3</v>
      </c>
      <c r="M14" s="44"/>
      <c r="N14" s="43">
        <v>-112135881.3</v>
      </c>
      <c r="O14" s="44"/>
      <c r="P14" s="43">
        <v>0</v>
      </c>
      <c r="Q14" s="44"/>
      <c r="R14" s="43">
        <f t="shared" si="0"/>
        <v>-112135881.3</v>
      </c>
      <c r="S14" s="44"/>
      <c r="T14" s="43">
        <f>SUM(R14)</f>
        <v>-112135881.3</v>
      </c>
      <c r="V14" s="32">
        <f>SUM(D14,F14,L14,T14)</f>
        <v>0</v>
      </c>
    </row>
    <row r="15" spans="1:23" ht="21.75" thickBot="1">
      <c r="A15" s="11" t="s">
        <v>127</v>
      </c>
      <c r="B15" s="17"/>
      <c r="C15" s="17"/>
      <c r="D15" s="45">
        <f>SUM(D12:D14)</f>
        <v>16826223539</v>
      </c>
      <c r="E15" s="43"/>
      <c r="F15" s="45">
        <f>SUM(F12:F14)</f>
        <v>-13264915008</v>
      </c>
      <c r="G15" s="44"/>
      <c r="H15" s="45">
        <f>SUM(H12:H14)</f>
        <v>0</v>
      </c>
      <c r="I15" s="44"/>
      <c r="J15" s="45">
        <f>SUM(J12:J14)</f>
        <v>-2349463956.6999998</v>
      </c>
      <c r="K15" s="44"/>
      <c r="L15" s="45">
        <f>SUM(L12:L14)</f>
        <v>-2349463956.6999998</v>
      </c>
      <c r="M15" s="44"/>
      <c r="N15" s="45">
        <f>SUM(N12:N14)</f>
        <v>1175705975.7</v>
      </c>
      <c r="O15" s="44"/>
      <c r="P15" s="45">
        <f>SUM(P12:P14)</f>
        <v>0</v>
      </c>
      <c r="Q15" s="44"/>
      <c r="R15" s="45">
        <f>SUM(R12:R14)</f>
        <v>1175705975.7</v>
      </c>
      <c r="S15" s="44"/>
      <c r="T15" s="45">
        <f>SUM(T12:T14)</f>
        <v>1175705975.7</v>
      </c>
      <c r="U15" s="4"/>
      <c r="V15" s="45">
        <f>SUM(V12:V14)</f>
        <v>2387550550</v>
      </c>
      <c r="W15" s="66"/>
    </row>
    <row r="16" spans="1:23" ht="21.75" thickTop="1">
      <c r="B16" s="17"/>
      <c r="C16" s="17"/>
      <c r="D16" s="43"/>
      <c r="E16" s="43"/>
      <c r="F16" s="43"/>
      <c r="G16" s="44"/>
      <c r="H16" s="43"/>
      <c r="I16" s="44"/>
      <c r="J16" s="43"/>
      <c r="K16" s="44"/>
      <c r="L16" s="43"/>
      <c r="M16" s="44"/>
      <c r="N16" s="43"/>
      <c r="O16" s="44"/>
      <c r="P16" s="44"/>
      <c r="Q16" s="44"/>
      <c r="R16" s="43"/>
      <c r="S16" s="44"/>
      <c r="T16" s="32"/>
      <c r="U16" s="4"/>
      <c r="V16" s="43"/>
    </row>
    <row r="17" spans="1:23" ht="21" customHeight="1">
      <c r="A17" s="11" t="s">
        <v>139</v>
      </c>
      <c r="B17" s="17"/>
      <c r="C17" s="17"/>
      <c r="D17" s="86">
        <f>+D15</f>
        <v>16826223539</v>
      </c>
      <c r="E17" s="86">
        <f t="shared" ref="E17:V17" si="1">+E15</f>
        <v>0</v>
      </c>
      <c r="F17" s="86">
        <f t="shared" si="1"/>
        <v>-13264915008</v>
      </c>
      <c r="G17" s="86">
        <f t="shared" si="1"/>
        <v>0</v>
      </c>
      <c r="H17" s="43">
        <f t="shared" si="1"/>
        <v>0</v>
      </c>
      <c r="I17" s="86">
        <f t="shared" si="1"/>
        <v>0</v>
      </c>
      <c r="J17" s="86">
        <f t="shared" si="1"/>
        <v>-2349463956.6999998</v>
      </c>
      <c r="K17" s="86">
        <f t="shared" si="1"/>
        <v>0</v>
      </c>
      <c r="L17" s="86">
        <f t="shared" si="1"/>
        <v>-2349463956.6999998</v>
      </c>
      <c r="M17" s="86">
        <f t="shared" si="1"/>
        <v>0</v>
      </c>
      <c r="N17" s="86">
        <f t="shared" si="1"/>
        <v>1175705975.7</v>
      </c>
      <c r="O17" s="86">
        <f t="shared" si="1"/>
        <v>0</v>
      </c>
      <c r="P17" s="43">
        <f>P15</f>
        <v>0</v>
      </c>
      <c r="Q17" s="86"/>
      <c r="R17" s="43">
        <f t="shared" ref="R17:R19" si="2">SUM(N17:P17)</f>
        <v>1175705975.7</v>
      </c>
      <c r="S17" s="86">
        <f t="shared" si="1"/>
        <v>0</v>
      </c>
      <c r="T17" s="86">
        <f t="shared" si="1"/>
        <v>1175705975.7</v>
      </c>
      <c r="U17" s="86">
        <f t="shared" si="1"/>
        <v>0</v>
      </c>
      <c r="V17" s="86">
        <f t="shared" si="1"/>
        <v>2387550550</v>
      </c>
    </row>
    <row r="18" spans="1:23" s="4" customFormat="1">
      <c r="A18" s="71" t="s">
        <v>132</v>
      </c>
      <c r="B18" s="17"/>
      <c r="C18" s="17"/>
      <c r="D18" s="43">
        <v>0</v>
      </c>
      <c r="E18" s="43"/>
      <c r="F18" s="43">
        <v>0</v>
      </c>
      <c r="G18" s="44"/>
      <c r="H18" s="43">
        <v>0</v>
      </c>
      <c r="I18" s="44"/>
      <c r="J18" s="43">
        <f>'PL '!D19</f>
        <v>-372853879</v>
      </c>
      <c r="K18" s="44"/>
      <c r="L18" s="43">
        <f>SUM(H18:J18)</f>
        <v>-372853879</v>
      </c>
      <c r="M18" s="44"/>
      <c r="N18" s="100">
        <v>0</v>
      </c>
      <c r="O18" s="44"/>
      <c r="P18" s="44">
        <f>'PL '!D24</f>
        <v>5769180</v>
      </c>
      <c r="Q18" s="44"/>
      <c r="R18" s="43">
        <f t="shared" si="2"/>
        <v>5769180</v>
      </c>
      <c r="S18" s="44"/>
      <c r="T18" s="43">
        <f>SUM(R18)</f>
        <v>5769180</v>
      </c>
      <c r="V18" s="43">
        <f>SUM(D18,F18,L18,T18)</f>
        <v>-367084699</v>
      </c>
      <c r="W18" s="32"/>
    </row>
    <row r="19" spans="1:23" s="4" customFormat="1">
      <c r="A19" s="71" t="s">
        <v>120</v>
      </c>
      <c r="B19" s="17"/>
      <c r="C19" s="17"/>
      <c r="D19" s="43">
        <v>0</v>
      </c>
      <c r="E19" s="43"/>
      <c r="F19" s="43">
        <v>0</v>
      </c>
      <c r="G19" s="44"/>
      <c r="H19" s="43">
        <v>0</v>
      </c>
      <c r="I19" s="44"/>
      <c r="J19" s="43">
        <f>-R19</f>
        <v>117858824.78999999</v>
      </c>
      <c r="K19" s="44"/>
      <c r="L19" s="43">
        <f>SUM(H19:J19)</f>
        <v>117858824.78999999</v>
      </c>
      <c r="M19" s="44"/>
      <c r="N19" s="43">
        <v>-112089644.78999999</v>
      </c>
      <c r="O19" s="44"/>
      <c r="P19" s="44">
        <f>-P18</f>
        <v>-5769180</v>
      </c>
      <c r="Q19" s="44"/>
      <c r="R19" s="43">
        <f t="shared" si="2"/>
        <v>-117858824.78999999</v>
      </c>
      <c r="S19" s="44"/>
      <c r="T19" s="43">
        <f>SUM(R19)</f>
        <v>-117858824.78999999</v>
      </c>
      <c r="V19" s="43">
        <f>SUM(D19,F19,L19,T19)</f>
        <v>0</v>
      </c>
    </row>
    <row r="20" spans="1:23" s="4" customFormat="1" ht="21" customHeight="1" thickBot="1">
      <c r="A20" s="11" t="s">
        <v>140</v>
      </c>
      <c r="B20" s="17"/>
      <c r="C20" s="17"/>
      <c r="D20" s="45">
        <f>SUM(D17:D19)</f>
        <v>16826223539</v>
      </c>
      <c r="E20" s="43"/>
      <c r="F20" s="45">
        <f>SUM(F17:F19)</f>
        <v>-13264915008</v>
      </c>
      <c r="G20" s="44"/>
      <c r="H20" s="45">
        <f>SUM(H17:H19)</f>
        <v>0</v>
      </c>
      <c r="I20" s="44"/>
      <c r="J20" s="45">
        <f>SUM(J17:J19)</f>
        <v>-2604459010.9099998</v>
      </c>
      <c r="K20" s="44"/>
      <c r="L20" s="45">
        <f>SUM(L17:L19)</f>
        <v>-2604459010.9099998</v>
      </c>
      <c r="M20" s="44"/>
      <c r="N20" s="45">
        <f>SUM(N17:N19)</f>
        <v>1063616330.9100001</v>
      </c>
      <c r="O20" s="44"/>
      <c r="P20" s="45">
        <f>SUM(P17:P19)</f>
        <v>0</v>
      </c>
      <c r="Q20" s="44"/>
      <c r="R20" s="45">
        <f>SUM(R17:R19)</f>
        <v>1063616330.9100001</v>
      </c>
      <c r="S20" s="44"/>
      <c r="T20" s="45">
        <f>SUM(T17:T19)</f>
        <v>1063616330.9100001</v>
      </c>
      <c r="V20" s="45">
        <f>SUM(V17:V19)</f>
        <v>2020465851</v>
      </c>
      <c r="W20" s="28"/>
    </row>
    <row r="21" spans="1:23" ht="21.75" thickTop="1">
      <c r="B21" s="17"/>
      <c r="C21" s="17"/>
      <c r="D21" s="43"/>
      <c r="E21" s="43"/>
      <c r="F21" s="43"/>
      <c r="G21" s="44"/>
      <c r="H21" s="43"/>
      <c r="I21" s="44"/>
      <c r="J21" s="54"/>
      <c r="K21" s="44"/>
      <c r="L21" s="54"/>
      <c r="M21" s="44"/>
      <c r="N21" s="43"/>
      <c r="O21" s="44"/>
      <c r="P21" s="44"/>
      <c r="Q21" s="44"/>
      <c r="R21" s="43"/>
      <c r="S21" s="44"/>
      <c r="T21" s="32"/>
      <c r="U21" s="4"/>
      <c r="V21" s="81"/>
    </row>
    <row r="22" spans="1:23">
      <c r="B22" s="17"/>
      <c r="C22" s="17"/>
      <c r="D22" s="43"/>
      <c r="E22" s="43"/>
      <c r="F22" s="43"/>
      <c r="G22" s="44"/>
      <c r="H22" s="43"/>
      <c r="I22" s="44"/>
      <c r="J22" s="43"/>
      <c r="K22" s="44"/>
      <c r="L22" s="43"/>
      <c r="M22" s="44"/>
      <c r="N22" s="43"/>
      <c r="O22" s="44"/>
      <c r="P22" s="44"/>
      <c r="Q22" s="44"/>
      <c r="R22" s="43"/>
      <c r="S22" s="44"/>
      <c r="T22" s="43"/>
      <c r="U22" s="4"/>
      <c r="V22" s="43"/>
    </row>
    <row r="23" spans="1:23">
      <c r="B23" s="17"/>
      <c r="C23" s="17"/>
      <c r="D23" s="43"/>
      <c r="E23" s="43"/>
      <c r="F23" s="43"/>
      <c r="G23" s="44"/>
      <c r="H23" s="43"/>
      <c r="I23" s="44"/>
      <c r="J23" s="54"/>
      <c r="K23" s="44"/>
      <c r="L23" s="54"/>
      <c r="M23" s="44"/>
      <c r="N23" s="43"/>
      <c r="O23" s="44"/>
      <c r="P23" s="44"/>
      <c r="Q23" s="44"/>
      <c r="R23" s="43"/>
      <c r="S23" s="44"/>
      <c r="T23" s="32"/>
      <c r="U23" s="4"/>
      <c r="V23" s="43"/>
    </row>
    <row r="24" spans="1:23">
      <c r="B24" s="17"/>
      <c r="C24" s="17"/>
      <c r="D24" s="43"/>
      <c r="E24" s="43"/>
      <c r="F24" s="43"/>
      <c r="G24" s="44"/>
      <c r="H24" s="43"/>
      <c r="I24" s="44"/>
      <c r="J24" s="43"/>
      <c r="K24" s="44"/>
      <c r="L24" s="43"/>
      <c r="M24" s="44"/>
      <c r="N24" s="43"/>
      <c r="O24" s="44"/>
      <c r="P24" s="44"/>
      <c r="Q24" s="44"/>
      <c r="R24" s="43"/>
      <c r="S24" s="44"/>
      <c r="T24" s="32"/>
      <c r="U24" s="4"/>
      <c r="V24" s="43"/>
    </row>
    <row r="25" spans="1:23">
      <c r="B25" s="17"/>
      <c r="C25" s="17"/>
      <c r="D25" s="43"/>
      <c r="E25" s="43"/>
      <c r="F25" s="43"/>
      <c r="G25" s="44"/>
      <c r="H25" s="43"/>
      <c r="I25" s="44"/>
      <c r="J25" s="43"/>
      <c r="K25" s="44"/>
      <c r="L25" s="43"/>
      <c r="M25" s="44"/>
      <c r="N25" s="43"/>
      <c r="O25" s="44"/>
      <c r="P25" s="44"/>
      <c r="Q25" s="44"/>
      <c r="R25" s="43"/>
      <c r="S25" s="44"/>
      <c r="T25" s="43"/>
      <c r="U25" s="4"/>
      <c r="V25" s="43"/>
    </row>
    <row r="30" spans="1:23">
      <c r="A30" s="11"/>
    </row>
    <row r="31" spans="1:23">
      <c r="A31" s="4"/>
    </row>
    <row r="32" spans="1:23">
      <c r="A32" s="4"/>
    </row>
    <row r="33" spans="1:1">
      <c r="A33" s="4"/>
    </row>
    <row r="34" spans="1:1">
      <c r="A34" s="4"/>
    </row>
    <row r="35" spans="1:1">
      <c r="A35" s="4"/>
    </row>
    <row r="38" spans="1:1">
      <c r="A38" s="11"/>
    </row>
    <row r="39" spans="1:1">
      <c r="A39" s="4"/>
    </row>
    <row r="40" spans="1:1">
      <c r="A40" s="4"/>
    </row>
    <row r="41" spans="1:1">
      <c r="A41" s="4"/>
    </row>
    <row r="42" spans="1:1">
      <c r="A42" s="4"/>
    </row>
    <row r="43" spans="1:1">
      <c r="A43" s="4"/>
    </row>
    <row r="46" spans="1:1">
      <c r="A46" s="11"/>
    </row>
  </sheetData>
  <mergeCells count="3">
    <mergeCell ref="N7:T7"/>
    <mergeCell ref="N8:R8"/>
    <mergeCell ref="H9:L9"/>
  </mergeCells>
  <printOptions horizontalCentered="1"/>
  <pageMargins left="0.39370078740157499" right="0.17" top="0.86614173228346503" bottom="0.59055118110236204" header="0.31496062992126" footer="0.31496062992126"/>
  <pageSetup paperSize="9" scale="70" firstPageNumber="4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L66"/>
  <sheetViews>
    <sheetView view="pageBreakPreview" topLeftCell="A54" zoomScale="130" zoomScaleNormal="110" zoomScaleSheetLayoutView="130" workbookViewId="0">
      <selection activeCell="D65" sqref="D65:G67"/>
    </sheetView>
  </sheetViews>
  <sheetFormatPr defaultColWidth="9.140625" defaultRowHeight="21"/>
  <cols>
    <col min="1" max="1" width="1.85546875" style="4" customWidth="1"/>
    <col min="2" max="2" width="78.42578125" style="4" customWidth="1"/>
    <col min="3" max="3" width="1.28515625" style="4" customWidth="1"/>
    <col min="4" max="4" width="15.7109375" style="4" customWidth="1"/>
    <col min="5" max="5" width="1.28515625" style="4" customWidth="1"/>
    <col min="6" max="6" width="16" style="4" customWidth="1"/>
    <col min="7" max="7" width="12" style="4" customWidth="1"/>
    <col min="8" max="16384" width="9.140625" style="4"/>
  </cols>
  <sheetData>
    <row r="1" spans="1:12" ht="21.75">
      <c r="A1" s="87" t="s">
        <v>141</v>
      </c>
      <c r="F1" s="77"/>
    </row>
    <row r="2" spans="1:12" ht="21" customHeight="1">
      <c r="A2" s="11" t="s">
        <v>142</v>
      </c>
      <c r="B2" s="22"/>
      <c r="C2" s="11"/>
      <c r="G2" s="88"/>
      <c r="J2"/>
      <c r="K2"/>
      <c r="L2"/>
    </row>
    <row r="3" spans="1:12">
      <c r="A3" s="11" t="s">
        <v>106</v>
      </c>
      <c r="F3" s="13"/>
    </row>
    <row r="4" spans="1:12">
      <c r="A4" s="11" t="s">
        <v>138</v>
      </c>
      <c r="C4" s="11"/>
      <c r="D4" s="11"/>
      <c r="E4" s="11"/>
    </row>
    <row r="5" spans="1:12" ht="19.5" customHeight="1">
      <c r="C5" s="11"/>
      <c r="D5" s="11"/>
      <c r="E5" s="11"/>
      <c r="F5" s="11"/>
    </row>
    <row r="6" spans="1:12" ht="19.5" customHeight="1">
      <c r="B6" s="17"/>
      <c r="C6" s="17"/>
      <c r="D6" s="130" t="s">
        <v>78</v>
      </c>
      <c r="E6" s="130"/>
      <c r="F6" s="130"/>
    </row>
    <row r="7" spans="1:12">
      <c r="B7" s="17"/>
      <c r="D7" s="67">
        <v>2023</v>
      </c>
      <c r="E7" s="17"/>
      <c r="F7" s="67">
        <v>2022</v>
      </c>
    </row>
    <row r="8" spans="1:12" ht="14.25" customHeight="1">
      <c r="B8" s="9"/>
    </row>
    <row r="9" spans="1:12" ht="19.5" customHeight="1">
      <c r="A9" s="11" t="s">
        <v>66</v>
      </c>
      <c r="C9" s="10"/>
      <c r="D9" s="16"/>
      <c r="E9" s="16"/>
      <c r="F9" s="16"/>
      <c r="G9" s="11"/>
    </row>
    <row r="10" spans="1:12" ht="19.5" customHeight="1">
      <c r="A10" s="4" t="s">
        <v>80</v>
      </c>
      <c r="C10" s="14"/>
      <c r="D10" s="16">
        <f>'PL '!D19</f>
        <v>-372853879</v>
      </c>
      <c r="E10" s="16"/>
      <c r="F10" s="16">
        <f>'PL '!F19</f>
        <v>-325596154</v>
      </c>
    </row>
    <row r="11" spans="1:12" ht="19.5" customHeight="1">
      <c r="A11" s="4" t="s">
        <v>107</v>
      </c>
      <c r="C11" s="12"/>
      <c r="D11" s="28"/>
      <c r="E11" s="28"/>
      <c r="F11" s="28"/>
    </row>
    <row r="12" spans="1:12" ht="19.5" customHeight="1">
      <c r="B12" s="34" t="s">
        <v>111</v>
      </c>
      <c r="C12" s="7"/>
      <c r="D12" s="47">
        <v>-30403779</v>
      </c>
      <c r="E12" s="28"/>
      <c r="F12" s="47">
        <v>-29502794</v>
      </c>
    </row>
    <row r="13" spans="1:12" ht="19.5" customHeight="1">
      <c r="B13" s="4" t="s">
        <v>112</v>
      </c>
      <c r="D13" s="47">
        <v>44508881</v>
      </c>
      <c r="E13" s="28"/>
      <c r="F13" s="47">
        <v>-2313771</v>
      </c>
    </row>
    <row r="14" spans="1:12" ht="19.5" customHeight="1">
      <c r="B14" s="4" t="s">
        <v>113</v>
      </c>
      <c r="D14" s="47">
        <v>79160573</v>
      </c>
      <c r="E14" s="28"/>
      <c r="F14" s="47">
        <v>-41361712</v>
      </c>
    </row>
    <row r="15" spans="1:12" ht="19.5" customHeight="1">
      <c r="B15" s="4" t="s">
        <v>114</v>
      </c>
      <c r="D15" s="47">
        <v>2108924</v>
      </c>
      <c r="E15" s="28"/>
      <c r="F15" s="47">
        <v>-6453818</v>
      </c>
    </row>
    <row r="16" spans="1:12" ht="19.5" customHeight="1">
      <c r="B16" s="4" t="s">
        <v>115</v>
      </c>
      <c r="D16" s="47">
        <v>-14009171</v>
      </c>
      <c r="E16" s="28"/>
      <c r="F16" s="47">
        <v>-18970100</v>
      </c>
    </row>
    <row r="17" spans="1:6" ht="19.5" customHeight="1">
      <c r="B17" s="4" t="s">
        <v>116</v>
      </c>
      <c r="D17" s="47">
        <v>-304440</v>
      </c>
      <c r="E17" s="28"/>
      <c r="F17" s="47">
        <v>-368889</v>
      </c>
    </row>
    <row r="18" spans="1:6" ht="19.5" customHeight="1">
      <c r="B18" s="4" t="s">
        <v>117</v>
      </c>
      <c r="D18" s="47">
        <v>62482725</v>
      </c>
      <c r="E18" s="28"/>
      <c r="F18" s="47">
        <v>-14031784</v>
      </c>
    </row>
    <row r="19" spans="1:6" ht="19.5" customHeight="1">
      <c r="B19" s="4" t="s">
        <v>118</v>
      </c>
      <c r="D19" s="47">
        <v>-9842586</v>
      </c>
      <c r="E19" s="28"/>
      <c r="F19" s="47">
        <v>-449985</v>
      </c>
    </row>
    <row r="20" spans="1:6" ht="19.5" customHeight="1">
      <c r="B20" s="4" t="s">
        <v>119</v>
      </c>
      <c r="D20" s="47">
        <v>-900453</v>
      </c>
      <c r="E20" s="28"/>
      <c r="F20" s="47">
        <v>870317</v>
      </c>
    </row>
    <row r="21" spans="1:6" ht="19.5" customHeight="1">
      <c r="B21" s="7" t="s">
        <v>64</v>
      </c>
      <c r="C21" s="7"/>
      <c r="D21" s="47">
        <v>-3201846</v>
      </c>
      <c r="E21" s="28"/>
      <c r="F21" s="47">
        <v>34966812</v>
      </c>
    </row>
    <row r="22" spans="1:6" ht="19.5" customHeight="1">
      <c r="B22" s="4" t="s">
        <v>39</v>
      </c>
      <c r="C22" s="7"/>
      <c r="D22" s="47">
        <v>185537126</v>
      </c>
      <c r="E22" s="28"/>
      <c r="F22" s="47">
        <v>181334639</v>
      </c>
    </row>
    <row r="23" spans="1:6" ht="19.5" customHeight="1">
      <c r="B23" s="4" t="s">
        <v>40</v>
      </c>
      <c r="C23" s="7"/>
      <c r="D23" s="47">
        <v>17581992</v>
      </c>
      <c r="E23" s="28"/>
      <c r="F23" s="47">
        <v>15165922</v>
      </c>
    </row>
    <row r="24" spans="1:6" ht="19.5" customHeight="1">
      <c r="B24" s="7" t="s">
        <v>43</v>
      </c>
      <c r="C24" s="7"/>
      <c r="D24" s="47">
        <v>11086234</v>
      </c>
      <c r="E24" s="28"/>
      <c r="F24" s="47">
        <v>4318880</v>
      </c>
    </row>
    <row r="25" spans="1:6" ht="19.5" customHeight="1">
      <c r="B25" s="7" t="s">
        <v>84</v>
      </c>
      <c r="C25" s="7"/>
      <c r="D25" s="47">
        <v>367389</v>
      </c>
      <c r="E25" s="28"/>
      <c r="F25" s="47">
        <v>155834</v>
      </c>
    </row>
    <row r="26" spans="1:6" ht="19.5" customHeight="1">
      <c r="B26" s="4" t="s">
        <v>44</v>
      </c>
      <c r="C26" s="7"/>
      <c r="D26" s="47">
        <v>-324683</v>
      </c>
      <c r="E26" s="28"/>
      <c r="F26" s="47">
        <v>151444</v>
      </c>
    </row>
    <row r="27" spans="1:6" ht="19.5" customHeight="1">
      <c r="B27" s="4" t="s">
        <v>124</v>
      </c>
      <c r="C27" s="7"/>
      <c r="D27" s="47">
        <v>1451705</v>
      </c>
      <c r="E27" s="28"/>
      <c r="F27" s="47">
        <v>-15073</v>
      </c>
    </row>
    <row r="28" spans="1:6" ht="19.5" customHeight="1">
      <c r="B28" s="7" t="s">
        <v>86</v>
      </c>
      <c r="C28" s="7"/>
      <c r="D28" s="47">
        <v>16265</v>
      </c>
      <c r="E28" s="28"/>
      <c r="F28" s="47">
        <v>510148</v>
      </c>
    </row>
    <row r="29" spans="1:6" ht="19.5" customHeight="1">
      <c r="B29" s="7" t="s">
        <v>128</v>
      </c>
      <c r="C29" s="7"/>
      <c r="D29" s="47">
        <v>0</v>
      </c>
      <c r="E29" s="28"/>
      <c r="F29" s="82">
        <v>-18510305</v>
      </c>
    </row>
    <row r="30" spans="1:6" ht="19.5" customHeight="1">
      <c r="B30" s="7" t="s">
        <v>121</v>
      </c>
      <c r="C30" s="7"/>
      <c r="D30" s="48">
        <f>SUM(D12:D29)</f>
        <v>345314856</v>
      </c>
      <c r="E30" s="28"/>
      <c r="F30" s="48">
        <f>SUM(F12:F29)</f>
        <v>105495765</v>
      </c>
    </row>
    <row r="31" spans="1:6" ht="19.5" customHeight="1">
      <c r="A31" s="4" t="s">
        <v>65</v>
      </c>
      <c r="B31" s="7"/>
      <c r="C31" s="7"/>
      <c r="D31" s="48">
        <f>+D30+D10</f>
        <v>-27539023</v>
      </c>
      <c r="E31" s="28"/>
      <c r="F31" s="48">
        <f>+F30+F10</f>
        <v>-220100389</v>
      </c>
    </row>
    <row r="32" spans="1:6" ht="19.5" customHeight="1">
      <c r="B32" s="4" t="s">
        <v>41</v>
      </c>
      <c r="C32" s="7"/>
      <c r="D32" s="47">
        <v>11452677</v>
      </c>
      <c r="E32" s="28"/>
      <c r="F32" s="47">
        <v>6133286</v>
      </c>
    </row>
    <row r="33" spans="1:9" ht="19.5" customHeight="1">
      <c r="B33" s="4" t="s">
        <v>42</v>
      </c>
      <c r="C33" s="7"/>
      <c r="D33" s="46">
        <v>-749418</v>
      </c>
      <c r="E33" s="28"/>
      <c r="F33" s="46">
        <v>-481484</v>
      </c>
    </row>
    <row r="34" spans="1:9" ht="19.5" customHeight="1">
      <c r="A34" s="11" t="s">
        <v>65</v>
      </c>
      <c r="C34" s="16"/>
      <c r="D34" s="101">
        <f>SUM(D31:D33)</f>
        <v>-16835764</v>
      </c>
      <c r="E34" s="28"/>
      <c r="F34" s="85">
        <f>SUM(F31:F33)</f>
        <v>-214448587</v>
      </c>
      <c r="G34" s="28"/>
    </row>
    <row r="35" spans="1:9" ht="18" customHeight="1">
      <c r="C35" s="10"/>
      <c r="D35" s="28"/>
      <c r="E35" s="28"/>
      <c r="F35" s="28"/>
    </row>
    <row r="36" spans="1:9" ht="19.5" customHeight="1">
      <c r="A36" s="11" t="s">
        <v>67</v>
      </c>
      <c r="C36" s="3"/>
      <c r="D36" s="28"/>
      <c r="E36" s="16"/>
      <c r="F36" s="28"/>
      <c r="G36" s="11"/>
    </row>
    <row r="37" spans="1:9" ht="19.5" customHeight="1">
      <c r="A37" s="11"/>
      <c r="B37" s="4" t="s">
        <v>130</v>
      </c>
      <c r="C37" s="3"/>
      <c r="D37" s="28">
        <v>0</v>
      </c>
      <c r="E37" s="16"/>
      <c r="F37" s="28">
        <v>-2000000</v>
      </c>
      <c r="G37" s="11"/>
    </row>
    <row r="38" spans="1:9" ht="21.75" customHeight="1">
      <c r="B38" s="37" t="s">
        <v>68</v>
      </c>
      <c r="C38" s="11"/>
      <c r="D38" s="47">
        <v>738237</v>
      </c>
      <c r="E38" s="28"/>
      <c r="F38" s="47">
        <v>479937</v>
      </c>
      <c r="I38" s="37"/>
    </row>
    <row r="39" spans="1:9" ht="19.5" customHeight="1">
      <c r="B39" s="4" t="s">
        <v>76</v>
      </c>
      <c r="D39" s="47">
        <v>604700</v>
      </c>
      <c r="E39" s="28"/>
      <c r="F39" s="47">
        <v>15075</v>
      </c>
    </row>
    <row r="40" spans="1:9" ht="19.5" customHeight="1">
      <c r="B40" s="4" t="s">
        <v>94</v>
      </c>
      <c r="D40" s="47">
        <v>0</v>
      </c>
      <c r="E40" s="28"/>
      <c r="F40" s="47">
        <v>18510305</v>
      </c>
    </row>
    <row r="41" spans="1:9" ht="19.5" customHeight="1">
      <c r="B41" s="4" t="s">
        <v>36</v>
      </c>
      <c r="D41" s="47">
        <v>-104333850</v>
      </c>
      <c r="E41" s="28"/>
      <c r="F41" s="47">
        <v>-32192927</v>
      </c>
    </row>
    <row r="42" spans="1:9" ht="19.5" customHeight="1">
      <c r="B42" s="4" t="s">
        <v>131</v>
      </c>
      <c r="D42" s="47">
        <v>0</v>
      </c>
      <c r="E42" s="28"/>
      <c r="F42" s="47">
        <v>-300000</v>
      </c>
    </row>
    <row r="43" spans="1:9" ht="19.5" customHeight="1">
      <c r="A43" s="11" t="s">
        <v>69</v>
      </c>
      <c r="B43" s="11"/>
      <c r="C43" s="11"/>
      <c r="D43" s="48">
        <f>SUM(D37:D42)</f>
        <v>-102990913</v>
      </c>
      <c r="E43" s="28"/>
      <c r="F43" s="48">
        <f>SUM(F37:F42)</f>
        <v>-15487610</v>
      </c>
    </row>
    <row r="44" spans="1:9" ht="14.25" customHeight="1">
      <c r="B44" s="11"/>
      <c r="C44" s="3"/>
      <c r="D44" s="16"/>
      <c r="E44" s="16"/>
      <c r="F44" s="16"/>
    </row>
    <row r="45" spans="1:9" ht="20.25" customHeight="1">
      <c r="A45" s="11" t="s">
        <v>70</v>
      </c>
      <c r="B45" s="11"/>
      <c r="C45" s="3"/>
      <c r="D45" s="16"/>
      <c r="E45" s="16"/>
      <c r="F45" s="16"/>
    </row>
    <row r="46" spans="1:9" ht="20.25" customHeight="1">
      <c r="B46" s="4" t="s">
        <v>33</v>
      </c>
      <c r="D46" s="47">
        <v>-11163480</v>
      </c>
      <c r="E46" s="28"/>
      <c r="F46" s="47">
        <v>-5863973</v>
      </c>
    </row>
    <row r="47" spans="1:9" ht="20.25" customHeight="1">
      <c r="B47" s="4" t="s">
        <v>94</v>
      </c>
      <c r="D47" s="47">
        <v>0</v>
      </c>
      <c r="E47" s="28"/>
      <c r="F47" s="47">
        <v>200000000</v>
      </c>
    </row>
    <row r="48" spans="1:9">
      <c r="B48" s="4" t="s">
        <v>91</v>
      </c>
      <c r="C48" s="3"/>
      <c r="D48" s="27">
        <v>-2300480</v>
      </c>
      <c r="E48" s="27"/>
      <c r="F48" s="27">
        <v>-1942343</v>
      </c>
    </row>
    <row r="49" spans="1:6">
      <c r="A49" s="11" t="s">
        <v>71</v>
      </c>
      <c r="C49" s="3"/>
      <c r="D49" s="80">
        <f>SUM(D46:D48)</f>
        <v>-13463960</v>
      </c>
      <c r="E49" s="27"/>
      <c r="F49" s="80">
        <f>SUM(F46:F48)</f>
        <v>192193684</v>
      </c>
    </row>
    <row r="50" spans="1:6">
      <c r="A50" s="11"/>
      <c r="C50" s="3"/>
      <c r="D50" s="27"/>
      <c r="E50" s="27"/>
      <c r="F50" s="27"/>
    </row>
    <row r="51" spans="1:6" ht="20.25" customHeight="1">
      <c r="A51" s="11" t="s">
        <v>72</v>
      </c>
      <c r="C51" s="15"/>
      <c r="D51" s="29">
        <f>+D34+D43+D49</f>
        <v>-133290637</v>
      </c>
      <c r="E51" s="28"/>
      <c r="F51" s="29">
        <f>+F34+F43+F49</f>
        <v>-37742513</v>
      </c>
    </row>
    <row r="52" spans="1:6" ht="20.25" customHeight="1">
      <c r="A52" s="11" t="s">
        <v>83</v>
      </c>
      <c r="D52" s="102">
        <f>+F64</f>
        <v>162621605</v>
      </c>
      <c r="E52" s="28"/>
      <c r="F52" s="47">
        <v>200364118</v>
      </c>
    </row>
    <row r="53" spans="1:6" ht="20.25" customHeight="1" thickBot="1">
      <c r="A53" s="11" t="s">
        <v>82</v>
      </c>
      <c r="C53" s="5"/>
      <c r="D53" s="30">
        <f>D51+D52</f>
        <v>29330968</v>
      </c>
      <c r="E53" s="31"/>
      <c r="F53" s="30">
        <f>F51+F52</f>
        <v>162621605</v>
      </c>
    </row>
    <row r="54" spans="1:6" ht="20.25" customHeight="1" thickTop="1">
      <c r="B54" s="11"/>
      <c r="D54" s="29"/>
      <c r="E54" s="28"/>
      <c r="F54" s="29"/>
    </row>
    <row r="55" spans="1:6">
      <c r="A55" s="11" t="s">
        <v>151</v>
      </c>
      <c r="D55" s="28"/>
    </row>
    <row r="56" spans="1:6">
      <c r="A56" s="11"/>
      <c r="B56" s="4" t="s">
        <v>90</v>
      </c>
      <c r="D56" s="84">
        <v>3350000</v>
      </c>
      <c r="F56" s="27">
        <v>1158749</v>
      </c>
    </row>
    <row r="57" spans="1:6">
      <c r="A57" s="11"/>
      <c r="D57" s="84"/>
      <c r="F57" s="27"/>
    </row>
    <row r="58" spans="1:6" ht="20.25" customHeight="1">
      <c r="A58" s="11" t="s">
        <v>53</v>
      </c>
      <c r="C58" s="11"/>
      <c r="D58" s="49"/>
      <c r="E58" s="31"/>
      <c r="F58" s="49"/>
    </row>
    <row r="59" spans="1:6" ht="20.25" customHeight="1">
      <c r="B59" s="50" t="s">
        <v>54</v>
      </c>
      <c r="C59" s="11"/>
      <c r="D59" s="49"/>
      <c r="E59" s="31"/>
      <c r="F59" s="49"/>
    </row>
    <row r="60" spans="1:6" ht="20.25" customHeight="1">
      <c r="B60" s="51" t="s">
        <v>55</v>
      </c>
      <c r="D60" s="103">
        <v>81164</v>
      </c>
      <c r="E60" s="28"/>
      <c r="F60" s="47">
        <v>81225</v>
      </c>
    </row>
    <row r="61" spans="1:6">
      <c r="B61" s="51" t="s">
        <v>56</v>
      </c>
      <c r="D61" s="44">
        <v>29050597</v>
      </c>
      <c r="E61" s="44"/>
      <c r="F61" s="47">
        <v>160435924</v>
      </c>
    </row>
    <row r="62" spans="1:6">
      <c r="B62" s="51" t="s">
        <v>57</v>
      </c>
      <c r="D62" s="44">
        <v>181942</v>
      </c>
      <c r="E62" s="44"/>
      <c r="F62" s="47">
        <v>2093218</v>
      </c>
    </row>
    <row r="63" spans="1:6">
      <c r="B63" s="51" t="s">
        <v>75</v>
      </c>
      <c r="D63" s="44">
        <v>17265</v>
      </c>
      <c r="F63" s="44">
        <v>11238</v>
      </c>
    </row>
    <row r="64" spans="1:6" ht="21.75" thickBot="1">
      <c r="C64" s="11"/>
      <c r="D64" s="89">
        <f>SUM(D60:D63)</f>
        <v>29330968</v>
      </c>
      <c r="E64" s="31"/>
      <c r="F64" s="89">
        <f>SUM(F60:F63)</f>
        <v>162621605</v>
      </c>
    </row>
    <row r="65" spans="4:6" ht="21.75" thickTop="1">
      <c r="D65" s="28"/>
      <c r="F65" s="28"/>
    </row>
    <row r="66" spans="4:6">
      <c r="D66" s="28"/>
      <c r="F66" s="28"/>
    </row>
  </sheetData>
  <mergeCells count="1">
    <mergeCell ref="D6:F6"/>
  </mergeCells>
  <phoneticPr fontId="0" type="noConversion"/>
  <pageMargins left="0.66929133858267698" right="0.46" top="0.74803149606299202" bottom="0.59055118110236204" header="0.511811023622047" footer="0.31496062992126"/>
  <pageSetup paperSize="9" scale="80" firstPageNumber="5" orientation="portrait" useFirstPageNumber="1" r:id="rId1"/>
  <headerFooter>
    <oddFooter>&amp;L&amp;"Angsana New,Regular"&amp;14The accompanying notes are an integral part of these financial statements.&amp;R&amp;"Angsana New,Regular"&amp;14&amp;P</oddFooter>
    <evenFooter>&amp;L&amp;"Angsana New,Regular"&amp;14             The accompanying notes are an integral part of these interim financial statement.</even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 </vt:lpstr>
      <vt:lpstr>SOE</vt:lpstr>
      <vt:lpstr>CF</vt:lpstr>
      <vt:lpstr>BS!Print_Area</vt:lpstr>
      <vt:lpstr>CF!Print_Area</vt:lpstr>
      <vt:lpstr>'PL '!Print_Area</vt:lpstr>
      <vt:lpstr>SOE!Print_Area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Pasinee Wankluea</cp:lastModifiedBy>
  <cp:lastPrinted>2024-02-22T03:21:45Z</cp:lastPrinted>
  <dcterms:created xsi:type="dcterms:W3CDTF">2007-05-07T12:50:04Z</dcterms:created>
  <dcterms:modified xsi:type="dcterms:W3CDTF">2024-02-22T03:23:00Z</dcterms:modified>
</cp:coreProperties>
</file>