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2023 Q4\"/>
    </mc:Choice>
  </mc:AlternateContent>
  <xr:revisionPtr revIDLastSave="0" documentId="13_ncr:1_{1C0A5B5C-7710-47B3-A8A9-5ADC203DC0D3}" xr6:coauthVersionLast="36" xr6:coauthVersionMax="47" xr10:uidLastSave="{00000000-0000-0000-0000-000000000000}"/>
  <bookViews>
    <workbookView xWindow="28692" yWindow="-108" windowWidth="29016" windowHeight="15816" tabRatio="768" xr2:uid="{1A25C002-05C4-4305-A056-34380936B062}"/>
  </bookViews>
  <sheets>
    <sheet name="SFP7-9" sheetId="2" r:id="rId1"/>
    <sheet name="PL10-11" sheetId="7" r:id="rId2"/>
    <sheet name="CH Conso12" sheetId="3" r:id="rId3"/>
    <sheet name="CH Conso13" sheetId="4" r:id="rId4"/>
    <sheet name="CH14-15" sheetId="5" r:id="rId5"/>
    <sheet name="CF16-19" sheetId="6" r:id="rId6"/>
  </sheets>
  <definedNames>
    <definedName name="_xlnm._FilterDatabase" localSheetId="5" hidden="1">'CF16-19'!$D$36:$D$44</definedName>
    <definedName name="_xlnm._FilterDatabase" localSheetId="1" hidden="1">'PL10-11'!#REF!</definedName>
    <definedName name="_xlnm._FilterDatabase" localSheetId="0" hidden="1">'SFP7-9'!$H$51:$H$51</definedName>
    <definedName name="_xlnm.Print_Area" localSheetId="5">'CF16-19'!$A$1:$J$143</definedName>
    <definedName name="_xlnm.Print_Area" localSheetId="2">'CH Conso12'!$A$1:$X$36</definedName>
    <definedName name="_xlnm.Print_Area" localSheetId="3">'CH Conso13'!$A$1:$T$31</definedName>
    <definedName name="_xlnm.Print_Area" localSheetId="4">'CH14-15'!$A$1:$N$47</definedName>
    <definedName name="_xlnm.Print_Area" localSheetId="1">'PL10-11'!$A$1:$J$80</definedName>
    <definedName name="_xlnm.Print_Area" localSheetId="0">'SFP7-9'!$A$1:$J$104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7" l="1"/>
  <c r="F70" i="7"/>
  <c r="H100" i="2" l="1"/>
  <c r="N31" i="4" l="1"/>
  <c r="H17" i="7" l="1"/>
  <c r="H135" i="6" l="1"/>
  <c r="H133" i="6"/>
  <c r="N39" i="5" l="1"/>
  <c r="N38" i="5"/>
  <c r="N37" i="5"/>
  <c r="N24" i="4" l="1"/>
  <c r="J24" i="4"/>
  <c r="F24" i="4"/>
  <c r="D24" i="4"/>
  <c r="P28" i="4"/>
  <c r="T28" i="4" s="1"/>
  <c r="P24" i="4"/>
  <c r="P23" i="4"/>
  <c r="P22" i="4"/>
  <c r="R17" i="4"/>
  <c r="N17" i="4"/>
  <c r="J17" i="4"/>
  <c r="F17" i="4"/>
  <c r="J29" i="4"/>
  <c r="H29" i="4"/>
  <c r="F29" i="4"/>
  <c r="R29" i="4"/>
  <c r="N29" i="4"/>
  <c r="D29" i="4"/>
  <c r="D17" i="4"/>
  <c r="R11" i="4"/>
  <c r="V36" i="3"/>
  <c r="R36" i="3"/>
  <c r="P36" i="3"/>
  <c r="L36" i="3"/>
  <c r="N36" i="3"/>
  <c r="H79" i="7"/>
  <c r="F79" i="7"/>
  <c r="D79" i="7"/>
  <c r="J100" i="2"/>
  <c r="F100" i="2"/>
  <c r="J111" i="6" l="1"/>
  <c r="H111" i="6"/>
  <c r="F111" i="6"/>
  <c r="J84" i="6"/>
  <c r="F84" i="6"/>
  <c r="H84" i="6"/>
  <c r="E49" i="6"/>
  <c r="J34" i="6"/>
  <c r="J47" i="6" s="1"/>
  <c r="J49" i="6" s="1"/>
  <c r="I34" i="6"/>
  <c r="I49" i="6" s="1"/>
  <c r="F34" i="6"/>
  <c r="F47" i="6" s="1"/>
  <c r="F49" i="6" s="1"/>
  <c r="E34" i="6"/>
  <c r="D34" i="6"/>
  <c r="D84" i="6" l="1"/>
  <c r="D111" i="6"/>
  <c r="D47" i="6"/>
  <c r="D49" i="6" s="1"/>
  <c r="H34" i="6"/>
  <c r="H47" i="6" s="1"/>
  <c r="H49" i="6" s="1"/>
  <c r="H114" i="6" s="1"/>
  <c r="H116" i="6" s="1"/>
  <c r="H118" i="6" s="1"/>
  <c r="J114" i="6"/>
  <c r="J116" i="6" s="1"/>
  <c r="J118" i="6" s="1"/>
  <c r="F114" i="6"/>
  <c r="F116" i="6" s="1"/>
  <c r="F118" i="6" s="1"/>
  <c r="D114" i="6" l="1"/>
  <c r="D116" i="6" s="1"/>
  <c r="D118" i="6" s="1"/>
  <c r="T30" i="3" l="1"/>
  <c r="T14" i="3"/>
  <c r="F15" i="5" l="1"/>
  <c r="J15" i="5"/>
  <c r="J22" i="5" s="1"/>
  <c r="L15" i="5"/>
  <c r="J20" i="5"/>
  <c r="H20" i="5"/>
  <c r="F20" i="5"/>
  <c r="D20" i="5"/>
  <c r="L39" i="5"/>
  <c r="J39" i="5"/>
  <c r="H39" i="5"/>
  <c r="F39" i="5"/>
  <c r="D39" i="5"/>
  <c r="P16" i="4"/>
  <c r="T16" i="4" s="1"/>
  <c r="P15" i="4"/>
  <c r="L17" i="4"/>
  <c r="H17" i="4"/>
  <c r="T15" i="4" l="1"/>
  <c r="T17" i="4" s="1"/>
  <c r="P17" i="4"/>
  <c r="J29" i="7"/>
  <c r="H29" i="7"/>
  <c r="F29" i="7"/>
  <c r="D29" i="7"/>
  <c r="F36" i="2"/>
  <c r="D18" i="2"/>
  <c r="F18" i="2"/>
  <c r="F38" i="2" l="1"/>
  <c r="N10" i="5" l="1"/>
  <c r="N14" i="5"/>
  <c r="N15" i="5" s="1"/>
  <c r="D15" i="5"/>
  <c r="H15" i="5"/>
  <c r="N18" i="5"/>
  <c r="N19" i="5"/>
  <c r="L20" i="5"/>
  <c r="T34" i="3"/>
  <c r="X34" i="3" s="1"/>
  <c r="R34" i="3"/>
  <c r="V32" i="3"/>
  <c r="P32" i="3"/>
  <c r="N32" i="3"/>
  <c r="L32" i="3"/>
  <c r="J32" i="3"/>
  <c r="H32" i="3"/>
  <c r="F32" i="3"/>
  <c r="D32" i="3"/>
  <c r="T31" i="3"/>
  <c r="X31" i="3" s="1"/>
  <c r="R31" i="3"/>
  <c r="X30" i="3"/>
  <c r="R30" i="3"/>
  <c r="V25" i="3"/>
  <c r="T25" i="3"/>
  <c r="R25" i="3"/>
  <c r="P25" i="3"/>
  <c r="N25" i="3"/>
  <c r="L25" i="3"/>
  <c r="J25" i="3"/>
  <c r="H25" i="3"/>
  <c r="F25" i="3"/>
  <c r="D25" i="3"/>
  <c r="X24" i="3"/>
  <c r="X25" i="3" s="1"/>
  <c r="V19" i="3"/>
  <c r="R19" i="3"/>
  <c r="P19" i="3"/>
  <c r="P27" i="3" s="1"/>
  <c r="N19" i="3"/>
  <c r="L19" i="3"/>
  <c r="J19" i="3"/>
  <c r="H19" i="3"/>
  <c r="H36" i="3" s="1"/>
  <c r="H11" i="4" s="1"/>
  <c r="F19" i="3"/>
  <c r="F36" i="3" s="1"/>
  <c r="F11" i="4" s="1"/>
  <c r="D19" i="3"/>
  <c r="T18" i="3"/>
  <c r="X18" i="3" s="1"/>
  <c r="X19" i="3" s="1"/>
  <c r="R14" i="3"/>
  <c r="X36" i="3" l="1"/>
  <c r="X27" i="3"/>
  <c r="L11" i="4"/>
  <c r="R27" i="3"/>
  <c r="F27" i="3"/>
  <c r="D27" i="3"/>
  <c r="L27" i="3"/>
  <c r="R32" i="3"/>
  <c r="T32" i="3"/>
  <c r="J36" i="3"/>
  <c r="J11" i="4" s="1"/>
  <c r="H27" i="3"/>
  <c r="D36" i="3"/>
  <c r="D11" i="4" s="1"/>
  <c r="P11" i="4" s="1"/>
  <c r="T11" i="4" s="1"/>
  <c r="N11" i="4"/>
  <c r="J27" i="3"/>
  <c r="V27" i="3"/>
  <c r="H22" i="5"/>
  <c r="D22" i="5"/>
  <c r="N20" i="5"/>
  <c r="N22" i="5" s="1"/>
  <c r="L22" i="5"/>
  <c r="F22" i="5"/>
  <c r="X32" i="3"/>
  <c r="T19" i="3"/>
  <c r="N27" i="3"/>
  <c r="T36" i="3" l="1"/>
  <c r="T27" i="3"/>
  <c r="X14" i="3"/>
  <c r="D63" i="7" l="1"/>
  <c r="F63" i="7"/>
  <c r="D100" i="2"/>
  <c r="J79" i="7" l="1"/>
  <c r="J63" i="7"/>
  <c r="H63" i="7"/>
  <c r="J56" i="7"/>
  <c r="H56" i="7"/>
  <c r="D56" i="7"/>
  <c r="D64" i="7" s="1"/>
  <c r="F56" i="7"/>
  <c r="F64" i="7" s="1"/>
  <c r="J17" i="7"/>
  <c r="F17" i="7"/>
  <c r="F35" i="7" s="1"/>
  <c r="F37" i="7" s="1"/>
  <c r="F42" i="7" s="1"/>
  <c r="D17" i="7"/>
  <c r="J33" i="5"/>
  <c r="L33" i="5"/>
  <c r="D33" i="5"/>
  <c r="H33" i="5"/>
  <c r="F33" i="5"/>
  <c r="N43" i="5"/>
  <c r="D44" i="5"/>
  <c r="F44" i="5"/>
  <c r="H44" i="5"/>
  <c r="J44" i="5"/>
  <c r="T22" i="4"/>
  <c r="T23" i="4" s="1"/>
  <c r="H24" i="4"/>
  <c r="R23" i="4"/>
  <c r="D31" i="4"/>
  <c r="J31" i="4"/>
  <c r="H18" i="2"/>
  <c r="J18" i="2"/>
  <c r="J36" i="2"/>
  <c r="D36" i="2"/>
  <c r="H36" i="2"/>
  <c r="J65" i="2"/>
  <c r="F65" i="2"/>
  <c r="D65" i="2"/>
  <c r="H65" i="2"/>
  <c r="D76" i="2"/>
  <c r="F76" i="2"/>
  <c r="H76" i="2"/>
  <c r="J76" i="2"/>
  <c r="F102" i="2"/>
  <c r="J102" i="2"/>
  <c r="D35" i="7" l="1"/>
  <c r="D37" i="7" s="1"/>
  <c r="D78" i="7" s="1"/>
  <c r="R31" i="4"/>
  <c r="H31" i="4"/>
  <c r="F31" i="4"/>
  <c r="J46" i="5"/>
  <c r="L24" i="4"/>
  <c r="F78" i="7"/>
  <c r="D78" i="2"/>
  <c r="J38" i="2"/>
  <c r="F46" i="5"/>
  <c r="H46" i="5"/>
  <c r="H102" i="2" s="1"/>
  <c r="D46" i="5"/>
  <c r="R24" i="4"/>
  <c r="T24" i="4"/>
  <c r="H64" i="7"/>
  <c r="J64" i="7"/>
  <c r="H35" i="7"/>
  <c r="H37" i="7" s="1"/>
  <c r="H78" i="7" s="1"/>
  <c r="F78" i="2"/>
  <c r="J78" i="2"/>
  <c r="J104" i="2" s="1"/>
  <c r="H78" i="2"/>
  <c r="H38" i="2"/>
  <c r="J35" i="7"/>
  <c r="J37" i="7" s="1"/>
  <c r="J78" i="7" s="1"/>
  <c r="D38" i="2"/>
  <c r="N33" i="5"/>
  <c r="D42" i="7" l="1"/>
  <c r="F104" i="2"/>
  <c r="H104" i="2"/>
  <c r="F65" i="7"/>
  <c r="H42" i="7"/>
  <c r="J42" i="7"/>
  <c r="D65" i="7" l="1"/>
  <c r="D70" i="7"/>
  <c r="H65" i="7"/>
  <c r="H70" i="7"/>
  <c r="N42" i="5"/>
  <c r="N44" i="5" s="1"/>
  <c r="N46" i="5" s="1"/>
  <c r="L44" i="5"/>
  <c r="L46" i="5" s="1"/>
  <c r="J70" i="7"/>
  <c r="J65" i="7"/>
  <c r="J75" i="7" s="1"/>
  <c r="D102" i="2"/>
  <c r="D75" i="7" l="1"/>
  <c r="L29" i="4"/>
  <c r="L31" i="4" s="1"/>
  <c r="P27" i="4"/>
  <c r="H75" i="7"/>
  <c r="D104" i="2"/>
  <c r="T27" i="4" l="1"/>
  <c r="T29" i="4" s="1"/>
  <c r="T31" i="4" s="1"/>
  <c r="P29" i="4"/>
  <c r="P31" i="4" s="1"/>
</calcChain>
</file>

<file path=xl/sharedStrings.xml><?xml version="1.0" encoding="utf-8"?>
<sst xmlns="http://schemas.openxmlformats.org/spreadsheetml/2006/main" count="499" uniqueCount="295">
  <si>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</si>
  <si>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</si>
  <si>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</si>
  <si>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</si>
  <si>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</si>
  <si>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 xml:space="preserve">   ยังไม่ได้จัดสรร</t>
  </si>
  <si>
    <t xml:space="preserve">      ทุนสำรองตามกฎหมาย  </t>
  </si>
  <si>
    <t xml:space="preserve">   จัดสรรแล้ว</t>
  </si>
  <si>
    <t>กำไรสะสม</t>
  </si>
  <si>
    <t>ใบสำคัญแสดงสิทธิที่จะซื้อหุ้นสามัญ</t>
  </si>
  <si>
    <t>ส่วนเกินมูลค่าหุ้นสามัญ</t>
  </si>
  <si>
    <t xml:space="preserve">   (หุ้นสามัญจำนวน 1,091,205,066 หุ้น มูลค่า 1 บาทต่อหุ้น) </t>
  </si>
  <si>
    <t xml:space="preserve">   ทุนที่ออกและชำระแล้ว</t>
  </si>
  <si>
    <t xml:space="preserve">   (หุ้นสามัญจำนวน 1,117,211,195 หุ้น มูลค่า 1 บาทต่อหุ้น) </t>
  </si>
  <si>
    <t xml:space="preserve">   ทุนจดทะเบียน</t>
  </si>
  <si>
    <t>ทุนเรือนหุ้น</t>
  </si>
  <si>
    <t>ส่วนของผู้ถือหุ้น</t>
  </si>
  <si>
    <t>หมายเหตุ</t>
  </si>
  <si>
    <t>หนี้สินและส่วนของผู้ถือหุ้น</t>
  </si>
  <si>
    <t>31 ธันวาคม</t>
  </si>
  <si>
    <t>งบการเงินเฉพาะกิจการ</t>
  </si>
  <si>
    <t>งบการเงินรวม</t>
  </si>
  <si>
    <t>งบแสดงฐานะการเงิน</t>
  </si>
  <si>
    <t>บริษัท มั่นคงเคหะการ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</si>
  <si>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</si>
  <si>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</si>
  <si>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</si>
  <si>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</si>
  <si>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</si>
  <si>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หุ้นกู้ระยะยาว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</si>
  <si>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</si>
  <si>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</si>
  <si>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</si>
  <si>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</si>
  <si>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 xml:space="preserve">หนี้สินหมุนเวียนอื่น  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</si>
  <si>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</si>
  <si>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</si>
  <si>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ชำระภายในหนึ่งปี</t>
  </si>
  <si>
    <t>ส่วนของหุ้นกู้ระยะยาวที่ถึงกำหนด</t>
  </si>
  <si>
    <t>หุ้นกู้ระยะสั้น</t>
  </si>
  <si>
    <t>ส่วนของเงินกู้ยืมระยะยาวจากสถาบันการเงินที่ถึงกำหนด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</si>
  <si>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</si>
  <si>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</si>
  <si>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</si>
  <si>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</si>
  <si>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</si>
  <si>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</si>
  <si>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ลูกหนี้ไม่หมุนเวียนอื่น</t>
  </si>
  <si>
    <t>เงินมัดจำ</t>
  </si>
  <si>
    <t>สินทรัพย์ภาษีเงินได้รอการตัดบัญชี</t>
  </si>
  <si>
    <t>สินทรัพย์ไม่มีตัวตน</t>
  </si>
  <si>
    <t xml:space="preserve">ที่ดิน อาคารและอุปกรณ์ </t>
  </si>
  <si>
    <t>อสังหาริมทรัพย์เพื่อการลงทุน</t>
  </si>
  <si>
    <t>ที่ดินรอการพัฒนา</t>
  </si>
  <si>
    <t xml:space="preserve">สินทรัพย์ทางการเงินไม่หมุนเวียนอื่น </t>
  </si>
  <si>
    <t>เงินลงทุนในการร่วมค้า</t>
  </si>
  <si>
    <t>เงินลงทุนในบริษัทย่อย</t>
  </si>
  <si>
    <t>เงินลงทุนในบริษัทร่วม</t>
  </si>
  <si>
    <t>เงินฝากสถาบันการเงินที่มีข้อจำกัดในการใช้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</si>
  <si>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</si>
  <si>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</si>
  <si>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</si>
  <si>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</si>
  <si>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อสังหาริมทรัพย์พัฒนาเพื่อขาย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</si>
  <si>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</si>
  <si>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</si>
  <si>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ลูกหนี้การค้าและลูกหนี้หมุนเวียนอื่น</t>
  </si>
  <si>
    <t xml:space="preserve">สินทรัพย์ทางการเงินหมุนเวียนอื่น 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</si>
  <si>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</si>
  <si>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</si>
  <si>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</si>
  <si>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 กำไรขาดทุนเบ็ดเสร็จอื่น</t>
  </si>
  <si>
    <t xml:space="preserve">   ขาดทุนสำหรับปี</t>
  </si>
  <si>
    <t xml:space="preserve">   รวมการจัดสรรส่วนทุนให้ผู้ถือหุ้น</t>
  </si>
  <si>
    <t xml:space="preserve">      การจ่ายโดยใช้หุ้นเป็นเกณฑ์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</si>
  <si>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</si>
  <si>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</si>
  <si>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ของผู้ถือหุ้น</t>
  </si>
  <si>
    <t>ควบคุม</t>
  </si>
  <si>
    <t>บริษัทใหญ่</t>
  </si>
  <si>
    <t>เบ็ดเสร็จอื่น</t>
  </si>
  <si>
    <t>ยังไม่ได้จัดสรร</t>
  </si>
  <si>
    <t>ตามกฎหมาย</t>
  </si>
  <si>
    <t>ซื้อหุ้นสามัญ</t>
  </si>
  <si>
    <t>มูลค่าหุ้นสามัญ</t>
  </si>
  <si>
    <t>ชำระแล้ว</t>
  </si>
  <si>
    <t>รวมส่วน</t>
  </si>
  <si>
    <t>ที่ไม่มีอำนาจ</t>
  </si>
  <si>
    <t>รวมส่วนของ</t>
  </si>
  <si>
    <t>ผ่านกำไรขาดทุน</t>
  </si>
  <si>
    <t>ทุนสำรอง</t>
  </si>
  <si>
    <t>แสดงสิทธิที่จะ</t>
  </si>
  <si>
    <t>ส่วนเกิน</t>
  </si>
  <si>
    <t>ส่วนได้เสีย</t>
  </si>
  <si>
    <t>ด้วยมูลค่ายุติธรรม</t>
  </si>
  <si>
    <t>ใบสำคัญ</t>
  </si>
  <si>
    <t>ที่กำหนดให้วัดมูลค่า</t>
  </si>
  <si>
    <t>เงินลงทุนในตราสารทุน</t>
  </si>
  <si>
    <t>งบการเงิน</t>
  </si>
  <si>
    <t>ผลขาดทุนจาก</t>
  </si>
  <si>
    <t>องค์ประกอบอื่นของ</t>
  </si>
  <si>
    <t>งบแสดงการเปลี่ยนแปลงส่วนของผู้ถือหุ้น</t>
  </si>
  <si>
    <t>ยอดคงเหลือ ณ วันที่ 31 ธันวาคม 2565</t>
  </si>
  <si>
    <t>โอนไปกำไรสะสม</t>
  </si>
  <si>
    <t xml:space="preserve">   เข้าส่วนของผู้ถือหุ้น</t>
  </si>
  <si>
    <t>รวมรายการกับผู้เป็นเจ้าของที่บันทึกโดยตรง</t>
  </si>
  <si>
    <t>การได้มาซึ่งส่วนได้เสียที่ไม่มีอำนาจควบคุมโดยอำนาจ</t>
  </si>
  <si>
    <t xml:space="preserve">การเปลี่ยนแปลงในส่วนได้เสียในบริษัทย่อย </t>
  </si>
  <si>
    <t>ยอดคงเหลือ ณ วันที่ 1 มกราคม 2565</t>
  </si>
  <si>
    <t>สำหรับปีสิ้นสุดวันที่ 31 ธันวาคม 2565</t>
  </si>
  <si>
    <t>สำรองการแปลงค่า</t>
  </si>
  <si>
    <t>รวม</t>
  </si>
  <si>
    <t>ผู้ถือหุ้น</t>
  </si>
  <si>
    <t xml:space="preserve">งบแสดงการเปลี่ยนแปลงส่วนของผู้ถือหุ้น </t>
  </si>
  <si>
    <t xml:space="preserve">รับคืนเงินมัดจำห้องชุดด้วยการรับตั๋วสัญญาใช้เงิน
</t>
  </si>
  <si>
    <t>การได้มาซึ่งสินทรัพย์สิทธิการใช้ภายใต้สัญญาเช่า</t>
  </si>
  <si>
    <t>โอนที่ดิน อาคารและอุปกรณ์ไปเป็นอสังหาริมทรัพย์เพื่อการลงทุน</t>
  </si>
  <si>
    <t>โอนอสังหาริมทรัพย์เพื่อการลงทุนไปเป็นที่ดิน อาคารและอุปกรณ์</t>
  </si>
  <si>
    <t>รายการที่ไม่ใช่เงินสด</t>
  </si>
  <si>
    <t>ข้อมูลเพิ่มเติมสำหรับกระแสเงินสด</t>
  </si>
  <si>
    <t>สำหรับปีสิ้นสุดวันที่</t>
  </si>
  <si>
    <t>งบกระแสเงินสด</t>
  </si>
  <si>
    <t xml:space="preserve"> 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</si>
  <si>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</si>
  <si>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</si>
  <si>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ผลกระทบของอัตราแลกเปลี่ยนที่มีต่อเงินสดและรายการเทียบเท่าเงินสด</t>
  </si>
  <si>
    <t xml:space="preserve">   อัตราแลกเปลี่ยน</t>
  </si>
  <si>
    <t>กระแสเงินสดสุทธิได้มาจาก (ใช้ไปใน) กิจกรรมจัดหาเงิน</t>
  </si>
  <si>
    <t>เงินสดจ่ายเพื่อชำระคืนหุ้นกู้</t>
  </si>
  <si>
    <t>เงินสดรับจากการออกจำหน่ายหุ้นกู้</t>
  </si>
  <si>
    <t>เงินสดจ่ายชำระหนี้สินตามสัญญาเช่า</t>
  </si>
  <si>
    <t>เงินสดรับคืนเงินกู้ยืมระยะสั้นจากบุคคลและกิจการที่เกี่ยวข้องกัน</t>
  </si>
  <si>
    <t>จ่ายต้นทุนทางการเงิน</t>
  </si>
  <si>
    <t>กระแสเงินสดจากกิจกรรมจัดหาเงิน</t>
  </si>
  <si>
    <t>เงินสดจ่ายสุทธิเพื่อซื้อเงินลงทุนในการร่วมค้า</t>
  </si>
  <si>
    <t>เงินสดรับจากการลดทุนของบริษัทร่วม</t>
  </si>
  <si>
    <t>เงินสดรับจากการจำหน่ายเงินลงทุนระยะยาว</t>
  </si>
  <si>
    <t xml:space="preserve">สินทรัพย์ทางการเงินหมุนเวียนอื่นลดลง (เพิ่มขึ้น) </t>
  </si>
  <si>
    <t>เงินฝากสถาบันการเงินที่มีข้อจำกัดในการใช้ลดลง (เพิ่มขึ้น)</t>
  </si>
  <si>
    <t>เงินสดรับสุทธิชำระคืนจากเงินให้กู้ยืมระยะสั้นแก่กิจการที่เกี่ยวข้องกัน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</si>
  <si>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</si>
  <si>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</si>
  <si>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</si>
  <si>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</si>
  <si>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</si>
  <si>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เงินปันผลรับ</t>
  </si>
  <si>
    <t>ดอกเบี้ยรับ</t>
  </si>
  <si>
    <t>กระแสเงินสดจากกิจกรรมลงทุน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</si>
  <si>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</si>
  <si>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</si>
  <si>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กระแสเงินสดสุทธิได้มาจากการดำเนินงาน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</si>
  <si>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</si>
  <si>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</si>
  <si>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สินทรัพย์ไม่หมุนเวียนอื่น</t>
  </si>
  <si>
    <t>การเปลี่ยนแปลงในสินทรัพย์และหนี้สินดำเนินงาน</t>
  </si>
  <si>
    <t>ค่าใช้จ่าย (รายได้) ภาษีเงินได้</t>
  </si>
  <si>
    <t>ส่วนแบ่งกำไรของการร่วมค้าและบริษัทร่วมที่ใช้วิธีส่วนได้เสีย</t>
  </si>
  <si>
    <t>ต้นทุนทางการเงิน</t>
  </si>
  <si>
    <t>กำไรจากการจำหน่ายเงินลงทุนในบริษัทย่อย</t>
  </si>
  <si>
    <t>การจ่ายโดยใช้หุ้นเป็นเกณฑ์</t>
  </si>
  <si>
    <t xml:space="preserve">กำไรจากการจำหน่ายสินทรัพย์ทางการเงินหมุนเวียนอื่น </t>
  </si>
  <si>
    <t xml:space="preserve">ขาดทุนจากเงินลงทุนระยะยาวอื่น </t>
  </si>
  <si>
    <t>ผลขาดทุนจากการด้อยค่าด้านเครดิตที่คาดว่าจะเกิดขึ้น</t>
  </si>
  <si>
    <t>ขาดทุนจากการตัดจำหน่ายสินทรัพย์ไม่หมุนเวียนอื่น</t>
  </si>
  <si>
    <t>กลับรายการขาดทุนจากการลดมูลค่าอสังหาริมทรัพย์พัฒนาเพื่อขาย</t>
  </si>
  <si>
    <t>ค่าเสื่อมราคาและค่าตัดจำหน่าย</t>
  </si>
  <si>
    <t>กระแสเงินสดจากกิจกรรมดำเนินงาน</t>
  </si>
  <si>
    <t xml:space="preserve">งบกระแสเงินสด 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</si>
  <si>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</si>
  <si>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</si>
  <si>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</si>
  <si>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</si>
  <si>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</si>
  <si>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</si>
  <si>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</si>
  <si>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</si>
  <si>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</si>
  <si>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</si>
  <si>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</si>
  <si>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</si>
  <si>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</si>
  <si>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</si>
  <si>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</si>
  <si>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</si>
  <si>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รวมค่าใช้จ่าย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</si>
  <si>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</si>
  <si>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</si>
  <si>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</si>
  <si>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</si>
  <si>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การดำเนินงานที่ยกเลิก</t>
  </si>
  <si>
    <t xml:space="preserve">   - สุทธิจากภาษี</t>
  </si>
  <si>
    <t>กำไร (ขาดทุน) สำหรับปี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</si>
  <si>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</si>
  <si>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</si>
  <si>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</si>
  <si>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</si>
  <si>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</si>
  <si>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</si>
  <si>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</si>
  <si>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</si>
  <si>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</si>
  <si>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กำไรขาดทุนเบ็ดเสร็จอื่นสำหรับปี - สุทธิจากภาษี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</si>
  <si>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</si>
  <si>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</si>
  <si>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 xml:space="preserve">        </t>
  </si>
  <si>
    <r>
      <t xml:space="preserve">       </t>
    </r>
    <r>
      <rPr>
        <sz val="16"/>
        <color theme="1"/>
        <rFont val="Tahoma"/>
        <family val="2"/>
        <scheme val="minor"/>
      </rPr>
      <t xml:space="preserve"> </t>
    </r>
  </si>
  <si>
    <t>โอนอสังหาริมทรัพย์พัฒนาเพื่อขายไปเป็นที่ดิน อาคารและอุปกรณ์</t>
  </si>
  <si>
    <t>การแบ่งปันกำไร (ขาดทุน)</t>
  </si>
  <si>
    <t>เงินสดรับจากการจำหน่ายที่ดิน อาคารและอุปกรณ์</t>
  </si>
  <si>
    <t>เงินให้กู้ยืมระยะสั้นแก่กิจการอื่นเพิ่มขึ้นสุทธิ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</si>
  <si>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</si>
  <si>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</si>
  <si>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</si>
  <si>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เงินสดรับคืนจากเงินให้กู้ยืมระยะสั้นแก่บริษัทอื่น</t>
  </si>
  <si>
    <t>กำไรสำหรับปีจากการดำเนินงานที่ยกเลิก</t>
  </si>
  <si>
    <t>ขาดทุนสำหรับปีจากการดำเนินงานต่อเนื่อง</t>
  </si>
  <si>
    <t>กำไร (ขาดทุน) ต่อหุ้นขั้นพื้นฐาน</t>
  </si>
  <si>
    <t xml:space="preserve">    ควบคุมเปลี่ยนแปลง</t>
  </si>
  <si>
    <t>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</si>
  <si>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</si>
  <si>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เงินกู้ยืมระยะสั้นจากกิจการที่เกี่ยวข้องกัน</t>
  </si>
  <si>
    <t xml:space="preserve">   และดอกเบี้ยรับจากกิจการที่เกี่ยวข้องกัน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</si>
  <si>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</si>
  <si>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</si>
  <si>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ขาดทุนต่อหุ้นขั้นพื้นฐานจากการดำเนินงานต่อเนื่อง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</si>
  <si>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</si>
  <si>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ชำระการซื้อเงินลงทุนบริษัทย่อยด้วยการโอนตั๋วสัญญาใช้เงิน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</si>
  <si>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</si>
  <si>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</si>
  <si>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</si>
  <si>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ลูกหนี้ตามสัญญาเช่าที่ถึงกำหนดชำระภายในหนึ่งปี</t>
  </si>
  <si>
    <t>ลูกหนี้ตามสัญญาเช่า</t>
  </si>
  <si>
    <t>เงินกู้ยืมระยะยาวจากบุคคลอื่นที่ถึงกำหนดชำระภายในหนึ่งปี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</si>
  <si>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</si>
  <si>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</si>
  <si>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</si>
  <si>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</si>
  <si>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</si>
  <si>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ประมาณการหนี้สินจากการรับประกันการเช่า</t>
  </si>
  <si>
    <t>กำไรจากการจำหน่ายอสังหาริมทรัพย์เพื่อการลงทุน</t>
  </si>
  <si>
    <t>ผลขาดทุนอื่น</t>
  </si>
  <si>
    <t xml:space="preserve">      เงินปันผลให้ผู้ถือหุ้นของบริษัท</t>
  </si>
  <si>
    <t>ทุนที่ออกและ</t>
  </si>
  <si>
    <t xml:space="preserve">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</si>
  <si>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</si>
  <si>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</si>
  <si>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</si>
  <si>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</si>
  <si>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เบ็ดเสร็จสำหรับปี</t>
  </si>
  <si>
    <t>กำไร (ขาดทุน) เบ็ดเสร็จสำหรับปี</t>
  </si>
  <si>
    <t>เงินสดรับจากการขายอสังหาริมทรัพย์เพื่อการลงทุน</t>
  </si>
  <si>
    <t>เงินสดจ่ายสุทธิเพื่อซื้อเงินลงทุนในบริษัทร่วม</t>
  </si>
  <si>
    <t>เงินสดรับจากการขายเงินลงทุนในบริษัทย่อย</t>
  </si>
  <si>
    <t>จ่ายเงินปันผล</t>
  </si>
  <si>
    <t>เงินสดจ่ายชำระคืนเงินกู้ยืมระยะสั้นจากบุคคลและกิจการที่เกี่ยวข้องกัน</t>
  </si>
  <si>
    <t>เงินสดรับจากเจ้าหนี้สัญญาโอนสิทธิในการรับรายรับ</t>
  </si>
  <si>
    <t>การได้มาซึ่งส่วนได้เสียที่ไม่มีอำนาจควบคุมโดยอำนาจควบคุมไม่เปลี่ยนแปลง</t>
  </si>
  <si>
    <t>การได้มาซึ่งส่วนได้เสียที่ไม่มีอำนาจควบคุมโดยอำนาจควบคุมเปลี่ยนแปลง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</si>
  <si>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</si>
  <si>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</si>
  <si>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ซื้อธุรกิจโดยยังมิได้ชำระเงิน</t>
  </si>
  <si>
    <t>รับคืนเงินลงทุนจากการลดทุนบริษัทย่อยโดยการรับคืนตั๋วสัญญาใช้เงิน</t>
  </si>
  <si>
    <t>ชำระเงินลงทุนในบริษัทย่อยโดยตั๋วสัญญาใช้เงิน</t>
  </si>
  <si>
    <t>ขาดทุนจากการด้อยค่าของเงินลงทุน</t>
  </si>
  <si>
    <t>เงินกู้ยืมระยะสั้นจากกิจการอื่น</t>
  </si>
  <si>
    <t>(พันบาท)</t>
  </si>
  <si>
    <t>5, 11</t>
  </si>
  <si>
    <t>8, 11</t>
  </si>
  <si>
    <t>8, 12</t>
  </si>
  <si>
    <t>8, 9</t>
  </si>
  <si>
    <t>15, 28</t>
  </si>
  <si>
    <t>5, 15</t>
  </si>
  <si>
    <t>(กำไร) ขาดทุนจากการจำหน่ายที่ดิน อาคารและอุปกรณ์ และสินทรัพย์ไม่มีตัวตน</t>
  </si>
  <si>
    <t>เงินสดจ่ายสุทธิเพื่อซื้อเงินลงทุนในบริษัทย่อย</t>
  </si>
  <si>
    <t>ซื้อสินทรัพย์ไม่มีตัวตนโดยยังมิได้ชำระเงิน</t>
  </si>
  <si>
    <t>รับชำระเงินให้กู้ยืมและดอกเบี้ยจากบริษัทย่อยด้วยการรับตั๋วสัญญาใช้เงิน</t>
  </si>
  <si>
    <t>ค่าความนิยม</t>
  </si>
  <si>
    <t>ค่าใช้จ่ายอื่น</t>
  </si>
  <si>
    <t>ขาดทุนจากการด้อยค่า</t>
  </si>
  <si>
    <t>7, 8</t>
  </si>
  <si>
    <t>8, 10</t>
  </si>
  <si>
    <t>10, 12</t>
  </si>
  <si>
    <t xml:space="preserve">   กำไรสำหรับปี</t>
  </si>
  <si>
    <t>เงินสดและรายการเทียบเท่าเงินสดเพิ่มขึ้น (ลดลง) สุทธิก่อนผลกระทบของ</t>
  </si>
  <si>
    <t>ขาดทุนจากการด้อยค่าสินทรัพย์</t>
  </si>
  <si>
    <t>ขาดทุนจากการปรับมูลค่ายุติธรรมและขาดทุนจากการแปลงสภาพ</t>
  </si>
  <si>
    <t>เงินสดจ่ายเพื่อลงทุนในหุ้นสามัญโดยการใช้สิทธิแปลงสภาพ</t>
  </si>
  <si>
    <t>เงินมัดจำรับเพื่อการปรับโครงสร้างการดำเนินธุรกิจของกลุ่มบริษัท</t>
  </si>
  <si>
    <t>เงินสดรับจากการขายเงินลงทุนในบริษัทร่วม</t>
  </si>
  <si>
    <t>กำไรจากการขายเงินลงทุนในบริษัทร่วม</t>
  </si>
  <si>
    <t>เงินกู้ยืมระยะสั้นจากสถาบันการเงินลดลง</t>
  </si>
  <si>
    <t>เงินกู้ยืมระยะสั้นจากบุคคลและกิจการอื่นเพิ่มขึ้น (ลดลง) สุทธิ</t>
  </si>
  <si>
    <t>รวมกำไรเบ็ดเสร็จสำหรับปี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</si>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</sst>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_(* #,##0.0000_);_(* \(#,##0.0000\);_(* &quot;-&quot;????_);_(@_)"/>
    <numFmt numFmtId="193" formatCode="_(* #,##0_);_(* \(#,##0\);_(* &quot;-&quot;????_);_(@_)"/>
    <numFmt numFmtId="194" formatCode="#,##0.0000_);\(#,##0.0000\)"/>
    <numFmt numFmtId="195" formatCode="_(* #,##0.00000_);_(* \(#,##0.00000\);_(* &quot;-&quot;??_);_(@_)"/>
    <numFmt numFmtId="196" formatCode="_(* #,##0.0000_);_(* \(#,##0.0000\);_(* &quot;-&quot;??_);_(@_)"/>
    <numFmt numFmtId="197" formatCode="#,##0.0000\ ;\(#,##0.0000\)"/>
  </numFmts>
  <fonts count="22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Tahoma"/>
      <family val="2"/>
      <scheme val="minor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6"/>
      <color theme="1"/>
      <name val="Tahoma"/>
      <family val="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289">
    <xf numFmtId="0" fontId="0" fillId="0" borderId="0" xfId="0"/>
    <xf numFmtId="0" fontId="3" fillId="0" borderId="0" xfId="1" applyFont="1"/>
    <xf numFmtId="0" fontId="4" fillId="0" borderId="0" xfId="1" applyFont="1"/>
    <xf numFmtId="189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189" fontId="6" fillId="0" borderId="0" xfId="1" applyNumberFormat="1" applyFont="1" applyAlignment="1">
      <alignment horizontal="right"/>
    </xf>
    <xf numFmtId="192" fontId="6" fillId="0" borderId="0" xfId="1" applyNumberFormat="1" applyFont="1" applyAlignment="1">
      <alignment horizontal="right"/>
    </xf>
    <xf numFmtId="0" fontId="7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187" fontId="5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right"/>
    </xf>
    <xf numFmtId="187" fontId="6" fillId="0" borderId="0" xfId="2" applyNumberFormat="1" applyFont="1" applyFill="1" applyAlignment="1"/>
    <xf numFmtId="187" fontId="6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right"/>
    </xf>
    <xf numFmtId="191" fontId="6" fillId="0" borderId="0" xfId="2" applyNumberFormat="1" applyFont="1" applyFill="1" applyBorder="1" applyAlignment="1"/>
    <xf numFmtId="191" fontId="6" fillId="0" borderId="0" xfId="2" applyNumberFormat="1" applyFont="1" applyFill="1" applyAlignment="1"/>
    <xf numFmtId="191" fontId="6" fillId="0" borderId="0" xfId="2" applyNumberFormat="1" applyFont="1" applyFill="1" applyAlignment="1">
      <alignment horizontal="right"/>
    </xf>
    <xf numFmtId="191" fontId="6" fillId="0" borderId="0" xfId="2" applyNumberFormat="1" applyFont="1" applyFill="1" applyBorder="1" applyAlignment="1">
      <alignment horizontal="center"/>
    </xf>
    <xf numFmtId="0" fontId="7" fillId="0" borderId="0" xfId="1" applyFont="1" applyAlignment="1">
      <alignment horizontal="center" wrapText="1"/>
    </xf>
    <xf numFmtId="188" fontId="6" fillId="0" borderId="0" xfId="2" applyFont="1" applyFill="1" applyBorder="1" applyAlignment="1">
      <alignment horizontal="center"/>
    </xf>
    <xf numFmtId="191" fontId="6" fillId="0" borderId="0" xfId="1" applyNumberFormat="1" applyFont="1"/>
    <xf numFmtId="191" fontId="5" fillId="0" borderId="1" xfId="2" applyNumberFormat="1" applyFont="1" applyFill="1" applyBorder="1" applyAlignment="1">
      <alignment vertical="top"/>
    </xf>
    <xf numFmtId="191" fontId="5" fillId="0" borderId="0" xfId="2" applyNumberFormat="1" applyFont="1" applyFill="1" applyBorder="1" applyAlignment="1">
      <alignment vertical="top"/>
    </xf>
    <xf numFmtId="193" fontId="5" fillId="0" borderId="1" xfId="2" applyNumberFormat="1" applyFont="1" applyFill="1" applyBorder="1" applyAlignment="1">
      <alignment horizontal="center" vertical="top"/>
    </xf>
    <xf numFmtId="187" fontId="5" fillId="0" borderId="1" xfId="2" applyNumberFormat="1" applyFont="1" applyFill="1" applyBorder="1" applyAlignment="1">
      <alignment vertical="top"/>
    </xf>
    <xf numFmtId="187" fontId="5" fillId="0" borderId="0" xfId="1" applyNumberFormat="1" applyFont="1"/>
    <xf numFmtId="193" fontId="6" fillId="0" borderId="0" xfId="2" applyNumberFormat="1" applyFont="1" applyFill="1" applyBorder="1" applyAlignment="1">
      <alignment horizontal="center" vertical="top"/>
    </xf>
    <xf numFmtId="191" fontId="9" fillId="0" borderId="0" xfId="2" applyNumberFormat="1" applyFont="1" applyFill="1" applyBorder="1" applyAlignment="1">
      <alignment vertical="top" wrapText="1"/>
    </xf>
    <xf numFmtId="193" fontId="6" fillId="0" borderId="0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vertical="top" wrapText="1"/>
    </xf>
    <xf numFmtId="193" fontId="6" fillId="0" borderId="0" xfId="2" applyNumberFormat="1" applyFont="1" applyFill="1" applyAlignment="1">
      <alignment horizontal="center" vertical="top"/>
    </xf>
    <xf numFmtId="191" fontId="5" fillId="0" borderId="2" xfId="2" applyNumberFormat="1" applyFont="1" applyFill="1" applyBorder="1" applyAlignment="1">
      <alignment vertical="top"/>
    </xf>
    <xf numFmtId="193" fontId="5" fillId="0" borderId="2" xfId="2" applyNumberFormat="1" applyFont="1" applyFill="1" applyBorder="1" applyAlignment="1">
      <alignment horizontal="left" vertical="top"/>
    </xf>
    <xf numFmtId="191" fontId="5" fillId="0" borderId="2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horizontal="left" vertical="top" wrapText="1"/>
    </xf>
    <xf numFmtId="193" fontId="5" fillId="0" borderId="0" xfId="2" applyNumberFormat="1" applyFont="1" applyFill="1" applyAlignment="1">
      <alignment horizontal="center" vertical="top"/>
    </xf>
    <xf numFmtId="193" fontId="5" fillId="0" borderId="2" xfId="2" applyNumberFormat="1" applyFont="1" applyFill="1" applyBorder="1" applyAlignment="1">
      <alignment horizontal="center" vertical="top"/>
    </xf>
    <xf numFmtId="187" fontId="6" fillId="0" borderId="0" xfId="1" applyNumberFormat="1" applyFont="1" applyAlignment="1">
      <alignment horizontal="center"/>
    </xf>
    <xf numFmtId="191" fontId="6" fillId="0" borderId="0" xfId="2" applyNumberFormat="1" applyFont="1" applyFill="1" applyBorder="1" applyAlignment="1">
      <alignment vertical="top"/>
    </xf>
    <xf numFmtId="193" fontId="6" fillId="0" borderId="0" xfId="2" applyNumberFormat="1" applyFont="1" applyFill="1" applyBorder="1" applyAlignment="1">
      <alignment horizontal="left" vertical="top" indent="1"/>
    </xf>
    <xf numFmtId="193" fontId="6" fillId="0" borderId="4" xfId="2" applyNumberFormat="1" applyFont="1" applyFill="1" applyBorder="1" applyAlignment="1">
      <alignment horizontal="center" vertical="top"/>
    </xf>
    <xf numFmtId="193" fontId="6" fillId="0" borderId="0" xfId="2" applyNumberFormat="1" applyFont="1" applyFill="1" applyAlignment="1">
      <alignment horizontal="left" vertical="top" indent="1"/>
    </xf>
    <xf numFmtId="191" fontId="5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left" indent="1"/>
    </xf>
    <xf numFmtId="191" fontId="6" fillId="0" borderId="0" xfId="2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/>
    </xf>
    <xf numFmtId="191" fontId="6" fillId="0" borderId="0" xfId="2" quotePrefix="1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 indent="1"/>
    </xf>
    <xf numFmtId="0" fontId="12" fillId="0" borderId="0" xfId="1" applyFont="1" applyAlignment="1">
      <alignment horizontal="center" vertical="top" wrapText="1"/>
    </xf>
    <xf numFmtId="191" fontId="6" fillId="0" borderId="0" xfId="2" applyNumberFormat="1" applyFont="1" applyAlignment="1">
      <alignment vertical="top"/>
    </xf>
    <xf numFmtId="37" fontId="6" fillId="0" borderId="0" xfId="1" applyNumberFormat="1" applyFont="1"/>
    <xf numFmtId="0" fontId="9" fillId="0" borderId="0" xfId="1" applyFont="1" applyAlignment="1">
      <alignment horizontal="center" vertical="top" wrapText="1"/>
    </xf>
    <xf numFmtId="0" fontId="6" fillId="0" borderId="0" xfId="1" applyFont="1" applyAlignment="1">
      <alignment horizontal="left"/>
    </xf>
    <xf numFmtId="37" fontId="5" fillId="0" borderId="0" xfId="1" applyNumberFormat="1" applyFont="1"/>
    <xf numFmtId="193" fontId="5" fillId="0" borderId="0" xfId="2" applyNumberFormat="1" applyFont="1" applyFill="1" applyAlignment="1">
      <alignment horizontal="left" vertical="top" indent="1"/>
    </xf>
    <xf numFmtId="0" fontId="5" fillId="0" borderId="0" xfId="1" applyFont="1" applyAlignment="1">
      <alignment vertical="center"/>
    </xf>
    <xf numFmtId="188" fontId="6" fillId="0" borderId="0" xfId="2" applyFont="1" applyFill="1" applyBorder="1" applyAlignment="1">
      <alignment horizontal="right"/>
    </xf>
    <xf numFmtId="188" fontId="5" fillId="0" borderId="0" xfId="2" applyFont="1" applyFill="1" applyBorder="1" applyAlignment="1">
      <alignment horizontal="right"/>
    </xf>
    <xf numFmtId="0" fontId="11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188" fontId="6" fillId="0" borderId="0" xfId="1" applyNumberFormat="1" applyFont="1"/>
    <xf numFmtId="188" fontId="6" fillId="0" borderId="0" xfId="2" applyFont="1"/>
    <xf numFmtId="187" fontId="6" fillId="0" borderId="0" xfId="1" applyNumberFormat="1" applyFont="1"/>
    <xf numFmtId="193" fontId="5" fillId="0" borderId="0" xfId="2" applyNumberFormat="1" applyFont="1" applyFill="1" applyBorder="1" applyAlignment="1">
      <alignment horizontal="left" vertical="top" indent="1"/>
    </xf>
    <xf numFmtId="193" fontId="5" fillId="0" borderId="1" xfId="2" applyNumberFormat="1" applyFont="1" applyFill="1" applyBorder="1" applyAlignment="1">
      <alignment horizontal="left" vertical="top" indent="1"/>
    </xf>
    <xf numFmtId="191" fontId="6" fillId="0" borderId="4" xfId="2" applyNumberFormat="1" applyFont="1" applyFill="1" applyBorder="1" applyAlignment="1">
      <alignment vertical="top"/>
    </xf>
    <xf numFmtId="193" fontId="6" fillId="0" borderId="4" xfId="2" applyNumberFormat="1" applyFont="1" applyFill="1" applyBorder="1" applyAlignment="1">
      <alignment horizontal="left" vertical="top" indent="1"/>
    </xf>
    <xf numFmtId="191" fontId="9" fillId="0" borderId="0" xfId="2" applyNumberFormat="1" applyFont="1" applyFill="1" applyBorder="1" applyAlignment="1">
      <alignment horizontal="left" vertical="top" wrapText="1"/>
    </xf>
    <xf numFmtId="193" fontId="6" fillId="0" borderId="4" xfId="2" applyNumberFormat="1" applyFont="1" applyFill="1" applyBorder="1" applyAlignment="1">
      <alignment horizontal="left" vertical="top"/>
    </xf>
    <xf numFmtId="191" fontId="9" fillId="0" borderId="4" xfId="2" applyNumberFormat="1" applyFont="1" applyFill="1" applyBorder="1" applyAlignment="1">
      <alignment horizontal="left" vertical="top" wrapText="1"/>
    </xf>
    <xf numFmtId="193" fontId="5" fillId="0" borderId="0" xfId="2" applyNumberFormat="1" applyFont="1" applyFill="1" applyBorder="1" applyAlignment="1">
      <alignment horizontal="left" vertical="top"/>
    </xf>
    <xf numFmtId="191" fontId="5" fillId="0" borderId="0" xfId="2" applyNumberFormat="1" applyFont="1" applyFill="1" applyBorder="1" applyAlignment="1">
      <alignment horizontal="left" vertical="top"/>
    </xf>
    <xf numFmtId="193" fontId="5" fillId="0" borderId="0" xfId="2" applyNumberFormat="1" applyFont="1" applyFill="1" applyBorder="1" applyAlignment="1">
      <alignment horizontal="center" vertical="top"/>
    </xf>
    <xf numFmtId="191" fontId="6" fillId="0" borderId="4" xfId="2" quotePrefix="1" applyNumberFormat="1" applyFont="1" applyFill="1" applyBorder="1" applyAlignment="1">
      <alignment horizontal="left"/>
    </xf>
    <xf numFmtId="0" fontId="9" fillId="0" borderId="4" xfId="1" applyFont="1" applyBorder="1" applyAlignment="1">
      <alignment horizontal="center" vertical="center"/>
    </xf>
    <xf numFmtId="187" fontId="5" fillId="0" borderId="1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center"/>
    </xf>
    <xf numFmtId="188" fontId="10" fillId="0" borderId="0" xfId="2" applyFont="1" applyFill="1" applyBorder="1" applyAlignment="1">
      <alignment horizontal="center" wrapText="1"/>
    </xf>
    <xf numFmtId="188" fontId="5" fillId="0" borderId="0" xfId="2" applyFont="1" applyFill="1" applyAlignment="1">
      <alignment horizontal="center"/>
    </xf>
    <xf numFmtId="188" fontId="5" fillId="0" borderId="0" xfId="2" applyFont="1" applyFill="1" applyBorder="1" applyAlignment="1">
      <alignment horizontal="center"/>
    </xf>
    <xf numFmtId="193" fontId="5" fillId="0" borderId="4" xfId="2" applyNumberFormat="1" applyFont="1" applyFill="1" applyBorder="1" applyAlignment="1">
      <alignment horizontal="left" vertical="top"/>
    </xf>
    <xf numFmtId="187" fontId="6" fillId="0" borderId="0" xfId="1" applyNumberFormat="1" applyFont="1" applyAlignment="1">
      <alignment horizontal="right"/>
    </xf>
    <xf numFmtId="191" fontId="6" fillId="0" borderId="4" xfId="2" applyNumberFormat="1" applyFont="1" applyFill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87" fontId="6" fillId="0" borderId="0" xfId="1" quotePrefix="1" applyNumberFormat="1" applyFont="1" applyAlignment="1">
      <alignment horizontal="right"/>
    </xf>
    <xf numFmtId="193" fontId="5" fillId="0" borderId="4" xfId="2" applyNumberFormat="1" applyFont="1" applyFill="1" applyBorder="1" applyAlignment="1">
      <alignment horizontal="left" vertical="top" indent="2"/>
    </xf>
    <xf numFmtId="191" fontId="10" fillId="0" borderId="0" xfId="1" applyNumberFormat="1" applyFont="1" applyAlignment="1">
      <alignment horizontal="center" wrapText="1"/>
    </xf>
    <xf numFmtId="187" fontId="5" fillId="0" borderId="0" xfId="2" applyNumberFormat="1" applyFont="1" applyFill="1" applyAlignment="1">
      <alignment horizontal="center"/>
    </xf>
    <xf numFmtId="187" fontId="5" fillId="0" borderId="0" xfId="1" applyNumberFormat="1" applyFont="1" applyAlignment="1">
      <alignment horizontal="center"/>
    </xf>
    <xf numFmtId="0" fontId="7" fillId="0" borderId="0" xfId="1" applyFont="1" applyAlignment="1">
      <alignment horizontal="center" vertical="top" wrapText="1"/>
    </xf>
    <xf numFmtId="187" fontId="10" fillId="0" borderId="0" xfId="1" applyNumberFormat="1" applyFont="1" applyAlignment="1">
      <alignment horizontal="center" wrapText="1"/>
    </xf>
    <xf numFmtId="0" fontId="11" fillId="0" borderId="0" xfId="1" applyFont="1" applyAlignment="1">
      <alignment vertical="top" wrapText="1"/>
    </xf>
    <xf numFmtId="0" fontId="5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193" fontId="5" fillId="0" borderId="0" xfId="2" applyNumberFormat="1" applyFont="1" applyFill="1" applyBorder="1" applyAlignment="1">
      <alignment horizontal="left" vertical="top" indent="2"/>
    </xf>
    <xf numFmtId="187" fontId="6" fillId="0" borderId="0" xfId="2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93" fontId="5" fillId="0" borderId="0" xfId="1" applyNumberFormat="1" applyFont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1" applyFont="1" applyAlignment="1">
      <alignment vertical="top" wrapText="1"/>
    </xf>
    <xf numFmtId="189" fontId="4" fillId="0" borderId="0" xfId="1" applyNumberFormat="1" applyFont="1" applyAlignment="1">
      <alignment horizontal="right"/>
    </xf>
    <xf numFmtId="188" fontId="6" fillId="0" borderId="0" xfId="2" applyFont="1" applyFill="1"/>
    <xf numFmtId="191" fontId="6" fillId="0" borderId="0" xfId="2" applyNumberFormat="1" applyFont="1" applyFill="1"/>
    <xf numFmtId="191" fontId="5" fillId="0" borderId="0" xfId="2" applyNumberFormat="1" applyFont="1" applyFill="1" applyAlignment="1"/>
    <xf numFmtId="191" fontId="5" fillId="0" borderId="1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right"/>
    </xf>
    <xf numFmtId="191" fontId="6" fillId="0" borderId="4" xfId="2" applyNumberFormat="1" applyFont="1" applyFill="1" applyBorder="1" applyAlignment="1">
      <alignment horizontal="right"/>
    </xf>
    <xf numFmtId="191" fontId="5" fillId="0" borderId="0" xfId="2" applyNumberFormat="1" applyFont="1" applyFill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191" fontId="6" fillId="0" borderId="0" xfId="2" quotePrefix="1" applyNumberFormat="1" applyFont="1" applyFill="1" applyBorder="1" applyAlignment="1">
      <alignment horizontal="center"/>
    </xf>
    <xf numFmtId="188" fontId="6" fillId="0" borderId="0" xfId="2" applyFont="1" applyFill="1" applyAlignment="1"/>
    <xf numFmtId="0" fontId="1" fillId="0" borderId="0" xfId="1"/>
    <xf numFmtId="0" fontId="1" fillId="0" borderId="0" xfId="1" applyAlignment="1">
      <alignment horizontal="right"/>
    </xf>
    <xf numFmtId="187" fontId="1" fillId="0" borderId="0" xfId="1" applyNumberFormat="1" applyAlignment="1">
      <alignment horizontal="right"/>
    </xf>
    <xf numFmtId="188" fontId="13" fillId="0" borderId="0" xfId="2" applyFont="1" applyFill="1" applyAlignment="1"/>
    <xf numFmtId="188" fontId="13" fillId="0" borderId="0" xfId="2" applyFont="1" applyFill="1" applyBorder="1" applyAlignment="1"/>
    <xf numFmtId="0" fontId="16" fillId="0" borderId="0" xfId="1" applyFont="1"/>
    <xf numFmtId="190" fontId="13" fillId="0" borderId="0" xfId="2" applyNumberFormat="1" applyFont="1" applyFill="1" applyAlignment="1"/>
    <xf numFmtId="191" fontId="13" fillId="0" borderId="0" xfId="2" applyNumberFormat="1" applyFont="1" applyFill="1" applyAlignment="1"/>
    <xf numFmtId="190" fontId="13" fillId="0" borderId="0" xfId="2" applyNumberFormat="1" applyFont="1" applyFill="1" applyBorder="1" applyAlignment="1"/>
    <xf numFmtId="189" fontId="1" fillId="0" borderId="0" xfId="1" applyNumberFormat="1"/>
    <xf numFmtId="188" fontId="13" fillId="0" borderId="0" xfId="2" applyFont="1" applyFill="1"/>
    <xf numFmtId="195" fontId="13" fillId="0" borderId="0" xfId="2" applyNumberFormat="1" applyFont="1" applyFill="1"/>
    <xf numFmtId="191" fontId="13" fillId="0" borderId="0" xfId="2" applyNumberFormat="1" applyFont="1" applyFill="1" applyAlignment="1">
      <alignment horizontal="right"/>
    </xf>
    <xf numFmtId="191" fontId="13" fillId="0" borderId="0" xfId="2" applyNumberFormat="1" applyFont="1" applyFill="1"/>
    <xf numFmtId="191" fontId="1" fillId="0" borderId="0" xfId="2" applyNumberFormat="1" applyFont="1" applyFill="1" applyAlignment="1"/>
    <xf numFmtId="191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/>
    <xf numFmtId="191" fontId="19" fillId="0" borderId="0" xfId="2" applyNumberFormat="1" applyFont="1" applyFill="1"/>
    <xf numFmtId="191" fontId="5" fillId="0" borderId="4" xfId="2" quotePrefix="1" applyNumberFormat="1" applyFont="1" applyFill="1" applyBorder="1" applyAlignment="1">
      <alignment horizontal="left"/>
    </xf>
    <xf numFmtId="188" fontId="6" fillId="0" borderId="0" xfId="3" applyFont="1" applyFill="1" applyBorder="1" applyAlignment="1">
      <alignment horizontal="right"/>
    </xf>
    <xf numFmtId="191" fontId="6" fillId="0" borderId="4" xfId="2" applyNumberFormat="1" applyFont="1" applyBorder="1" applyAlignment="1">
      <alignment vertical="top"/>
    </xf>
    <xf numFmtId="191" fontId="5" fillId="0" borderId="0" xfId="2" quotePrefix="1" applyNumberFormat="1" applyFont="1" applyFill="1" applyBorder="1" applyAlignment="1">
      <alignment horizontal="left"/>
    </xf>
    <xf numFmtId="0" fontId="8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wrapText="1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91" fontId="6" fillId="0" borderId="0" xfId="3" applyNumberFormat="1" applyFont="1" applyFill="1" applyAlignment="1"/>
    <xf numFmtId="191" fontId="6" fillId="0" borderId="0" xfId="3" applyNumberFormat="1" applyFont="1"/>
    <xf numFmtId="191" fontId="6" fillId="0" borderId="0" xfId="3" applyNumberFormat="1" applyFont="1" applyFill="1" applyAlignment="1">
      <alignment horizontal="center"/>
    </xf>
    <xf numFmtId="191" fontId="5" fillId="0" borderId="5" xfId="3" applyNumberFormat="1" applyFont="1" applyFill="1" applyBorder="1" applyAlignment="1">
      <alignment horizontal="right"/>
    </xf>
    <xf numFmtId="0" fontId="6" fillId="0" borderId="0" xfId="1" applyFont="1" applyFill="1"/>
    <xf numFmtId="192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91" fontId="5" fillId="0" borderId="2" xfId="3" applyNumberFormat="1" applyFont="1" applyFill="1" applyBorder="1" applyAlignment="1">
      <alignment horizontal="right"/>
    </xf>
    <xf numFmtId="191" fontId="6" fillId="0" borderId="0" xfId="3" applyNumberFormat="1" applyFont="1" applyFill="1" applyBorder="1" applyAlignment="1">
      <alignment horizontal="right"/>
    </xf>
    <xf numFmtId="191" fontId="5" fillId="0" borderId="4" xfId="3" applyNumberFormat="1" applyFont="1" applyFill="1" applyBorder="1" applyAlignment="1">
      <alignment horizontal="right"/>
    </xf>
    <xf numFmtId="191" fontId="5" fillId="0" borderId="4" xfId="2" applyNumberFormat="1" applyFont="1" applyFill="1" applyBorder="1" applyAlignment="1">
      <alignment horizontal="right"/>
    </xf>
    <xf numFmtId="191" fontId="18" fillId="0" borderId="0" xfId="2" applyNumberFormat="1" applyFont="1" applyFill="1" applyAlignment="1">
      <alignment horizontal="right"/>
    </xf>
    <xf numFmtId="191" fontId="21" fillId="0" borderId="0" xfId="2" applyNumberFormat="1" applyFont="1" applyFill="1" applyBorder="1" applyAlignment="1">
      <alignment horizontal="right"/>
    </xf>
    <xf numFmtId="188" fontId="6" fillId="0" borderId="0" xfId="2" applyNumberFormat="1" applyFont="1" applyFill="1" applyAlignment="1">
      <alignment horizontal="center"/>
    </xf>
    <xf numFmtId="0" fontId="11" fillId="0" borderId="0" xfId="1" applyFont="1" applyAlignment="1">
      <alignment horizontal="center" vertical="top" wrapText="1"/>
    </xf>
    <xf numFmtId="188" fontId="6" fillId="0" borderId="0" xfId="1" applyNumberFormat="1" applyFont="1" applyFill="1"/>
    <xf numFmtId="188" fontId="6" fillId="0" borderId="0" xfId="3" applyFont="1" applyFill="1" applyAlignment="1">
      <alignment horizontal="right"/>
    </xf>
    <xf numFmtId="187" fontId="6" fillId="0" borderId="0" xfId="1" applyNumberFormat="1" applyFont="1" applyFill="1"/>
    <xf numFmtId="193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191" fontId="6" fillId="0" borderId="0" xfId="3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37" fontId="6" fillId="0" borderId="0" xfId="1" applyNumberFormat="1" applyFont="1" applyFill="1" applyAlignment="1">
      <alignment horizontal="right"/>
    </xf>
    <xf numFmtId="191" fontId="6" fillId="0" borderId="0" xfId="3" applyNumberFormat="1" applyFont="1" applyFill="1"/>
    <xf numFmtId="191" fontId="6" fillId="0" borderId="4" xfId="3" applyNumberFormat="1" applyFont="1" applyFill="1" applyBorder="1" applyAlignment="1">
      <alignment horizontal="right"/>
    </xf>
    <xf numFmtId="0" fontId="5" fillId="0" borderId="0" xfId="1" applyFont="1" applyFill="1"/>
    <xf numFmtId="191" fontId="5" fillId="0" borderId="0" xfId="1" applyNumberFormat="1" applyFont="1" applyFill="1" applyAlignment="1">
      <alignment horizontal="right"/>
    </xf>
    <xf numFmtId="191" fontId="5" fillId="0" borderId="4" xfId="1" applyNumberFormat="1" applyFont="1" applyFill="1" applyBorder="1" applyAlignment="1">
      <alignment horizontal="right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 wrapText="1"/>
    </xf>
    <xf numFmtId="37" fontId="6" fillId="0" borderId="4" xfId="1" applyNumberFormat="1" applyFont="1" applyFill="1" applyBorder="1"/>
    <xf numFmtId="188" fontId="6" fillId="0" borderId="4" xfId="3" applyFont="1" applyFill="1" applyBorder="1" applyAlignment="1">
      <alignment horizontal="right"/>
    </xf>
    <xf numFmtId="0" fontId="8" fillId="0" borderId="0" xfId="1" applyFont="1" applyFill="1" applyAlignment="1">
      <alignment horizontal="center"/>
    </xf>
    <xf numFmtId="191" fontId="5" fillId="0" borderId="0" xfId="3" applyNumberFormat="1" applyFont="1" applyFill="1"/>
    <xf numFmtId="191" fontId="5" fillId="0" borderId="0" xfId="1" applyNumberFormat="1" applyFont="1" applyFill="1"/>
    <xf numFmtId="191" fontId="6" fillId="0" borderId="0" xfId="1" applyNumberFormat="1" applyFont="1" applyFill="1" applyAlignment="1">
      <alignment horizontal="right"/>
    </xf>
    <xf numFmtId="191" fontId="5" fillId="0" borderId="2" xfId="3" applyNumberFormat="1" applyFont="1" applyFill="1" applyBorder="1"/>
    <xf numFmtId="191" fontId="5" fillId="0" borderId="2" xfId="1" applyNumberFormat="1" applyFont="1" applyFill="1" applyBorder="1"/>
    <xf numFmtId="189" fontId="5" fillId="0" borderId="0" xfId="1" applyNumberFormat="1" applyFont="1" applyFill="1"/>
    <xf numFmtId="188" fontId="6" fillId="0" borderId="4" xfId="3" applyFont="1" applyFill="1" applyBorder="1"/>
    <xf numFmtId="189" fontId="6" fillId="0" borderId="0" xfId="1" applyNumberFormat="1" applyFont="1" applyFill="1"/>
    <xf numFmtId="189" fontId="6" fillId="0" borderId="4" xfId="1" applyNumberFormat="1" applyFont="1" applyFill="1" applyBorder="1"/>
    <xf numFmtId="188" fontId="6" fillId="0" borderId="4" xfId="3" quotePrefix="1" applyFont="1" applyFill="1" applyBorder="1" applyAlignment="1">
      <alignment horizontal="center"/>
    </xf>
    <xf numFmtId="191" fontId="5" fillId="0" borderId="1" xfId="3" applyNumberFormat="1" applyFont="1" applyFill="1" applyBorder="1"/>
    <xf numFmtId="3" fontId="5" fillId="0" borderId="0" xfId="1" applyNumberFormat="1" applyFont="1" applyFill="1"/>
    <xf numFmtId="189" fontId="5" fillId="0" borderId="0" xfId="1" applyNumberFormat="1" applyFont="1" applyFill="1" applyAlignment="1">
      <alignment horizontal="right"/>
    </xf>
    <xf numFmtId="191" fontId="5" fillId="0" borderId="5" xfId="3" applyNumberFormat="1" applyFont="1" applyFill="1" applyBorder="1"/>
    <xf numFmtId="191" fontId="9" fillId="0" borderId="4" xfId="2" applyNumberFormat="1" applyFont="1" applyFill="1" applyBorder="1" applyAlignment="1">
      <alignment vertical="top" wrapText="1"/>
    </xf>
    <xf numFmtId="191" fontId="5" fillId="0" borderId="2" xfId="2" applyNumberFormat="1" applyFont="1" applyBorder="1" applyAlignment="1">
      <alignment vertical="top"/>
    </xf>
    <xf numFmtId="191" fontId="6" fillId="0" borderId="0" xfId="2" quotePrefix="1" applyNumberFormat="1" applyFont="1" applyFill="1" applyBorder="1" applyAlignment="1">
      <alignment horizontal="left" vertical="center"/>
    </xf>
    <xf numFmtId="193" fontId="6" fillId="0" borderId="2" xfId="2" applyNumberFormat="1" applyFont="1" applyFill="1" applyBorder="1" applyAlignment="1">
      <alignment horizontal="left" vertical="top" indent="1"/>
    </xf>
    <xf numFmtId="191" fontId="6" fillId="0" borderId="4" xfId="2" quotePrefix="1" applyNumberFormat="1" applyFont="1" applyFill="1" applyBorder="1" applyAlignment="1">
      <alignment horizontal="left" vertical="center"/>
    </xf>
    <xf numFmtId="187" fontId="5" fillId="0" borderId="0" xfId="1" applyNumberFormat="1" applyFont="1" applyBorder="1" applyAlignment="1">
      <alignment horizontal="center"/>
    </xf>
    <xf numFmtId="49" fontId="6" fillId="0" borderId="0" xfId="1" applyNumberFormat="1" applyFont="1" applyFill="1"/>
    <xf numFmtId="0" fontId="8" fillId="0" borderId="0" xfId="1" applyFont="1" applyFill="1" applyAlignment="1">
      <alignment horizontal="center" wrapText="1"/>
    </xf>
    <xf numFmtId="187" fontId="6" fillId="0" borderId="0" xfId="1" applyNumberFormat="1" applyFont="1" applyFill="1" applyAlignment="1">
      <alignment horizontal="center"/>
    </xf>
    <xf numFmtId="0" fontId="18" fillId="0" borderId="0" xfId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vertical="top" wrapText="1"/>
    </xf>
    <xf numFmtId="191" fontId="6" fillId="0" borderId="0" xfId="1" applyNumberFormat="1" applyFont="1" applyFill="1"/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/>
    <xf numFmtId="188" fontId="6" fillId="0" borderId="0" xfId="3" applyFont="1"/>
    <xf numFmtId="0" fontId="1" fillId="0" borderId="0" xfId="1" applyFill="1"/>
    <xf numFmtId="0" fontId="6" fillId="0" borderId="0" xfId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91" fontId="5" fillId="0" borderId="3" xfId="3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1" xfId="3" applyNumberFormat="1" applyFont="1" applyFill="1" applyBorder="1" applyAlignment="1">
      <alignment horizontal="right"/>
    </xf>
    <xf numFmtId="191" fontId="5" fillId="0" borderId="0" xfId="3" applyNumberFormat="1" applyFont="1" applyFill="1" applyBorder="1" applyAlignment="1">
      <alignment horizontal="right"/>
    </xf>
    <xf numFmtId="188" fontId="5" fillId="0" borderId="0" xfId="3" applyFont="1" applyFill="1" applyBorder="1" applyAlignment="1">
      <alignment horizontal="right"/>
    </xf>
    <xf numFmtId="0" fontId="6" fillId="0" borderId="0" xfId="1" applyFont="1" applyFill="1" applyAlignment="1">
      <alignment horizontal="center"/>
    </xf>
    <xf numFmtId="0" fontId="4" fillId="0" borderId="0" xfId="1" applyFont="1" applyFill="1"/>
    <xf numFmtId="0" fontId="3" fillId="0" borderId="0" xfId="1" applyFont="1" applyFill="1"/>
    <xf numFmtId="0" fontId="8" fillId="0" borderId="0" xfId="1" applyFont="1" applyFill="1"/>
    <xf numFmtId="188" fontId="1" fillId="0" borderId="0" xfId="1" applyNumberFormat="1" applyFill="1"/>
    <xf numFmtId="189" fontId="1" fillId="0" borderId="0" xfId="1" applyNumberFormat="1" applyFill="1"/>
    <xf numFmtId="0" fontId="14" fillId="0" borderId="0" xfId="1" applyFont="1" applyFill="1"/>
    <xf numFmtId="0" fontId="15" fillId="0" borderId="0" xfId="1" applyFont="1" applyFill="1" applyAlignment="1">
      <alignment horizontal="center"/>
    </xf>
    <xf numFmtId="0" fontId="16" fillId="0" borderId="0" xfId="1" applyFont="1" applyFill="1"/>
    <xf numFmtId="189" fontId="6" fillId="0" borderId="4" xfId="1" applyNumberFormat="1" applyFont="1" applyFill="1" applyBorder="1" applyAlignment="1">
      <alignment horizontal="right"/>
    </xf>
    <xf numFmtId="191" fontId="5" fillId="0" borderId="5" xfId="1" applyNumberFormat="1" applyFont="1" applyFill="1" applyBorder="1"/>
    <xf numFmtId="37" fontId="1" fillId="0" borderId="0" xfId="1" applyNumberFormat="1" applyFill="1" applyAlignment="1">
      <alignment horizontal="right"/>
    </xf>
    <xf numFmtId="193" fontId="6" fillId="0" borderId="0" xfId="1" applyNumberFormat="1" applyFont="1" applyFill="1" applyAlignment="1">
      <alignment horizontal="center"/>
    </xf>
    <xf numFmtId="193" fontId="6" fillId="0" borderId="4" xfId="1" applyNumberFormat="1" applyFont="1" applyFill="1" applyBorder="1" applyAlignment="1">
      <alignment horizontal="center"/>
    </xf>
    <xf numFmtId="193" fontId="5" fillId="0" borderId="4" xfId="1" applyNumberFormat="1" applyFont="1" applyFill="1" applyBorder="1" applyAlignment="1">
      <alignment horizontal="center"/>
    </xf>
    <xf numFmtId="188" fontId="5" fillId="0" borderId="4" xfId="3" applyFont="1" applyFill="1" applyBorder="1" applyAlignment="1">
      <alignment horizontal="right"/>
    </xf>
    <xf numFmtId="191" fontId="5" fillId="0" borderId="4" xfId="1" applyNumberFormat="1" applyFont="1" applyFill="1" applyBorder="1" applyAlignment="1">
      <alignment horizontal="center"/>
    </xf>
    <xf numFmtId="191" fontId="5" fillId="0" borderId="1" xfId="1" applyNumberFormat="1" applyFont="1" applyFill="1" applyBorder="1"/>
    <xf numFmtId="191" fontId="5" fillId="0" borderId="5" xfId="1" applyNumberFormat="1" applyFont="1" applyFill="1" applyBorder="1" applyAlignment="1">
      <alignment horizontal="right"/>
    </xf>
    <xf numFmtId="196" fontId="5" fillId="0" borderId="1" xfId="3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right"/>
    </xf>
    <xf numFmtId="188" fontId="5" fillId="0" borderId="5" xfId="3" applyFont="1" applyFill="1" applyBorder="1" applyAlignment="1">
      <alignment horizontal="right"/>
    </xf>
    <xf numFmtId="194" fontId="5" fillId="0" borderId="5" xfId="1" applyNumberFormat="1" applyFont="1" applyFill="1" applyBorder="1" applyAlignment="1">
      <alignment horizontal="right"/>
    </xf>
    <xf numFmtId="197" fontId="6" fillId="0" borderId="0" xfId="1" applyNumberFormat="1" applyFont="1" applyFill="1"/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1" quotePrefix="1" applyFont="1" applyFill="1" applyAlignment="1">
      <alignment horizontal="center"/>
    </xf>
    <xf numFmtId="192" fontId="6" fillId="0" borderId="0" xfId="1" quotePrefix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87" fontId="6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3" fontId="0" fillId="0" borderId="0" xfId="0" applyNumberFormat="1" applyFill="1"/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9" fontId="8" fillId="0" borderId="0" xfId="1" applyNumberFormat="1" applyFont="1" applyFill="1"/>
    <xf numFmtId="49" fontId="7" fillId="0" borderId="0" xfId="1" applyNumberFormat="1" applyFont="1" applyFill="1"/>
    <xf numFmtId="49" fontId="6" fillId="0" borderId="0" xfId="1" applyNumberFormat="1" applyFont="1" applyFill="1" applyAlignment="1">
      <alignment horizontal="left" indent="1"/>
    </xf>
    <xf numFmtId="49" fontId="5" fillId="0" borderId="0" xfId="1" applyNumberFormat="1" applyFont="1" applyFill="1"/>
    <xf numFmtId="187" fontId="1" fillId="0" borderId="0" xfId="1" applyNumberFormat="1" applyFill="1" applyAlignment="1">
      <alignment horizontal="center"/>
    </xf>
    <xf numFmtId="187" fontId="1" fillId="0" borderId="0" xfId="1" applyNumberFormat="1" applyFill="1"/>
    <xf numFmtId="0" fontId="5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1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191" fontId="11" fillId="0" borderId="0" xfId="2" applyNumberFormat="1" applyFont="1" applyFill="1" applyBorder="1" applyAlignment="1">
      <alignment horizontal="center" vertical="top" wrapText="1"/>
    </xf>
  </cellXfs>
  <cellStyles count="4">
    <cellStyle name="Comma" xfId="3" builtinId="3"/>
    <cellStyle name="Comma 2" xfId="2" xr:uid="{27B3234B-8C9D-42B1-874A-EEDDD26711FE}"/>
    <cellStyle name="Normal" xfId="0" builtinId="0"/>
    <cellStyle name="Normal 2" xfId="1" xr:uid="{A9CDEB7C-7948-4000-99F4-28E8AFB7157B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BAF9-3C8A-47E1-905A-41A0260E6964}">
  <dimension ref="A1:O162"/>
  <sheetViews>
    <sheetView tabSelected="1" zoomScaleNormal="100" zoomScaleSheetLayoutView="85" workbookViewId="0"/>
  </sheetViews>
  <sheetFormatPr defaultColWidth="9.3984375" defaultRowHeight="23.25" customHeight="1" x14ac:dyDescent="0.55000000000000004"/>
  <cols>
    <col min="1" max="1" width="47.09765625" style="161" customWidth="1"/>
    <col min="2" max="2" width="9.59765625" style="218" customWidth="1"/>
    <col min="3" max="3" width="1" style="161" customWidth="1"/>
    <col min="4" max="4" width="13.8984375" style="161" customWidth="1"/>
    <col min="5" max="5" width="1" style="161" customWidth="1"/>
    <col min="6" max="6" width="13.8984375" style="161" customWidth="1"/>
    <col min="7" max="7" width="1" style="161" customWidth="1"/>
    <col min="8" max="8" width="13.8984375" style="161" customWidth="1"/>
    <col min="9" max="9" width="1" style="161" customWidth="1"/>
    <col min="10" max="10" width="13.8984375" style="161" customWidth="1"/>
    <col min="11" max="11" width="2.09765625" style="161" customWidth="1"/>
    <col min="12" max="13" width="18.3984375" style="161" customWidth="1"/>
    <col min="14" max="15" width="18.3984375" style="4" customWidth="1"/>
    <col min="16" max="16384" width="9.3984375" style="4"/>
  </cols>
  <sheetData>
    <row r="1" spans="1:15" s="125" customFormat="1" ht="25.5" customHeight="1" x14ac:dyDescent="0.6">
      <c r="A1" s="231" t="s">
        <v>23</v>
      </c>
      <c r="B1" s="232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5" s="125" customFormat="1" ht="25.5" customHeight="1" x14ac:dyDescent="0.6">
      <c r="A2" s="231" t="s">
        <v>22</v>
      </c>
      <c r="B2" s="232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5" ht="23.25" customHeight="1" x14ac:dyDescent="0.55000000000000004">
      <c r="B3" s="262"/>
      <c r="C3" s="263"/>
      <c r="E3" s="263"/>
      <c r="G3" s="263"/>
      <c r="H3" s="267"/>
      <c r="I3" s="263"/>
      <c r="J3" s="263"/>
    </row>
    <row r="4" spans="1:15" ht="24" customHeight="1" x14ac:dyDescent="0.6">
      <c r="B4" s="262"/>
      <c r="D4" s="279" t="s">
        <v>21</v>
      </c>
      <c r="E4" s="279"/>
      <c r="F4" s="279"/>
      <c r="G4" s="279"/>
      <c r="H4" s="279" t="s">
        <v>20</v>
      </c>
      <c r="I4" s="279"/>
      <c r="J4" s="279"/>
      <c r="L4" s="129"/>
      <c r="M4" s="129"/>
      <c r="N4" s="129"/>
      <c r="O4" s="129"/>
    </row>
    <row r="5" spans="1:15" ht="24" customHeight="1" x14ac:dyDescent="0.55000000000000004">
      <c r="B5" s="161"/>
      <c r="D5" s="280" t="s">
        <v>19</v>
      </c>
      <c r="E5" s="280"/>
      <c r="F5" s="280"/>
      <c r="G5" s="263"/>
      <c r="H5" s="280" t="s">
        <v>19</v>
      </c>
      <c r="I5" s="280"/>
      <c r="J5" s="280"/>
      <c r="L5" s="129"/>
      <c r="M5" s="129"/>
      <c r="N5" s="129"/>
      <c r="O5" s="129"/>
    </row>
    <row r="6" spans="1:15" ht="24" customHeight="1" x14ac:dyDescent="0.6">
      <c r="A6" s="182" t="s">
        <v>70</v>
      </c>
      <c r="B6" s="262" t="s">
        <v>17</v>
      </c>
      <c r="D6" s="263">
        <v>2566</v>
      </c>
      <c r="E6" s="263"/>
      <c r="F6" s="263">
        <v>2565</v>
      </c>
      <c r="G6" s="263"/>
      <c r="H6" s="267">
        <v>2566</v>
      </c>
      <c r="I6" s="263"/>
      <c r="J6" s="263">
        <v>2565</v>
      </c>
      <c r="L6" s="230"/>
      <c r="M6" s="230"/>
      <c r="N6" s="10"/>
      <c r="O6" s="10"/>
    </row>
    <row r="7" spans="1:15" ht="24" customHeight="1" x14ac:dyDescent="0.6">
      <c r="A7" s="182"/>
      <c r="B7" s="262"/>
      <c r="D7" s="278" t="s">
        <v>265</v>
      </c>
      <c r="E7" s="278"/>
      <c r="F7" s="278"/>
      <c r="G7" s="278"/>
      <c r="H7" s="278"/>
      <c r="I7" s="278"/>
      <c r="J7" s="278"/>
      <c r="L7" s="129"/>
      <c r="M7" s="129"/>
      <c r="N7" s="129"/>
      <c r="O7" s="129"/>
    </row>
    <row r="8" spans="1:15" ht="24" customHeight="1" x14ac:dyDescent="0.6">
      <c r="A8" s="233" t="s">
        <v>69</v>
      </c>
      <c r="B8" s="262"/>
      <c r="D8" s="221"/>
      <c r="E8" s="221"/>
      <c r="F8" s="221"/>
      <c r="G8" s="221"/>
      <c r="H8" s="221"/>
      <c r="I8" s="221"/>
      <c r="J8" s="221"/>
      <c r="L8" s="221"/>
      <c r="M8" s="221"/>
      <c r="N8" s="9"/>
      <c r="O8" s="9"/>
    </row>
    <row r="9" spans="1:15" s="161" customFormat="1" ht="24" customHeight="1" x14ac:dyDescent="0.55000000000000004">
      <c r="A9" s="161" t="s">
        <v>68</v>
      </c>
      <c r="B9" s="262">
        <v>6</v>
      </c>
      <c r="D9" s="18">
        <v>231740</v>
      </c>
      <c r="E9" s="163"/>
      <c r="F9" s="157">
        <v>415672</v>
      </c>
      <c r="G9" s="157"/>
      <c r="H9" s="177">
        <v>102313</v>
      </c>
      <c r="I9" s="177"/>
      <c r="J9" s="177">
        <v>302103</v>
      </c>
      <c r="K9" s="172"/>
      <c r="L9" s="17"/>
      <c r="M9" s="17"/>
      <c r="N9" s="17"/>
      <c r="O9" s="17"/>
    </row>
    <row r="10" spans="1:15" s="161" customFormat="1" ht="24" customHeight="1" x14ac:dyDescent="0.55000000000000004">
      <c r="A10" s="161" t="s">
        <v>66</v>
      </c>
      <c r="B10" s="262">
        <v>28</v>
      </c>
      <c r="D10" s="175">
        <v>688823</v>
      </c>
      <c r="E10" s="163"/>
      <c r="F10" s="157">
        <v>1018556</v>
      </c>
      <c r="G10" s="177"/>
      <c r="H10" s="177">
        <v>623728</v>
      </c>
      <c r="I10" s="180"/>
      <c r="J10" s="177">
        <v>961617</v>
      </c>
      <c r="K10" s="172"/>
      <c r="L10" s="17"/>
      <c r="M10" s="17"/>
      <c r="N10" s="17"/>
      <c r="O10" s="17"/>
    </row>
    <row r="11" spans="1:15" s="161" customFormat="1" ht="24" customHeight="1" x14ac:dyDescent="0.55000000000000004">
      <c r="A11" s="161" t="s">
        <v>230</v>
      </c>
      <c r="B11" s="262"/>
      <c r="D11" s="175">
        <v>241</v>
      </c>
      <c r="E11" s="163"/>
      <c r="F11" s="157">
        <v>0</v>
      </c>
      <c r="G11" s="177"/>
      <c r="H11" s="177">
        <v>0</v>
      </c>
      <c r="I11" s="180"/>
      <c r="J11" s="177">
        <v>0</v>
      </c>
      <c r="K11" s="172"/>
      <c r="L11" s="17"/>
      <c r="M11" s="17"/>
      <c r="N11" s="17"/>
      <c r="O11" s="17"/>
    </row>
    <row r="12" spans="1:15" s="161" customFormat="1" ht="24" customHeight="1" x14ac:dyDescent="0.55000000000000004">
      <c r="A12" s="161" t="s">
        <v>65</v>
      </c>
      <c r="B12" s="262">
        <v>5</v>
      </c>
      <c r="D12" s="175">
        <v>992000</v>
      </c>
      <c r="E12" s="163"/>
      <c r="F12" s="157">
        <v>808500</v>
      </c>
      <c r="G12" s="177"/>
      <c r="H12" s="177">
        <v>2096000</v>
      </c>
      <c r="I12" s="177"/>
      <c r="J12" s="177">
        <v>2627291</v>
      </c>
      <c r="K12" s="175"/>
      <c r="L12" s="175"/>
      <c r="M12" s="175"/>
      <c r="N12" s="175"/>
      <c r="O12" s="175"/>
    </row>
    <row r="13" spans="1:15" s="161" customFormat="1" ht="24" customHeight="1" x14ac:dyDescent="0.55000000000000004">
      <c r="A13" s="161" t="s">
        <v>64</v>
      </c>
      <c r="B13" s="262"/>
      <c r="D13" s="18">
        <v>60000</v>
      </c>
      <c r="E13" s="163"/>
      <c r="F13" s="157">
        <v>81200</v>
      </c>
      <c r="G13" s="177"/>
      <c r="H13" s="177">
        <v>60000</v>
      </c>
      <c r="I13" s="177"/>
      <c r="J13" s="177">
        <v>62700</v>
      </c>
      <c r="K13" s="18"/>
      <c r="L13" s="17"/>
      <c r="M13" s="17"/>
      <c r="N13" s="17"/>
      <c r="O13" s="17"/>
    </row>
    <row r="14" spans="1:15" s="161" customFormat="1" ht="24" customHeight="1" x14ac:dyDescent="0.55000000000000004">
      <c r="A14" s="161" t="s">
        <v>63</v>
      </c>
      <c r="B14" s="178" t="s">
        <v>279</v>
      </c>
      <c r="D14" s="18">
        <v>1983771</v>
      </c>
      <c r="E14" s="163"/>
      <c r="F14" s="157">
        <v>3224115</v>
      </c>
      <c r="G14" s="157"/>
      <c r="H14" s="177">
        <v>1984016</v>
      </c>
      <c r="I14" s="177"/>
      <c r="J14" s="177">
        <v>2596643</v>
      </c>
      <c r="K14" s="18"/>
      <c r="L14" s="17"/>
      <c r="M14" s="17"/>
      <c r="N14" s="17"/>
      <c r="O14" s="17"/>
    </row>
    <row r="15" spans="1:15" s="161" customFormat="1" ht="24" customHeight="1" x14ac:dyDescent="0.55000000000000004">
      <c r="A15" s="161" t="s">
        <v>62</v>
      </c>
      <c r="B15" s="178"/>
      <c r="D15" s="18">
        <v>8756</v>
      </c>
      <c r="E15" s="163"/>
      <c r="F15" s="157">
        <v>5879</v>
      </c>
      <c r="G15" s="157"/>
      <c r="H15" s="177">
        <v>142</v>
      </c>
      <c r="I15" s="177"/>
      <c r="J15" s="177">
        <v>389</v>
      </c>
      <c r="K15" s="18"/>
      <c r="L15" s="17"/>
      <c r="M15" s="17"/>
      <c r="N15" s="17"/>
      <c r="O15" s="17"/>
    </row>
    <row r="16" spans="1:15" s="161" customFormat="1" ht="24" customHeight="1" x14ac:dyDescent="0.55000000000000004">
      <c r="A16" s="161" t="s">
        <v>67</v>
      </c>
      <c r="B16" s="262">
        <v>28</v>
      </c>
      <c r="D16" s="175">
        <v>338450</v>
      </c>
      <c r="E16" s="163"/>
      <c r="F16" s="157">
        <v>0</v>
      </c>
      <c r="G16" s="177"/>
      <c r="H16" s="177">
        <v>338450</v>
      </c>
      <c r="I16" s="177"/>
      <c r="J16" s="177">
        <v>0</v>
      </c>
      <c r="K16" s="172"/>
      <c r="L16" s="175"/>
      <c r="M16" s="175"/>
      <c r="N16" s="175"/>
      <c r="O16" s="175"/>
    </row>
    <row r="17" spans="1:15" s="161" customFormat="1" ht="24" customHeight="1" x14ac:dyDescent="0.55000000000000004">
      <c r="A17" s="161" t="s">
        <v>61</v>
      </c>
      <c r="B17" s="262"/>
      <c r="D17" s="18">
        <v>267951</v>
      </c>
      <c r="E17" s="163"/>
      <c r="F17" s="157">
        <v>250027</v>
      </c>
      <c r="G17" s="157"/>
      <c r="H17" s="177">
        <v>96111</v>
      </c>
      <c r="I17" s="177"/>
      <c r="J17" s="177">
        <v>67939</v>
      </c>
      <c r="K17" s="172"/>
      <c r="L17" s="17"/>
      <c r="M17" s="17"/>
      <c r="N17" s="17"/>
      <c r="O17" s="17"/>
    </row>
    <row r="18" spans="1:15" ht="24" customHeight="1" x14ac:dyDescent="0.6">
      <c r="A18" s="182" t="s">
        <v>60</v>
      </c>
      <c r="B18" s="262"/>
      <c r="D18" s="222">
        <f>SUM(D9:D17)</f>
        <v>4571732</v>
      </c>
      <c r="E18" s="202"/>
      <c r="F18" s="222">
        <f>SUM(F9:F17)</f>
        <v>5803949</v>
      </c>
      <c r="G18" s="202"/>
      <c r="H18" s="222">
        <f>SUM(H9:H17)</f>
        <v>5300760</v>
      </c>
      <c r="I18" s="202"/>
      <c r="J18" s="222">
        <f>SUM(J9:J17)</f>
        <v>6618682</v>
      </c>
      <c r="K18" s="172"/>
      <c r="L18" s="202"/>
      <c r="M18" s="202"/>
      <c r="N18" s="3"/>
      <c r="O18" s="3"/>
    </row>
    <row r="19" spans="1:15" ht="24" customHeight="1" x14ac:dyDescent="0.55000000000000004">
      <c r="B19" s="262"/>
      <c r="D19" s="163"/>
      <c r="E19" s="163"/>
      <c r="F19" s="163"/>
      <c r="G19" s="163"/>
      <c r="H19" s="163"/>
      <c r="I19" s="163"/>
      <c r="J19" s="163"/>
      <c r="K19" s="172"/>
      <c r="L19" s="163"/>
      <c r="M19" s="163"/>
      <c r="N19" s="6"/>
      <c r="O19" s="6"/>
    </row>
    <row r="20" spans="1:15" ht="24" customHeight="1" x14ac:dyDescent="0.6">
      <c r="A20" s="233" t="s">
        <v>59</v>
      </c>
      <c r="B20" s="262"/>
      <c r="D20" s="163"/>
      <c r="E20" s="163"/>
      <c r="F20" s="163"/>
      <c r="G20" s="163"/>
      <c r="H20" s="163"/>
      <c r="I20" s="163"/>
      <c r="J20" s="163"/>
      <c r="K20" s="172"/>
      <c r="L20" s="163"/>
      <c r="M20" s="163"/>
      <c r="N20" s="6"/>
      <c r="O20" s="6"/>
    </row>
    <row r="21" spans="1:15" s="161" customFormat="1" ht="24" customHeight="1" x14ac:dyDescent="0.55000000000000004">
      <c r="A21" s="161" t="s">
        <v>58</v>
      </c>
      <c r="B21" s="178">
        <v>8</v>
      </c>
      <c r="C21" s="179"/>
      <c r="D21" s="264">
        <v>96869</v>
      </c>
      <c r="E21" s="163"/>
      <c r="F21" s="264">
        <v>63814</v>
      </c>
      <c r="G21" s="264"/>
      <c r="H21" s="163">
        <v>49070</v>
      </c>
      <c r="I21" s="163"/>
      <c r="J21" s="163">
        <v>4070</v>
      </c>
      <c r="K21" s="172"/>
      <c r="L21" s="20"/>
      <c r="M21" s="20"/>
      <c r="N21" s="20"/>
      <c r="O21" s="20"/>
    </row>
    <row r="22" spans="1:15" s="161" customFormat="1" ht="24" customHeight="1" x14ac:dyDescent="0.55000000000000004">
      <c r="A22" s="161" t="s">
        <v>231</v>
      </c>
      <c r="B22" s="178" t="s">
        <v>266</v>
      </c>
      <c r="C22" s="179"/>
      <c r="D22" s="264">
        <v>53927</v>
      </c>
      <c r="E22" s="163"/>
      <c r="F22" s="264">
        <v>0</v>
      </c>
      <c r="G22" s="264"/>
      <c r="H22" s="177">
        <v>0</v>
      </c>
      <c r="I22" s="177"/>
      <c r="J22" s="177">
        <v>0</v>
      </c>
      <c r="K22" s="180"/>
      <c r="L22" s="20"/>
      <c r="M22" s="20"/>
      <c r="N22" s="20"/>
      <c r="O22" s="20"/>
    </row>
    <row r="23" spans="1:15" s="161" customFormat="1" ht="24" customHeight="1" x14ac:dyDescent="0.55000000000000004">
      <c r="A23" s="161" t="s">
        <v>57</v>
      </c>
      <c r="B23" s="178" t="s">
        <v>269</v>
      </c>
      <c r="C23" s="179"/>
      <c r="D23" s="264">
        <v>246795</v>
      </c>
      <c r="E23" s="163"/>
      <c r="F23" s="264">
        <v>193095</v>
      </c>
      <c r="G23" s="163"/>
      <c r="H23" s="177">
        <v>300420</v>
      </c>
      <c r="I23" s="177"/>
      <c r="J23" s="177">
        <v>206532</v>
      </c>
      <c r="K23" s="180"/>
      <c r="L23" s="20"/>
      <c r="M23" s="20"/>
      <c r="N23" s="20"/>
      <c r="O23" s="20"/>
    </row>
    <row r="24" spans="1:15" s="161" customFormat="1" ht="24" customHeight="1" x14ac:dyDescent="0.55000000000000004">
      <c r="A24" s="161" t="s">
        <v>56</v>
      </c>
      <c r="B24" s="178" t="s">
        <v>280</v>
      </c>
      <c r="C24" s="179"/>
      <c r="D24" s="264">
        <v>0</v>
      </c>
      <c r="E24" s="163"/>
      <c r="F24" s="264">
        <v>0</v>
      </c>
      <c r="G24" s="162"/>
      <c r="H24" s="177">
        <v>6152272</v>
      </c>
      <c r="I24" s="177"/>
      <c r="J24" s="177">
        <v>7331319</v>
      </c>
      <c r="K24" s="180"/>
      <c r="L24" s="162"/>
      <c r="M24" s="162"/>
      <c r="N24" s="162"/>
      <c r="O24" s="162"/>
    </row>
    <row r="25" spans="1:15" s="161" customFormat="1" ht="24" customHeight="1" x14ac:dyDescent="0.55000000000000004">
      <c r="A25" s="161" t="s">
        <v>55</v>
      </c>
      <c r="B25" s="178">
        <v>9</v>
      </c>
      <c r="C25" s="179"/>
      <c r="D25" s="264">
        <v>566247</v>
      </c>
      <c r="E25" s="163"/>
      <c r="F25" s="264">
        <v>590912</v>
      </c>
      <c r="G25" s="162"/>
      <c r="H25" s="177">
        <v>0</v>
      </c>
      <c r="I25" s="177"/>
      <c r="J25" s="177">
        <v>0</v>
      </c>
      <c r="K25" s="180"/>
      <c r="L25" s="20"/>
      <c r="M25" s="20"/>
      <c r="N25" s="20"/>
      <c r="O25" s="20"/>
    </row>
    <row r="26" spans="1:15" s="161" customFormat="1" ht="24" customHeight="1" x14ac:dyDescent="0.55000000000000004">
      <c r="A26" s="161" t="s">
        <v>54</v>
      </c>
      <c r="B26" s="178">
        <v>28</v>
      </c>
      <c r="C26" s="179"/>
      <c r="D26" s="264">
        <v>362494</v>
      </c>
      <c r="E26" s="163"/>
      <c r="F26" s="264">
        <v>8494</v>
      </c>
      <c r="G26" s="163"/>
      <c r="H26" s="177">
        <v>361555</v>
      </c>
      <c r="I26" s="177"/>
      <c r="J26" s="177">
        <v>7555</v>
      </c>
      <c r="K26" s="180"/>
      <c r="L26" s="20"/>
      <c r="M26" s="20"/>
      <c r="N26" s="20"/>
      <c r="O26" s="20"/>
    </row>
    <row r="27" spans="1:15" s="161" customFormat="1" ht="24" customHeight="1" x14ac:dyDescent="0.55000000000000004">
      <c r="A27" s="161" t="s">
        <v>53</v>
      </c>
      <c r="B27" s="178">
        <v>8</v>
      </c>
      <c r="C27" s="179"/>
      <c r="D27" s="264">
        <v>456015</v>
      </c>
      <c r="E27" s="163"/>
      <c r="F27" s="264">
        <v>467837</v>
      </c>
      <c r="G27" s="163"/>
      <c r="H27" s="177">
        <v>450533</v>
      </c>
      <c r="I27" s="177"/>
      <c r="J27" s="177">
        <v>455717</v>
      </c>
      <c r="K27" s="180"/>
      <c r="L27" s="22"/>
      <c r="M27" s="22"/>
      <c r="N27" s="22"/>
      <c r="O27" s="22"/>
    </row>
    <row r="28" spans="1:15" s="161" customFormat="1" ht="24" customHeight="1" x14ac:dyDescent="0.55000000000000004">
      <c r="A28" s="161" t="s">
        <v>52</v>
      </c>
      <c r="B28" s="178" t="s">
        <v>267</v>
      </c>
      <c r="C28" s="179"/>
      <c r="D28" s="264">
        <v>6217890</v>
      </c>
      <c r="E28" s="163"/>
      <c r="F28" s="264">
        <v>6441472</v>
      </c>
      <c r="G28" s="175"/>
      <c r="H28" s="177">
        <v>107764</v>
      </c>
      <c r="I28" s="177"/>
      <c r="J28" s="177">
        <v>83328</v>
      </c>
      <c r="K28" s="180"/>
      <c r="L28" s="20"/>
      <c r="M28" s="20"/>
      <c r="N28" s="20"/>
      <c r="O28" s="20"/>
    </row>
    <row r="29" spans="1:15" s="161" customFormat="1" ht="24" customHeight="1" x14ac:dyDescent="0.55000000000000004">
      <c r="A29" s="161" t="s">
        <v>51</v>
      </c>
      <c r="B29" s="178" t="s">
        <v>268</v>
      </c>
      <c r="C29" s="178"/>
      <c r="D29" s="264">
        <v>6327398</v>
      </c>
      <c r="E29" s="163"/>
      <c r="F29" s="264">
        <v>5746695</v>
      </c>
      <c r="G29" s="163"/>
      <c r="H29" s="177">
        <v>449093</v>
      </c>
      <c r="I29" s="177"/>
      <c r="J29" s="177">
        <v>500969</v>
      </c>
      <c r="K29" s="180"/>
      <c r="L29" s="20"/>
      <c r="M29" s="20"/>
      <c r="N29" s="20"/>
      <c r="O29" s="20"/>
    </row>
    <row r="30" spans="1:15" s="161" customFormat="1" ht="24" customHeight="1" x14ac:dyDescent="0.55000000000000004">
      <c r="A30" s="161" t="s">
        <v>50</v>
      </c>
      <c r="B30" s="178">
        <v>14</v>
      </c>
      <c r="C30" s="179"/>
      <c r="D30" s="264">
        <v>46095</v>
      </c>
      <c r="E30" s="163"/>
      <c r="F30" s="264">
        <v>33287</v>
      </c>
      <c r="G30" s="163"/>
      <c r="H30" s="177">
        <v>4090</v>
      </c>
      <c r="I30" s="177"/>
      <c r="J30" s="177">
        <v>7233</v>
      </c>
      <c r="K30" s="180"/>
      <c r="L30" s="20"/>
      <c r="M30" s="20"/>
      <c r="N30" s="20"/>
      <c r="O30" s="20"/>
    </row>
    <row r="31" spans="1:15" s="161" customFormat="1" ht="24" customHeight="1" x14ac:dyDescent="0.55000000000000004">
      <c r="A31" s="161" t="s">
        <v>49</v>
      </c>
      <c r="B31" s="262">
        <v>25</v>
      </c>
      <c r="C31" s="179"/>
      <c r="D31" s="264">
        <v>136570</v>
      </c>
      <c r="E31" s="163"/>
      <c r="F31" s="264">
        <v>189757</v>
      </c>
      <c r="G31" s="163"/>
      <c r="H31" s="177">
        <v>17200</v>
      </c>
      <c r="I31" s="177"/>
      <c r="J31" s="177">
        <v>15628</v>
      </c>
      <c r="K31" s="180"/>
      <c r="L31" s="20"/>
      <c r="M31" s="20"/>
      <c r="N31" s="20"/>
      <c r="O31" s="20"/>
    </row>
    <row r="32" spans="1:15" s="161" customFormat="1" ht="24" customHeight="1" x14ac:dyDescent="0.55000000000000004">
      <c r="A32" s="161" t="s">
        <v>48</v>
      </c>
      <c r="B32" s="262"/>
      <c r="C32" s="179"/>
      <c r="D32" s="264">
        <v>30000</v>
      </c>
      <c r="E32" s="163"/>
      <c r="F32" s="264">
        <v>30000</v>
      </c>
      <c r="G32" s="163"/>
      <c r="H32" s="177">
        <v>0</v>
      </c>
      <c r="I32" s="177"/>
      <c r="J32" s="177">
        <v>0</v>
      </c>
      <c r="K32" s="180"/>
      <c r="L32" s="20"/>
      <c r="M32" s="20"/>
      <c r="N32" s="20"/>
      <c r="O32" s="20"/>
    </row>
    <row r="33" spans="1:15" s="161" customFormat="1" ht="24" customHeight="1" x14ac:dyDescent="0.55000000000000004">
      <c r="A33" s="161" t="s">
        <v>47</v>
      </c>
      <c r="B33" s="262"/>
      <c r="C33" s="179"/>
      <c r="D33" s="264">
        <v>0</v>
      </c>
      <c r="E33" s="163"/>
      <c r="F33" s="264">
        <v>30000</v>
      </c>
      <c r="G33" s="163"/>
      <c r="H33" s="159">
        <v>0</v>
      </c>
      <c r="I33" s="177"/>
      <c r="J33" s="177">
        <v>30000</v>
      </c>
      <c r="K33" s="180"/>
      <c r="L33" s="20"/>
      <c r="M33" s="20"/>
      <c r="N33" s="20"/>
      <c r="O33" s="20"/>
    </row>
    <row r="34" spans="1:15" s="161" customFormat="1" ht="24" customHeight="1" x14ac:dyDescent="0.55000000000000004">
      <c r="A34" s="161" t="s">
        <v>276</v>
      </c>
      <c r="B34" s="262">
        <v>4</v>
      </c>
      <c r="C34" s="179"/>
      <c r="D34" s="264">
        <v>52268</v>
      </c>
      <c r="E34" s="163"/>
      <c r="F34" s="159">
        <v>0</v>
      </c>
      <c r="G34" s="163"/>
      <c r="H34" s="159">
        <v>0</v>
      </c>
      <c r="I34" s="177"/>
      <c r="J34" s="159">
        <v>0</v>
      </c>
      <c r="K34" s="180"/>
      <c r="L34" s="20"/>
      <c r="M34" s="20"/>
      <c r="N34" s="20"/>
      <c r="O34" s="20"/>
    </row>
    <row r="35" spans="1:15" s="161" customFormat="1" ht="24" customHeight="1" x14ac:dyDescent="0.55000000000000004">
      <c r="A35" s="161" t="s">
        <v>46</v>
      </c>
      <c r="B35" s="262"/>
      <c r="D35" s="264">
        <v>195216</v>
      </c>
      <c r="E35" s="163"/>
      <c r="F35" s="264">
        <v>265292</v>
      </c>
      <c r="G35" s="163"/>
      <c r="H35" s="177">
        <v>60988</v>
      </c>
      <c r="I35" s="177"/>
      <c r="J35" s="177">
        <v>68018</v>
      </c>
      <c r="K35" s="180"/>
      <c r="L35" s="20"/>
      <c r="M35" s="20"/>
      <c r="N35" s="20"/>
      <c r="O35" s="20"/>
    </row>
    <row r="36" spans="1:15" ht="24" customHeight="1" x14ac:dyDescent="0.6">
      <c r="A36" s="182" t="s">
        <v>45</v>
      </c>
      <c r="B36" s="262"/>
      <c r="D36" s="222">
        <f>SUM(D21:D35)</f>
        <v>14787784</v>
      </c>
      <c r="E36" s="202"/>
      <c r="F36" s="222">
        <f>SUM(F21:F35)</f>
        <v>14060655</v>
      </c>
      <c r="G36" s="202"/>
      <c r="H36" s="222">
        <f>SUM(H21:H35)</f>
        <v>7952985</v>
      </c>
      <c r="I36" s="202"/>
      <c r="J36" s="222">
        <f>SUM(J21:J35)</f>
        <v>8710369</v>
      </c>
      <c r="K36" s="172"/>
      <c r="L36" s="202"/>
      <c r="M36" s="202"/>
      <c r="N36" s="3"/>
      <c r="O36" s="3"/>
    </row>
    <row r="37" spans="1:15" ht="12" customHeight="1" x14ac:dyDescent="0.6">
      <c r="A37" s="182"/>
      <c r="B37" s="262"/>
      <c r="D37" s="202"/>
      <c r="E37" s="202"/>
      <c r="F37" s="202"/>
      <c r="G37" s="202"/>
      <c r="H37" s="202"/>
      <c r="I37" s="202"/>
      <c r="J37" s="202"/>
      <c r="K37" s="172"/>
      <c r="L37" s="202"/>
      <c r="M37" s="202"/>
      <c r="N37" s="3"/>
      <c r="O37" s="3"/>
    </row>
    <row r="38" spans="1:15" ht="24" customHeight="1" thickBot="1" x14ac:dyDescent="0.65">
      <c r="A38" s="182" t="s">
        <v>44</v>
      </c>
      <c r="B38" s="262"/>
      <c r="D38" s="223">
        <f>SUM(D18+D36)</f>
        <v>19359516</v>
      </c>
      <c r="E38" s="202"/>
      <c r="F38" s="223">
        <f>SUM(F18+F36)</f>
        <v>19864604</v>
      </c>
      <c r="G38" s="202"/>
      <c r="H38" s="223">
        <f>SUM(H18+H36)</f>
        <v>13253745</v>
      </c>
      <c r="I38" s="202"/>
      <c r="J38" s="223">
        <f>SUM(J18+J36)</f>
        <v>15329051</v>
      </c>
      <c r="K38" s="172"/>
      <c r="L38" s="202"/>
      <c r="M38" s="202"/>
      <c r="N38" s="3"/>
      <c r="O38" s="3"/>
    </row>
    <row r="39" spans="1:15" ht="23.25" customHeight="1" thickTop="1" x14ac:dyDescent="0.6">
      <c r="A39" s="182"/>
      <c r="B39" s="262"/>
      <c r="D39" s="202"/>
      <c r="E39" s="202"/>
      <c r="F39" s="202"/>
      <c r="G39" s="202"/>
      <c r="H39" s="202"/>
      <c r="I39" s="202"/>
      <c r="J39" s="202"/>
      <c r="K39" s="172"/>
      <c r="L39" s="202"/>
      <c r="M39" s="202"/>
      <c r="N39" s="3"/>
      <c r="O39" s="3"/>
    </row>
    <row r="40" spans="1:15" s="125" customFormat="1" ht="24" customHeight="1" x14ac:dyDescent="0.6">
      <c r="A40" s="231" t="s">
        <v>23</v>
      </c>
      <c r="B40" s="232"/>
      <c r="C40" s="220"/>
      <c r="D40" s="220"/>
      <c r="E40" s="220"/>
      <c r="F40" s="220"/>
      <c r="G40" s="220"/>
      <c r="H40" s="220"/>
      <c r="I40" s="220"/>
      <c r="J40" s="220"/>
      <c r="K40" s="234"/>
      <c r="L40" s="235"/>
      <c r="M40" s="235"/>
      <c r="N40" s="134"/>
      <c r="O40" s="134"/>
    </row>
    <row r="41" spans="1:15" s="125" customFormat="1" ht="24" customHeight="1" x14ac:dyDescent="0.6">
      <c r="A41" s="231" t="s">
        <v>22</v>
      </c>
      <c r="B41" s="232"/>
      <c r="C41" s="220"/>
      <c r="D41" s="220"/>
      <c r="E41" s="220"/>
      <c r="F41" s="220"/>
      <c r="G41" s="220"/>
      <c r="H41" s="220"/>
      <c r="I41" s="220"/>
      <c r="J41" s="220"/>
      <c r="K41" s="234"/>
      <c r="L41" s="220"/>
      <c r="M41" s="220"/>
    </row>
    <row r="42" spans="1:15" ht="24" customHeight="1" x14ac:dyDescent="0.55000000000000004">
      <c r="B42" s="262"/>
      <c r="C42" s="263"/>
      <c r="E42" s="263"/>
      <c r="G42" s="263"/>
      <c r="H42" s="267"/>
      <c r="I42" s="263"/>
      <c r="J42" s="263"/>
      <c r="K42" s="172"/>
    </row>
    <row r="43" spans="1:15" ht="24" customHeight="1" x14ac:dyDescent="0.6">
      <c r="B43" s="262"/>
      <c r="D43" s="279" t="s">
        <v>21</v>
      </c>
      <c r="E43" s="279"/>
      <c r="F43" s="279"/>
      <c r="G43" s="279"/>
      <c r="H43" s="279" t="s">
        <v>20</v>
      </c>
      <c r="I43" s="279"/>
      <c r="J43" s="279"/>
      <c r="K43" s="172"/>
      <c r="L43" s="129"/>
      <c r="M43" s="129"/>
      <c r="N43" s="129"/>
      <c r="O43" s="129"/>
    </row>
    <row r="44" spans="1:15" ht="24" customHeight="1" x14ac:dyDescent="0.55000000000000004">
      <c r="B44" s="161"/>
      <c r="D44" s="280" t="s">
        <v>19</v>
      </c>
      <c r="E44" s="280"/>
      <c r="F44" s="280"/>
      <c r="G44" s="263"/>
      <c r="H44" s="280" t="s">
        <v>19</v>
      </c>
      <c r="I44" s="280"/>
      <c r="J44" s="280"/>
      <c r="K44" s="172"/>
      <c r="L44" s="129"/>
      <c r="M44" s="129"/>
      <c r="N44" s="129"/>
      <c r="O44" s="129"/>
    </row>
    <row r="45" spans="1:15" ht="24" customHeight="1" x14ac:dyDescent="0.6">
      <c r="A45" s="182" t="s">
        <v>18</v>
      </c>
      <c r="B45" s="262" t="s">
        <v>17</v>
      </c>
      <c r="D45" s="263">
        <v>2566</v>
      </c>
      <c r="E45" s="263"/>
      <c r="F45" s="263">
        <v>2565</v>
      </c>
      <c r="G45" s="263"/>
      <c r="H45" s="267">
        <v>2566</v>
      </c>
      <c r="I45" s="263"/>
      <c r="J45" s="263">
        <v>2565</v>
      </c>
      <c r="K45" s="172"/>
      <c r="L45" s="230"/>
      <c r="M45" s="230"/>
      <c r="N45" s="10"/>
      <c r="O45" s="10"/>
    </row>
    <row r="46" spans="1:15" ht="24" customHeight="1" x14ac:dyDescent="0.6">
      <c r="A46" s="182"/>
      <c r="B46" s="262"/>
      <c r="D46" s="278" t="s">
        <v>265</v>
      </c>
      <c r="E46" s="278"/>
      <c r="F46" s="278"/>
      <c r="G46" s="278"/>
      <c r="H46" s="278"/>
      <c r="I46" s="278"/>
      <c r="J46" s="278"/>
      <c r="K46" s="172"/>
      <c r="L46" s="129"/>
      <c r="M46" s="129"/>
      <c r="N46" s="129"/>
      <c r="O46" s="129"/>
    </row>
    <row r="47" spans="1:15" ht="23.25" customHeight="1" x14ac:dyDescent="0.6">
      <c r="A47" s="233" t="s">
        <v>43</v>
      </c>
      <c r="B47" s="262"/>
      <c r="D47" s="19"/>
      <c r="E47" s="221"/>
      <c r="F47" s="19"/>
      <c r="G47" s="221"/>
      <c r="H47" s="221"/>
      <c r="I47" s="221"/>
      <c r="J47" s="221"/>
      <c r="K47" s="172"/>
      <c r="L47" s="16"/>
      <c r="M47" s="16"/>
      <c r="N47" s="16"/>
      <c r="O47" s="16"/>
    </row>
    <row r="48" spans="1:15" s="161" customFormat="1" ht="23.25" customHeight="1" x14ac:dyDescent="0.55000000000000004">
      <c r="A48" s="161" t="s">
        <v>42</v>
      </c>
      <c r="B48" s="262">
        <v>15</v>
      </c>
      <c r="D48" s="19">
        <v>53025</v>
      </c>
      <c r="E48" s="13"/>
      <c r="F48" s="19">
        <v>694689</v>
      </c>
      <c r="G48" s="13"/>
      <c r="H48" s="19">
        <v>0</v>
      </c>
      <c r="I48" s="13"/>
      <c r="J48" s="13">
        <v>644689</v>
      </c>
      <c r="K48" s="172"/>
      <c r="L48" s="16"/>
      <c r="M48" s="16"/>
      <c r="N48" s="16"/>
      <c r="O48" s="16"/>
    </row>
    <row r="49" spans="1:15" s="161" customFormat="1" ht="23.25" customHeight="1" x14ac:dyDescent="0.55000000000000004">
      <c r="A49" s="161" t="s">
        <v>41</v>
      </c>
      <c r="B49" s="262">
        <v>4</v>
      </c>
      <c r="D49" s="19">
        <v>766332</v>
      </c>
      <c r="E49" s="13"/>
      <c r="F49" s="19">
        <v>296281</v>
      </c>
      <c r="G49" s="13"/>
      <c r="H49" s="13">
        <v>57872</v>
      </c>
      <c r="I49" s="13"/>
      <c r="J49" s="13">
        <v>56996</v>
      </c>
      <c r="K49" s="172"/>
      <c r="L49" s="16"/>
      <c r="M49" s="16"/>
      <c r="N49" s="16"/>
      <c r="O49" s="16"/>
    </row>
    <row r="50" spans="1:15" s="161" customFormat="1" ht="23.25" customHeight="1" x14ac:dyDescent="0.55000000000000004">
      <c r="A50" s="161" t="s">
        <v>40</v>
      </c>
      <c r="B50" s="262"/>
      <c r="D50" s="18"/>
      <c r="E50" s="13"/>
      <c r="F50" s="19"/>
      <c r="G50" s="14"/>
      <c r="H50" s="13"/>
      <c r="I50" s="13"/>
      <c r="J50" s="19"/>
      <c r="K50" s="172"/>
      <c r="L50" s="17"/>
      <c r="M50" s="17"/>
      <c r="N50" s="17"/>
      <c r="O50" s="17"/>
    </row>
    <row r="51" spans="1:15" s="161" customFormat="1" ht="23.25" customHeight="1" x14ac:dyDescent="0.55000000000000004">
      <c r="A51" s="161" t="s">
        <v>37</v>
      </c>
      <c r="B51" s="262" t="s">
        <v>270</v>
      </c>
      <c r="D51" s="16">
        <v>947450</v>
      </c>
      <c r="E51" s="12"/>
      <c r="F51" s="16">
        <v>396209</v>
      </c>
      <c r="G51" s="176"/>
      <c r="H51" s="12">
        <v>79777</v>
      </c>
      <c r="I51" s="13"/>
      <c r="J51" s="13">
        <v>59238</v>
      </c>
      <c r="K51" s="174"/>
      <c r="L51" s="16"/>
      <c r="M51" s="16"/>
      <c r="N51" s="16"/>
      <c r="O51" s="16"/>
    </row>
    <row r="52" spans="1:15" s="161" customFormat="1" ht="23.25" customHeight="1" x14ac:dyDescent="0.55000000000000004">
      <c r="A52" s="161" t="s">
        <v>232</v>
      </c>
      <c r="B52" s="262" t="s">
        <v>270</v>
      </c>
      <c r="D52" s="165">
        <v>80000</v>
      </c>
      <c r="E52" s="12"/>
      <c r="F52" s="16">
        <v>0</v>
      </c>
      <c r="G52" s="176"/>
      <c r="H52" s="165">
        <v>80000</v>
      </c>
      <c r="I52" s="13"/>
      <c r="J52" s="19">
        <v>0</v>
      </c>
      <c r="K52" s="174"/>
      <c r="L52" s="16"/>
      <c r="M52" s="16"/>
      <c r="N52" s="16"/>
      <c r="O52" s="16"/>
    </row>
    <row r="53" spans="1:15" s="161" customFormat="1" ht="23.25" customHeight="1" x14ac:dyDescent="0.55000000000000004">
      <c r="A53" s="161" t="s">
        <v>39</v>
      </c>
      <c r="B53" s="262">
        <v>15</v>
      </c>
      <c r="D53" s="16">
        <v>0</v>
      </c>
      <c r="E53" s="13"/>
      <c r="F53" s="19">
        <v>1206005</v>
      </c>
      <c r="G53" s="162"/>
      <c r="H53" s="19">
        <v>0</v>
      </c>
      <c r="I53" s="13"/>
      <c r="J53" s="13">
        <v>1206005</v>
      </c>
      <c r="L53" s="16"/>
      <c r="M53" s="16"/>
      <c r="N53" s="16"/>
      <c r="O53" s="16"/>
    </row>
    <row r="54" spans="1:15" s="161" customFormat="1" ht="23.25" customHeight="1" x14ac:dyDescent="0.55000000000000004">
      <c r="A54" s="161" t="s">
        <v>38</v>
      </c>
      <c r="B54" s="262"/>
      <c r="D54" s="18"/>
      <c r="E54" s="13"/>
      <c r="F54" s="19"/>
      <c r="G54" s="14"/>
      <c r="I54" s="13"/>
      <c r="J54" s="19"/>
      <c r="L54" s="17"/>
      <c r="M54" s="17"/>
      <c r="N54" s="17"/>
      <c r="O54" s="17"/>
    </row>
    <row r="55" spans="1:15" s="161" customFormat="1" ht="23.25" customHeight="1" x14ac:dyDescent="0.55000000000000004">
      <c r="A55" s="161" t="s">
        <v>37</v>
      </c>
      <c r="B55" s="262" t="s">
        <v>270</v>
      </c>
      <c r="D55" s="16">
        <v>1731279</v>
      </c>
      <c r="E55" s="13"/>
      <c r="F55" s="19">
        <v>2812122</v>
      </c>
      <c r="G55" s="162"/>
      <c r="H55" s="13">
        <v>1134105</v>
      </c>
      <c r="I55" s="13"/>
      <c r="J55" s="13">
        <v>2512711</v>
      </c>
      <c r="K55" s="174"/>
      <c r="L55" s="16"/>
      <c r="M55" s="16"/>
      <c r="N55" s="16"/>
      <c r="O55" s="16"/>
    </row>
    <row r="56" spans="1:15" s="161" customFormat="1" ht="23.25" customHeight="1" x14ac:dyDescent="0.55000000000000004">
      <c r="A56" s="161" t="s">
        <v>220</v>
      </c>
      <c r="B56" s="262" t="s">
        <v>271</v>
      </c>
      <c r="D56" s="16">
        <v>90000</v>
      </c>
      <c r="E56" s="13"/>
      <c r="F56" s="19">
        <v>116986</v>
      </c>
      <c r="G56" s="162"/>
      <c r="H56" s="13">
        <v>90000</v>
      </c>
      <c r="I56" s="13"/>
      <c r="J56" s="13">
        <v>116986</v>
      </c>
      <c r="K56" s="174"/>
      <c r="L56" s="162"/>
      <c r="M56" s="162"/>
      <c r="N56" s="162"/>
      <c r="O56" s="162"/>
    </row>
    <row r="57" spans="1:15" s="161" customFormat="1" ht="23.25" customHeight="1" x14ac:dyDescent="0.55000000000000004">
      <c r="A57" s="161" t="s">
        <v>264</v>
      </c>
      <c r="B57" s="262">
        <v>15</v>
      </c>
      <c r="D57" s="16">
        <v>350000</v>
      </c>
      <c r="E57" s="13"/>
      <c r="F57" s="19">
        <v>0</v>
      </c>
      <c r="G57" s="162"/>
      <c r="H57" s="13">
        <v>350000</v>
      </c>
      <c r="I57" s="13"/>
      <c r="J57" s="19">
        <v>0</v>
      </c>
      <c r="K57" s="174"/>
      <c r="L57" s="162"/>
      <c r="M57" s="162"/>
      <c r="N57" s="162"/>
      <c r="O57" s="162"/>
    </row>
    <row r="58" spans="1:15" s="161" customFormat="1" ht="23.25" customHeight="1" x14ac:dyDescent="0.55000000000000004">
      <c r="A58" s="161" t="s">
        <v>36</v>
      </c>
      <c r="B58" s="262" t="s">
        <v>270</v>
      </c>
      <c r="D58" s="13">
        <v>14729</v>
      </c>
      <c r="E58" s="13"/>
      <c r="F58" s="19">
        <v>17127</v>
      </c>
      <c r="G58" s="14"/>
      <c r="H58" s="13">
        <v>1236</v>
      </c>
      <c r="I58" s="13"/>
      <c r="J58" s="13">
        <v>1056</v>
      </c>
      <c r="L58" s="16"/>
      <c r="M58" s="16"/>
      <c r="N58" s="16"/>
      <c r="O58" s="16"/>
    </row>
    <row r="59" spans="1:15" s="161" customFormat="1" ht="23.25" customHeight="1" x14ac:dyDescent="0.55000000000000004">
      <c r="A59" s="161" t="s">
        <v>35</v>
      </c>
      <c r="B59" s="262"/>
      <c r="D59" s="13">
        <v>29486</v>
      </c>
      <c r="E59" s="13"/>
      <c r="F59" s="19">
        <v>719</v>
      </c>
      <c r="G59" s="14"/>
      <c r="H59" s="19">
        <v>0</v>
      </c>
      <c r="I59" s="13"/>
      <c r="J59" s="19">
        <v>0</v>
      </c>
      <c r="K59" s="128"/>
      <c r="L59" s="15"/>
      <c r="M59" s="15"/>
      <c r="N59" s="15"/>
      <c r="O59" s="15"/>
    </row>
    <row r="60" spans="1:15" s="161" customFormat="1" ht="23.25" customHeight="1" x14ac:dyDescent="0.55000000000000004">
      <c r="A60" s="161" t="s">
        <v>233</v>
      </c>
      <c r="B60" s="262"/>
      <c r="D60" s="14">
        <v>56102</v>
      </c>
      <c r="E60" s="13"/>
      <c r="F60" s="19">
        <v>42234</v>
      </c>
      <c r="G60" s="14"/>
      <c r="H60" s="13">
        <v>650</v>
      </c>
      <c r="I60" s="13"/>
      <c r="J60" s="13">
        <v>753</v>
      </c>
      <c r="K60" s="128"/>
      <c r="L60" s="15"/>
      <c r="M60" s="15"/>
      <c r="N60" s="15"/>
      <c r="O60" s="15"/>
    </row>
    <row r="61" spans="1:15" s="161" customFormat="1" ht="23.25" customHeight="1" x14ac:dyDescent="0.55000000000000004">
      <c r="A61" s="161" t="s">
        <v>234</v>
      </c>
      <c r="B61" s="262">
        <v>15</v>
      </c>
      <c r="D61" s="13">
        <v>1014272</v>
      </c>
      <c r="E61" s="13"/>
      <c r="F61" s="19">
        <v>0</v>
      </c>
      <c r="G61" s="162"/>
      <c r="H61" s="13">
        <v>1014272</v>
      </c>
      <c r="I61" s="13"/>
      <c r="J61" s="19">
        <v>0</v>
      </c>
      <c r="K61" s="128"/>
      <c r="L61" s="15"/>
      <c r="M61" s="15"/>
      <c r="N61" s="15"/>
      <c r="O61" s="15"/>
    </row>
    <row r="62" spans="1:15" s="161" customFormat="1" ht="23.25" customHeight="1" x14ac:dyDescent="0.55000000000000004">
      <c r="A62" s="161" t="s">
        <v>235</v>
      </c>
      <c r="B62" s="262"/>
      <c r="D62" s="13"/>
      <c r="E62" s="13"/>
      <c r="F62" s="19"/>
      <c r="G62" s="14"/>
      <c r="H62" s="19"/>
      <c r="I62" s="13"/>
      <c r="J62" s="13"/>
      <c r="K62" s="128"/>
      <c r="L62" s="15"/>
      <c r="M62" s="15"/>
      <c r="N62" s="15"/>
      <c r="O62" s="15"/>
    </row>
    <row r="63" spans="1:15" s="161" customFormat="1" ht="23.25" customHeight="1" x14ac:dyDescent="0.55000000000000004">
      <c r="A63" s="161" t="s">
        <v>236</v>
      </c>
      <c r="B63" s="262" t="s">
        <v>266</v>
      </c>
      <c r="D63" s="13">
        <v>527</v>
      </c>
      <c r="E63" s="13"/>
      <c r="F63" s="19">
        <v>0</v>
      </c>
      <c r="G63" s="162"/>
      <c r="H63" s="19">
        <v>0</v>
      </c>
      <c r="I63" s="13"/>
      <c r="J63" s="19">
        <v>0</v>
      </c>
      <c r="K63" s="128"/>
      <c r="L63" s="15"/>
      <c r="M63" s="15"/>
      <c r="N63" s="15"/>
      <c r="O63" s="15"/>
    </row>
    <row r="64" spans="1:15" s="161" customFormat="1" ht="23.25" customHeight="1" x14ac:dyDescent="0.55000000000000004">
      <c r="A64" s="161" t="s">
        <v>34</v>
      </c>
      <c r="B64" s="262">
        <v>16</v>
      </c>
      <c r="D64" s="14">
        <v>734949</v>
      </c>
      <c r="E64" s="13"/>
      <c r="F64" s="19">
        <v>376881</v>
      </c>
      <c r="G64" s="13"/>
      <c r="H64" s="13">
        <v>561517</v>
      </c>
      <c r="I64" s="13"/>
      <c r="J64" s="13">
        <v>160903</v>
      </c>
      <c r="K64" s="128"/>
      <c r="L64" s="15"/>
      <c r="M64" s="15"/>
      <c r="N64" s="15"/>
      <c r="O64" s="15"/>
    </row>
    <row r="65" spans="1:15" ht="23.25" customHeight="1" x14ac:dyDescent="0.6">
      <c r="A65" s="182" t="s">
        <v>33</v>
      </c>
      <c r="B65" s="262"/>
      <c r="D65" s="164">
        <f>SUM(D48:D64)</f>
        <v>5868151</v>
      </c>
      <c r="E65" s="119"/>
      <c r="F65" s="122">
        <f>SUM(F48:F64)</f>
        <v>5959253</v>
      </c>
      <c r="G65" s="119"/>
      <c r="H65" s="164">
        <f>SUM(H48:H64)</f>
        <v>3369429</v>
      </c>
      <c r="I65" s="119"/>
      <c r="J65" s="122">
        <f>SUM(J48:J64)</f>
        <v>4759337</v>
      </c>
      <c r="K65" s="172"/>
      <c r="L65" s="11"/>
      <c r="M65" s="11"/>
      <c r="N65" s="11"/>
      <c r="O65" s="11"/>
    </row>
    <row r="66" spans="1:15" ht="23.25" customHeight="1" x14ac:dyDescent="0.6">
      <c r="A66" s="182"/>
      <c r="B66" s="262"/>
      <c r="D66" s="13"/>
      <c r="E66" s="13"/>
      <c r="F66" s="13"/>
      <c r="G66" s="13"/>
      <c r="H66" s="13"/>
      <c r="I66" s="13"/>
      <c r="J66" s="13"/>
      <c r="L66" s="12"/>
      <c r="M66" s="12"/>
      <c r="N66" s="12"/>
      <c r="O66" s="12"/>
    </row>
    <row r="67" spans="1:15" ht="23.25" customHeight="1" x14ac:dyDescent="0.6">
      <c r="A67" s="233" t="s">
        <v>32</v>
      </c>
      <c r="B67" s="262"/>
      <c r="D67" s="265"/>
      <c r="E67" s="13"/>
      <c r="F67" s="13"/>
      <c r="G67" s="13"/>
      <c r="H67" s="13"/>
      <c r="I67" s="13"/>
      <c r="J67" s="13"/>
      <c r="K67" s="174"/>
      <c r="L67" s="12"/>
      <c r="M67" s="12"/>
      <c r="N67" s="12"/>
      <c r="O67" s="12"/>
    </row>
    <row r="68" spans="1:15" s="161" customFormat="1" ht="23.25" customHeight="1" x14ac:dyDescent="0.55000000000000004">
      <c r="A68" s="161" t="s">
        <v>31</v>
      </c>
      <c r="B68" s="262" t="s">
        <v>270</v>
      </c>
      <c r="D68" s="12">
        <v>2788369</v>
      </c>
      <c r="E68" s="13"/>
      <c r="F68" s="12">
        <v>2725189</v>
      </c>
      <c r="G68" s="12"/>
      <c r="H68" s="13">
        <v>1385095</v>
      </c>
      <c r="I68" s="13"/>
      <c r="J68" s="13">
        <v>173218</v>
      </c>
      <c r="K68" s="13"/>
      <c r="L68" s="12"/>
      <c r="M68" s="12"/>
      <c r="N68" s="12"/>
      <c r="O68" s="12"/>
    </row>
    <row r="69" spans="1:15" s="161" customFormat="1" ht="23.25" customHeight="1" x14ac:dyDescent="0.55000000000000004">
      <c r="A69" s="161" t="s">
        <v>237</v>
      </c>
      <c r="B69" s="262">
        <v>4</v>
      </c>
      <c r="D69" s="12">
        <v>61084</v>
      </c>
      <c r="E69" s="13"/>
      <c r="F69" s="144">
        <v>0</v>
      </c>
      <c r="G69" s="162"/>
      <c r="H69" s="144">
        <v>0</v>
      </c>
      <c r="I69" s="13"/>
      <c r="J69" s="144">
        <v>0</v>
      </c>
      <c r="K69" s="13"/>
      <c r="L69" s="12"/>
      <c r="M69" s="12"/>
      <c r="N69" s="12"/>
      <c r="O69" s="12"/>
    </row>
    <row r="70" spans="1:15" s="161" customFormat="1" ht="23.25" customHeight="1" x14ac:dyDescent="0.55000000000000004">
      <c r="A70" s="161" t="s">
        <v>30</v>
      </c>
      <c r="B70" s="262" t="s">
        <v>270</v>
      </c>
      <c r="D70" s="144">
        <v>0</v>
      </c>
      <c r="E70" s="13"/>
      <c r="F70" s="12">
        <v>80000</v>
      </c>
      <c r="G70" s="12"/>
      <c r="H70" s="144">
        <v>0</v>
      </c>
      <c r="I70" s="13"/>
      <c r="J70" s="13">
        <v>80000</v>
      </c>
      <c r="K70" s="174"/>
      <c r="L70" s="12"/>
      <c r="M70" s="12"/>
      <c r="N70" s="12"/>
      <c r="O70" s="12"/>
    </row>
    <row r="71" spans="1:15" s="161" customFormat="1" ht="23.25" customHeight="1" x14ac:dyDescent="0.55000000000000004">
      <c r="A71" s="161" t="s">
        <v>29</v>
      </c>
      <c r="B71" s="262" t="s">
        <v>270</v>
      </c>
      <c r="D71" s="12">
        <v>3429607</v>
      </c>
      <c r="E71" s="13"/>
      <c r="F71" s="12">
        <v>3593503</v>
      </c>
      <c r="G71" s="162"/>
      <c r="H71" s="13">
        <v>2712881</v>
      </c>
      <c r="I71" s="13"/>
      <c r="J71" s="13">
        <v>2999850</v>
      </c>
      <c r="K71" s="174"/>
      <c r="L71" s="12"/>
      <c r="M71" s="12"/>
      <c r="N71" s="12"/>
      <c r="O71" s="12"/>
    </row>
    <row r="72" spans="1:15" s="161" customFormat="1" ht="23.25" customHeight="1" x14ac:dyDescent="0.55000000000000004">
      <c r="A72" s="161" t="s">
        <v>28</v>
      </c>
      <c r="B72" s="262" t="s">
        <v>270</v>
      </c>
      <c r="D72" s="12">
        <v>1070996</v>
      </c>
      <c r="E72" s="13"/>
      <c r="F72" s="12">
        <v>686609</v>
      </c>
      <c r="G72" s="162"/>
      <c r="H72" s="13">
        <v>155686</v>
      </c>
      <c r="I72" s="13"/>
      <c r="J72" s="13">
        <v>155350</v>
      </c>
      <c r="L72" s="12"/>
      <c r="M72" s="12"/>
      <c r="N72" s="12"/>
      <c r="O72" s="12"/>
    </row>
    <row r="73" spans="1:15" s="161" customFormat="1" ht="23.25" customHeight="1" x14ac:dyDescent="0.55000000000000004">
      <c r="A73" s="161" t="s">
        <v>27</v>
      </c>
      <c r="B73" s="262"/>
      <c r="D73" s="144">
        <v>0</v>
      </c>
      <c r="E73" s="13"/>
      <c r="F73" s="12">
        <v>5384</v>
      </c>
      <c r="G73" s="14"/>
      <c r="H73" s="144">
        <v>0</v>
      </c>
      <c r="I73" s="13"/>
      <c r="J73" s="144">
        <v>0</v>
      </c>
      <c r="L73" s="12"/>
      <c r="M73" s="12"/>
      <c r="N73" s="12"/>
      <c r="O73" s="12"/>
    </row>
    <row r="74" spans="1:15" s="161" customFormat="1" ht="23.25" customHeight="1" x14ac:dyDescent="0.55000000000000004">
      <c r="A74" s="161" t="s">
        <v>151</v>
      </c>
      <c r="B74" s="262">
        <v>17</v>
      </c>
      <c r="D74" s="12">
        <v>70405</v>
      </c>
      <c r="E74" s="12"/>
      <c r="F74" s="12">
        <v>62312</v>
      </c>
      <c r="G74" s="12"/>
      <c r="H74" s="13">
        <v>55281</v>
      </c>
      <c r="I74" s="12"/>
      <c r="J74" s="13">
        <v>51500</v>
      </c>
      <c r="L74" s="12"/>
      <c r="M74" s="12"/>
      <c r="N74" s="12"/>
      <c r="O74" s="12"/>
    </row>
    <row r="75" spans="1:15" s="161" customFormat="1" ht="23.25" customHeight="1" x14ac:dyDescent="0.55000000000000004">
      <c r="A75" s="161" t="s">
        <v>26</v>
      </c>
      <c r="B75" s="262">
        <v>18</v>
      </c>
      <c r="D75" s="12">
        <v>399229</v>
      </c>
      <c r="E75" s="13"/>
      <c r="F75" s="12">
        <v>289533</v>
      </c>
      <c r="G75" s="12"/>
      <c r="H75" s="13">
        <v>123167</v>
      </c>
      <c r="I75" s="13"/>
      <c r="J75" s="13">
        <v>140127</v>
      </c>
      <c r="K75" s="174"/>
      <c r="L75" s="12"/>
      <c r="M75" s="12"/>
      <c r="N75" s="12"/>
      <c r="O75" s="12"/>
    </row>
    <row r="76" spans="1:15" s="5" customFormat="1" ht="23.25" customHeight="1" x14ac:dyDescent="0.6">
      <c r="A76" s="182" t="s">
        <v>25</v>
      </c>
      <c r="B76" s="189"/>
      <c r="C76" s="182"/>
      <c r="D76" s="164">
        <f>SUM(D68:D75)</f>
        <v>7819690</v>
      </c>
      <c r="E76" s="121"/>
      <c r="F76" s="122">
        <f>SUM(F68:F75)</f>
        <v>7442530</v>
      </c>
      <c r="G76" s="119"/>
      <c r="H76" s="164">
        <f>SUM(H68:H75)</f>
        <v>4432110</v>
      </c>
      <c r="I76" s="121"/>
      <c r="J76" s="122">
        <f>SUM(J68:J75)</f>
        <v>3600045</v>
      </c>
      <c r="K76" s="182"/>
      <c r="L76" s="11"/>
      <c r="M76" s="11"/>
      <c r="N76" s="11"/>
      <c r="O76" s="11"/>
    </row>
    <row r="77" spans="1:15" ht="12" customHeight="1" x14ac:dyDescent="0.55000000000000004">
      <c r="B77" s="262"/>
      <c r="D77" s="165"/>
      <c r="E77" s="19"/>
      <c r="F77" s="16"/>
      <c r="G77" s="16"/>
      <c r="H77" s="165"/>
      <c r="I77" s="19"/>
      <c r="J77" s="16"/>
      <c r="L77" s="12"/>
      <c r="M77" s="12"/>
      <c r="N77" s="12"/>
      <c r="O77" s="12"/>
    </row>
    <row r="78" spans="1:15" ht="23.25" customHeight="1" x14ac:dyDescent="0.6">
      <c r="A78" s="182" t="s">
        <v>24</v>
      </c>
      <c r="B78" s="262"/>
      <c r="D78" s="166">
        <f>D65+D76</f>
        <v>13687841</v>
      </c>
      <c r="E78" s="121"/>
      <c r="F78" s="167">
        <f>F65+F76</f>
        <v>13401783</v>
      </c>
      <c r="G78" s="119"/>
      <c r="H78" s="166">
        <f>H65+H76</f>
        <v>7801539</v>
      </c>
      <c r="I78" s="121"/>
      <c r="J78" s="167">
        <f>J65+J76</f>
        <v>8359382</v>
      </c>
      <c r="L78" s="11"/>
      <c r="M78" s="11"/>
      <c r="N78" s="11"/>
      <c r="O78" s="11"/>
    </row>
    <row r="79" spans="1:15" ht="23.25" customHeight="1" x14ac:dyDescent="0.6">
      <c r="A79" s="182"/>
      <c r="B79" s="262"/>
      <c r="D79" s="163"/>
      <c r="E79" s="163"/>
      <c r="F79" s="163"/>
      <c r="G79" s="163"/>
      <c r="H79" s="163"/>
      <c r="I79" s="163"/>
      <c r="J79" s="163"/>
      <c r="L79" s="163"/>
      <c r="M79" s="163"/>
      <c r="N79" s="6"/>
      <c r="O79" s="6"/>
    </row>
    <row r="80" spans="1:15" s="125" customFormat="1" ht="24" customHeight="1" x14ac:dyDescent="0.6">
      <c r="A80" s="231" t="s">
        <v>23</v>
      </c>
      <c r="B80" s="232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</row>
    <row r="81" spans="1:15" s="125" customFormat="1" ht="24" customHeight="1" x14ac:dyDescent="0.6">
      <c r="A81" s="231" t="s">
        <v>22</v>
      </c>
      <c r="B81" s="232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</row>
    <row r="82" spans="1:15" ht="24" customHeight="1" x14ac:dyDescent="0.6">
      <c r="A82" s="182"/>
    </row>
    <row r="83" spans="1:15" ht="24" customHeight="1" x14ac:dyDescent="0.6">
      <c r="B83" s="262"/>
      <c r="D83" s="279" t="s">
        <v>21</v>
      </c>
      <c r="E83" s="279"/>
      <c r="F83" s="279"/>
      <c r="G83" s="279"/>
      <c r="H83" s="279" t="s">
        <v>20</v>
      </c>
      <c r="I83" s="279"/>
      <c r="J83" s="279"/>
      <c r="L83" s="129"/>
      <c r="M83" s="129"/>
      <c r="N83" s="129"/>
      <c r="O83" s="129"/>
    </row>
    <row r="84" spans="1:15" ht="24" customHeight="1" x14ac:dyDescent="0.55000000000000004">
      <c r="B84" s="161"/>
      <c r="D84" s="280" t="s">
        <v>19</v>
      </c>
      <c r="E84" s="280"/>
      <c r="F84" s="280"/>
      <c r="G84" s="263"/>
      <c r="H84" s="280" t="s">
        <v>19</v>
      </c>
      <c r="I84" s="280"/>
      <c r="J84" s="280"/>
      <c r="L84" s="129"/>
      <c r="M84" s="129"/>
      <c r="N84" s="129"/>
      <c r="O84" s="129"/>
    </row>
    <row r="85" spans="1:15" ht="24" customHeight="1" x14ac:dyDescent="0.6">
      <c r="A85" s="182" t="s">
        <v>18</v>
      </c>
      <c r="B85" s="262" t="s">
        <v>17</v>
      </c>
      <c r="D85" s="263">
        <v>2566</v>
      </c>
      <c r="E85" s="263"/>
      <c r="F85" s="263">
        <v>2565</v>
      </c>
      <c r="G85" s="263"/>
      <c r="H85" s="267">
        <v>2566</v>
      </c>
      <c r="I85" s="263"/>
      <c r="J85" s="263">
        <v>2565</v>
      </c>
      <c r="L85" s="230"/>
      <c r="M85" s="230"/>
      <c r="N85" s="10"/>
      <c r="O85" s="10"/>
    </row>
    <row r="86" spans="1:15" ht="24" customHeight="1" x14ac:dyDescent="0.6">
      <c r="A86" s="182"/>
      <c r="B86" s="262"/>
      <c r="D86" s="278" t="s">
        <v>265</v>
      </c>
      <c r="E86" s="278"/>
      <c r="F86" s="278"/>
      <c r="G86" s="278"/>
      <c r="H86" s="278"/>
      <c r="I86" s="278"/>
      <c r="J86" s="278"/>
      <c r="L86" s="129"/>
      <c r="M86" s="129"/>
      <c r="N86" s="129"/>
      <c r="O86" s="129"/>
    </row>
    <row r="87" spans="1:15" ht="23.25" customHeight="1" x14ac:dyDescent="0.6">
      <c r="A87" s="233" t="s">
        <v>16</v>
      </c>
      <c r="B87" s="262"/>
      <c r="D87" s="221"/>
      <c r="E87" s="221"/>
      <c r="F87" s="221"/>
      <c r="G87" s="221"/>
      <c r="H87" s="221"/>
      <c r="I87" s="221"/>
      <c r="J87" s="221"/>
      <c r="L87" s="221"/>
      <c r="M87" s="221"/>
      <c r="N87" s="9"/>
      <c r="O87" s="9"/>
    </row>
    <row r="88" spans="1:15" ht="23.25" customHeight="1" x14ac:dyDescent="0.55000000000000004">
      <c r="A88" s="161" t="s">
        <v>15</v>
      </c>
      <c r="B88" s="262"/>
      <c r="D88" s="163"/>
      <c r="E88" s="163"/>
      <c r="F88" s="163"/>
      <c r="G88" s="163"/>
      <c r="H88" s="163"/>
      <c r="I88" s="163"/>
      <c r="J88" s="163"/>
      <c r="L88" s="163"/>
      <c r="M88" s="163"/>
      <c r="N88" s="6"/>
      <c r="O88" s="6"/>
    </row>
    <row r="89" spans="1:15" ht="23.25" customHeight="1" x14ac:dyDescent="0.55000000000000004">
      <c r="A89" s="161" t="s">
        <v>14</v>
      </c>
      <c r="B89" s="262"/>
      <c r="D89" s="163"/>
      <c r="E89" s="163"/>
      <c r="F89" s="163"/>
      <c r="G89" s="163"/>
      <c r="H89" s="163"/>
      <c r="I89" s="163"/>
      <c r="J89" s="163"/>
      <c r="L89" s="163"/>
      <c r="M89" s="163"/>
      <c r="N89" s="6"/>
      <c r="O89" s="6"/>
    </row>
    <row r="90" spans="1:15" ht="23.25" customHeight="1" thickBot="1" x14ac:dyDescent="0.6">
      <c r="A90" s="218" t="s">
        <v>13</v>
      </c>
      <c r="B90" s="262"/>
      <c r="D90" s="224">
        <v>1117211</v>
      </c>
      <c r="E90" s="163"/>
      <c r="F90" s="224">
        <v>1117211</v>
      </c>
      <c r="G90" s="163"/>
      <c r="H90" s="224">
        <v>1117211</v>
      </c>
      <c r="I90" s="163"/>
      <c r="J90" s="224">
        <v>1117211</v>
      </c>
      <c r="L90" s="163"/>
      <c r="M90" s="163"/>
      <c r="N90" s="6"/>
      <c r="O90" s="6"/>
    </row>
    <row r="91" spans="1:15" ht="23.25" customHeight="1" thickTop="1" x14ac:dyDescent="0.55000000000000004">
      <c r="A91" s="161" t="s">
        <v>12</v>
      </c>
      <c r="B91" s="262"/>
      <c r="D91" s="163"/>
      <c r="E91" s="163"/>
      <c r="F91" s="163"/>
      <c r="G91" s="163"/>
      <c r="H91" s="163"/>
      <c r="I91" s="163"/>
      <c r="J91" s="163"/>
      <c r="L91" s="163"/>
      <c r="M91" s="163"/>
      <c r="N91" s="6"/>
      <c r="O91" s="6"/>
    </row>
    <row r="92" spans="1:15" ht="23.25" customHeight="1" x14ac:dyDescent="0.55000000000000004">
      <c r="A92" s="218" t="s">
        <v>11</v>
      </c>
      <c r="B92" s="262"/>
      <c r="D92" s="163">
        <v>1091205</v>
      </c>
      <c r="E92" s="163"/>
      <c r="F92" s="177">
        <v>1091205</v>
      </c>
      <c r="G92" s="163"/>
      <c r="H92" s="163">
        <v>1091205</v>
      </c>
      <c r="I92" s="163"/>
      <c r="J92" s="177">
        <v>1091205</v>
      </c>
      <c r="L92" s="163"/>
      <c r="M92" s="163"/>
      <c r="N92" s="6"/>
      <c r="O92" s="6"/>
    </row>
    <row r="93" spans="1:15" ht="23.25" customHeight="1" x14ac:dyDescent="0.55000000000000004">
      <c r="A93" s="161" t="s">
        <v>10</v>
      </c>
      <c r="B93" s="262">
        <v>19</v>
      </c>
      <c r="D93" s="163">
        <v>1484160</v>
      </c>
      <c r="E93" s="163"/>
      <c r="F93" s="177">
        <v>1484160</v>
      </c>
      <c r="G93" s="163"/>
      <c r="H93" s="163">
        <v>1484160</v>
      </c>
      <c r="I93" s="163"/>
      <c r="J93" s="177">
        <v>1484160</v>
      </c>
      <c r="L93" s="163"/>
      <c r="M93" s="163"/>
      <c r="N93" s="6"/>
      <c r="O93" s="6"/>
    </row>
    <row r="94" spans="1:15" ht="23.25" customHeight="1" x14ac:dyDescent="0.55000000000000004">
      <c r="A94" s="161" t="s">
        <v>9</v>
      </c>
      <c r="B94" s="262">
        <v>19</v>
      </c>
      <c r="D94" s="163">
        <v>4937</v>
      </c>
      <c r="E94" s="163"/>
      <c r="F94" s="177">
        <v>4795</v>
      </c>
      <c r="G94" s="163"/>
      <c r="H94" s="163">
        <v>4937</v>
      </c>
      <c r="I94" s="163"/>
      <c r="J94" s="177">
        <v>4795</v>
      </c>
      <c r="L94" s="163"/>
      <c r="M94" s="163"/>
      <c r="N94" s="6"/>
      <c r="O94" s="6"/>
    </row>
    <row r="95" spans="1:15" ht="23.25" customHeight="1" x14ac:dyDescent="0.55000000000000004">
      <c r="A95" s="161" t="s">
        <v>8</v>
      </c>
      <c r="B95" s="262"/>
      <c r="D95" s="163"/>
      <c r="E95" s="163"/>
      <c r="F95" s="177"/>
      <c r="G95" s="163"/>
      <c r="H95" s="163"/>
      <c r="I95" s="163"/>
      <c r="J95" s="177"/>
      <c r="L95" s="163"/>
      <c r="M95" s="163"/>
      <c r="N95" s="6"/>
      <c r="O95" s="6"/>
    </row>
    <row r="96" spans="1:15" ht="23.25" customHeight="1" x14ac:dyDescent="0.55000000000000004">
      <c r="A96" s="161" t="s">
        <v>7</v>
      </c>
      <c r="B96" s="262"/>
      <c r="D96" s="163"/>
      <c r="E96" s="163"/>
      <c r="F96" s="177"/>
      <c r="G96" s="163"/>
      <c r="H96" s="163"/>
      <c r="I96" s="163"/>
      <c r="J96" s="177"/>
      <c r="L96" s="163"/>
      <c r="M96" s="163"/>
      <c r="N96" s="6"/>
      <c r="O96" s="6"/>
    </row>
    <row r="97" spans="1:15" ht="23.25" customHeight="1" x14ac:dyDescent="0.55000000000000004">
      <c r="A97" s="210" t="s">
        <v>6</v>
      </c>
      <c r="B97" s="262">
        <v>20</v>
      </c>
      <c r="D97" s="163">
        <v>111721</v>
      </c>
      <c r="E97" s="163"/>
      <c r="F97" s="177">
        <v>111721</v>
      </c>
      <c r="G97" s="163"/>
      <c r="H97" s="163">
        <v>111721</v>
      </c>
      <c r="I97" s="163"/>
      <c r="J97" s="177">
        <v>111721</v>
      </c>
      <c r="L97" s="163"/>
      <c r="M97" s="163"/>
      <c r="N97" s="6"/>
      <c r="O97" s="6"/>
    </row>
    <row r="98" spans="1:15" ht="23.25" customHeight="1" x14ac:dyDescent="0.55000000000000004">
      <c r="A98" s="210" t="s">
        <v>5</v>
      </c>
      <c r="B98" s="262"/>
      <c r="D98" s="163">
        <v>2944803</v>
      </c>
      <c r="E98" s="163"/>
      <c r="F98" s="177">
        <v>3736779</v>
      </c>
      <c r="G98" s="163"/>
      <c r="H98" s="163">
        <v>2760183</v>
      </c>
      <c r="I98" s="163"/>
      <c r="J98" s="177">
        <v>4277788</v>
      </c>
      <c r="K98" s="197"/>
      <c r="L98" s="163"/>
      <c r="M98" s="163"/>
      <c r="N98" s="6"/>
      <c r="O98" s="6"/>
    </row>
    <row r="99" spans="1:15" ht="23.25" customHeight="1" x14ac:dyDescent="0.55000000000000004">
      <c r="A99" s="210" t="s">
        <v>4</v>
      </c>
      <c r="B99" s="262"/>
      <c r="D99" s="163">
        <v>895</v>
      </c>
      <c r="E99" s="163"/>
      <c r="F99" s="177">
        <v>2707</v>
      </c>
      <c r="G99" s="163"/>
      <c r="H99" s="162">
        <v>0</v>
      </c>
      <c r="I99" s="163"/>
      <c r="J99" s="177">
        <v>0</v>
      </c>
      <c r="K99" s="197"/>
      <c r="L99" s="163"/>
      <c r="M99" s="163"/>
      <c r="N99" s="6"/>
      <c r="O99" s="6"/>
    </row>
    <row r="100" spans="1:15" ht="23.25" customHeight="1" x14ac:dyDescent="0.6">
      <c r="A100" s="182" t="s">
        <v>3</v>
      </c>
      <c r="B100" s="262"/>
      <c r="D100" s="225">
        <f>SUM(D92:D99)</f>
        <v>5637721</v>
      </c>
      <c r="E100" s="163"/>
      <c r="F100" s="226">
        <f>SUM(F92:F99)</f>
        <v>6431367</v>
      </c>
      <c r="G100" s="202"/>
      <c r="H100" s="226">
        <f>SUM(H92:H99)</f>
        <v>5452206</v>
      </c>
      <c r="I100" s="163"/>
      <c r="J100" s="226">
        <f>SUM(J92:J99)</f>
        <v>6969669</v>
      </c>
      <c r="L100" s="202"/>
      <c r="M100" s="202"/>
      <c r="N100" s="3"/>
      <c r="O100" s="3"/>
    </row>
    <row r="101" spans="1:15" ht="23.25" customHeight="1" x14ac:dyDescent="0.55000000000000004">
      <c r="A101" s="161" t="s">
        <v>2</v>
      </c>
      <c r="B101" s="262"/>
      <c r="D101" s="177">
        <v>33954</v>
      </c>
      <c r="E101" s="163"/>
      <c r="F101" s="163">
        <v>31454</v>
      </c>
      <c r="G101" s="163"/>
      <c r="H101" s="173">
        <v>0</v>
      </c>
      <c r="I101" s="163"/>
      <c r="J101" s="173">
        <v>0</v>
      </c>
      <c r="K101" s="197"/>
      <c r="L101" s="162"/>
      <c r="M101" s="162"/>
      <c r="N101" s="7"/>
      <c r="O101" s="7"/>
    </row>
    <row r="102" spans="1:15" ht="23.25" customHeight="1" x14ac:dyDescent="0.6">
      <c r="A102" s="182" t="s">
        <v>1</v>
      </c>
      <c r="B102" s="262"/>
      <c r="D102" s="164">
        <f>SUM(D100:D101)</f>
        <v>5671675</v>
      </c>
      <c r="E102" s="163"/>
      <c r="F102" s="222">
        <f>SUM(F100:F101)</f>
        <v>6462821</v>
      </c>
      <c r="G102" s="202"/>
      <c r="H102" s="164">
        <f>SUM(H100:H101)</f>
        <v>5452206</v>
      </c>
      <c r="I102" s="163"/>
      <c r="J102" s="222">
        <f>SUM(J100:J101)</f>
        <v>6969669</v>
      </c>
      <c r="L102" s="202"/>
      <c r="M102" s="202"/>
      <c r="N102" s="3"/>
      <c r="O102" s="3"/>
    </row>
    <row r="103" spans="1:15" ht="23.25" customHeight="1" x14ac:dyDescent="0.6">
      <c r="A103" s="182"/>
      <c r="B103" s="262"/>
      <c r="D103" s="173"/>
      <c r="E103" s="163"/>
      <c r="F103" s="163"/>
      <c r="G103" s="163"/>
      <c r="H103" s="173"/>
      <c r="I103" s="163"/>
      <c r="J103" s="163"/>
      <c r="L103" s="163"/>
      <c r="M103" s="163"/>
      <c r="N103" s="6"/>
      <c r="O103" s="6"/>
    </row>
    <row r="104" spans="1:15" ht="23.25" customHeight="1" thickBot="1" x14ac:dyDescent="0.65">
      <c r="A104" s="182" t="s">
        <v>0</v>
      </c>
      <c r="B104" s="262"/>
      <c r="D104" s="227">
        <f>SUM(D78+D102)</f>
        <v>19359516</v>
      </c>
      <c r="E104" s="202"/>
      <c r="F104" s="223">
        <f>SUM(F78+F102)</f>
        <v>19864604</v>
      </c>
      <c r="G104" s="202"/>
      <c r="H104" s="227">
        <f>SUM(H102+H78)</f>
        <v>13253745</v>
      </c>
      <c r="I104" s="202"/>
      <c r="J104" s="223">
        <f>SUM(J102+J78)</f>
        <v>15329051</v>
      </c>
      <c r="L104" s="202"/>
      <c r="M104" s="202"/>
      <c r="N104" s="3"/>
      <c r="O104" s="3"/>
    </row>
    <row r="105" spans="1:15" s="130" customFormat="1" ht="23.25" customHeight="1" thickTop="1" x14ac:dyDescent="0.6">
      <c r="A105" s="236"/>
      <c r="B105" s="237"/>
      <c r="C105" s="238"/>
      <c r="D105" s="228"/>
      <c r="E105" s="131"/>
      <c r="F105" s="229"/>
      <c r="G105" s="131"/>
      <c r="H105" s="228"/>
      <c r="I105" s="128"/>
      <c r="J105" s="229"/>
      <c r="K105" s="163"/>
      <c r="L105" s="133"/>
      <c r="M105" s="133"/>
      <c r="N105" s="133"/>
      <c r="O105" s="133"/>
    </row>
    <row r="106" spans="1:15" ht="23.25" customHeight="1" x14ac:dyDescent="0.55000000000000004">
      <c r="D106" s="133"/>
      <c r="E106" s="133"/>
      <c r="F106" s="133"/>
      <c r="G106" s="133"/>
      <c r="H106" s="133"/>
      <c r="J106" s="133"/>
      <c r="L106" s="133"/>
      <c r="M106" s="133"/>
      <c r="N106" s="133"/>
      <c r="O106" s="133"/>
    </row>
    <row r="107" spans="1:15" ht="25.5" customHeight="1" x14ac:dyDescent="0.55000000000000004">
      <c r="B107" s="161"/>
      <c r="D107" s="180"/>
      <c r="E107" s="180"/>
      <c r="F107" s="180"/>
      <c r="G107" s="180"/>
      <c r="H107" s="180"/>
      <c r="I107" s="180"/>
      <c r="J107" s="180"/>
    </row>
    <row r="108" spans="1:15" ht="25.5" customHeight="1" x14ac:dyDescent="0.55000000000000004">
      <c r="B108" s="161"/>
    </row>
    <row r="109" spans="1:15" ht="23.25" customHeight="1" x14ac:dyDescent="0.55000000000000004">
      <c r="B109" s="161"/>
    </row>
    <row r="110" spans="1:15" ht="23.25" customHeight="1" x14ac:dyDescent="0.55000000000000004">
      <c r="B110" s="161"/>
    </row>
    <row r="111" spans="1:15" ht="23.25" customHeight="1" x14ac:dyDescent="0.55000000000000004">
      <c r="B111" s="161"/>
    </row>
    <row r="112" spans="1:15" ht="23.25" customHeight="1" x14ac:dyDescent="0.55000000000000004">
      <c r="B112" s="161"/>
    </row>
    <row r="113" spans="2:2" ht="23.25" customHeight="1" x14ac:dyDescent="0.55000000000000004">
      <c r="B113" s="161"/>
    </row>
    <row r="114" spans="2:2" ht="23.25" customHeight="1" x14ac:dyDescent="0.55000000000000004">
      <c r="B114" s="161"/>
    </row>
    <row r="115" spans="2:2" ht="23.25" customHeight="1" x14ac:dyDescent="0.55000000000000004">
      <c r="B115" s="161"/>
    </row>
    <row r="116" spans="2:2" ht="23.25" customHeight="1" x14ac:dyDescent="0.55000000000000004">
      <c r="B116" s="161"/>
    </row>
    <row r="117" spans="2:2" ht="23.25" customHeight="1" x14ac:dyDescent="0.55000000000000004">
      <c r="B117" s="161"/>
    </row>
    <row r="118" spans="2:2" ht="23.25" customHeight="1" x14ac:dyDescent="0.55000000000000004">
      <c r="B118" s="161"/>
    </row>
    <row r="119" spans="2:2" ht="23.25" customHeight="1" x14ac:dyDescent="0.55000000000000004">
      <c r="B119" s="161"/>
    </row>
    <row r="120" spans="2:2" ht="23.25" customHeight="1" x14ac:dyDescent="0.55000000000000004">
      <c r="B120" s="161"/>
    </row>
    <row r="121" spans="2:2" ht="23.25" customHeight="1" x14ac:dyDescent="0.55000000000000004">
      <c r="B121" s="161"/>
    </row>
    <row r="122" spans="2:2" ht="23.25" customHeight="1" x14ac:dyDescent="0.55000000000000004">
      <c r="B122" s="161"/>
    </row>
    <row r="123" spans="2:2" ht="23.25" customHeight="1" x14ac:dyDescent="0.55000000000000004">
      <c r="B123" s="161"/>
    </row>
    <row r="124" spans="2:2" ht="23.25" customHeight="1" x14ac:dyDescent="0.55000000000000004">
      <c r="B124" s="161"/>
    </row>
    <row r="125" spans="2:2" ht="23.25" customHeight="1" x14ac:dyDescent="0.55000000000000004">
      <c r="B125" s="161"/>
    </row>
    <row r="126" spans="2:2" ht="23.25" customHeight="1" x14ac:dyDescent="0.55000000000000004">
      <c r="B126" s="161"/>
    </row>
    <row r="127" spans="2:2" ht="23.25" customHeight="1" x14ac:dyDescent="0.55000000000000004">
      <c r="B127" s="161"/>
    </row>
    <row r="128" spans="2:2" ht="23.25" customHeight="1" x14ac:dyDescent="0.55000000000000004">
      <c r="B128" s="161"/>
    </row>
    <row r="129" spans="1:13" ht="23.25" customHeight="1" x14ac:dyDescent="0.55000000000000004">
      <c r="B129" s="161"/>
    </row>
    <row r="130" spans="1:13" s="5" customFormat="1" ht="23.25" customHeight="1" x14ac:dyDescent="0.6">
      <c r="A130" s="182"/>
      <c r="B130" s="182"/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</row>
    <row r="131" spans="1:13" ht="23.25" customHeight="1" x14ac:dyDescent="0.55000000000000004">
      <c r="B131" s="161"/>
    </row>
    <row r="132" spans="1:13" s="5" customFormat="1" ht="23.25" customHeight="1" x14ac:dyDescent="0.6">
      <c r="A132" s="182"/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</row>
    <row r="133" spans="1:13" ht="23.25" customHeight="1" x14ac:dyDescent="0.55000000000000004">
      <c r="B133" s="161"/>
    </row>
    <row r="134" spans="1:13" s="5" customFormat="1" ht="23.25" customHeight="1" x14ac:dyDescent="0.6">
      <c r="A134" s="182"/>
      <c r="B134" s="182"/>
      <c r="C134" s="182"/>
      <c r="D134" s="182"/>
      <c r="E134" s="182"/>
      <c r="F134" s="182"/>
      <c r="G134" s="182"/>
      <c r="H134" s="182"/>
      <c r="I134" s="182"/>
      <c r="J134" s="182"/>
      <c r="K134" s="182"/>
      <c r="L134" s="182"/>
      <c r="M134" s="182"/>
    </row>
    <row r="135" spans="1:13" ht="23.25" customHeight="1" x14ac:dyDescent="0.55000000000000004">
      <c r="B135" s="161"/>
    </row>
    <row r="136" spans="1:13" ht="23.25" customHeight="1" x14ac:dyDescent="0.55000000000000004">
      <c r="B136" s="161"/>
    </row>
    <row r="137" spans="1:13" ht="23.25" customHeight="1" x14ac:dyDescent="0.55000000000000004">
      <c r="B137" s="161"/>
    </row>
    <row r="138" spans="1:13" ht="23.25" customHeight="1" x14ac:dyDescent="0.55000000000000004">
      <c r="B138" s="161"/>
      <c r="K138" s="197"/>
    </row>
    <row r="139" spans="1:13" ht="23.25" customHeight="1" x14ac:dyDescent="0.55000000000000004">
      <c r="B139" s="161"/>
    </row>
    <row r="140" spans="1:13" ht="25.5" customHeight="1" x14ac:dyDescent="0.55000000000000004">
      <c r="B140" s="161"/>
    </row>
    <row r="141" spans="1:13" ht="25.5" customHeight="1" x14ac:dyDescent="0.55000000000000004">
      <c r="B141" s="161"/>
    </row>
    <row r="142" spans="1:13" ht="23.25" customHeight="1" x14ac:dyDescent="0.55000000000000004">
      <c r="B142" s="161"/>
    </row>
    <row r="143" spans="1:13" ht="23.25" customHeight="1" x14ac:dyDescent="0.55000000000000004">
      <c r="B143" s="161"/>
    </row>
    <row r="144" spans="1:13" ht="23.25" customHeight="1" x14ac:dyDescent="0.55000000000000004">
      <c r="B144" s="161"/>
    </row>
    <row r="145" spans="2:2" ht="23.25" customHeight="1" x14ac:dyDescent="0.55000000000000004">
      <c r="B145" s="161"/>
    </row>
    <row r="146" spans="2:2" ht="23.25" customHeight="1" x14ac:dyDescent="0.55000000000000004">
      <c r="B146" s="161"/>
    </row>
    <row r="147" spans="2:2" ht="23.25" customHeight="1" x14ac:dyDescent="0.55000000000000004">
      <c r="B147" s="161"/>
    </row>
    <row r="148" spans="2:2" ht="23.25" customHeight="1" x14ac:dyDescent="0.55000000000000004">
      <c r="B148" s="161"/>
    </row>
    <row r="149" spans="2:2" ht="23.25" customHeight="1" x14ac:dyDescent="0.55000000000000004">
      <c r="B149" s="161"/>
    </row>
    <row r="150" spans="2:2" ht="23.25" customHeight="1" x14ac:dyDescent="0.55000000000000004">
      <c r="B150" s="161"/>
    </row>
    <row r="151" spans="2:2" ht="23.25" customHeight="1" x14ac:dyDescent="0.55000000000000004">
      <c r="B151" s="161"/>
    </row>
    <row r="152" spans="2:2" ht="23.25" customHeight="1" x14ac:dyDescent="0.55000000000000004">
      <c r="B152" s="161"/>
    </row>
    <row r="153" spans="2:2" ht="23.25" customHeight="1" x14ac:dyDescent="0.55000000000000004">
      <c r="B153" s="161"/>
    </row>
    <row r="154" spans="2:2" ht="23.25" customHeight="1" x14ac:dyDescent="0.55000000000000004">
      <c r="B154" s="161"/>
    </row>
    <row r="155" spans="2:2" ht="23.25" customHeight="1" x14ac:dyDescent="0.55000000000000004">
      <c r="B155" s="161"/>
    </row>
    <row r="156" spans="2:2" ht="23.25" customHeight="1" x14ac:dyDescent="0.55000000000000004">
      <c r="B156" s="161"/>
    </row>
    <row r="157" spans="2:2" ht="23.25" customHeight="1" x14ac:dyDescent="0.55000000000000004">
      <c r="B157" s="161"/>
    </row>
    <row r="158" spans="2:2" ht="23.25" customHeight="1" x14ac:dyDescent="0.55000000000000004">
      <c r="B158" s="161"/>
    </row>
    <row r="159" spans="2:2" ht="23.25" customHeight="1" x14ac:dyDescent="0.55000000000000004">
      <c r="B159" s="161"/>
    </row>
    <row r="160" spans="2:2" ht="23.25" customHeight="1" x14ac:dyDescent="0.55000000000000004">
      <c r="B160" s="161"/>
    </row>
    <row r="161" spans="2:2" ht="23.25" customHeight="1" x14ac:dyDescent="0.55000000000000004">
      <c r="B161" s="161"/>
    </row>
    <row r="162" spans="2:2" ht="23.25" customHeight="1" x14ac:dyDescent="0.55000000000000004">
      <c r="B162" s="161"/>
    </row>
  </sheetData>
  <mergeCells count="15">
    <mergeCell ref="D86:J86"/>
    <mergeCell ref="D7:J7"/>
    <mergeCell ref="D46:J46"/>
    <mergeCell ref="H4:J4"/>
    <mergeCell ref="H43:J43"/>
    <mergeCell ref="H83:J83"/>
    <mergeCell ref="D4:G4"/>
    <mergeCell ref="D43:G43"/>
    <mergeCell ref="D83:G83"/>
    <mergeCell ref="D5:F5"/>
    <mergeCell ref="H5:J5"/>
    <mergeCell ref="D44:F44"/>
    <mergeCell ref="H44:J44"/>
    <mergeCell ref="D84:F84"/>
    <mergeCell ref="H84:J84"/>
  </mergeCells>
  <pageMargins left="0.78740157480314998" right="0.196850393700787" top="0.47244094488188998" bottom="0.511811023622047" header="0.511811023622047" footer="0.511811023622047"/>
  <pageSetup paperSize="9" scale="71" firstPageNumber="7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4" manualBreakCount="4">
    <brk id="39" max="16383" man="1"/>
    <brk id="79" max="16383" man="1"/>
    <brk id="106" max="16383" man="1"/>
    <brk id="1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F62D-0791-4EEE-99A3-4BD46DD5C55A}">
  <dimension ref="A1:M143"/>
  <sheetViews>
    <sheetView zoomScaleNormal="100" zoomScaleSheetLayoutView="85" workbookViewId="0"/>
  </sheetViews>
  <sheetFormatPr defaultColWidth="9.3984375" defaultRowHeight="21.6" x14ac:dyDescent="0.55000000000000004"/>
  <cols>
    <col min="1" max="1" width="44.09765625" style="4" customWidth="1"/>
    <col min="2" max="2" width="8.59765625" style="161" customWidth="1"/>
    <col min="3" max="3" width="1.3984375" style="161" customWidth="1"/>
    <col min="4" max="4" width="13.8984375" style="161" customWidth="1"/>
    <col min="5" max="5" width="1.3984375" style="161" customWidth="1"/>
    <col min="6" max="6" width="13.8984375" style="161" customWidth="1"/>
    <col min="7" max="7" width="1.3984375" style="161" customWidth="1"/>
    <col min="8" max="8" width="13.8984375" style="161" customWidth="1"/>
    <col min="9" max="9" width="1.3984375" style="161" customWidth="1"/>
    <col min="10" max="10" width="13.8984375" style="161" customWidth="1"/>
    <col min="11" max="11" width="9.3984375" style="4"/>
    <col min="12" max="12" width="14.5" style="4" bestFit="1" customWidth="1"/>
    <col min="13" max="16384" width="9.3984375" style="4"/>
  </cols>
  <sheetData>
    <row r="1" spans="1:13" s="125" customFormat="1" ht="23.4" x14ac:dyDescent="0.6">
      <c r="A1" s="2" t="s">
        <v>23</v>
      </c>
      <c r="B1" s="232"/>
      <c r="C1" s="220"/>
      <c r="D1" s="220"/>
      <c r="E1" s="220"/>
      <c r="F1" s="220"/>
      <c r="G1" s="220"/>
      <c r="H1" s="220"/>
      <c r="I1" s="220"/>
      <c r="J1" s="220"/>
    </row>
    <row r="2" spans="1:13" s="125" customFormat="1" ht="23.4" x14ac:dyDescent="0.6">
      <c r="A2" s="2" t="s">
        <v>168</v>
      </c>
      <c r="B2" s="232"/>
      <c r="C2" s="220"/>
      <c r="D2" s="220"/>
      <c r="E2" s="220"/>
      <c r="F2" s="220"/>
      <c r="G2" s="220"/>
      <c r="H2" s="220"/>
      <c r="I2" s="220"/>
      <c r="J2" s="220"/>
    </row>
    <row r="3" spans="1:13" x14ac:dyDescent="0.55000000000000004">
      <c r="B3" s="218"/>
      <c r="C3" s="256"/>
    </row>
    <row r="4" spans="1:13" ht="22.2" x14ac:dyDescent="0.6">
      <c r="B4" s="254"/>
      <c r="D4" s="279" t="s">
        <v>21</v>
      </c>
      <c r="E4" s="279"/>
      <c r="F4" s="279"/>
      <c r="G4" s="255"/>
      <c r="H4" s="279" t="s">
        <v>20</v>
      </c>
      <c r="I4" s="279"/>
      <c r="J4" s="279"/>
    </row>
    <row r="5" spans="1:13" x14ac:dyDescent="0.55000000000000004">
      <c r="B5" s="254"/>
      <c r="D5" s="280" t="s">
        <v>120</v>
      </c>
      <c r="E5" s="280"/>
      <c r="F5" s="280"/>
      <c r="G5" s="256"/>
      <c r="H5" s="280" t="s">
        <v>120</v>
      </c>
      <c r="I5" s="280"/>
      <c r="J5" s="280"/>
    </row>
    <row r="6" spans="1:13" x14ac:dyDescent="0.55000000000000004">
      <c r="B6" s="254"/>
      <c r="D6" s="280" t="s">
        <v>19</v>
      </c>
      <c r="E6" s="280"/>
      <c r="F6" s="280"/>
      <c r="G6" s="256"/>
      <c r="H6" s="280" t="s">
        <v>19</v>
      </c>
      <c r="I6" s="280"/>
      <c r="J6" s="280"/>
    </row>
    <row r="7" spans="1:13" x14ac:dyDescent="0.55000000000000004">
      <c r="B7" s="254" t="s">
        <v>17</v>
      </c>
      <c r="D7" s="256">
        <v>2566</v>
      </c>
      <c r="E7" s="256"/>
      <c r="F7" s="267">
        <v>2565</v>
      </c>
      <c r="G7" s="256"/>
      <c r="H7" s="256">
        <v>2566</v>
      </c>
      <c r="I7" s="256"/>
      <c r="J7" s="256">
        <v>2565</v>
      </c>
    </row>
    <row r="8" spans="1:13" ht="22.2" x14ac:dyDescent="0.6">
      <c r="A8" s="5"/>
      <c r="D8" s="278" t="s">
        <v>265</v>
      </c>
      <c r="E8" s="278"/>
      <c r="F8" s="278"/>
      <c r="G8" s="278"/>
      <c r="H8" s="278"/>
      <c r="I8" s="278"/>
      <c r="J8" s="278"/>
    </row>
    <row r="9" spans="1:13" ht="22.2" x14ac:dyDescent="0.6">
      <c r="A9" s="147" t="s">
        <v>169</v>
      </c>
      <c r="B9" s="257"/>
      <c r="D9" s="221"/>
      <c r="E9" s="221"/>
      <c r="F9" s="221"/>
      <c r="G9" s="221"/>
      <c r="H9" s="221"/>
      <c r="I9" s="221"/>
      <c r="J9" s="221"/>
    </row>
    <row r="10" spans="1:13" x14ac:dyDescent="0.55000000000000004">
      <c r="A10" s="4" t="s">
        <v>170</v>
      </c>
      <c r="B10" s="257"/>
      <c r="D10" s="19">
        <v>1553383</v>
      </c>
      <c r="E10" s="221"/>
      <c r="F10" s="19">
        <v>1790543</v>
      </c>
      <c r="G10" s="163"/>
      <c r="H10" s="16">
        <v>1541915</v>
      </c>
      <c r="I10" s="163"/>
      <c r="J10" s="16">
        <v>1784934</v>
      </c>
    </row>
    <row r="11" spans="1:13" x14ac:dyDescent="0.55000000000000004">
      <c r="A11" s="4" t="s">
        <v>171</v>
      </c>
      <c r="B11" s="257"/>
      <c r="D11" s="19">
        <v>402139</v>
      </c>
      <c r="E11" s="221"/>
      <c r="F11" s="19">
        <v>340105</v>
      </c>
      <c r="G11" s="175"/>
      <c r="H11" s="16">
        <v>27481</v>
      </c>
      <c r="I11" s="175"/>
      <c r="J11" s="16">
        <v>12665</v>
      </c>
    </row>
    <row r="12" spans="1:13" x14ac:dyDescent="0.55000000000000004">
      <c r="A12" s="4" t="s">
        <v>172</v>
      </c>
      <c r="B12" s="257"/>
      <c r="D12" s="19">
        <v>173339</v>
      </c>
      <c r="E12" s="221"/>
      <c r="F12" s="19">
        <v>118261</v>
      </c>
      <c r="G12" s="175"/>
      <c r="H12" s="16">
        <v>0</v>
      </c>
      <c r="I12" s="175"/>
      <c r="J12" s="16">
        <v>0</v>
      </c>
    </row>
    <row r="13" spans="1:13" x14ac:dyDescent="0.55000000000000004">
      <c r="A13" s="4" t="s">
        <v>173</v>
      </c>
      <c r="B13" s="257"/>
      <c r="D13" s="19">
        <v>132696</v>
      </c>
      <c r="E13" s="221"/>
      <c r="F13" s="19">
        <v>57318</v>
      </c>
      <c r="G13" s="175"/>
      <c r="H13" s="16">
        <v>0</v>
      </c>
      <c r="I13" s="175"/>
      <c r="J13" s="16">
        <v>0</v>
      </c>
    </row>
    <row r="14" spans="1:13" x14ac:dyDescent="0.55000000000000004">
      <c r="A14" s="4" t="s">
        <v>174</v>
      </c>
      <c r="B14" s="254">
        <v>10</v>
      </c>
      <c r="D14" s="19">
        <v>272074</v>
      </c>
      <c r="E14" s="163"/>
      <c r="F14" s="19">
        <v>70839</v>
      </c>
      <c r="G14" s="175"/>
      <c r="H14" s="16">
        <v>372164</v>
      </c>
      <c r="I14" s="175"/>
      <c r="J14" s="16">
        <v>202199</v>
      </c>
      <c r="L14" s="219"/>
      <c r="M14" s="23"/>
    </row>
    <row r="15" spans="1:13" x14ac:dyDescent="0.55000000000000004">
      <c r="A15" s="4" t="s">
        <v>239</v>
      </c>
      <c r="B15" s="254" t="s">
        <v>266</v>
      </c>
      <c r="D15" s="19">
        <v>261591</v>
      </c>
      <c r="E15" s="163"/>
      <c r="F15" s="19">
        <v>0</v>
      </c>
      <c r="G15" s="175"/>
      <c r="H15" s="16">
        <v>0</v>
      </c>
      <c r="I15" s="175"/>
      <c r="J15" s="16">
        <v>0</v>
      </c>
    </row>
    <row r="16" spans="1:13" x14ac:dyDescent="0.55000000000000004">
      <c r="A16" s="4" t="s">
        <v>175</v>
      </c>
      <c r="B16" s="257"/>
      <c r="D16" s="239">
        <v>140642</v>
      </c>
      <c r="E16" s="163"/>
      <c r="F16" s="120">
        <v>185340</v>
      </c>
      <c r="G16" s="163"/>
      <c r="H16" s="239">
        <v>70737</v>
      </c>
      <c r="I16" s="163"/>
      <c r="J16" s="120">
        <v>78963</v>
      </c>
    </row>
    <row r="17" spans="1:13" ht="22.2" x14ac:dyDescent="0.6">
      <c r="A17" s="5" t="s">
        <v>176</v>
      </c>
      <c r="B17" s="254"/>
      <c r="D17" s="166">
        <f>SUM(D10:D16)</f>
        <v>2935864</v>
      </c>
      <c r="E17" s="183"/>
      <c r="F17" s="184">
        <f>SUM(F10:F16)</f>
        <v>2562406</v>
      </c>
      <c r="G17" s="183"/>
      <c r="H17" s="166">
        <f>SUM(H10:H16)</f>
        <v>2012297</v>
      </c>
      <c r="I17" s="183"/>
      <c r="J17" s="184">
        <f>SUM(J10:J16)</f>
        <v>2078761</v>
      </c>
      <c r="M17" s="23"/>
    </row>
    <row r="18" spans="1:13" x14ac:dyDescent="0.55000000000000004">
      <c r="B18" s="254"/>
      <c r="D18" s="163"/>
      <c r="E18" s="163"/>
      <c r="F18" s="163"/>
      <c r="G18" s="163"/>
      <c r="H18" s="163"/>
      <c r="I18" s="163"/>
      <c r="J18" s="163"/>
    </row>
    <row r="19" spans="1:13" ht="22.2" x14ac:dyDescent="0.6">
      <c r="A19" s="147" t="s">
        <v>177</v>
      </c>
      <c r="B19" s="254"/>
      <c r="D19" s="163"/>
      <c r="E19" s="163"/>
      <c r="F19" s="163"/>
      <c r="G19" s="163"/>
      <c r="H19" s="163"/>
      <c r="I19" s="163"/>
      <c r="J19" s="163"/>
    </row>
    <row r="20" spans="1:13" x14ac:dyDescent="0.55000000000000004">
      <c r="A20" s="4" t="s">
        <v>178</v>
      </c>
      <c r="B20" s="254"/>
      <c r="D20" s="163">
        <v>1072418</v>
      </c>
      <c r="E20" s="163"/>
      <c r="F20" s="177">
        <v>1122285</v>
      </c>
      <c r="G20" s="163"/>
      <c r="H20" s="163">
        <v>1062145</v>
      </c>
      <c r="I20" s="163"/>
      <c r="J20" s="177">
        <v>1119043</v>
      </c>
    </row>
    <row r="21" spans="1:13" x14ac:dyDescent="0.55000000000000004">
      <c r="A21" s="4" t="s">
        <v>179</v>
      </c>
      <c r="B21" s="254"/>
      <c r="C21" s="179"/>
      <c r="D21" s="163">
        <v>218282</v>
      </c>
      <c r="E21" s="163"/>
      <c r="F21" s="177">
        <v>145726</v>
      </c>
      <c r="G21" s="163"/>
      <c r="H21" s="163">
        <v>4420</v>
      </c>
      <c r="I21" s="163"/>
      <c r="J21" s="177">
        <v>2963</v>
      </c>
    </row>
    <row r="22" spans="1:13" x14ac:dyDescent="0.55000000000000004">
      <c r="A22" s="4" t="s">
        <v>180</v>
      </c>
      <c r="B22" s="254"/>
      <c r="C22" s="179"/>
      <c r="D22" s="163">
        <v>42398</v>
      </c>
      <c r="E22" s="163"/>
      <c r="F22" s="177">
        <v>26951</v>
      </c>
      <c r="G22" s="163"/>
      <c r="H22" s="173">
        <v>0</v>
      </c>
      <c r="I22" s="258"/>
      <c r="J22" s="177">
        <v>0</v>
      </c>
    </row>
    <row r="23" spans="1:13" x14ac:dyDescent="0.55000000000000004">
      <c r="A23" s="4" t="s">
        <v>181</v>
      </c>
      <c r="B23" s="254"/>
      <c r="C23" s="179"/>
      <c r="D23" s="163">
        <v>307991</v>
      </c>
      <c r="E23" s="163"/>
      <c r="F23" s="177">
        <v>152466</v>
      </c>
      <c r="G23" s="163"/>
      <c r="H23" s="173">
        <v>0</v>
      </c>
      <c r="I23" s="258"/>
      <c r="J23" s="177">
        <v>0</v>
      </c>
    </row>
    <row r="24" spans="1:13" x14ac:dyDescent="0.55000000000000004">
      <c r="A24" s="4" t="s">
        <v>182</v>
      </c>
      <c r="B24" s="254"/>
      <c r="C24" s="179"/>
      <c r="D24" s="163">
        <v>156229</v>
      </c>
      <c r="E24" s="163"/>
      <c r="F24" s="177">
        <v>163411</v>
      </c>
      <c r="G24" s="163"/>
      <c r="H24" s="163">
        <v>104086</v>
      </c>
      <c r="I24" s="163"/>
      <c r="J24" s="177">
        <v>124583</v>
      </c>
    </row>
    <row r="25" spans="1:13" x14ac:dyDescent="0.55000000000000004">
      <c r="A25" s="4" t="s">
        <v>183</v>
      </c>
      <c r="B25" s="254"/>
      <c r="C25" s="179"/>
      <c r="D25" s="163">
        <v>798849</v>
      </c>
      <c r="E25" s="163"/>
      <c r="F25" s="177">
        <v>849336</v>
      </c>
      <c r="G25" s="163"/>
      <c r="H25" s="163">
        <v>401799</v>
      </c>
      <c r="I25" s="163"/>
      <c r="J25" s="177">
        <v>373168</v>
      </c>
    </row>
    <row r="26" spans="1:13" x14ac:dyDescent="0.55000000000000004">
      <c r="A26" s="4" t="s">
        <v>278</v>
      </c>
      <c r="B26" s="254" t="s">
        <v>281</v>
      </c>
      <c r="C26" s="179"/>
      <c r="D26" s="163">
        <v>100708</v>
      </c>
      <c r="E26" s="163"/>
      <c r="F26" s="177">
        <v>0</v>
      </c>
      <c r="G26" s="163"/>
      <c r="H26" s="163">
        <v>1230203</v>
      </c>
      <c r="I26" s="163"/>
      <c r="J26" s="177">
        <v>0</v>
      </c>
    </row>
    <row r="27" spans="1:13" x14ac:dyDescent="0.55000000000000004">
      <c r="A27" s="4" t="s">
        <v>277</v>
      </c>
      <c r="B27" s="254">
        <v>15</v>
      </c>
      <c r="C27" s="179"/>
      <c r="D27" s="163">
        <v>11933</v>
      </c>
      <c r="E27" s="163"/>
      <c r="F27" s="177">
        <v>0</v>
      </c>
      <c r="G27" s="163"/>
      <c r="H27" s="163">
        <v>11933</v>
      </c>
      <c r="I27" s="163"/>
      <c r="J27" s="177">
        <v>0</v>
      </c>
    </row>
    <row r="28" spans="1:13" s="161" customFormat="1" x14ac:dyDescent="0.55000000000000004">
      <c r="A28" s="161" t="s">
        <v>240</v>
      </c>
      <c r="B28" s="254">
        <v>28</v>
      </c>
      <c r="C28" s="179"/>
      <c r="D28" s="181">
        <v>52550</v>
      </c>
      <c r="E28" s="173"/>
      <c r="F28" s="181">
        <v>0</v>
      </c>
      <c r="G28" s="173"/>
      <c r="H28" s="181">
        <v>52550</v>
      </c>
      <c r="I28" s="163"/>
      <c r="J28" s="181">
        <v>0</v>
      </c>
    </row>
    <row r="29" spans="1:13" s="161" customFormat="1" ht="22.2" x14ac:dyDescent="0.6">
      <c r="A29" s="182" t="s">
        <v>184</v>
      </c>
      <c r="B29" s="254"/>
      <c r="C29" s="179"/>
      <c r="D29" s="166">
        <f>SUM(D20:D28)</f>
        <v>2761358</v>
      </c>
      <c r="E29" s="183"/>
      <c r="F29" s="184">
        <f>SUM(F20:F28)</f>
        <v>2460175</v>
      </c>
      <c r="G29" s="183"/>
      <c r="H29" s="166">
        <f>SUM(H20:H28)</f>
        <v>2867136</v>
      </c>
      <c r="I29" s="183"/>
      <c r="J29" s="184">
        <f>SUM(J20:J28)</f>
        <v>1619757</v>
      </c>
    </row>
    <row r="30" spans="1:13" s="161" customFormat="1" ht="17.100000000000001" customHeight="1" x14ac:dyDescent="0.55000000000000004">
      <c r="B30" s="254"/>
      <c r="C30" s="178"/>
      <c r="D30" s="179"/>
      <c r="E30" s="179"/>
      <c r="F30" s="179"/>
      <c r="G30" s="179"/>
      <c r="H30" s="179"/>
      <c r="I30" s="179"/>
      <c r="J30" s="179"/>
    </row>
    <row r="31" spans="1:13" s="185" customFormat="1" ht="19.350000000000001" customHeight="1" x14ac:dyDescent="0.55000000000000004">
      <c r="A31" s="185" t="s">
        <v>157</v>
      </c>
      <c r="B31" s="254">
        <v>24</v>
      </c>
      <c r="C31" s="186"/>
      <c r="D31" s="17">
        <v>-735655</v>
      </c>
      <c r="E31" s="179"/>
      <c r="F31" s="17">
        <v>-598846</v>
      </c>
      <c r="G31" s="179"/>
      <c r="H31" s="17">
        <v>-544311</v>
      </c>
      <c r="I31" s="179"/>
      <c r="J31" s="17">
        <v>-458544</v>
      </c>
    </row>
    <row r="32" spans="1:13" s="161" customFormat="1" ht="20.85" customHeight="1" x14ac:dyDescent="0.55000000000000004">
      <c r="A32" s="161" t="s">
        <v>185</v>
      </c>
      <c r="B32" s="254"/>
      <c r="C32" s="178"/>
      <c r="E32" s="179"/>
      <c r="G32" s="179"/>
      <c r="H32" s="179"/>
      <c r="I32" s="179"/>
      <c r="J32" s="179"/>
    </row>
    <row r="33" spans="1:10" s="161" customFormat="1" ht="21" customHeight="1" x14ac:dyDescent="0.55000000000000004">
      <c r="A33" s="161" t="s">
        <v>186</v>
      </c>
      <c r="B33" s="254">
        <v>9</v>
      </c>
      <c r="C33" s="179"/>
      <c r="D33" s="187">
        <v>2871</v>
      </c>
      <c r="E33" s="179"/>
      <c r="F33" s="187">
        <v>4799</v>
      </c>
      <c r="G33" s="179"/>
      <c r="H33" s="188">
        <v>0</v>
      </c>
      <c r="I33" s="179"/>
      <c r="J33" s="188">
        <v>0</v>
      </c>
    </row>
    <row r="34" spans="1:10" s="161" customFormat="1" ht="18.600000000000001" customHeight="1" x14ac:dyDescent="0.6">
      <c r="A34" s="182"/>
      <c r="B34" s="254"/>
      <c r="C34" s="179"/>
      <c r="E34" s="179"/>
      <c r="G34" s="179"/>
      <c r="H34" s="179"/>
      <c r="I34" s="179"/>
      <c r="J34" s="179"/>
    </row>
    <row r="35" spans="1:10" s="161" customFormat="1" ht="22.2" x14ac:dyDescent="0.6">
      <c r="A35" s="182" t="s">
        <v>187</v>
      </c>
      <c r="B35" s="189"/>
      <c r="D35" s="190">
        <f>D17-D29+D33+D31</f>
        <v>-558278</v>
      </c>
      <c r="E35" s="191"/>
      <c r="F35" s="191">
        <f>F17-F29+F33+F31</f>
        <v>-491816</v>
      </c>
      <c r="G35" s="191"/>
      <c r="H35" s="190">
        <f>H17-H29+H33+H31</f>
        <v>-1399150</v>
      </c>
      <c r="I35" s="191"/>
      <c r="J35" s="191">
        <f>J17-J29+J33+J31</f>
        <v>460</v>
      </c>
    </row>
    <row r="36" spans="1:10" s="161" customFormat="1" x14ac:dyDescent="0.55000000000000004">
      <c r="A36" s="161" t="s">
        <v>188</v>
      </c>
      <c r="B36" s="254">
        <v>25</v>
      </c>
      <c r="D36" s="192">
        <v>-120908</v>
      </c>
      <c r="E36" s="192"/>
      <c r="F36" s="192">
        <v>-20721</v>
      </c>
      <c r="G36" s="192"/>
      <c r="H36" s="192">
        <v>1572</v>
      </c>
      <c r="I36" s="192"/>
      <c r="J36" s="192">
        <v>-87223</v>
      </c>
    </row>
    <row r="37" spans="1:10" s="161" customFormat="1" ht="22.2" x14ac:dyDescent="0.6">
      <c r="A37" s="182" t="s">
        <v>215</v>
      </c>
      <c r="B37" s="189"/>
      <c r="D37" s="193">
        <f>SUM(D35:D36)</f>
        <v>-679186</v>
      </c>
      <c r="E37" s="191"/>
      <c r="F37" s="194">
        <f>SUM(F35:F36)</f>
        <v>-512537</v>
      </c>
      <c r="G37" s="191"/>
      <c r="H37" s="193">
        <f>SUM(H35:H36)</f>
        <v>-1397578</v>
      </c>
      <c r="I37" s="191"/>
      <c r="J37" s="194">
        <f>SUM(J35:J36)</f>
        <v>-86763</v>
      </c>
    </row>
    <row r="38" spans="1:10" s="161" customFormat="1" ht="22.2" x14ac:dyDescent="0.6">
      <c r="A38" s="182"/>
      <c r="B38" s="189"/>
      <c r="D38" s="195"/>
      <c r="E38" s="195"/>
      <c r="F38" s="195"/>
      <c r="G38" s="195"/>
      <c r="H38" s="195"/>
      <c r="I38" s="195"/>
      <c r="J38" s="195"/>
    </row>
    <row r="39" spans="1:10" s="161" customFormat="1" ht="22.2" x14ac:dyDescent="0.6">
      <c r="A39" s="182" t="s">
        <v>189</v>
      </c>
      <c r="B39" s="189"/>
      <c r="D39" s="195"/>
      <c r="E39" s="195"/>
      <c r="F39" s="195"/>
      <c r="G39" s="195"/>
      <c r="H39" s="195"/>
      <c r="I39" s="195"/>
      <c r="J39" s="195"/>
    </row>
    <row r="40" spans="1:10" s="161" customFormat="1" ht="22.2" x14ac:dyDescent="0.6">
      <c r="A40" s="161" t="s">
        <v>214</v>
      </c>
      <c r="B40" s="189"/>
      <c r="D40" s="195"/>
      <c r="E40" s="195"/>
      <c r="F40" s="195"/>
      <c r="G40" s="195"/>
      <c r="H40" s="195"/>
      <c r="I40" s="195"/>
      <c r="J40" s="195"/>
    </row>
    <row r="41" spans="1:10" s="161" customFormat="1" x14ac:dyDescent="0.55000000000000004">
      <c r="A41" s="161" t="s">
        <v>190</v>
      </c>
      <c r="B41" s="254">
        <v>22</v>
      </c>
      <c r="D41" s="196">
        <v>0</v>
      </c>
      <c r="E41" s="197"/>
      <c r="F41" s="198">
        <v>469911</v>
      </c>
      <c r="G41" s="197"/>
      <c r="H41" s="196">
        <v>0</v>
      </c>
      <c r="I41" s="197"/>
      <c r="J41" s="198">
        <v>469911</v>
      </c>
    </row>
    <row r="42" spans="1:10" ht="22.8" thickBot="1" x14ac:dyDescent="0.65">
      <c r="A42" s="5" t="s">
        <v>191</v>
      </c>
      <c r="B42" s="189"/>
      <c r="D42" s="203">
        <f>D37+D41</f>
        <v>-679186</v>
      </c>
      <c r="E42" s="191"/>
      <c r="F42" s="240">
        <f>F37+F41</f>
        <v>-42626</v>
      </c>
      <c r="G42" s="191"/>
      <c r="H42" s="203">
        <f>H37+H41</f>
        <v>-1397578</v>
      </c>
      <c r="I42" s="191"/>
      <c r="J42" s="240">
        <f>J37+J41</f>
        <v>383148</v>
      </c>
    </row>
    <row r="43" spans="1:10" ht="10.5" customHeight="1" thickTop="1" x14ac:dyDescent="0.55000000000000004">
      <c r="B43" s="254"/>
      <c r="E43" s="179"/>
      <c r="G43" s="179"/>
      <c r="H43" s="179"/>
      <c r="I43" s="179"/>
      <c r="J43" s="179"/>
    </row>
    <row r="44" spans="1:10" s="125" customFormat="1" ht="24" customHeight="1" x14ac:dyDescent="0.6">
      <c r="A44" s="2" t="s">
        <v>23</v>
      </c>
      <c r="B44" s="259"/>
      <c r="C44" s="220"/>
      <c r="D44" s="220"/>
      <c r="E44" s="241"/>
      <c r="F44" s="220"/>
      <c r="G44" s="241"/>
      <c r="H44" s="241"/>
      <c r="I44" s="241"/>
      <c r="J44" s="241"/>
    </row>
    <row r="45" spans="1:10" s="125" customFormat="1" ht="21.6" customHeight="1" x14ac:dyDescent="0.6">
      <c r="A45" s="2" t="s">
        <v>168</v>
      </c>
      <c r="B45" s="259"/>
      <c r="C45" s="220"/>
      <c r="D45" s="220"/>
      <c r="E45" s="241"/>
      <c r="F45" s="220"/>
      <c r="G45" s="241"/>
      <c r="H45" s="241"/>
      <c r="I45" s="241"/>
      <c r="J45" s="241"/>
    </row>
    <row r="46" spans="1:10" ht="22.2" x14ac:dyDescent="0.6">
      <c r="B46" s="254"/>
      <c r="D46" s="279" t="s">
        <v>21</v>
      </c>
      <c r="E46" s="279"/>
      <c r="F46" s="279"/>
      <c r="G46" s="255"/>
      <c r="H46" s="279" t="s">
        <v>20</v>
      </c>
      <c r="I46" s="279"/>
      <c r="J46" s="279"/>
    </row>
    <row r="47" spans="1:10" x14ac:dyDescent="0.55000000000000004">
      <c r="B47" s="254"/>
      <c r="D47" s="280" t="s">
        <v>120</v>
      </c>
      <c r="E47" s="280"/>
      <c r="F47" s="280"/>
      <c r="G47" s="256"/>
      <c r="H47" s="280" t="s">
        <v>120</v>
      </c>
      <c r="I47" s="280"/>
      <c r="J47" s="280"/>
    </row>
    <row r="48" spans="1:10" x14ac:dyDescent="0.55000000000000004">
      <c r="B48" s="254"/>
      <c r="D48" s="280" t="s">
        <v>19</v>
      </c>
      <c r="E48" s="280"/>
      <c r="F48" s="280"/>
      <c r="G48" s="256"/>
      <c r="H48" s="280" t="s">
        <v>19</v>
      </c>
      <c r="I48" s="280"/>
      <c r="J48" s="280"/>
    </row>
    <row r="49" spans="1:10" x14ac:dyDescent="0.55000000000000004">
      <c r="B49" s="254" t="s">
        <v>17</v>
      </c>
      <c r="D49" s="256">
        <v>2566</v>
      </c>
      <c r="E49" s="256"/>
      <c r="F49" s="267">
        <v>2565</v>
      </c>
      <c r="G49" s="256"/>
      <c r="H49" s="256">
        <v>2566</v>
      </c>
      <c r="I49" s="256"/>
      <c r="J49" s="256">
        <v>2565</v>
      </c>
    </row>
    <row r="50" spans="1:10" ht="22.2" x14ac:dyDescent="0.6">
      <c r="A50" s="5"/>
      <c r="B50" s="218"/>
      <c r="D50" s="278" t="s">
        <v>265</v>
      </c>
      <c r="E50" s="278"/>
      <c r="F50" s="278"/>
      <c r="G50" s="278"/>
      <c r="H50" s="278"/>
      <c r="I50" s="278"/>
      <c r="J50" s="278"/>
    </row>
    <row r="51" spans="1:10" ht="22.2" x14ac:dyDescent="0.6">
      <c r="A51" s="148" t="s">
        <v>192</v>
      </c>
      <c r="B51" s="254"/>
      <c r="D51" s="242"/>
      <c r="E51" s="202"/>
      <c r="F51" s="242"/>
      <c r="G51" s="163"/>
      <c r="H51" s="242"/>
      <c r="I51" s="260"/>
      <c r="J51" s="242"/>
    </row>
    <row r="52" spans="1:10" ht="22.2" x14ac:dyDescent="0.6">
      <c r="A52" s="147" t="s">
        <v>193</v>
      </c>
      <c r="B52" s="254"/>
      <c r="D52" s="242"/>
      <c r="E52" s="202"/>
      <c r="F52" s="242"/>
      <c r="G52" s="163"/>
      <c r="H52" s="242"/>
      <c r="I52" s="260"/>
      <c r="J52" s="242"/>
    </row>
    <row r="53" spans="1:10" ht="22.2" x14ac:dyDescent="0.6">
      <c r="A53" s="147" t="s">
        <v>194</v>
      </c>
      <c r="B53" s="254"/>
      <c r="D53" s="242"/>
      <c r="E53" s="202"/>
      <c r="F53" s="242"/>
      <c r="G53" s="163"/>
      <c r="H53" s="242"/>
      <c r="I53" s="260"/>
      <c r="J53" s="242"/>
    </row>
    <row r="54" spans="1:10" ht="22.2" x14ac:dyDescent="0.6">
      <c r="A54" s="4" t="s">
        <v>195</v>
      </c>
      <c r="B54" s="254"/>
      <c r="D54" s="243">
        <v>-2265</v>
      </c>
      <c r="E54" s="202"/>
      <c r="F54" s="243">
        <v>3384</v>
      </c>
      <c r="G54" s="163"/>
      <c r="H54" s="188">
        <v>0</v>
      </c>
      <c r="I54" s="260"/>
      <c r="J54" s="188">
        <v>0</v>
      </c>
    </row>
    <row r="55" spans="1:10" ht="22.2" x14ac:dyDescent="0.6">
      <c r="A55" s="148" t="s">
        <v>196</v>
      </c>
      <c r="B55" s="254"/>
      <c r="D55" s="242"/>
      <c r="E55" s="202"/>
      <c r="F55" s="242"/>
      <c r="G55" s="163"/>
      <c r="H55" s="242"/>
      <c r="I55" s="260"/>
      <c r="J55" s="242"/>
    </row>
    <row r="56" spans="1:10" ht="22.2" x14ac:dyDescent="0.6">
      <c r="A56" s="148" t="s">
        <v>194</v>
      </c>
      <c r="B56" s="254"/>
      <c r="D56" s="166">
        <f>SUM(D54:D55)</f>
        <v>-2265</v>
      </c>
      <c r="E56" s="202"/>
      <c r="F56" s="244">
        <f>SUM(F54:F55)</f>
        <v>3384</v>
      </c>
      <c r="G56" s="202"/>
      <c r="H56" s="245">
        <f>SUM(H54:H55)</f>
        <v>0</v>
      </c>
      <c r="I56" s="261"/>
      <c r="J56" s="245">
        <f>SUM(J54:J55)</f>
        <v>0</v>
      </c>
    </row>
    <row r="57" spans="1:10" ht="12.6" customHeight="1" x14ac:dyDescent="0.6">
      <c r="A57" s="148"/>
      <c r="B57" s="254"/>
      <c r="D57" s="242"/>
      <c r="E57" s="202"/>
      <c r="F57" s="242"/>
      <c r="G57" s="163"/>
      <c r="H57" s="242"/>
      <c r="I57" s="260"/>
      <c r="J57" s="242"/>
    </row>
    <row r="58" spans="1:10" ht="22.2" x14ac:dyDescent="0.6">
      <c r="A58" s="147" t="s">
        <v>197</v>
      </c>
      <c r="B58" s="254"/>
      <c r="D58" s="242"/>
      <c r="E58" s="202"/>
      <c r="F58" s="242"/>
      <c r="G58" s="163"/>
      <c r="H58" s="242"/>
      <c r="I58" s="260"/>
      <c r="J58" s="242"/>
    </row>
    <row r="59" spans="1:10" ht="22.2" x14ac:dyDescent="0.6">
      <c r="A59" s="147" t="s">
        <v>194</v>
      </c>
      <c r="B59" s="254"/>
      <c r="D59" s="242"/>
      <c r="E59" s="202"/>
      <c r="F59" s="242"/>
      <c r="G59" s="163"/>
      <c r="H59" s="242"/>
      <c r="I59" s="260"/>
      <c r="J59" s="242"/>
    </row>
    <row r="60" spans="1:10" ht="22.2" x14ac:dyDescent="0.6">
      <c r="A60" s="55" t="s">
        <v>198</v>
      </c>
      <c r="B60" s="254"/>
      <c r="D60" s="242"/>
      <c r="E60" s="202"/>
      <c r="F60" s="242"/>
      <c r="G60" s="163"/>
      <c r="H60" s="242"/>
      <c r="I60" s="260"/>
      <c r="J60" s="242"/>
    </row>
    <row r="61" spans="1:10" ht="22.2" x14ac:dyDescent="0.6">
      <c r="A61" s="55" t="s">
        <v>199</v>
      </c>
      <c r="B61" s="254"/>
      <c r="D61" s="188">
        <v>0</v>
      </c>
      <c r="E61" s="202"/>
      <c r="F61" s="243">
        <v>1961</v>
      </c>
      <c r="G61" s="163"/>
      <c r="H61" s="188">
        <v>0</v>
      </c>
      <c r="I61" s="260"/>
      <c r="J61" s="243">
        <v>4005</v>
      </c>
    </row>
    <row r="62" spans="1:10" ht="22.2" x14ac:dyDescent="0.6">
      <c r="A62" s="148" t="s">
        <v>200</v>
      </c>
      <c r="B62" s="254"/>
      <c r="D62" s="242"/>
      <c r="E62" s="202"/>
      <c r="F62" s="242"/>
      <c r="G62" s="163"/>
      <c r="H62" s="242"/>
      <c r="I62" s="260"/>
      <c r="J62" s="242"/>
    </row>
    <row r="63" spans="1:10" ht="22.2" x14ac:dyDescent="0.6">
      <c r="A63" s="148" t="s">
        <v>194</v>
      </c>
      <c r="B63" s="254">
        <v>25</v>
      </c>
      <c r="D63" s="245">
        <f>SUM(D60:D62)</f>
        <v>0</v>
      </c>
      <c r="E63" s="202"/>
      <c r="F63" s="244">
        <f>SUM(F60:F62)</f>
        <v>1961</v>
      </c>
      <c r="G63" s="202"/>
      <c r="H63" s="245">
        <f>SUM(H60:H62)</f>
        <v>0</v>
      </c>
      <c r="I63" s="261"/>
      <c r="J63" s="244">
        <f>SUM(J60:J62)</f>
        <v>4005</v>
      </c>
    </row>
    <row r="64" spans="1:10" ht="22.2" x14ac:dyDescent="0.6">
      <c r="A64" s="5" t="s">
        <v>201</v>
      </c>
      <c r="B64" s="254"/>
      <c r="D64" s="166">
        <f>D56+D63</f>
        <v>-2265</v>
      </c>
      <c r="E64" s="183"/>
      <c r="F64" s="246">
        <f>F56+F63</f>
        <v>5345</v>
      </c>
      <c r="G64" s="192"/>
      <c r="H64" s="166">
        <f>H56+H63</f>
        <v>0</v>
      </c>
      <c r="I64" s="192"/>
      <c r="J64" s="246">
        <f>J56+J63</f>
        <v>4005</v>
      </c>
    </row>
    <row r="65" spans="1:10" ht="22.8" thickBot="1" x14ac:dyDescent="0.65">
      <c r="A65" s="148" t="s">
        <v>222</v>
      </c>
      <c r="B65" s="254"/>
      <c r="D65" s="200">
        <f>D42+D64</f>
        <v>-681451</v>
      </c>
      <c r="E65" s="191"/>
      <c r="F65" s="247">
        <f>F42+F64</f>
        <v>-37281</v>
      </c>
      <c r="G65" s="191"/>
      <c r="H65" s="200">
        <f>H42+H64</f>
        <v>-1397578</v>
      </c>
      <c r="I65" s="191"/>
      <c r="J65" s="247">
        <f>J42+J64</f>
        <v>387153</v>
      </c>
    </row>
    <row r="66" spans="1:10" ht="21.6" customHeight="1" thickTop="1" x14ac:dyDescent="0.6">
      <c r="A66" s="148"/>
      <c r="B66" s="254"/>
      <c r="D66" s="191"/>
      <c r="E66" s="191"/>
      <c r="F66" s="191"/>
      <c r="G66" s="191"/>
      <c r="H66" s="191"/>
      <c r="I66" s="191"/>
      <c r="J66" s="191"/>
    </row>
    <row r="67" spans="1:10" ht="22.2" x14ac:dyDescent="0.6">
      <c r="A67" s="5" t="s">
        <v>207</v>
      </c>
      <c r="B67" s="254"/>
      <c r="D67" s="201"/>
      <c r="E67" s="182"/>
      <c r="F67" s="201"/>
      <c r="G67" s="182"/>
      <c r="H67" s="201"/>
      <c r="I67" s="182"/>
      <c r="J67" s="201"/>
    </row>
    <row r="68" spans="1:10" x14ac:dyDescent="0.55000000000000004">
      <c r="A68" s="4" t="s">
        <v>202</v>
      </c>
      <c r="B68" s="254"/>
      <c r="D68" s="163">
        <v>-671949</v>
      </c>
      <c r="E68" s="163"/>
      <c r="F68" s="163">
        <v>-35834</v>
      </c>
      <c r="G68" s="163"/>
      <c r="H68" s="177">
        <v>-1397578</v>
      </c>
      <c r="I68" s="163"/>
      <c r="J68" s="163">
        <v>383148</v>
      </c>
    </row>
    <row r="69" spans="1:10" x14ac:dyDescent="0.55000000000000004">
      <c r="A69" s="4" t="s">
        <v>203</v>
      </c>
      <c r="B69" s="254"/>
      <c r="D69" s="163">
        <v>-7237</v>
      </c>
      <c r="E69" s="179"/>
      <c r="F69" s="163">
        <v>-6792</v>
      </c>
      <c r="G69" s="179"/>
      <c r="H69" s="199">
        <v>0</v>
      </c>
      <c r="I69" s="173"/>
      <c r="J69" s="199">
        <v>0</v>
      </c>
    </row>
    <row r="70" spans="1:10" ht="22.8" thickBot="1" x14ac:dyDescent="0.65">
      <c r="A70" s="148" t="s">
        <v>191</v>
      </c>
      <c r="B70" s="254"/>
      <c r="D70" s="160">
        <f>SUM(D68:D69)</f>
        <v>-679186</v>
      </c>
      <c r="E70" s="183"/>
      <c r="F70" s="248">
        <f>SUM(F68:F69)</f>
        <v>-42626</v>
      </c>
      <c r="G70" s="183"/>
      <c r="H70" s="160">
        <f>SUM(H68:H69)</f>
        <v>-1397578</v>
      </c>
      <c r="I70" s="183"/>
      <c r="J70" s="248">
        <f>SUM(J68:J69)</f>
        <v>383148</v>
      </c>
    </row>
    <row r="71" spans="1:10" ht="19.350000000000001" customHeight="1" thickTop="1" x14ac:dyDescent="0.6">
      <c r="A71" s="148"/>
      <c r="B71" s="254"/>
      <c r="D71" s="202"/>
      <c r="E71" s="202"/>
      <c r="F71" s="202"/>
      <c r="G71" s="202"/>
      <c r="H71" s="202"/>
      <c r="I71" s="202"/>
      <c r="J71" s="202"/>
    </row>
    <row r="72" spans="1:10" ht="22.2" x14ac:dyDescent="0.6">
      <c r="A72" s="5" t="s">
        <v>223</v>
      </c>
      <c r="B72" s="254"/>
      <c r="D72" s="201"/>
      <c r="E72" s="182"/>
      <c r="F72" s="201"/>
      <c r="G72" s="182"/>
      <c r="H72" s="201"/>
      <c r="I72" s="182"/>
      <c r="J72" s="201"/>
    </row>
    <row r="73" spans="1:10" x14ac:dyDescent="0.55000000000000004">
      <c r="A73" s="4" t="s">
        <v>202</v>
      </c>
      <c r="B73" s="254"/>
      <c r="D73" s="163">
        <v>-673761</v>
      </c>
      <c r="E73" s="163"/>
      <c r="F73" s="163">
        <v>-31166</v>
      </c>
      <c r="G73" s="163"/>
      <c r="H73" s="177">
        <v>-1397578</v>
      </c>
      <c r="I73" s="163"/>
      <c r="J73" s="163">
        <v>387153</v>
      </c>
    </row>
    <row r="74" spans="1:10" x14ac:dyDescent="0.55000000000000004">
      <c r="A74" s="4" t="s">
        <v>203</v>
      </c>
      <c r="B74" s="254"/>
      <c r="D74" s="163">
        <v>-7690</v>
      </c>
      <c r="E74" s="179"/>
      <c r="F74" s="163">
        <v>-6115</v>
      </c>
      <c r="G74" s="179"/>
      <c r="H74" s="199">
        <v>0</v>
      </c>
      <c r="I74" s="179"/>
      <c r="J74" s="199">
        <v>0</v>
      </c>
    </row>
    <row r="75" spans="1:10" ht="22.8" thickBot="1" x14ac:dyDescent="0.65">
      <c r="A75" s="148" t="s">
        <v>222</v>
      </c>
      <c r="B75" s="254"/>
      <c r="D75" s="160">
        <f>SUM(D73:D74)</f>
        <v>-681451</v>
      </c>
      <c r="E75" s="183"/>
      <c r="F75" s="248">
        <f>SUM(F73:F74)</f>
        <v>-37281</v>
      </c>
      <c r="G75" s="183"/>
      <c r="H75" s="160">
        <f>SUM(H73:H74)</f>
        <v>-1397578</v>
      </c>
      <c r="I75" s="183"/>
      <c r="J75" s="248">
        <f>SUM(J73:J74)</f>
        <v>387153</v>
      </c>
    </row>
    <row r="76" spans="1:10" ht="19.5" customHeight="1" thickTop="1" x14ac:dyDescent="0.6">
      <c r="A76" s="5"/>
      <c r="B76" s="254"/>
      <c r="E76" s="179"/>
      <c r="G76" s="179"/>
      <c r="H76" s="179"/>
      <c r="I76" s="179"/>
      <c r="J76" s="179"/>
    </row>
    <row r="77" spans="1:10" ht="24" customHeight="1" x14ac:dyDescent="0.6">
      <c r="A77" s="148" t="s">
        <v>216</v>
      </c>
      <c r="B77" s="254"/>
      <c r="E77" s="179"/>
      <c r="G77" s="179"/>
      <c r="H77" s="179"/>
      <c r="I77" s="179"/>
      <c r="J77" s="179"/>
    </row>
    <row r="78" spans="1:10" ht="25.35" customHeight="1" thickBot="1" x14ac:dyDescent="0.65">
      <c r="A78" s="55" t="s">
        <v>224</v>
      </c>
      <c r="B78" s="254">
        <v>26</v>
      </c>
      <c r="D78" s="249">
        <f>(+D37-D69)/'SFP7-9'!D92</f>
        <v>-0.61578621798837063</v>
      </c>
      <c r="E78" s="250"/>
      <c r="F78" s="249">
        <f>(+F37-F69)/'SFP7-9'!F92</f>
        <v>-0.46347386604716806</v>
      </c>
      <c r="G78" s="250"/>
      <c r="H78" s="249">
        <f>(+H37-H69)/'SFP7-9'!H92</f>
        <v>-1.2807657589545502</v>
      </c>
      <c r="I78" s="250"/>
      <c r="J78" s="249">
        <f>(+J37-J69)/'SFP7-9'!J92</f>
        <v>-7.9511182591721991E-2</v>
      </c>
    </row>
    <row r="79" spans="1:10" ht="25.35" customHeight="1" thickTop="1" thickBot="1" x14ac:dyDescent="0.65">
      <c r="A79" s="55" t="s">
        <v>225</v>
      </c>
      <c r="B79" s="254">
        <v>26</v>
      </c>
      <c r="D79" s="251">
        <f>D41/'SFP7-9'!D92</f>
        <v>0</v>
      </c>
      <c r="E79" s="250"/>
      <c r="F79" s="252">
        <f>F41/'SFP7-9'!F92</f>
        <v>0.43063494027245108</v>
      </c>
      <c r="G79" s="250"/>
      <c r="H79" s="251">
        <f>'PL10-11'!H41/'SFP7-9'!H92</f>
        <v>0</v>
      </c>
      <c r="I79" s="250"/>
      <c r="J79" s="252">
        <f>J41/'SFP7-9'!J92</f>
        <v>0.43063494027245108</v>
      </c>
    </row>
    <row r="80" spans="1:10" ht="22.2" thickTop="1" x14ac:dyDescent="0.55000000000000004">
      <c r="B80" s="218"/>
      <c r="D80" s="124"/>
      <c r="F80" s="124"/>
    </row>
    <row r="82" spans="3:8" x14ac:dyDescent="0.55000000000000004">
      <c r="D82" s="253"/>
      <c r="F82" s="197"/>
      <c r="H82" s="136"/>
    </row>
    <row r="83" spans="3:8" x14ac:dyDescent="0.55000000000000004">
      <c r="D83" s="135"/>
      <c r="F83" s="135"/>
    </row>
    <row r="89" spans="3:8" ht="22.2" x14ac:dyDescent="0.6">
      <c r="C89" s="182"/>
    </row>
    <row r="114" spans="3:3" x14ac:dyDescent="0.55000000000000004">
      <c r="C114" s="238"/>
    </row>
    <row r="139" spans="3:3" ht="22.2" x14ac:dyDescent="0.6">
      <c r="C139" s="182"/>
    </row>
    <row r="141" spans="3:3" ht="22.2" x14ac:dyDescent="0.6">
      <c r="C141" s="182"/>
    </row>
    <row r="143" spans="3:3" ht="22.2" x14ac:dyDescent="0.6">
      <c r="C143" s="182"/>
    </row>
  </sheetData>
  <mergeCells count="14">
    <mergeCell ref="D4:F4"/>
    <mergeCell ref="H4:J4"/>
    <mergeCell ref="D5:F5"/>
    <mergeCell ref="H5:J5"/>
    <mergeCell ref="D6:F6"/>
    <mergeCell ref="H6:J6"/>
    <mergeCell ref="D50:J50"/>
    <mergeCell ref="D8:J8"/>
    <mergeCell ref="D46:F46"/>
    <mergeCell ref="H46:J46"/>
    <mergeCell ref="D47:F47"/>
    <mergeCell ref="H47:J47"/>
    <mergeCell ref="D48:F48"/>
    <mergeCell ref="H48:J48"/>
  </mergeCells>
  <pageMargins left="0.78740157480314998" right="0.196850393700787" top="0.47244094488188998" bottom="0.511811023622047" header="0.511811023622047" footer="0.511811023622047"/>
  <pageSetup paperSize="9" scale="74" firstPageNumber="1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
&amp;C&amp;"Angsana New,Regular"&amp;15&amp;P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25C9-AFB3-4D6A-AB89-6C04C91A48D0}">
  <dimension ref="A1:Z37"/>
  <sheetViews>
    <sheetView zoomScaleNormal="100" zoomScaleSheetLayoutView="70" workbookViewId="0"/>
  </sheetViews>
  <sheetFormatPr defaultColWidth="9.3984375" defaultRowHeight="22.5" customHeight="1" x14ac:dyDescent="0.55000000000000004"/>
  <cols>
    <col min="1" max="1" width="42.09765625" style="4" customWidth="1"/>
    <col min="2" max="2" width="7.8984375" style="8" customWidth="1"/>
    <col min="3" max="3" width="0.8984375" style="8" customWidth="1"/>
    <col min="4" max="4" width="14.59765625" style="4" bestFit="1" customWidth="1"/>
    <col min="5" max="5" width="0.8984375" style="4" customWidth="1"/>
    <col min="6" max="6" width="14.59765625" style="4" bestFit="1" customWidth="1"/>
    <col min="7" max="7" width="0.8984375" style="4" customWidth="1"/>
    <col min="8" max="8" width="12.3984375" style="4" customWidth="1"/>
    <col min="9" max="9" width="0.8984375" style="4" customWidth="1"/>
    <col min="10" max="10" width="12.8984375" style="4" bestFit="1" customWidth="1"/>
    <col min="11" max="11" width="0.8984375" style="4" customWidth="1"/>
    <col min="12" max="12" width="14.3984375" style="4" customWidth="1"/>
    <col min="13" max="13" width="0.8984375" style="4" customWidth="1"/>
    <col min="14" max="14" width="13.59765625" style="4" customWidth="1"/>
    <col min="15" max="15" width="1.3984375" style="4" customWidth="1"/>
    <col min="16" max="16" width="18.59765625" style="4" customWidth="1"/>
    <col min="17" max="17" width="1.59765625" style="4" customWidth="1"/>
    <col min="18" max="18" width="18.8984375" style="4" customWidth="1"/>
    <col min="19" max="19" width="0.8984375" style="4" customWidth="1"/>
    <col min="20" max="20" width="15" style="4" customWidth="1"/>
    <col min="21" max="21" width="0.8984375" style="4" customWidth="1"/>
    <col min="22" max="22" width="11.09765625" style="4" customWidth="1"/>
    <col min="23" max="23" width="0.8984375" style="4" customWidth="1"/>
    <col min="24" max="24" width="14.59765625" style="4" bestFit="1" customWidth="1"/>
    <col min="25" max="25" width="11.59765625" style="4" bestFit="1" customWidth="1"/>
    <col min="26" max="26" width="10" style="4" bestFit="1" customWidth="1"/>
    <col min="27" max="16384" width="9.3984375" style="4"/>
  </cols>
  <sheetData>
    <row r="1" spans="1:25" s="125" customFormat="1" ht="24" customHeight="1" x14ac:dyDescent="0.6">
      <c r="A1" s="2" t="s">
        <v>23</v>
      </c>
      <c r="B1" s="1"/>
      <c r="C1" s="1"/>
      <c r="E1" s="2"/>
      <c r="J1" s="126"/>
      <c r="K1" s="2" t="s">
        <v>205</v>
      </c>
      <c r="L1" s="2"/>
      <c r="M1" s="2"/>
    </row>
    <row r="2" spans="1:25" s="125" customFormat="1" ht="24" customHeight="1" x14ac:dyDescent="0.6">
      <c r="A2" s="2" t="s">
        <v>101</v>
      </c>
      <c r="B2" s="1"/>
      <c r="C2" s="1"/>
      <c r="E2" s="2"/>
      <c r="J2" s="126"/>
      <c r="K2" s="2"/>
      <c r="L2" s="2"/>
      <c r="M2" s="2"/>
    </row>
    <row r="3" spans="1:25" ht="24" customHeight="1" x14ac:dyDescent="0.55000000000000004">
      <c r="A3" s="68"/>
      <c r="B3" s="71"/>
      <c r="C3" s="71"/>
      <c r="D3" s="282" t="s">
        <v>21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</row>
    <row r="4" spans="1:25" ht="24" customHeight="1" x14ac:dyDescent="0.55000000000000004">
      <c r="A4" s="68"/>
      <c r="B4" s="70"/>
      <c r="C4" s="70"/>
      <c r="E4" s="69"/>
      <c r="G4" s="68"/>
      <c r="H4" s="68"/>
      <c r="I4" s="68"/>
      <c r="M4" s="69"/>
      <c r="N4" s="10"/>
      <c r="O4" s="68"/>
      <c r="P4" s="68" t="s">
        <v>100</v>
      </c>
      <c r="Q4" s="68"/>
      <c r="R4" s="68"/>
      <c r="S4" s="68"/>
      <c r="U4" s="68"/>
      <c r="V4" s="63"/>
      <c r="W4" s="68"/>
    </row>
    <row r="5" spans="1:25" ht="24" customHeight="1" x14ac:dyDescent="0.55000000000000004">
      <c r="A5" s="63"/>
      <c r="B5" s="66"/>
      <c r="C5" s="66"/>
      <c r="D5" s="64"/>
      <c r="E5" s="66"/>
      <c r="F5" s="63"/>
      <c r="G5" s="63"/>
      <c r="H5" s="63"/>
      <c r="I5" s="63"/>
      <c r="J5" s="283" t="s">
        <v>8</v>
      </c>
      <c r="K5" s="283"/>
      <c r="L5" s="283"/>
      <c r="M5" s="66"/>
      <c r="N5" s="86"/>
      <c r="O5" s="67"/>
      <c r="P5" s="67" t="s">
        <v>16</v>
      </c>
      <c r="Q5" s="67"/>
      <c r="R5" s="67"/>
      <c r="S5" s="63"/>
      <c r="T5" s="64"/>
      <c r="U5" s="63"/>
      <c r="V5" s="64"/>
      <c r="W5" s="63"/>
      <c r="X5" s="64"/>
    </row>
    <row r="6" spans="1:25" ht="24" customHeight="1" x14ac:dyDescent="0.55000000000000004">
      <c r="A6" s="63"/>
      <c r="B6" s="66"/>
      <c r="C6" s="66"/>
      <c r="D6" s="63"/>
      <c r="E6" s="63"/>
      <c r="F6" s="64"/>
      <c r="G6" s="63"/>
      <c r="H6" s="63"/>
      <c r="I6" s="63"/>
      <c r="J6" s="64"/>
      <c r="K6" s="63"/>
      <c r="L6" s="63"/>
      <c r="M6" s="63"/>
      <c r="N6" s="64"/>
      <c r="O6" s="63"/>
      <c r="P6" s="63" t="s">
        <v>99</v>
      </c>
      <c r="Q6" s="63"/>
      <c r="R6" s="63"/>
      <c r="S6" s="63"/>
    </row>
    <row r="7" spans="1:25" ht="24" customHeight="1" x14ac:dyDescent="0.55000000000000004">
      <c r="A7" s="63"/>
      <c r="B7" s="66"/>
      <c r="C7" s="66"/>
      <c r="M7" s="63"/>
      <c r="N7" s="64"/>
      <c r="O7" s="63"/>
      <c r="P7" s="63" t="s">
        <v>97</v>
      </c>
      <c r="Q7" s="63"/>
      <c r="R7" s="63"/>
      <c r="S7" s="63"/>
    </row>
    <row r="8" spans="1:25" ht="24" customHeight="1" x14ac:dyDescent="0.55000000000000004">
      <c r="A8" s="63"/>
      <c r="B8" s="66"/>
      <c r="C8" s="66"/>
      <c r="K8" s="63"/>
      <c r="L8" s="65"/>
      <c r="M8" s="63"/>
      <c r="N8" s="64"/>
      <c r="O8" s="63"/>
      <c r="P8" s="63" t="s">
        <v>96</v>
      </c>
      <c r="Q8" s="63"/>
      <c r="R8" s="63"/>
      <c r="S8" s="63"/>
    </row>
    <row r="9" spans="1:25" ht="24" customHeight="1" x14ac:dyDescent="0.55000000000000004">
      <c r="A9" s="63"/>
      <c r="B9" s="66"/>
      <c r="C9" s="66"/>
      <c r="D9" s="64"/>
      <c r="E9" s="63"/>
      <c r="F9" s="64"/>
      <c r="G9" s="63"/>
      <c r="H9" s="63" t="s">
        <v>95</v>
      </c>
      <c r="I9" s="63"/>
      <c r="J9" s="64"/>
      <c r="K9" s="63"/>
      <c r="L9" s="63"/>
      <c r="M9" s="63"/>
      <c r="N9" s="64"/>
      <c r="O9" s="63"/>
      <c r="P9" s="63" t="s">
        <v>94</v>
      </c>
      <c r="Q9" s="63"/>
      <c r="R9" s="63" t="s">
        <v>111</v>
      </c>
      <c r="S9" s="63"/>
      <c r="T9" s="64"/>
      <c r="U9" s="63"/>
      <c r="V9" s="64" t="s">
        <v>93</v>
      </c>
      <c r="W9" s="63"/>
      <c r="X9" s="64"/>
    </row>
    <row r="10" spans="1:25" ht="24" customHeight="1" x14ac:dyDescent="0.55000000000000004">
      <c r="A10" s="63"/>
      <c r="B10" s="66"/>
      <c r="C10" s="66"/>
      <c r="D10" s="63" t="s">
        <v>242</v>
      </c>
      <c r="E10" s="63"/>
      <c r="F10" s="64" t="s">
        <v>92</v>
      </c>
      <c r="G10" s="63"/>
      <c r="H10" s="63" t="s">
        <v>91</v>
      </c>
      <c r="I10" s="63"/>
      <c r="J10" s="64" t="s">
        <v>90</v>
      </c>
      <c r="K10" s="63"/>
      <c r="L10" s="63"/>
      <c r="M10" s="63"/>
      <c r="N10" s="64" t="s">
        <v>110</v>
      </c>
      <c r="O10" s="63"/>
      <c r="P10" s="63" t="s">
        <v>89</v>
      </c>
      <c r="Q10" s="63"/>
      <c r="R10" s="63" t="s">
        <v>100</v>
      </c>
      <c r="S10" s="63"/>
      <c r="T10" s="64" t="s">
        <v>88</v>
      </c>
      <c r="U10" s="63"/>
      <c r="V10" s="64" t="s">
        <v>87</v>
      </c>
      <c r="W10" s="63"/>
      <c r="X10" s="64" t="s">
        <v>86</v>
      </c>
    </row>
    <row r="11" spans="1:25" ht="24" customHeight="1" x14ac:dyDescent="0.55000000000000004">
      <c r="A11" s="63"/>
      <c r="B11" s="66" t="s">
        <v>17</v>
      </c>
      <c r="C11" s="66"/>
      <c r="D11" s="64" t="s">
        <v>85</v>
      </c>
      <c r="E11" s="63"/>
      <c r="F11" s="64" t="s">
        <v>84</v>
      </c>
      <c r="G11" s="63"/>
      <c r="H11" s="63" t="s">
        <v>83</v>
      </c>
      <c r="I11" s="63"/>
      <c r="J11" s="64" t="s">
        <v>82</v>
      </c>
      <c r="K11" s="63"/>
      <c r="L11" s="65" t="s">
        <v>81</v>
      </c>
      <c r="M11" s="63"/>
      <c r="N11" s="64" t="s">
        <v>98</v>
      </c>
      <c r="O11" s="63"/>
      <c r="P11" s="63" t="s">
        <v>80</v>
      </c>
      <c r="Q11" s="63"/>
      <c r="R11" s="63" t="s">
        <v>16</v>
      </c>
      <c r="S11" s="63"/>
      <c r="T11" s="64" t="s">
        <v>79</v>
      </c>
      <c r="U11" s="63"/>
      <c r="V11" s="64" t="s">
        <v>78</v>
      </c>
      <c r="W11" s="63"/>
      <c r="X11" s="63" t="s">
        <v>77</v>
      </c>
    </row>
    <row r="12" spans="1:25" ht="24" customHeight="1" x14ac:dyDescent="0.55000000000000004">
      <c r="A12" s="62"/>
      <c r="B12" s="61"/>
      <c r="C12" s="61"/>
      <c r="D12" s="281" t="s">
        <v>265</v>
      </c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</row>
    <row r="13" spans="1:25" ht="24" customHeight="1" x14ac:dyDescent="0.6">
      <c r="A13" s="149" t="s">
        <v>109</v>
      </c>
      <c r="B13" s="40"/>
      <c r="C13" s="40"/>
      <c r="D13" s="59"/>
      <c r="E13" s="60"/>
      <c r="F13" s="59"/>
      <c r="G13" s="60"/>
      <c r="H13" s="60"/>
      <c r="I13" s="60"/>
      <c r="J13" s="59"/>
      <c r="K13" s="60"/>
      <c r="L13" s="59"/>
      <c r="M13" s="60"/>
      <c r="N13" s="59"/>
      <c r="O13" s="60"/>
      <c r="P13" s="60"/>
      <c r="Q13" s="60"/>
      <c r="R13" s="60"/>
      <c r="S13" s="60"/>
      <c r="T13" s="22"/>
      <c r="U13" s="60"/>
      <c r="V13" s="22"/>
      <c r="W13" s="60"/>
      <c r="X13" s="59"/>
    </row>
    <row r="14" spans="1:25" ht="24" customHeight="1" x14ac:dyDescent="0.6">
      <c r="A14" s="148" t="s">
        <v>108</v>
      </c>
      <c r="B14" s="51"/>
      <c r="C14" s="51"/>
      <c r="D14" s="56">
        <v>1091205</v>
      </c>
      <c r="E14" s="58"/>
      <c r="F14" s="56">
        <v>1484160</v>
      </c>
      <c r="G14" s="58"/>
      <c r="H14" s="56">
        <v>4294</v>
      </c>
      <c r="I14" s="58"/>
      <c r="J14" s="56">
        <v>111721</v>
      </c>
      <c r="K14" s="58"/>
      <c r="L14" s="56">
        <v>3802669</v>
      </c>
      <c r="M14" s="58"/>
      <c r="N14" s="57">
        <v>0</v>
      </c>
      <c r="O14" s="58"/>
      <c r="P14" s="119">
        <v>-25614</v>
      </c>
      <c r="Q14" s="56"/>
      <c r="R14" s="119">
        <f>SUM(N14:P14)</f>
        <v>-25614</v>
      </c>
      <c r="S14" s="56"/>
      <c r="T14" s="56">
        <f>SUM(D14:P14)</f>
        <v>6468435</v>
      </c>
      <c r="U14" s="56"/>
      <c r="V14" s="57">
        <v>0</v>
      </c>
      <c r="W14" s="57">
        <v>0</v>
      </c>
      <c r="X14" s="56">
        <f>T14+V14</f>
        <v>6468435</v>
      </c>
      <c r="Y14" s="56"/>
    </row>
    <row r="15" spans="1:25" ht="8.25" customHeight="1" x14ac:dyDescent="0.6">
      <c r="A15" s="148"/>
      <c r="B15" s="40"/>
      <c r="C15" s="40"/>
      <c r="D15" s="48"/>
      <c r="E15" s="48"/>
      <c r="F15" s="48"/>
      <c r="G15" s="48"/>
      <c r="H15" s="48"/>
      <c r="I15" s="48"/>
      <c r="J15" s="50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</row>
    <row r="16" spans="1:25" ht="24" customHeight="1" x14ac:dyDescent="0.6">
      <c r="A16" s="148" t="s">
        <v>76</v>
      </c>
      <c r="B16" s="40"/>
      <c r="C16" s="40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6" ht="24" customHeight="1" x14ac:dyDescent="0.6">
      <c r="A17" s="150" t="s">
        <v>75</v>
      </c>
      <c r="B17" s="51"/>
      <c r="C17" s="51"/>
      <c r="D17" s="32"/>
      <c r="E17" s="30"/>
      <c r="F17" s="32"/>
      <c r="G17" s="30"/>
      <c r="H17" s="32"/>
      <c r="I17" s="30"/>
      <c r="J17" s="32"/>
      <c r="K17" s="30"/>
      <c r="L17" s="32"/>
      <c r="M17" s="30"/>
      <c r="N17" s="32"/>
      <c r="O17" s="30"/>
      <c r="P17" s="32"/>
      <c r="Q17" s="32"/>
      <c r="R17" s="32"/>
      <c r="S17" s="30"/>
      <c r="T17" s="32"/>
      <c r="U17" s="30"/>
      <c r="V17" s="32"/>
      <c r="W17" s="30"/>
      <c r="X17" s="32"/>
    </row>
    <row r="18" spans="1:26" ht="24" customHeight="1" x14ac:dyDescent="0.55000000000000004">
      <c r="A18" s="55" t="s">
        <v>74</v>
      </c>
      <c r="B18" s="61">
        <v>19</v>
      </c>
      <c r="C18" s="54"/>
      <c r="D18" s="44">
        <v>0</v>
      </c>
      <c r="E18" s="33"/>
      <c r="F18" s="44">
        <v>0</v>
      </c>
      <c r="G18" s="33"/>
      <c r="H18" s="33">
        <v>501</v>
      </c>
      <c r="I18" s="33"/>
      <c r="J18" s="44">
        <v>0</v>
      </c>
      <c r="K18" s="33"/>
      <c r="L18" s="44">
        <v>0</v>
      </c>
      <c r="M18" s="30"/>
      <c r="N18" s="44">
        <v>0</v>
      </c>
      <c r="O18" s="30"/>
      <c r="P18" s="44">
        <v>0</v>
      </c>
      <c r="Q18" s="44"/>
      <c r="R18" s="44">
        <v>0</v>
      </c>
      <c r="S18" s="30"/>
      <c r="T18" s="53">
        <f>SUM(D18:P18)</f>
        <v>501</v>
      </c>
      <c r="U18" s="30"/>
      <c r="V18" s="44">
        <v>0</v>
      </c>
      <c r="W18" s="30"/>
      <c r="X18" s="52">
        <f>SUM(T18:V18)</f>
        <v>501</v>
      </c>
    </row>
    <row r="19" spans="1:26" ht="24" customHeight="1" x14ac:dyDescent="0.6">
      <c r="A19" s="150" t="s">
        <v>73</v>
      </c>
      <c r="B19" s="51"/>
      <c r="C19" s="51"/>
      <c r="D19" s="39">
        <f>SUM(D18:D18)</f>
        <v>0</v>
      </c>
      <c r="E19" s="48"/>
      <c r="F19" s="39">
        <f>SUM(F18:F18)</f>
        <v>0</v>
      </c>
      <c r="G19" s="48"/>
      <c r="H19" s="39">
        <f>SUM(H18:H18)</f>
        <v>501</v>
      </c>
      <c r="I19" s="48"/>
      <c r="J19" s="39">
        <f>SUM(J18:J18)</f>
        <v>0</v>
      </c>
      <c r="K19" s="45"/>
      <c r="L19" s="39">
        <f>SUM(L18:L18)</f>
        <v>0</v>
      </c>
      <c r="M19" s="45"/>
      <c r="N19" s="39">
        <f>SUM(N18)</f>
        <v>0</v>
      </c>
      <c r="O19" s="45"/>
      <c r="P19" s="39">
        <f>SUM(P18:P18)</f>
        <v>0</v>
      </c>
      <c r="Q19" s="84"/>
      <c r="R19" s="39">
        <f>SUM(R18:R18)</f>
        <v>0</v>
      </c>
      <c r="S19" s="45"/>
      <c r="T19" s="39">
        <f>SUM(T18:T18)</f>
        <v>501</v>
      </c>
      <c r="U19" s="45"/>
      <c r="V19" s="39">
        <f>SUM(V18:V18)</f>
        <v>0</v>
      </c>
      <c r="W19" s="45"/>
      <c r="X19" s="39">
        <f>SUM(X18:X18)</f>
        <v>501</v>
      </c>
    </row>
    <row r="20" spans="1:26" ht="10.65" customHeight="1" x14ac:dyDescent="0.6">
      <c r="A20" s="148"/>
      <c r="B20" s="40"/>
      <c r="C20" s="40"/>
      <c r="D20" s="48"/>
      <c r="E20" s="48"/>
      <c r="F20" s="48"/>
      <c r="G20" s="48"/>
      <c r="H20" s="48"/>
      <c r="I20" s="48"/>
      <c r="J20" s="50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</row>
    <row r="21" spans="1:26" ht="24" customHeight="1" x14ac:dyDescent="0.6">
      <c r="A21" s="5"/>
      <c r="B21" s="40"/>
      <c r="C21" s="40"/>
      <c r="D21" s="49"/>
      <c r="E21" s="48"/>
      <c r="F21" s="47"/>
      <c r="G21" s="47"/>
      <c r="H21" s="47"/>
      <c r="I21" s="47"/>
      <c r="J21" s="46"/>
      <c r="K21" s="45"/>
      <c r="L21" s="17"/>
      <c r="M21" s="45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6" ht="24" customHeight="1" x14ac:dyDescent="0.6">
      <c r="A22" s="148" t="s">
        <v>107</v>
      </c>
      <c r="B22" s="40"/>
      <c r="C22" s="40"/>
      <c r="D22" s="49"/>
      <c r="E22" s="48"/>
      <c r="F22" s="47"/>
      <c r="G22" s="47"/>
      <c r="H22" s="47"/>
      <c r="I22" s="47"/>
      <c r="J22" s="46"/>
      <c r="K22" s="45"/>
      <c r="L22" s="17"/>
      <c r="M22" s="45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6" ht="24" customHeight="1" x14ac:dyDescent="0.6">
      <c r="A23" s="55" t="s">
        <v>106</v>
      </c>
      <c r="B23" s="40"/>
      <c r="C23" s="40"/>
      <c r="D23" s="49"/>
      <c r="E23" s="48"/>
      <c r="F23" s="47"/>
      <c r="G23" s="47"/>
      <c r="H23" s="47"/>
      <c r="I23" s="47"/>
      <c r="J23" s="46"/>
      <c r="K23" s="45"/>
      <c r="L23" s="17"/>
      <c r="M23" s="45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6" ht="24" customHeight="1" x14ac:dyDescent="0.6">
      <c r="A24" s="55" t="s">
        <v>217</v>
      </c>
      <c r="B24" s="40"/>
      <c r="C24" s="40"/>
      <c r="D24" s="44">
        <v>0</v>
      </c>
      <c r="E24" s="48"/>
      <c r="F24" s="44">
        <v>0</v>
      </c>
      <c r="G24" s="47"/>
      <c r="H24" s="44">
        <v>0</v>
      </c>
      <c r="I24" s="47"/>
      <c r="J24" s="44">
        <v>0</v>
      </c>
      <c r="K24" s="45"/>
      <c r="L24" s="44">
        <v>0</v>
      </c>
      <c r="M24" s="45"/>
      <c r="N24" s="44">
        <v>0</v>
      </c>
      <c r="O24" s="17"/>
      <c r="P24" s="44">
        <v>0</v>
      </c>
      <c r="Q24" s="44"/>
      <c r="R24" s="44">
        <v>0</v>
      </c>
      <c r="S24" s="17"/>
      <c r="T24" s="44">
        <v>0</v>
      </c>
      <c r="U24" s="17"/>
      <c r="V24" s="85">
        <v>37569</v>
      </c>
      <c r="W24" s="17"/>
      <c r="X24" s="85">
        <f>SUM(D24:V24)</f>
        <v>37569</v>
      </c>
    </row>
    <row r="25" spans="1:26" ht="24" customHeight="1" x14ac:dyDescent="0.6">
      <c r="A25" s="148" t="s">
        <v>218</v>
      </c>
      <c r="B25" s="40"/>
      <c r="C25" s="40"/>
      <c r="D25" s="39">
        <f>SUM(D24)</f>
        <v>0</v>
      </c>
      <c r="E25" s="48"/>
      <c r="F25" s="39">
        <f>SUM(F24)</f>
        <v>0</v>
      </c>
      <c r="G25" s="47"/>
      <c r="H25" s="39">
        <f>SUM(H24)</f>
        <v>0</v>
      </c>
      <c r="I25" s="47"/>
      <c r="J25" s="39">
        <f>SUM(J24)</f>
        <v>0</v>
      </c>
      <c r="K25" s="45"/>
      <c r="L25" s="39">
        <f>SUM(L24)</f>
        <v>0</v>
      </c>
      <c r="M25" s="45"/>
      <c r="N25" s="39">
        <f>SUM(N24)</f>
        <v>0</v>
      </c>
      <c r="O25" s="17"/>
      <c r="P25" s="39">
        <f>SUM(P24)</f>
        <v>0</v>
      </c>
      <c r="Q25" s="84"/>
      <c r="R25" s="39">
        <f>SUM(R24)</f>
        <v>0</v>
      </c>
      <c r="S25" s="17"/>
      <c r="T25" s="39">
        <f>SUM(T24)</f>
        <v>0</v>
      </c>
      <c r="U25" s="17"/>
      <c r="V25" s="39">
        <f>SUM(V24)</f>
        <v>37569</v>
      </c>
      <c r="W25" s="17"/>
      <c r="X25" s="39">
        <f>SUM(X24)</f>
        <v>37569</v>
      </c>
    </row>
    <row r="26" spans="1:26" ht="24" customHeight="1" x14ac:dyDescent="0.6">
      <c r="A26" s="5" t="s">
        <v>105</v>
      </c>
      <c r="B26" s="40"/>
      <c r="C26" s="40"/>
      <c r="D26" s="49"/>
      <c r="E26" s="48"/>
      <c r="F26" s="47"/>
      <c r="G26" s="47"/>
      <c r="H26" s="47"/>
      <c r="I26" s="47"/>
      <c r="J26" s="46"/>
      <c r="K26" s="45"/>
      <c r="L26" s="17"/>
      <c r="M26" s="45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Z26" s="23"/>
    </row>
    <row r="27" spans="1:26" ht="24" customHeight="1" x14ac:dyDescent="0.6">
      <c r="A27" s="5" t="s">
        <v>104</v>
      </c>
      <c r="B27" s="40"/>
      <c r="C27" s="40"/>
      <c r="D27" s="78">
        <f>D19+D25</f>
        <v>0</v>
      </c>
      <c r="E27" s="48"/>
      <c r="F27" s="78">
        <f>F19+F25</f>
        <v>0</v>
      </c>
      <c r="G27" s="48"/>
      <c r="H27" s="143">
        <f>H19+H25</f>
        <v>501</v>
      </c>
      <c r="I27" s="48"/>
      <c r="J27" s="78">
        <f>J19+J25</f>
        <v>0</v>
      </c>
      <c r="K27" s="45"/>
      <c r="L27" s="78">
        <f>L19+L25</f>
        <v>0</v>
      </c>
      <c r="M27" s="45"/>
      <c r="N27" s="78">
        <f>N19+N25</f>
        <v>0</v>
      </c>
      <c r="O27" s="45"/>
      <c r="P27" s="78">
        <f>P19+P25</f>
        <v>0</v>
      </c>
      <c r="Q27" s="45"/>
      <c r="R27" s="78">
        <f>R19+R25</f>
        <v>0</v>
      </c>
      <c r="S27" s="45"/>
      <c r="T27" s="143">
        <f>T19+T25</f>
        <v>501</v>
      </c>
      <c r="U27" s="45"/>
      <c r="V27" s="143">
        <f>V19+V25</f>
        <v>37569</v>
      </c>
      <c r="W27" s="45"/>
      <c r="X27" s="143">
        <f>X19+X25</f>
        <v>38070</v>
      </c>
    </row>
    <row r="28" spans="1:26" ht="24" customHeight="1" x14ac:dyDescent="0.6">
      <c r="A28" s="5"/>
      <c r="B28" s="40"/>
      <c r="C28" s="40"/>
      <c r="D28" s="49"/>
      <c r="E28" s="48"/>
      <c r="F28" s="47"/>
      <c r="G28" s="47"/>
      <c r="H28" s="47"/>
      <c r="I28" s="47"/>
      <c r="J28" s="46"/>
      <c r="K28" s="45"/>
      <c r="L28" s="17"/>
      <c r="M28" s="45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6" ht="24" customHeight="1" x14ac:dyDescent="0.6">
      <c r="A29" s="5" t="s">
        <v>249</v>
      </c>
      <c r="B29" s="40"/>
      <c r="C29" s="40"/>
      <c r="D29" s="49"/>
      <c r="E29" s="48"/>
      <c r="F29" s="47"/>
      <c r="G29" s="47"/>
      <c r="H29" s="47"/>
      <c r="I29" s="47"/>
      <c r="J29" s="46"/>
      <c r="K29" s="45"/>
      <c r="L29" s="17"/>
      <c r="M29" s="45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6" ht="22.5" customHeight="1" x14ac:dyDescent="0.55000000000000004">
      <c r="A30" s="151" t="s">
        <v>72</v>
      </c>
      <c r="B30" s="40"/>
      <c r="C30" s="40"/>
      <c r="D30" s="44">
        <v>0</v>
      </c>
      <c r="E30" s="29"/>
      <c r="F30" s="44">
        <v>0</v>
      </c>
      <c r="G30" s="29"/>
      <c r="H30" s="44">
        <v>0</v>
      </c>
      <c r="I30" s="29"/>
      <c r="J30" s="44">
        <v>0</v>
      </c>
      <c r="K30" s="29"/>
      <c r="L30" s="29">
        <v>-35834</v>
      </c>
      <c r="M30" s="30"/>
      <c r="N30" s="44">
        <v>0</v>
      </c>
      <c r="O30" s="30"/>
      <c r="P30" s="44">
        <v>0</v>
      </c>
      <c r="Q30" s="44"/>
      <c r="R30" s="44">
        <f>SUM(N30:P30)</f>
        <v>0</v>
      </c>
      <c r="S30" s="30"/>
      <c r="T30" s="41">
        <f>SUM(D30:P30)</f>
        <v>-35834</v>
      </c>
      <c r="U30" s="30"/>
      <c r="V30" s="49">
        <v>-6792</v>
      </c>
      <c r="W30" s="30"/>
      <c r="X30" s="41">
        <f>SUM(T30:V30)</f>
        <v>-42626</v>
      </c>
    </row>
    <row r="31" spans="1:26" ht="22.5" customHeight="1" x14ac:dyDescent="0.55000000000000004">
      <c r="A31" s="151" t="s">
        <v>71</v>
      </c>
      <c r="B31" s="40"/>
      <c r="C31" s="40"/>
      <c r="D31" s="44">
        <v>0</v>
      </c>
      <c r="E31" s="33"/>
      <c r="F31" s="44">
        <v>0</v>
      </c>
      <c r="G31" s="33"/>
      <c r="H31" s="44">
        <v>0</v>
      </c>
      <c r="I31" s="33"/>
      <c r="J31" s="44">
        <v>0</v>
      </c>
      <c r="K31" s="33"/>
      <c r="L31" s="43">
        <v>1961</v>
      </c>
      <c r="M31" s="30"/>
      <c r="N31" s="43">
        <v>2707</v>
      </c>
      <c r="O31" s="30"/>
      <c r="P31" s="43">
        <v>0</v>
      </c>
      <c r="Q31" s="29"/>
      <c r="R31" s="44">
        <f>SUM(N31:P31)</f>
        <v>2707</v>
      </c>
      <c r="S31" s="30"/>
      <c r="T31" s="41">
        <f>SUM(D31:P31)</f>
        <v>4668</v>
      </c>
      <c r="U31" s="30"/>
      <c r="V31" s="42">
        <v>677</v>
      </c>
      <c r="W31" s="30"/>
      <c r="X31" s="41">
        <f>SUM(T31:V31)</f>
        <v>5345</v>
      </c>
    </row>
    <row r="32" spans="1:26" ht="22.5" customHeight="1" x14ac:dyDescent="0.6">
      <c r="A32" s="148" t="s">
        <v>248</v>
      </c>
      <c r="B32" s="40"/>
      <c r="C32" s="40"/>
      <c r="D32" s="39">
        <f>SUM(D30)</f>
        <v>0</v>
      </c>
      <c r="E32" s="38"/>
      <c r="F32" s="39">
        <f>SUM(F30)</f>
        <v>0</v>
      </c>
      <c r="G32" s="38"/>
      <c r="H32" s="39">
        <f>SUM(H30)</f>
        <v>0</v>
      </c>
      <c r="I32" s="38"/>
      <c r="J32" s="39">
        <f>SUM(J30)</f>
        <v>0</v>
      </c>
      <c r="K32" s="38"/>
      <c r="L32" s="35">
        <f>SUM(L30:L31)</f>
        <v>-33873</v>
      </c>
      <c r="M32" s="37"/>
      <c r="N32" s="39">
        <f>SUM(N30:N31)</f>
        <v>2707</v>
      </c>
      <c r="O32" s="37"/>
      <c r="P32" s="35">
        <f>SUM(P30:P31)</f>
        <v>0</v>
      </c>
      <c r="Q32" s="82"/>
      <c r="R32" s="39">
        <f>SUM(R30:R31)</f>
        <v>2707</v>
      </c>
      <c r="S32" s="37"/>
      <c r="T32" s="36">
        <f>SUM(T30:T31)</f>
        <v>-31166</v>
      </c>
      <c r="U32" s="32"/>
      <c r="V32" s="35">
        <f>SUM(V30:V31)</f>
        <v>-6115</v>
      </c>
      <c r="W32" s="32"/>
      <c r="X32" s="34">
        <f>SUM(X30:X31)</f>
        <v>-37281</v>
      </c>
    </row>
    <row r="33" spans="1:25" ht="22.5" customHeight="1" x14ac:dyDescent="0.6">
      <c r="A33" s="148"/>
      <c r="B33" s="40"/>
      <c r="C33" s="40"/>
      <c r="D33" s="84"/>
      <c r="E33" s="38"/>
      <c r="F33" s="84"/>
      <c r="G33" s="38"/>
      <c r="H33" s="84"/>
      <c r="I33" s="38"/>
      <c r="J33" s="84"/>
      <c r="K33" s="38"/>
      <c r="L33" s="82"/>
      <c r="M33" s="37"/>
      <c r="N33" s="37"/>
      <c r="O33" s="37"/>
      <c r="P33" s="82"/>
      <c r="Q33" s="82"/>
      <c r="R33" s="82"/>
      <c r="S33" s="37"/>
      <c r="T33" s="83"/>
      <c r="U33" s="32"/>
      <c r="V33" s="82"/>
      <c r="W33" s="32"/>
      <c r="X33" s="25"/>
    </row>
    <row r="34" spans="1:25" ht="22.5" customHeight="1" x14ac:dyDescent="0.55000000000000004">
      <c r="A34" s="55" t="s">
        <v>103</v>
      </c>
      <c r="B34" s="40"/>
      <c r="C34" s="40"/>
      <c r="D34" s="78">
        <v>0</v>
      </c>
      <c r="E34" s="29"/>
      <c r="F34" s="78">
        <v>0</v>
      </c>
      <c r="G34" s="29"/>
      <c r="H34" s="78">
        <v>0</v>
      </c>
      <c r="I34" s="29"/>
      <c r="J34" s="78">
        <v>0</v>
      </c>
      <c r="K34" s="33"/>
      <c r="L34" s="80">
        <v>-32017</v>
      </c>
      <c r="M34" s="79"/>
      <c r="N34" s="81">
        <v>0</v>
      </c>
      <c r="O34" s="79"/>
      <c r="P34" s="80">
        <v>25614</v>
      </c>
      <c r="Q34" s="31"/>
      <c r="R34" s="80">
        <f>SUM(N34:P34)</f>
        <v>25614</v>
      </c>
      <c r="S34" s="79"/>
      <c r="T34" s="78">
        <f>SUM(L34:P34)</f>
        <v>-6403</v>
      </c>
      <c r="U34" s="30"/>
      <c r="V34" s="78">
        <v>0</v>
      </c>
      <c r="W34" s="30"/>
      <c r="X34" s="77">
        <f>SUM(T34:V34)</f>
        <v>-6403</v>
      </c>
    </row>
    <row r="35" spans="1:25" ht="22.5" customHeight="1" x14ac:dyDescent="0.55000000000000004">
      <c r="B35" s="61"/>
      <c r="C35" s="61"/>
      <c r="D35" s="29"/>
      <c r="E35" s="33"/>
      <c r="F35" s="29"/>
      <c r="G35" s="33"/>
      <c r="H35" s="29"/>
      <c r="I35" s="33"/>
      <c r="J35" s="31"/>
      <c r="K35" s="33"/>
      <c r="L35" s="31"/>
      <c r="M35" s="30"/>
      <c r="N35" s="32"/>
      <c r="O35" s="30"/>
      <c r="P35" s="31"/>
      <c r="Q35" s="31"/>
      <c r="R35" s="31"/>
      <c r="S35" s="30"/>
      <c r="T35" s="29"/>
      <c r="U35" s="30"/>
      <c r="V35" s="29"/>
      <c r="W35" s="30"/>
      <c r="X35" s="29"/>
    </row>
    <row r="36" spans="1:25" ht="22.5" customHeight="1" thickBot="1" x14ac:dyDescent="0.65">
      <c r="A36" s="148" t="s">
        <v>102</v>
      </c>
      <c r="B36" s="28"/>
      <c r="C36" s="28"/>
      <c r="D36" s="24">
        <f>D14+D19+D32</f>
        <v>1091205</v>
      </c>
      <c r="E36" s="25"/>
      <c r="F36" s="24">
        <f>F14+F19+F32</f>
        <v>1484160</v>
      </c>
      <c r="G36" s="25"/>
      <c r="H36" s="24">
        <f>H14+H19+H32</f>
        <v>4795</v>
      </c>
      <c r="I36" s="25"/>
      <c r="J36" s="24">
        <f>J14+J19+J35</f>
        <v>111721</v>
      </c>
      <c r="K36" s="25"/>
      <c r="L36" s="27">
        <f>L14+L19+L32+L34+L25</f>
        <v>3736779</v>
      </c>
      <c r="M36" s="25"/>
      <c r="N36" s="27">
        <f>N14+N19+N32+N34+N25</f>
        <v>2707</v>
      </c>
      <c r="O36" s="25"/>
      <c r="P36" s="76">
        <f>P14+P19+P25+P32+P34</f>
        <v>0</v>
      </c>
      <c r="Q36" s="75"/>
      <c r="R36" s="27">
        <f>R14+R19+R32+R34+R25</f>
        <v>2707</v>
      </c>
      <c r="S36" s="25"/>
      <c r="T36" s="24">
        <f>T14+T19+T32+T25+T34</f>
        <v>6431367</v>
      </c>
      <c r="U36" s="25">
        <v>0</v>
      </c>
      <c r="V36" s="26">
        <f>V14+V19+V32+V25+V34</f>
        <v>31454</v>
      </c>
      <c r="W36" s="25">
        <v>0</v>
      </c>
      <c r="X36" s="24">
        <f>X14+X19+X32+X34+X25</f>
        <v>6462821</v>
      </c>
      <c r="Y36" s="23"/>
    </row>
    <row r="37" spans="1:25" ht="22.5" customHeight="1" thickTop="1" x14ac:dyDescent="0.55000000000000004"/>
  </sheetData>
  <mergeCells count="3">
    <mergeCell ref="D12:X12"/>
    <mergeCell ref="D3:X3"/>
    <mergeCell ref="J5:L5"/>
  </mergeCells>
  <pageMargins left="0.8" right="0.8" top="0.48" bottom="0.5" header="0.5" footer="0.5"/>
  <pageSetup paperSize="9" scale="54" firstPageNumber="12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หมายเหตุประกอบงบการเงินเป็นส่วนหนึ่งของงบการเงินนี้&amp;"-,Regular"
&amp;C&amp;"Angsana New,Regular"&amp;15&amp;P&amp;R&amp;"Angsana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8176-0CA1-4823-82D1-126945B2BB5B}">
  <sheetPr>
    <pageSetUpPr fitToPage="1"/>
  </sheetPr>
  <dimension ref="A1:V34"/>
  <sheetViews>
    <sheetView zoomScale="70" zoomScaleNormal="70" zoomScaleSheetLayoutView="85" workbookViewId="0"/>
  </sheetViews>
  <sheetFormatPr defaultColWidth="9.3984375" defaultRowHeight="24" customHeight="1" x14ac:dyDescent="0.55000000000000004"/>
  <cols>
    <col min="1" max="1" width="50" style="4" customWidth="1"/>
    <col min="2" max="2" width="7.8984375" style="8" customWidth="1"/>
    <col min="3" max="3" width="1.09765625" style="8" customWidth="1"/>
    <col min="4" max="4" width="16.09765625" style="4" customWidth="1"/>
    <col min="5" max="5" width="1.09765625" style="4" customWidth="1"/>
    <col min="6" max="6" width="15.8984375" style="4" customWidth="1"/>
    <col min="7" max="7" width="1.09765625" style="4" customWidth="1"/>
    <col min="8" max="8" width="15.8984375" style="4" customWidth="1"/>
    <col min="9" max="9" width="1.09765625" style="4" customWidth="1"/>
    <col min="10" max="10" width="15.8984375" style="4" customWidth="1"/>
    <col min="11" max="11" width="1.09765625" style="4" customWidth="1"/>
    <col min="12" max="12" width="15.8984375" style="4" customWidth="1"/>
    <col min="13" max="13" width="1.09765625" style="4" customWidth="1"/>
    <col min="14" max="14" width="15.8984375" style="4" customWidth="1"/>
    <col min="15" max="15" width="1.09765625" style="4" customWidth="1"/>
    <col min="16" max="16" width="15.3984375" style="4" customWidth="1"/>
    <col min="17" max="17" width="1.09765625" style="4" customWidth="1"/>
    <col min="18" max="18" width="12.59765625" style="4" customWidth="1"/>
    <col min="19" max="19" width="1.09765625" style="4" customWidth="1"/>
    <col min="20" max="20" width="15.3984375" style="4" customWidth="1"/>
    <col min="21" max="21" width="14.09765625" style="4" customWidth="1"/>
    <col min="22" max="22" width="10" style="4" bestFit="1" customWidth="1"/>
    <col min="23" max="16384" width="9.3984375" style="4"/>
  </cols>
  <sheetData>
    <row r="1" spans="1:22" s="125" customFormat="1" ht="24" customHeight="1" x14ac:dyDescent="0.6">
      <c r="A1" s="2" t="s">
        <v>23</v>
      </c>
      <c r="B1" s="1"/>
      <c r="C1" s="1"/>
      <c r="E1" s="2"/>
      <c r="J1" s="126"/>
      <c r="K1" s="2" t="s">
        <v>205</v>
      </c>
      <c r="L1" s="2"/>
      <c r="M1" s="2"/>
    </row>
    <row r="2" spans="1:22" s="125" customFormat="1" ht="24" customHeight="1" x14ac:dyDescent="0.6">
      <c r="A2" s="2" t="s">
        <v>101</v>
      </c>
      <c r="B2" s="1"/>
      <c r="C2" s="1"/>
      <c r="E2" s="2"/>
      <c r="J2" s="126"/>
      <c r="K2" s="2"/>
      <c r="L2" s="2"/>
      <c r="M2" s="2"/>
    </row>
    <row r="3" spans="1:22" ht="24" customHeight="1" x14ac:dyDescent="0.55000000000000004">
      <c r="A3" s="68"/>
      <c r="B3" s="71"/>
      <c r="C3" s="71"/>
      <c r="D3" s="282" t="s">
        <v>21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</row>
    <row r="4" spans="1:22" ht="24" customHeight="1" x14ac:dyDescent="0.55000000000000004">
      <c r="A4" s="68"/>
      <c r="B4" s="70"/>
      <c r="C4" s="70"/>
      <c r="E4" s="69"/>
      <c r="G4" s="68"/>
      <c r="H4" s="68"/>
      <c r="I4" s="68"/>
      <c r="M4" s="69"/>
      <c r="N4" s="68" t="s">
        <v>100</v>
      </c>
      <c r="O4" s="68"/>
      <c r="Q4" s="68"/>
      <c r="R4" s="63"/>
      <c r="S4" s="68"/>
    </row>
    <row r="5" spans="1:22" ht="24" customHeight="1" x14ac:dyDescent="0.55000000000000004">
      <c r="A5" s="63"/>
      <c r="B5" s="66"/>
      <c r="C5" s="66"/>
      <c r="D5" s="64"/>
      <c r="E5" s="66"/>
      <c r="F5" s="63"/>
      <c r="G5" s="63"/>
      <c r="H5" s="63"/>
      <c r="I5" s="63"/>
      <c r="J5" s="283" t="s">
        <v>8</v>
      </c>
      <c r="K5" s="283"/>
      <c r="L5" s="283"/>
      <c r="M5" s="66"/>
      <c r="N5" s="67" t="s">
        <v>16</v>
      </c>
      <c r="O5" s="67"/>
      <c r="P5" s="64"/>
      <c r="Q5" s="63"/>
      <c r="R5" s="64"/>
      <c r="S5" s="63"/>
      <c r="T5" s="64"/>
    </row>
    <row r="6" spans="1:22" ht="24" customHeight="1" x14ac:dyDescent="0.55000000000000004">
      <c r="A6" s="63"/>
      <c r="B6" s="66"/>
      <c r="C6" s="66"/>
      <c r="D6" s="64"/>
      <c r="E6" s="63"/>
      <c r="F6" s="64"/>
      <c r="G6" s="63"/>
      <c r="H6" s="63" t="s">
        <v>95</v>
      </c>
      <c r="I6" s="63"/>
      <c r="J6" s="64"/>
      <c r="K6" s="63"/>
      <c r="L6" s="63"/>
      <c r="M6" s="63"/>
      <c r="N6" s="64"/>
      <c r="O6" s="63"/>
      <c r="P6" s="64"/>
      <c r="Q6" s="63"/>
      <c r="R6" s="64" t="s">
        <v>93</v>
      </c>
      <c r="S6" s="63"/>
      <c r="T6" s="64"/>
    </row>
    <row r="7" spans="1:22" ht="24" customHeight="1" x14ac:dyDescent="0.55000000000000004">
      <c r="A7" s="63"/>
      <c r="B7" s="66"/>
      <c r="C7" s="66"/>
      <c r="D7" s="63" t="s">
        <v>242</v>
      </c>
      <c r="E7" s="63"/>
      <c r="F7" s="64" t="s">
        <v>92</v>
      </c>
      <c r="G7" s="63"/>
      <c r="H7" s="63" t="s">
        <v>91</v>
      </c>
      <c r="I7" s="63"/>
      <c r="J7" s="64" t="s">
        <v>90</v>
      </c>
      <c r="K7" s="63"/>
      <c r="L7" s="63"/>
      <c r="M7" s="63"/>
      <c r="N7" s="64" t="s">
        <v>110</v>
      </c>
      <c r="O7" s="63"/>
      <c r="P7" s="64" t="s">
        <v>88</v>
      </c>
      <c r="Q7" s="63"/>
      <c r="R7" s="64" t="s">
        <v>87</v>
      </c>
      <c r="S7" s="63"/>
      <c r="T7" s="64" t="s">
        <v>86</v>
      </c>
    </row>
    <row r="8" spans="1:22" ht="24" customHeight="1" x14ac:dyDescent="0.55000000000000004">
      <c r="A8" s="63"/>
      <c r="B8" s="66" t="s">
        <v>17</v>
      </c>
      <c r="C8" s="66"/>
      <c r="D8" s="64" t="s">
        <v>85</v>
      </c>
      <c r="E8" s="63"/>
      <c r="F8" s="64" t="s">
        <v>84</v>
      </c>
      <c r="G8" s="63"/>
      <c r="H8" s="63" t="s">
        <v>83</v>
      </c>
      <c r="I8" s="63"/>
      <c r="J8" s="64" t="s">
        <v>82</v>
      </c>
      <c r="K8" s="63"/>
      <c r="L8" s="65" t="s">
        <v>81</v>
      </c>
      <c r="M8" s="63"/>
      <c r="N8" s="64" t="s">
        <v>98</v>
      </c>
      <c r="O8" s="63"/>
      <c r="P8" s="64" t="s">
        <v>79</v>
      </c>
      <c r="Q8" s="63"/>
      <c r="R8" s="64" t="s">
        <v>78</v>
      </c>
      <c r="S8" s="63"/>
      <c r="T8" s="63" t="s">
        <v>77</v>
      </c>
    </row>
    <row r="9" spans="1:22" ht="24" customHeight="1" x14ac:dyDescent="0.55000000000000004">
      <c r="A9" s="62"/>
      <c r="B9" s="61"/>
      <c r="C9" s="61"/>
      <c r="D9" s="281" t="s">
        <v>265</v>
      </c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2" ht="24" customHeight="1" x14ac:dyDescent="0.6">
      <c r="A10" s="149" t="s">
        <v>227</v>
      </c>
      <c r="B10" s="40"/>
      <c r="C10" s="40"/>
      <c r="D10" s="59"/>
      <c r="E10" s="60"/>
      <c r="F10" s="59"/>
      <c r="G10" s="60"/>
      <c r="H10" s="60"/>
      <c r="I10" s="60"/>
      <c r="J10" s="59"/>
      <c r="K10" s="60"/>
      <c r="L10" s="59"/>
      <c r="M10" s="60"/>
      <c r="N10" s="59"/>
      <c r="O10" s="60"/>
      <c r="P10" s="22"/>
      <c r="Q10" s="60"/>
      <c r="R10" s="22"/>
      <c r="S10" s="60"/>
      <c r="T10" s="59"/>
    </row>
    <row r="11" spans="1:22" ht="24" customHeight="1" x14ac:dyDescent="0.6">
      <c r="A11" s="148" t="s">
        <v>228</v>
      </c>
      <c r="B11" s="51"/>
      <c r="C11" s="51"/>
      <c r="D11" s="56">
        <f>'CH Conso12'!D36</f>
        <v>1091205</v>
      </c>
      <c r="E11" s="58"/>
      <c r="F11" s="56">
        <f>'CH Conso12'!F36</f>
        <v>1484160</v>
      </c>
      <c r="G11" s="58"/>
      <c r="H11" s="56">
        <f>'CH Conso12'!H36</f>
        <v>4795</v>
      </c>
      <c r="I11" s="58"/>
      <c r="J11" s="56">
        <f>'CH Conso12'!J36</f>
        <v>111721</v>
      </c>
      <c r="K11" s="58"/>
      <c r="L11" s="56">
        <f>'CH Conso12'!L36</f>
        <v>3736779</v>
      </c>
      <c r="M11" s="58"/>
      <c r="N11" s="56">
        <f>'CH Conso12'!N36</f>
        <v>2707</v>
      </c>
      <c r="O11" s="58"/>
      <c r="P11" s="56">
        <f>SUM(D11:N11)</f>
        <v>6431367</v>
      </c>
      <c r="Q11" s="56"/>
      <c r="R11" s="56">
        <f>'CH Conso12'!V36</f>
        <v>31454</v>
      </c>
      <c r="S11" s="57">
        <v>0</v>
      </c>
      <c r="T11" s="56">
        <f>P11+R11</f>
        <v>6462821</v>
      </c>
      <c r="U11" s="56"/>
      <c r="V11" s="53"/>
    </row>
    <row r="12" spans="1:22" ht="8.25" customHeight="1" x14ac:dyDescent="0.6">
      <c r="A12" s="148"/>
      <c r="B12" s="40"/>
      <c r="C12" s="40"/>
      <c r="D12" s="48"/>
      <c r="E12" s="48"/>
      <c r="F12" s="48"/>
      <c r="G12" s="48"/>
      <c r="H12" s="48"/>
      <c r="I12" s="48"/>
      <c r="J12" s="50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2" ht="24" customHeight="1" x14ac:dyDescent="0.6">
      <c r="A13" s="148" t="s">
        <v>76</v>
      </c>
      <c r="B13" s="40"/>
      <c r="C13" s="40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2" ht="24" customHeight="1" x14ac:dyDescent="0.6">
      <c r="A14" s="150" t="s">
        <v>75</v>
      </c>
      <c r="B14" s="51"/>
      <c r="C14" s="51"/>
      <c r="D14" s="32"/>
      <c r="E14" s="30"/>
      <c r="F14" s="32"/>
      <c r="G14" s="30"/>
      <c r="H14" s="32"/>
      <c r="I14" s="30"/>
      <c r="J14" s="32"/>
      <c r="K14" s="30"/>
      <c r="L14" s="32"/>
      <c r="M14" s="30"/>
      <c r="N14" s="32"/>
      <c r="O14" s="30"/>
      <c r="P14" s="32"/>
      <c r="Q14" s="30"/>
      <c r="R14" s="32"/>
      <c r="S14" s="30"/>
      <c r="T14" s="32"/>
    </row>
    <row r="15" spans="1:22" ht="24" customHeight="1" x14ac:dyDescent="0.55000000000000004">
      <c r="A15" s="55" t="s">
        <v>74</v>
      </c>
      <c r="B15" s="61">
        <v>19</v>
      </c>
      <c r="C15" s="54"/>
      <c r="D15" s="44">
        <v>0</v>
      </c>
      <c r="E15" s="33"/>
      <c r="F15" s="44">
        <v>0</v>
      </c>
      <c r="G15" s="33"/>
      <c r="H15" s="33">
        <v>142</v>
      </c>
      <c r="I15" s="33"/>
      <c r="J15" s="44">
        <v>0</v>
      </c>
      <c r="K15" s="33"/>
      <c r="L15" s="44">
        <v>0</v>
      </c>
      <c r="M15" s="30"/>
      <c r="N15" s="44">
        <v>0</v>
      </c>
      <c r="O15" s="30"/>
      <c r="P15" s="158">
        <f>SUM(D15:N15)</f>
        <v>142</v>
      </c>
      <c r="Q15" s="30"/>
      <c r="R15" s="44">
        <v>0</v>
      </c>
      <c r="S15" s="30"/>
      <c r="T15" s="52">
        <f>SUM(P15:R15)</f>
        <v>142</v>
      </c>
    </row>
    <row r="16" spans="1:22" ht="24" customHeight="1" x14ac:dyDescent="0.55000000000000004">
      <c r="A16" s="55" t="s">
        <v>241</v>
      </c>
      <c r="B16" s="61">
        <v>27</v>
      </c>
      <c r="C16" s="54"/>
      <c r="D16" s="78">
        <v>0</v>
      </c>
      <c r="E16" s="33"/>
      <c r="F16" s="78">
        <v>0</v>
      </c>
      <c r="G16" s="33"/>
      <c r="H16" s="33">
        <v>0</v>
      </c>
      <c r="I16" s="33"/>
      <c r="J16" s="78">
        <v>0</v>
      </c>
      <c r="K16" s="33"/>
      <c r="L16" s="44">
        <v>-120027</v>
      </c>
      <c r="M16" s="30"/>
      <c r="N16" s="78">
        <v>0</v>
      </c>
      <c r="O16" s="30"/>
      <c r="P16" s="158">
        <f>SUM(D16:N16)</f>
        <v>-120027</v>
      </c>
      <c r="Q16" s="30"/>
      <c r="R16" s="78">
        <v>0</v>
      </c>
      <c r="S16" s="30"/>
      <c r="T16" s="145">
        <f>SUM(P16:R16)</f>
        <v>-120027</v>
      </c>
    </row>
    <row r="17" spans="1:22" ht="24" customHeight="1" x14ac:dyDescent="0.6">
      <c r="A17" s="150" t="s">
        <v>73</v>
      </c>
      <c r="B17" s="51"/>
      <c r="C17" s="51"/>
      <c r="D17" s="78">
        <f>SUM(D15:D16)</f>
        <v>0</v>
      </c>
      <c r="E17" s="48"/>
      <c r="F17" s="78">
        <f>SUM(F15:F16)</f>
        <v>0</v>
      </c>
      <c r="G17" s="48"/>
      <c r="H17" s="205">
        <f>SUM(H15:H16)</f>
        <v>142</v>
      </c>
      <c r="I17" s="48"/>
      <c r="J17" s="78">
        <f>SUM(J15:J16)</f>
        <v>0</v>
      </c>
      <c r="K17" s="45"/>
      <c r="L17" s="205">
        <f>SUM(L15:L16)</f>
        <v>-120027</v>
      </c>
      <c r="M17" s="45"/>
      <c r="N17" s="78">
        <f>SUM(N15:N16)</f>
        <v>0</v>
      </c>
      <c r="O17" s="45"/>
      <c r="P17" s="205">
        <f>SUM(P15:P16)</f>
        <v>-119885</v>
      </c>
      <c r="Q17" s="45"/>
      <c r="R17" s="78">
        <f>SUM(R15:R16)</f>
        <v>0</v>
      </c>
      <c r="S17" s="45"/>
      <c r="T17" s="205">
        <f>SUM(T15:T16)</f>
        <v>-119885</v>
      </c>
    </row>
    <row r="18" spans="1:22" ht="10.65" customHeight="1" x14ac:dyDescent="0.6">
      <c r="A18" s="148"/>
      <c r="B18" s="40"/>
      <c r="C18" s="40"/>
      <c r="D18" s="48"/>
      <c r="E18" s="48"/>
      <c r="F18" s="48"/>
      <c r="G18" s="48"/>
      <c r="H18" s="48"/>
      <c r="I18" s="48"/>
      <c r="J18" s="50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2" ht="24" customHeight="1" x14ac:dyDescent="0.6">
      <c r="A19" s="5"/>
      <c r="B19" s="40"/>
      <c r="C19" s="40"/>
      <c r="D19" s="49"/>
      <c r="E19" s="48"/>
      <c r="F19" s="47"/>
      <c r="G19" s="47"/>
      <c r="H19" s="47"/>
      <c r="I19" s="47"/>
      <c r="J19" s="46"/>
      <c r="K19" s="45"/>
      <c r="L19" s="17"/>
      <c r="M19" s="45"/>
      <c r="N19" s="17"/>
      <c r="O19" s="17"/>
      <c r="P19" s="17"/>
      <c r="Q19" s="17"/>
      <c r="R19" s="17"/>
      <c r="S19" s="17"/>
      <c r="T19" s="17"/>
    </row>
    <row r="20" spans="1:22" ht="24" customHeight="1" x14ac:dyDescent="0.6">
      <c r="A20" s="152" t="s">
        <v>243</v>
      </c>
      <c r="B20" s="40"/>
      <c r="C20" s="40"/>
      <c r="D20" s="49"/>
      <c r="E20" s="48"/>
      <c r="F20" s="47"/>
      <c r="G20" s="47"/>
      <c r="H20" s="47"/>
      <c r="I20" s="47"/>
      <c r="J20" s="46"/>
      <c r="K20" s="45"/>
      <c r="L20" s="17"/>
      <c r="M20" s="45"/>
      <c r="N20" s="17"/>
      <c r="O20" s="17"/>
      <c r="P20" s="17"/>
      <c r="Q20" s="17"/>
      <c r="R20" s="17"/>
      <c r="S20" s="17"/>
      <c r="T20" s="17"/>
    </row>
    <row r="21" spans="1:22" ht="24" customHeight="1" x14ac:dyDescent="0.6">
      <c r="A21" s="153" t="s">
        <v>244</v>
      </c>
      <c r="B21" s="40"/>
      <c r="C21" s="40"/>
      <c r="D21" s="49"/>
      <c r="E21" s="48"/>
      <c r="F21" s="47"/>
      <c r="G21" s="47"/>
      <c r="H21" s="47"/>
      <c r="I21" s="47"/>
      <c r="J21" s="46"/>
      <c r="K21" s="45"/>
      <c r="L21" s="17"/>
      <c r="M21" s="45"/>
      <c r="N21" s="17"/>
      <c r="O21" s="17"/>
      <c r="P21" s="17"/>
      <c r="Q21" s="17"/>
      <c r="R21" s="17"/>
      <c r="S21" s="17"/>
      <c r="T21" s="17"/>
    </row>
    <row r="22" spans="1:22" ht="24" customHeight="1" x14ac:dyDescent="0.6">
      <c r="A22" s="153" t="s">
        <v>245</v>
      </c>
      <c r="B22" s="171">
        <v>10</v>
      </c>
      <c r="C22" s="40"/>
      <c r="D22" s="78">
        <v>0</v>
      </c>
      <c r="E22" s="48"/>
      <c r="F22" s="78">
        <v>0</v>
      </c>
      <c r="G22" s="47"/>
      <c r="H22" s="78">
        <v>0</v>
      </c>
      <c r="I22" s="47"/>
      <c r="J22" s="78">
        <v>0</v>
      </c>
      <c r="K22" s="45"/>
      <c r="L22" s="78">
        <v>0</v>
      </c>
      <c r="M22" s="45"/>
      <c r="N22" s="78">
        <v>0</v>
      </c>
      <c r="O22" s="17"/>
      <c r="P22" s="78">
        <f>SUM(D22:N22)</f>
        <v>0</v>
      </c>
      <c r="Q22" s="17"/>
      <c r="R22" s="204">
        <v>10190</v>
      </c>
      <c r="S22" s="17"/>
      <c r="T22" s="208">
        <f>SUM(D22:R22)</f>
        <v>10190</v>
      </c>
    </row>
    <row r="23" spans="1:22" ht="24" customHeight="1" x14ac:dyDescent="0.6">
      <c r="A23" s="152" t="s">
        <v>246</v>
      </c>
      <c r="B23" s="40"/>
      <c r="C23" s="40"/>
      <c r="D23" s="78">
        <v>0</v>
      </c>
      <c r="E23" s="48"/>
      <c r="F23" s="78">
        <v>0</v>
      </c>
      <c r="G23" s="47"/>
      <c r="H23" s="78">
        <v>0</v>
      </c>
      <c r="I23" s="47"/>
      <c r="J23" s="78">
        <v>0</v>
      </c>
      <c r="K23" s="45"/>
      <c r="L23" s="78">
        <v>0</v>
      </c>
      <c r="M23" s="45"/>
      <c r="N23" s="78">
        <v>0</v>
      </c>
      <c r="O23" s="17"/>
      <c r="P23" s="78">
        <f>SUM(D23:N23)</f>
        <v>0</v>
      </c>
      <c r="Q23" s="146"/>
      <c r="R23" s="143">
        <f>SUM(R22)</f>
        <v>10190</v>
      </c>
      <c r="S23" s="17"/>
      <c r="T23" s="143">
        <f>SUM(T22)</f>
        <v>10190</v>
      </c>
    </row>
    <row r="24" spans="1:22" ht="24" customHeight="1" x14ac:dyDescent="0.6">
      <c r="A24" s="154" t="s">
        <v>247</v>
      </c>
      <c r="B24" s="40"/>
      <c r="C24" s="40"/>
      <c r="D24" s="78">
        <f>D17+D23</f>
        <v>0</v>
      </c>
      <c r="E24" s="146"/>
      <c r="F24" s="78">
        <f>F17+F23</f>
        <v>0</v>
      </c>
      <c r="G24" s="146"/>
      <c r="H24" s="143">
        <f>H17+H23</f>
        <v>142</v>
      </c>
      <c r="I24" s="146"/>
      <c r="J24" s="78">
        <f>J17+J23</f>
        <v>0</v>
      </c>
      <c r="K24" s="146"/>
      <c r="L24" s="143">
        <f>L17+L23</f>
        <v>-120027</v>
      </c>
      <c r="M24" s="146"/>
      <c r="N24" s="78">
        <f>N17+N23</f>
        <v>0</v>
      </c>
      <c r="O24" s="146"/>
      <c r="P24" s="143">
        <f>P17+P23</f>
        <v>-119885</v>
      </c>
      <c r="Q24" s="45"/>
      <c r="R24" s="143">
        <f>R17+R23</f>
        <v>10190</v>
      </c>
      <c r="S24" s="45"/>
      <c r="T24" s="143">
        <f>T17+T23</f>
        <v>-109695</v>
      </c>
    </row>
    <row r="25" spans="1:22" ht="24" customHeight="1" x14ac:dyDescent="0.6">
      <c r="A25" s="5"/>
      <c r="B25" s="40"/>
      <c r="C25" s="40"/>
      <c r="D25" s="49"/>
      <c r="E25" s="48"/>
      <c r="F25" s="47"/>
      <c r="G25" s="47"/>
      <c r="H25" s="47"/>
      <c r="I25" s="47"/>
      <c r="J25" s="46"/>
      <c r="K25" s="45"/>
      <c r="L25" s="17"/>
      <c r="M25" s="45"/>
      <c r="N25" s="17"/>
      <c r="O25" s="17"/>
      <c r="P25" s="17"/>
      <c r="Q25" s="17"/>
      <c r="R25" s="17"/>
      <c r="S25" s="17"/>
      <c r="T25" s="17"/>
    </row>
    <row r="26" spans="1:22" ht="24" customHeight="1" x14ac:dyDescent="0.6">
      <c r="A26" s="154" t="s">
        <v>249</v>
      </c>
      <c r="B26" s="40"/>
      <c r="C26" s="40"/>
      <c r="D26" s="49"/>
      <c r="E26" s="48"/>
      <c r="F26" s="47"/>
      <c r="G26" s="47"/>
      <c r="H26" s="47"/>
      <c r="I26" s="47"/>
      <c r="J26" s="46"/>
      <c r="K26" s="45"/>
      <c r="L26" s="17"/>
      <c r="M26" s="45"/>
      <c r="N26" s="17"/>
      <c r="O26" s="17"/>
      <c r="P26" s="17"/>
      <c r="Q26" s="17"/>
      <c r="R26" s="17"/>
      <c r="S26" s="17"/>
      <c r="T26" s="17"/>
    </row>
    <row r="27" spans="1:22" ht="24" customHeight="1" x14ac:dyDescent="0.55000000000000004">
      <c r="A27" s="155" t="s">
        <v>72</v>
      </c>
      <c r="B27" s="40"/>
      <c r="C27" s="40"/>
      <c r="D27" s="44">
        <v>0</v>
      </c>
      <c r="E27" s="29"/>
      <c r="F27" s="44">
        <v>0</v>
      </c>
      <c r="G27" s="29"/>
      <c r="H27" s="44">
        <v>0</v>
      </c>
      <c r="I27" s="29"/>
      <c r="J27" s="44">
        <v>0</v>
      </c>
      <c r="K27" s="29"/>
      <c r="L27" s="29">
        <v>-671949</v>
      </c>
      <c r="M27" s="30"/>
      <c r="N27" s="44">
        <v>0</v>
      </c>
      <c r="O27" s="30"/>
      <c r="P27" s="41">
        <f>SUM(D27:N27)</f>
        <v>-671949</v>
      </c>
      <c r="Q27" s="30"/>
      <c r="R27" s="206">
        <v>-7237</v>
      </c>
      <c r="S27" s="30"/>
      <c r="T27" s="41">
        <f>SUM(P27:R27)</f>
        <v>-679186</v>
      </c>
    </row>
    <row r="28" spans="1:22" ht="24" customHeight="1" x14ac:dyDescent="0.55000000000000004">
      <c r="A28" s="155" t="s">
        <v>71</v>
      </c>
      <c r="B28" s="40"/>
      <c r="C28" s="40"/>
      <c r="D28" s="78">
        <v>0</v>
      </c>
      <c r="E28" s="33"/>
      <c r="F28" s="78">
        <v>0</v>
      </c>
      <c r="G28" s="33"/>
      <c r="H28" s="78">
        <v>0</v>
      </c>
      <c r="I28" s="33"/>
      <c r="J28" s="78">
        <v>0</v>
      </c>
      <c r="K28" s="33"/>
      <c r="L28" s="78">
        <v>0</v>
      </c>
      <c r="M28" s="30"/>
      <c r="N28" s="43">
        <v>-1812</v>
      </c>
      <c r="O28" s="30"/>
      <c r="P28" s="77">
        <f>SUM(D28:N28)</f>
        <v>-1812</v>
      </c>
      <c r="Q28" s="30"/>
      <c r="R28" s="78">
        <v>-453</v>
      </c>
      <c r="S28" s="30"/>
      <c r="T28" s="41">
        <f>SUM(P28:R28)</f>
        <v>-2265</v>
      </c>
    </row>
    <row r="29" spans="1:22" ht="24" customHeight="1" x14ac:dyDescent="0.6">
      <c r="A29" s="156" t="s">
        <v>248</v>
      </c>
      <c r="B29" s="40"/>
      <c r="C29" s="40"/>
      <c r="D29" s="207">
        <f>SUM(D27:D28)</f>
        <v>0</v>
      </c>
      <c r="E29" s="146"/>
      <c r="F29" s="207">
        <f>SUM(F27:F28)</f>
        <v>0</v>
      </c>
      <c r="G29" s="146"/>
      <c r="H29" s="207">
        <f>SUM(H27:H28)</f>
        <v>0</v>
      </c>
      <c r="I29" s="146"/>
      <c r="J29" s="207">
        <f>SUM(J27:J28)</f>
        <v>0</v>
      </c>
      <c r="K29" s="146"/>
      <c r="L29" s="143">
        <f>SUM(L27:L28)</f>
        <v>-671949</v>
      </c>
      <c r="M29" s="146"/>
      <c r="N29" s="143">
        <f>SUM(N27:N28)</f>
        <v>-1812</v>
      </c>
      <c r="O29" s="146"/>
      <c r="P29" s="143">
        <f>SUM(P27:P28)</f>
        <v>-673761</v>
      </c>
      <c r="Q29" s="146"/>
      <c r="R29" s="143">
        <f>SUM(R27:R28)</f>
        <v>-7690</v>
      </c>
      <c r="S29" s="32"/>
      <c r="T29" s="34">
        <f>SUM(T27:T28)</f>
        <v>-681451</v>
      </c>
    </row>
    <row r="30" spans="1:22" ht="24" customHeight="1" x14ac:dyDescent="0.6">
      <c r="A30" s="148"/>
      <c r="B30" s="40"/>
      <c r="C30" s="40"/>
      <c r="D30" s="84"/>
      <c r="E30" s="38"/>
      <c r="F30" s="84"/>
      <c r="G30" s="38"/>
      <c r="H30" s="84"/>
      <c r="I30" s="38"/>
      <c r="J30" s="84"/>
      <c r="K30" s="38"/>
      <c r="L30" s="82"/>
      <c r="M30" s="37"/>
      <c r="N30" s="37"/>
      <c r="O30" s="37"/>
      <c r="P30" s="83"/>
      <c r="Q30" s="32"/>
      <c r="R30" s="82"/>
      <c r="S30" s="32"/>
      <c r="T30" s="25"/>
    </row>
    <row r="31" spans="1:22" ht="24" customHeight="1" thickBot="1" x14ac:dyDescent="0.65">
      <c r="A31" s="148" t="s">
        <v>229</v>
      </c>
      <c r="B31" s="28"/>
      <c r="C31" s="28"/>
      <c r="D31" s="27">
        <f>D11+D17+D29+D23</f>
        <v>1091205</v>
      </c>
      <c r="E31" s="25"/>
      <c r="F31" s="27">
        <f>F11+F17+F29+F23</f>
        <v>1484160</v>
      </c>
      <c r="G31" s="25"/>
      <c r="H31" s="27">
        <f>H11+H17+H29+H23</f>
        <v>4937</v>
      </c>
      <c r="I31" s="25"/>
      <c r="J31" s="27">
        <f>J11+J17+J29+J23</f>
        <v>111721</v>
      </c>
      <c r="K31" s="25"/>
      <c r="L31" s="27">
        <f>L11+L17+L29+L23</f>
        <v>2944803</v>
      </c>
      <c r="M31" s="25"/>
      <c r="N31" s="27">
        <f>N11+N17+N29+N23</f>
        <v>895</v>
      </c>
      <c r="O31" s="25"/>
      <c r="P31" s="27">
        <f>P11+P17+P29+P23</f>
        <v>5637721</v>
      </c>
      <c r="Q31" s="25">
        <v>0</v>
      </c>
      <c r="R31" s="27">
        <f>R11+R17+R29+R23</f>
        <v>33954</v>
      </c>
      <c r="S31" s="25">
        <v>0</v>
      </c>
      <c r="T31" s="27">
        <f>T11+T17+T29+T23</f>
        <v>5671675</v>
      </c>
      <c r="U31" s="23"/>
      <c r="V31" s="23"/>
    </row>
    <row r="32" spans="1:22" ht="24" customHeight="1" thickTop="1" x14ac:dyDescent="0.55000000000000004">
      <c r="L32" s="23"/>
    </row>
    <row r="33" spans="12:21" ht="24" customHeight="1" x14ac:dyDescent="0.55000000000000004">
      <c r="L33" s="72"/>
      <c r="U33" s="23"/>
    </row>
    <row r="34" spans="12:21" ht="24" customHeight="1" x14ac:dyDescent="0.55000000000000004">
      <c r="P34" s="73"/>
    </row>
  </sheetData>
  <mergeCells count="3">
    <mergeCell ref="D3:T3"/>
    <mergeCell ref="J5:L5"/>
    <mergeCell ref="D9:T9"/>
  </mergeCells>
  <pageMargins left="0.7" right="0.7" top="0.48" bottom="0.5" header="0.5" footer="0.5"/>
  <pageSetup paperSize="9" scale="5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8A30-82FC-4322-9CF1-F7404E924AA0}">
  <dimension ref="A1:P47"/>
  <sheetViews>
    <sheetView zoomScaleNormal="100" zoomScaleSheetLayoutView="85" workbookViewId="0"/>
  </sheetViews>
  <sheetFormatPr defaultColWidth="9.3984375" defaultRowHeight="21.75" customHeight="1" x14ac:dyDescent="0.55000000000000004"/>
  <cols>
    <col min="1" max="1" width="46.3984375" style="4" customWidth="1"/>
    <col min="2" max="2" width="9.59765625" style="8" customWidth="1"/>
    <col min="3" max="3" width="2" style="4" customWidth="1"/>
    <col min="4" max="4" width="14.3984375" style="4" customWidth="1"/>
    <col min="5" max="5" width="2" style="4" customWidth="1"/>
    <col min="6" max="6" width="14.3984375" style="4" customWidth="1"/>
    <col min="7" max="7" width="2" style="4" customWidth="1"/>
    <col min="8" max="8" width="14.3984375" style="4" customWidth="1"/>
    <col min="9" max="9" width="2" style="4" customWidth="1"/>
    <col min="10" max="10" width="15.3984375" style="4" customWidth="1"/>
    <col min="11" max="11" width="2" style="4" customWidth="1"/>
    <col min="12" max="12" width="15.3984375" style="4" customWidth="1"/>
    <col min="13" max="13" width="1.59765625" style="4" customWidth="1"/>
    <col min="14" max="14" width="16.09765625" style="4" customWidth="1"/>
    <col min="15" max="15" width="1.59765625" style="4" customWidth="1"/>
    <col min="16" max="16" width="15" style="4" customWidth="1"/>
    <col min="17" max="17" width="1.59765625" style="4" customWidth="1"/>
    <col min="18" max="18" width="15" style="4" customWidth="1"/>
    <col min="19" max="16384" width="9.3984375" style="4"/>
  </cols>
  <sheetData>
    <row r="1" spans="1:14" s="125" customFormat="1" ht="21.75" customHeight="1" x14ac:dyDescent="0.6">
      <c r="A1" s="2" t="s">
        <v>23</v>
      </c>
      <c r="D1" s="114"/>
      <c r="I1" s="126"/>
      <c r="J1" s="126"/>
      <c r="K1" s="127" t="s">
        <v>204</v>
      </c>
      <c r="L1" s="2"/>
      <c r="M1" s="2"/>
      <c r="N1" s="2"/>
    </row>
    <row r="2" spans="1:14" s="125" customFormat="1" ht="21.75" customHeight="1" x14ac:dyDescent="0.6">
      <c r="A2" s="2" t="s">
        <v>113</v>
      </c>
      <c r="D2" s="114"/>
      <c r="I2" s="126"/>
      <c r="J2" s="126"/>
      <c r="K2" s="127"/>
      <c r="L2" s="2"/>
      <c r="M2" s="2"/>
      <c r="N2" s="2"/>
    </row>
    <row r="3" spans="1:14" ht="21.75" customHeight="1" x14ac:dyDescent="0.6">
      <c r="A3" s="5"/>
    </row>
    <row r="4" spans="1:14" ht="21.75" customHeight="1" x14ac:dyDescent="0.55000000000000004">
      <c r="A4" s="62"/>
      <c r="B4" s="113"/>
      <c r="C4" s="113"/>
      <c r="D4" s="284" t="s">
        <v>20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4" ht="21.75" customHeight="1" x14ac:dyDescent="0.6">
      <c r="A5" s="62"/>
      <c r="B5" s="101"/>
      <c r="C5" s="62"/>
      <c r="D5" s="108"/>
      <c r="E5" s="103"/>
      <c r="G5" s="62"/>
      <c r="H5" s="109" t="s">
        <v>95</v>
      </c>
      <c r="I5" s="95"/>
      <c r="J5" s="285" t="s">
        <v>8</v>
      </c>
      <c r="K5" s="285"/>
      <c r="L5" s="285"/>
      <c r="M5" s="112"/>
      <c r="N5" s="111"/>
    </row>
    <row r="6" spans="1:14" ht="21.75" customHeight="1" x14ac:dyDescent="0.6">
      <c r="A6" s="109"/>
      <c r="B6" s="110"/>
      <c r="C6" s="109"/>
      <c r="D6" s="63" t="s">
        <v>242</v>
      </c>
      <c r="E6" s="109"/>
      <c r="F6" s="108" t="s">
        <v>92</v>
      </c>
      <c r="G6" s="109"/>
      <c r="H6" s="109" t="s">
        <v>91</v>
      </c>
      <c r="I6" s="95"/>
      <c r="J6" s="108" t="s">
        <v>90</v>
      </c>
      <c r="K6" s="109"/>
      <c r="L6" s="109"/>
      <c r="M6" s="12"/>
      <c r="N6" s="108" t="s">
        <v>88</v>
      </c>
    </row>
    <row r="7" spans="1:14" ht="21.75" customHeight="1" x14ac:dyDescent="0.6">
      <c r="A7" s="109"/>
      <c r="B7" s="101" t="s">
        <v>17</v>
      </c>
      <c r="C7" s="109"/>
      <c r="D7" s="108" t="s">
        <v>85</v>
      </c>
      <c r="E7" s="109"/>
      <c r="F7" s="108" t="s">
        <v>84</v>
      </c>
      <c r="G7" s="109"/>
      <c r="H7" s="109" t="s">
        <v>83</v>
      </c>
      <c r="I7" s="95"/>
      <c r="J7" s="108" t="s">
        <v>82</v>
      </c>
      <c r="K7" s="109"/>
      <c r="L7" s="54" t="s">
        <v>81</v>
      </c>
      <c r="M7" s="12"/>
      <c r="N7" s="108" t="s">
        <v>112</v>
      </c>
    </row>
    <row r="8" spans="1:14" ht="21.75" customHeight="1" x14ac:dyDescent="0.55000000000000004">
      <c r="A8" s="62"/>
      <c r="B8" s="101"/>
      <c r="C8" s="62"/>
      <c r="D8" s="281" t="s">
        <v>265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1:14" ht="22.65" customHeight="1" x14ac:dyDescent="0.6">
      <c r="A9" s="149" t="s">
        <v>109</v>
      </c>
      <c r="B9" s="40"/>
      <c r="C9" s="74"/>
      <c r="D9" s="12"/>
      <c r="E9" s="95"/>
      <c r="F9" s="12"/>
      <c r="G9" s="95"/>
      <c r="H9" s="12"/>
      <c r="I9" s="95"/>
      <c r="J9" s="93"/>
      <c r="K9" s="95"/>
      <c r="L9" s="107"/>
    </row>
    <row r="10" spans="1:14" ht="22.65" customHeight="1" x14ac:dyDescent="0.6">
      <c r="A10" s="148" t="s">
        <v>108</v>
      </c>
      <c r="B10" s="40"/>
      <c r="C10" s="74"/>
      <c r="D10" s="11">
        <v>1091205</v>
      </c>
      <c r="E10" s="93"/>
      <c r="F10" s="11">
        <v>1484160</v>
      </c>
      <c r="G10" s="93"/>
      <c r="H10" s="106">
        <v>4294</v>
      </c>
      <c r="I10" s="93"/>
      <c r="J10" s="11">
        <v>111721</v>
      </c>
      <c r="K10" s="93"/>
      <c r="L10" s="11">
        <v>3890635</v>
      </c>
      <c r="M10" s="93"/>
      <c r="N10" s="11">
        <f>SUM(D10:L10)</f>
        <v>6582015</v>
      </c>
    </row>
    <row r="11" spans="1:14" ht="21.75" customHeight="1" x14ac:dyDescent="0.6">
      <c r="A11" s="148"/>
      <c r="B11" s="105"/>
      <c r="C11" s="104"/>
      <c r="D11" s="103"/>
      <c r="E11" s="103"/>
      <c r="F11" s="103"/>
      <c r="G11" s="103"/>
      <c r="H11" s="103"/>
      <c r="I11" s="102"/>
      <c r="J11" s="103"/>
      <c r="K11" s="102"/>
      <c r="L11" s="102"/>
      <c r="M11" s="102"/>
      <c r="N11" s="102"/>
    </row>
    <row r="12" spans="1:14" ht="21.75" customHeight="1" x14ac:dyDescent="0.6">
      <c r="A12" s="148" t="s">
        <v>76</v>
      </c>
      <c r="B12" s="105"/>
      <c r="C12" s="104"/>
      <c r="D12" s="103"/>
      <c r="E12" s="103"/>
      <c r="F12" s="103"/>
      <c r="G12" s="103"/>
      <c r="H12" s="103"/>
      <c r="I12" s="102"/>
      <c r="J12" s="103"/>
      <c r="K12" s="102"/>
      <c r="L12" s="102"/>
      <c r="M12" s="102"/>
      <c r="N12" s="102"/>
    </row>
    <row r="13" spans="1:14" ht="21.75" customHeight="1" x14ac:dyDescent="0.6">
      <c r="A13" s="147" t="s">
        <v>75</v>
      </c>
      <c r="B13" s="40"/>
      <c r="C13" s="74"/>
      <c r="D13" s="96"/>
      <c r="E13" s="95"/>
      <c r="F13" s="12"/>
      <c r="G13" s="93"/>
      <c r="H13" s="12"/>
      <c r="I13" s="95"/>
      <c r="J13" s="12"/>
      <c r="K13" s="95"/>
      <c r="L13" s="12"/>
      <c r="M13" s="95"/>
      <c r="N13" s="12"/>
    </row>
    <row r="14" spans="1:14" ht="21.75" customHeight="1" x14ac:dyDescent="0.6">
      <c r="A14" s="55" t="s">
        <v>74</v>
      </c>
      <c r="B14" s="101">
        <v>19</v>
      </c>
      <c r="C14" s="74"/>
      <c r="D14" s="80">
        <v>0</v>
      </c>
      <c r="E14" s="100"/>
      <c r="F14" s="80">
        <v>0</v>
      </c>
      <c r="G14" s="100"/>
      <c r="H14" s="80">
        <v>501</v>
      </c>
      <c r="I14" s="100"/>
      <c r="J14" s="80">
        <v>0</v>
      </c>
      <c r="K14" s="100"/>
      <c r="L14" s="80">
        <v>0</v>
      </c>
      <c r="M14" s="100"/>
      <c r="N14" s="80">
        <f>SUM(D14:L14)</f>
        <v>501</v>
      </c>
    </row>
    <row r="15" spans="1:14" ht="21.75" customHeight="1" x14ac:dyDescent="0.6">
      <c r="A15" s="147" t="s">
        <v>73</v>
      </c>
      <c r="B15" s="21"/>
      <c r="C15" s="74"/>
      <c r="D15" s="97">
        <f>SUM(D14:D14)</f>
        <v>0</v>
      </c>
      <c r="E15" s="95"/>
      <c r="F15" s="97">
        <f>SUM(F14:F14)</f>
        <v>0</v>
      </c>
      <c r="G15" s="99"/>
      <c r="H15" s="97">
        <f>SUM(H14:H14)</f>
        <v>501</v>
      </c>
      <c r="I15" s="99"/>
      <c r="J15" s="97">
        <f>SUM(J14:J14)</f>
        <v>0</v>
      </c>
      <c r="K15" s="99"/>
      <c r="L15" s="97">
        <f>SUM(L14:L14)</f>
        <v>0</v>
      </c>
      <c r="M15" s="98"/>
      <c r="N15" s="97">
        <f>SUM(N14:N14)</f>
        <v>501</v>
      </c>
    </row>
    <row r="16" spans="1:14" ht="21.75" customHeight="1" x14ac:dyDescent="0.6">
      <c r="A16" s="5"/>
      <c r="B16" s="40"/>
      <c r="C16" s="74"/>
      <c r="D16" s="96"/>
      <c r="E16" s="95"/>
      <c r="F16" s="12"/>
      <c r="G16" s="93"/>
      <c r="H16" s="12"/>
      <c r="I16" s="95"/>
      <c r="J16" s="12"/>
      <c r="K16" s="95"/>
      <c r="L16" s="12"/>
      <c r="M16" s="95"/>
      <c r="N16" s="11"/>
    </row>
    <row r="17" spans="1:16" ht="21.75" customHeight="1" x14ac:dyDescent="0.6">
      <c r="A17" s="5" t="s">
        <v>249</v>
      </c>
      <c r="B17" s="40"/>
      <c r="C17" s="74"/>
      <c r="D17" s="96"/>
      <c r="E17" s="95"/>
      <c r="F17" s="12"/>
      <c r="G17" s="93"/>
      <c r="H17" s="12"/>
      <c r="I17" s="95"/>
      <c r="J17" s="12"/>
      <c r="K17" s="95"/>
      <c r="L17" s="12"/>
      <c r="M17" s="95"/>
      <c r="N17" s="12"/>
    </row>
    <row r="18" spans="1:16" ht="21.75" customHeight="1" x14ac:dyDescent="0.55000000000000004">
      <c r="A18" s="4" t="s">
        <v>282</v>
      </c>
      <c r="B18" s="40"/>
      <c r="C18" s="74"/>
      <c r="D18" s="31">
        <v>0</v>
      </c>
      <c r="E18" s="93"/>
      <c r="F18" s="31">
        <v>0</v>
      </c>
      <c r="G18" s="93"/>
      <c r="H18" s="31">
        <v>0</v>
      </c>
      <c r="I18" s="93"/>
      <c r="J18" s="31">
        <v>0</v>
      </c>
      <c r="K18" s="93"/>
      <c r="L18" s="20">
        <v>383148</v>
      </c>
      <c r="M18" s="93"/>
      <c r="N18" s="31">
        <f>SUM(D18:L18)</f>
        <v>383148</v>
      </c>
    </row>
    <row r="19" spans="1:16" ht="21.75" customHeight="1" x14ac:dyDescent="0.55000000000000004">
      <c r="A19" s="4" t="s">
        <v>71</v>
      </c>
      <c r="B19" s="40"/>
      <c r="C19" s="74"/>
      <c r="D19" s="80">
        <v>0</v>
      </c>
      <c r="E19" s="93"/>
      <c r="F19" s="80">
        <v>0</v>
      </c>
      <c r="G19" s="93"/>
      <c r="H19" s="80">
        <v>0</v>
      </c>
      <c r="I19" s="93"/>
      <c r="J19" s="80">
        <v>0</v>
      </c>
      <c r="K19" s="93"/>
      <c r="L19" s="94">
        <v>4005</v>
      </c>
      <c r="M19" s="93"/>
      <c r="N19" s="80">
        <f>SUM(D19:L19)</f>
        <v>4005</v>
      </c>
    </row>
    <row r="20" spans="1:16" ht="21.75" customHeight="1" x14ac:dyDescent="0.6">
      <c r="A20" s="276" t="s">
        <v>292</v>
      </c>
      <c r="B20" s="40"/>
      <c r="C20" s="74"/>
      <c r="D20" s="92">
        <f>SUM(D18)</f>
        <v>0</v>
      </c>
      <c r="E20" s="60"/>
      <c r="F20" s="92">
        <f>SUM(F18)</f>
        <v>0</v>
      </c>
      <c r="G20" s="90"/>
      <c r="H20" s="92">
        <f>SUM(H18)</f>
        <v>0</v>
      </c>
      <c r="I20" s="90"/>
      <c r="J20" s="92">
        <f>SUM(J18)</f>
        <v>0</v>
      </c>
      <c r="K20" s="90"/>
      <c r="L20" s="92">
        <f>SUM(L18:L19)</f>
        <v>387153</v>
      </c>
      <c r="M20" s="89"/>
      <c r="N20" s="92">
        <f>SUM(N18:N19)</f>
        <v>387153</v>
      </c>
    </row>
    <row r="21" spans="1:16" ht="21.75" customHeight="1" x14ac:dyDescent="0.6">
      <c r="A21" s="148"/>
      <c r="B21" s="40"/>
      <c r="C21" s="74"/>
      <c r="D21" s="91"/>
      <c r="E21" s="60"/>
      <c r="F21" s="91"/>
      <c r="G21" s="90"/>
      <c r="H21" s="22"/>
      <c r="I21" s="90"/>
      <c r="J21" s="91"/>
      <c r="K21" s="90"/>
      <c r="L21" s="88"/>
      <c r="M21" s="89"/>
      <c r="N21" s="88"/>
    </row>
    <row r="22" spans="1:16" ht="24.6" customHeight="1" thickBot="1" x14ac:dyDescent="0.65">
      <c r="A22" s="148" t="s">
        <v>102</v>
      </c>
      <c r="B22" s="74"/>
      <c r="C22" s="74"/>
      <c r="D22" s="87">
        <f>+D10+D15+D20</f>
        <v>1091205</v>
      </c>
      <c r="E22" s="11"/>
      <c r="F22" s="87">
        <f>+F10+F15+F20</f>
        <v>1484160</v>
      </c>
      <c r="G22" s="11"/>
      <c r="H22" s="87">
        <f>+H10+H15+H20</f>
        <v>4795</v>
      </c>
      <c r="I22" s="11"/>
      <c r="J22" s="87">
        <f>+J10+J15+J20</f>
        <v>111721</v>
      </c>
      <c r="K22" s="11"/>
      <c r="L22" s="87">
        <f>+L10+L15+L20</f>
        <v>4277788</v>
      </c>
      <c r="M22" s="11"/>
      <c r="N22" s="87">
        <f>+N10+N15+N20</f>
        <v>6969669</v>
      </c>
      <c r="P22" s="74"/>
    </row>
    <row r="23" spans="1:16" ht="21.75" customHeight="1" thickTop="1" x14ac:dyDescent="0.55000000000000004"/>
    <row r="24" spans="1:16" s="125" customFormat="1" ht="21.75" customHeight="1" x14ac:dyDescent="0.6">
      <c r="A24" s="2" t="s">
        <v>23</v>
      </c>
      <c r="D24" s="114"/>
      <c r="I24" s="126"/>
      <c r="J24" s="126"/>
      <c r="K24" s="127" t="s">
        <v>204</v>
      </c>
      <c r="L24" s="2"/>
      <c r="M24" s="2"/>
      <c r="N24" s="2"/>
    </row>
    <row r="25" spans="1:16" s="125" customFormat="1" ht="21.75" customHeight="1" x14ac:dyDescent="0.6">
      <c r="A25" s="2" t="s">
        <v>113</v>
      </c>
      <c r="D25" s="114"/>
      <c r="I25" s="126"/>
      <c r="J25" s="126"/>
      <c r="K25" s="127"/>
      <c r="L25" s="2"/>
      <c r="M25" s="2"/>
      <c r="N25" s="2"/>
    </row>
    <row r="26" spans="1:16" ht="21.75" customHeight="1" x14ac:dyDescent="0.6">
      <c r="A26" s="5"/>
    </row>
    <row r="27" spans="1:16" ht="21.75" customHeight="1" x14ac:dyDescent="0.55000000000000004">
      <c r="A27" s="62"/>
      <c r="B27" s="113"/>
      <c r="C27" s="113"/>
      <c r="D27" s="284" t="s">
        <v>20</v>
      </c>
      <c r="E27" s="284"/>
      <c r="F27" s="284"/>
      <c r="G27" s="284"/>
      <c r="H27" s="284"/>
      <c r="I27" s="284"/>
      <c r="J27" s="284"/>
      <c r="K27" s="284"/>
      <c r="L27" s="284"/>
      <c r="M27" s="284"/>
      <c r="N27" s="284"/>
    </row>
    <row r="28" spans="1:16" ht="21.75" customHeight="1" x14ac:dyDescent="0.6">
      <c r="A28" s="62"/>
      <c r="B28" s="101"/>
      <c r="C28" s="62"/>
      <c r="D28" s="108"/>
      <c r="E28" s="103"/>
      <c r="G28" s="62"/>
      <c r="H28" s="109" t="s">
        <v>95</v>
      </c>
      <c r="I28" s="95"/>
      <c r="J28" s="285" t="s">
        <v>8</v>
      </c>
      <c r="K28" s="285"/>
      <c r="L28" s="285"/>
      <c r="M28" s="112"/>
      <c r="N28" s="111"/>
    </row>
    <row r="29" spans="1:16" ht="21.75" customHeight="1" x14ac:dyDescent="0.6">
      <c r="A29" s="109"/>
      <c r="B29" s="110"/>
      <c r="C29" s="109"/>
      <c r="D29" s="63" t="s">
        <v>242</v>
      </c>
      <c r="E29" s="109"/>
      <c r="F29" s="108" t="s">
        <v>92</v>
      </c>
      <c r="G29" s="109"/>
      <c r="H29" s="109" t="s">
        <v>91</v>
      </c>
      <c r="I29" s="95"/>
      <c r="J29" s="108" t="s">
        <v>90</v>
      </c>
      <c r="K29" s="109"/>
      <c r="L29" s="109"/>
      <c r="M29" s="12"/>
      <c r="N29" s="108" t="s">
        <v>88</v>
      </c>
    </row>
    <row r="30" spans="1:16" ht="21.75" customHeight="1" x14ac:dyDescent="0.6">
      <c r="A30" s="109"/>
      <c r="B30" s="101" t="s">
        <v>17</v>
      </c>
      <c r="C30" s="109"/>
      <c r="D30" s="108" t="s">
        <v>85</v>
      </c>
      <c r="E30" s="109"/>
      <c r="F30" s="108" t="s">
        <v>84</v>
      </c>
      <c r="G30" s="109"/>
      <c r="H30" s="109" t="s">
        <v>83</v>
      </c>
      <c r="I30" s="95"/>
      <c r="J30" s="108" t="s">
        <v>82</v>
      </c>
      <c r="K30" s="109"/>
      <c r="L30" s="54" t="s">
        <v>81</v>
      </c>
      <c r="M30" s="12"/>
      <c r="N30" s="108" t="s">
        <v>112</v>
      </c>
    </row>
    <row r="31" spans="1:16" ht="21.75" customHeight="1" x14ac:dyDescent="0.55000000000000004">
      <c r="A31" s="62"/>
      <c r="B31" s="101"/>
      <c r="C31" s="62"/>
      <c r="D31" s="281" t="s">
        <v>265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/>
    </row>
    <row r="32" spans="1:16" ht="22.65" customHeight="1" x14ac:dyDescent="0.6">
      <c r="A32" s="149" t="s">
        <v>227</v>
      </c>
      <c r="B32" s="40"/>
      <c r="C32" s="74"/>
      <c r="D32" s="12"/>
      <c r="E32" s="95"/>
      <c r="F32" s="12"/>
      <c r="G32" s="95"/>
      <c r="H32" s="12"/>
      <c r="I32" s="95"/>
      <c r="J32" s="93"/>
      <c r="K32" s="95"/>
      <c r="L32" s="107"/>
    </row>
    <row r="33" spans="1:16" ht="22.65" customHeight="1" x14ac:dyDescent="0.6">
      <c r="A33" s="148" t="s">
        <v>228</v>
      </c>
      <c r="B33" s="40"/>
      <c r="C33" s="74"/>
      <c r="D33" s="11">
        <f>D22</f>
        <v>1091205</v>
      </c>
      <c r="E33" s="93"/>
      <c r="F33" s="11">
        <f>F22</f>
        <v>1484160</v>
      </c>
      <c r="G33" s="93"/>
      <c r="H33" s="106">
        <f>H22</f>
        <v>4795</v>
      </c>
      <c r="I33" s="93"/>
      <c r="J33" s="11">
        <f>J22</f>
        <v>111721</v>
      </c>
      <c r="K33" s="93"/>
      <c r="L33" s="11">
        <f>L22</f>
        <v>4277788</v>
      </c>
      <c r="M33" s="93"/>
      <c r="N33" s="11">
        <f>N22</f>
        <v>6969669</v>
      </c>
    </row>
    <row r="34" spans="1:16" ht="21.75" customHeight="1" x14ac:dyDescent="0.6">
      <c r="A34" s="148"/>
      <c r="B34" s="105"/>
      <c r="C34" s="104"/>
      <c r="D34" s="103"/>
      <c r="E34" s="103"/>
      <c r="F34" s="103"/>
      <c r="G34" s="103"/>
      <c r="H34" s="103"/>
      <c r="I34" s="102"/>
      <c r="J34" s="103"/>
      <c r="K34" s="102"/>
      <c r="L34" s="102"/>
      <c r="M34" s="102"/>
      <c r="N34" s="102"/>
    </row>
    <row r="35" spans="1:16" ht="21.75" customHeight="1" x14ac:dyDescent="0.6">
      <c r="A35" s="148" t="s">
        <v>76</v>
      </c>
      <c r="B35" s="105"/>
      <c r="C35" s="104"/>
      <c r="D35" s="103"/>
      <c r="E35" s="103"/>
      <c r="F35" s="103"/>
      <c r="G35" s="103"/>
      <c r="H35" s="103"/>
      <c r="I35" s="102"/>
      <c r="J35" s="103"/>
      <c r="K35" s="102"/>
      <c r="L35" s="102"/>
      <c r="M35" s="102"/>
      <c r="N35" s="102"/>
    </row>
    <row r="36" spans="1:16" ht="21.75" customHeight="1" x14ac:dyDescent="0.6">
      <c r="A36" s="147" t="s">
        <v>75</v>
      </c>
      <c r="B36" s="40"/>
      <c r="C36" s="74"/>
      <c r="D36" s="96"/>
      <c r="E36" s="95"/>
      <c r="F36" s="12"/>
      <c r="G36" s="93"/>
      <c r="H36" s="12"/>
      <c r="I36" s="95"/>
      <c r="J36" s="12"/>
      <c r="K36" s="95"/>
      <c r="L36" s="12"/>
      <c r="M36" s="95"/>
      <c r="N36" s="12"/>
    </row>
    <row r="37" spans="1:16" ht="21.75" customHeight="1" x14ac:dyDescent="0.6">
      <c r="A37" s="55" t="s">
        <v>74</v>
      </c>
      <c r="B37" s="101">
        <v>19</v>
      </c>
      <c r="C37" s="74"/>
      <c r="D37" s="31">
        <v>0</v>
      </c>
      <c r="E37" s="209"/>
      <c r="F37" s="31">
        <v>0</v>
      </c>
      <c r="G37" s="209"/>
      <c r="H37" s="31">
        <v>142</v>
      </c>
      <c r="I37" s="209"/>
      <c r="J37" s="31">
        <v>0</v>
      </c>
      <c r="K37" s="209"/>
      <c r="L37" s="31">
        <v>0</v>
      </c>
      <c r="M37" s="100"/>
      <c r="N37" s="31">
        <f>SUM(D37:L37)</f>
        <v>142</v>
      </c>
    </row>
    <row r="38" spans="1:16" ht="21.75" customHeight="1" x14ac:dyDescent="0.6">
      <c r="A38" s="55" t="s">
        <v>241</v>
      </c>
      <c r="B38" s="101">
        <v>27</v>
      </c>
      <c r="C38" s="74"/>
      <c r="D38" s="80">
        <v>0</v>
      </c>
      <c r="E38" s="100"/>
      <c r="F38" s="80">
        <v>0</v>
      </c>
      <c r="G38" s="100"/>
      <c r="H38" s="80">
        <v>0</v>
      </c>
      <c r="I38" s="100"/>
      <c r="J38" s="80">
        <v>0</v>
      </c>
      <c r="K38" s="100"/>
      <c r="L38" s="80">
        <v>-120027</v>
      </c>
      <c r="M38" s="100"/>
      <c r="N38" s="80">
        <f>SUM(D38:L38)</f>
        <v>-120027</v>
      </c>
    </row>
    <row r="39" spans="1:16" ht="21.75" customHeight="1" x14ac:dyDescent="0.6">
      <c r="A39" s="147" t="s">
        <v>73</v>
      </c>
      <c r="B39" s="21"/>
      <c r="C39" s="74"/>
      <c r="D39" s="97">
        <f>SUM(D37:D38)</f>
        <v>0</v>
      </c>
      <c r="E39" s="95"/>
      <c r="F39" s="97">
        <f>SUM(F37:F38)</f>
        <v>0</v>
      </c>
      <c r="G39" s="99"/>
      <c r="H39" s="97">
        <f>SUM(H37:H38)</f>
        <v>142</v>
      </c>
      <c r="I39" s="99"/>
      <c r="J39" s="97">
        <f>SUM(J37:J38)</f>
        <v>0</v>
      </c>
      <c r="K39" s="99"/>
      <c r="L39" s="97">
        <f>SUM(L37:L38)</f>
        <v>-120027</v>
      </c>
      <c r="M39" s="98"/>
      <c r="N39" s="97">
        <f>SUM(N37:N38)</f>
        <v>-119885</v>
      </c>
    </row>
    <row r="40" spans="1:16" ht="21.75" customHeight="1" x14ac:dyDescent="0.6">
      <c r="A40" s="5"/>
      <c r="B40" s="40"/>
      <c r="C40" s="74"/>
      <c r="D40" s="96"/>
      <c r="E40" s="95"/>
      <c r="F40" s="12"/>
      <c r="G40" s="93"/>
      <c r="H40" s="12"/>
      <c r="I40" s="95"/>
      <c r="J40" s="12"/>
      <c r="K40" s="95"/>
      <c r="L40" s="12"/>
      <c r="M40" s="95"/>
      <c r="N40" s="11"/>
    </row>
    <row r="41" spans="1:16" ht="21.75" customHeight="1" x14ac:dyDescent="0.6">
      <c r="A41" s="5" t="s">
        <v>249</v>
      </c>
      <c r="B41" s="40"/>
      <c r="C41" s="74"/>
      <c r="D41" s="96"/>
      <c r="E41" s="95"/>
      <c r="F41" s="12"/>
      <c r="G41" s="93"/>
      <c r="H41" s="12"/>
      <c r="I41" s="95"/>
      <c r="J41" s="12"/>
      <c r="K41" s="95"/>
      <c r="L41" s="12"/>
      <c r="M41" s="95"/>
      <c r="N41" s="12"/>
    </row>
    <row r="42" spans="1:16" ht="21.75" customHeight="1" x14ac:dyDescent="0.6">
      <c r="A42" s="4" t="s">
        <v>72</v>
      </c>
      <c r="B42" s="40"/>
      <c r="C42" s="74"/>
      <c r="D42" s="31">
        <v>0</v>
      </c>
      <c r="E42" s="209"/>
      <c r="F42" s="31">
        <v>0</v>
      </c>
      <c r="G42" s="93"/>
      <c r="H42" s="31">
        <v>0</v>
      </c>
      <c r="I42" s="93"/>
      <c r="J42" s="31">
        <v>0</v>
      </c>
      <c r="K42" s="93"/>
      <c r="L42" s="20">
        <v>-1397578</v>
      </c>
      <c r="M42" s="93"/>
      <c r="N42" s="31">
        <f>SUM(D42:L42)</f>
        <v>-1397578</v>
      </c>
    </row>
    <row r="43" spans="1:16" ht="21.75" customHeight="1" x14ac:dyDescent="0.55000000000000004">
      <c r="A43" s="4" t="s">
        <v>71</v>
      </c>
      <c r="B43" s="40"/>
      <c r="C43" s="74"/>
      <c r="D43" s="80">
        <v>0</v>
      </c>
      <c r="E43" s="93"/>
      <c r="F43" s="80">
        <v>0</v>
      </c>
      <c r="G43" s="93"/>
      <c r="H43" s="80">
        <v>0</v>
      </c>
      <c r="I43" s="93"/>
      <c r="J43" s="80">
        <v>0</v>
      </c>
      <c r="K43" s="93"/>
      <c r="L43" s="80">
        <v>0</v>
      </c>
      <c r="M43" s="93"/>
      <c r="N43" s="80">
        <f>SUM(D43:L43)</f>
        <v>0</v>
      </c>
    </row>
    <row r="44" spans="1:16" ht="21.75" customHeight="1" x14ac:dyDescent="0.6">
      <c r="A44" s="148" t="s">
        <v>248</v>
      </c>
      <c r="B44" s="40"/>
      <c r="C44" s="74"/>
      <c r="D44" s="92">
        <f>SUM(D42)</f>
        <v>0</v>
      </c>
      <c r="E44" s="60"/>
      <c r="F44" s="92">
        <f>SUM(F42)</f>
        <v>0</v>
      </c>
      <c r="G44" s="90"/>
      <c r="H44" s="92">
        <f>SUM(H42)</f>
        <v>0</v>
      </c>
      <c r="I44" s="90"/>
      <c r="J44" s="92">
        <f>SUM(J42)</f>
        <v>0</v>
      </c>
      <c r="K44" s="90"/>
      <c r="L44" s="92">
        <f>SUM(L42:L43)</f>
        <v>-1397578</v>
      </c>
      <c r="M44" s="89"/>
      <c r="N44" s="92">
        <f>SUM(N42:N43)</f>
        <v>-1397578</v>
      </c>
    </row>
    <row r="45" spans="1:16" ht="21.75" customHeight="1" x14ac:dyDescent="0.6">
      <c r="A45" s="148"/>
      <c r="B45" s="40"/>
      <c r="C45" s="74"/>
      <c r="D45" s="91"/>
      <c r="E45" s="60"/>
      <c r="F45" s="91"/>
      <c r="G45" s="90"/>
      <c r="H45" s="22"/>
      <c r="I45" s="90"/>
      <c r="J45" s="91"/>
      <c r="K45" s="90"/>
      <c r="L45" s="88"/>
      <c r="M45" s="89"/>
      <c r="N45" s="88"/>
    </row>
    <row r="46" spans="1:16" ht="24.6" customHeight="1" thickBot="1" x14ac:dyDescent="0.65">
      <c r="A46" s="148" t="s">
        <v>229</v>
      </c>
      <c r="B46" s="74"/>
      <c r="C46" s="74"/>
      <c r="D46" s="87">
        <f>+D33+D39+D44</f>
        <v>1091205</v>
      </c>
      <c r="E46" s="11"/>
      <c r="F46" s="87">
        <f>+F33+F39+F44</f>
        <v>1484160</v>
      </c>
      <c r="G46" s="11"/>
      <c r="H46" s="87">
        <f>+H33+H39+H44</f>
        <v>4937</v>
      </c>
      <c r="I46" s="11"/>
      <c r="J46" s="87">
        <f>+J33+J39+J44</f>
        <v>111721</v>
      </c>
      <c r="K46" s="11"/>
      <c r="L46" s="87">
        <f>+L33+L39+L44</f>
        <v>2760183</v>
      </c>
      <c r="M46" s="11"/>
      <c r="N46" s="87">
        <f>+N33+N39+N44</f>
        <v>5452206</v>
      </c>
      <c r="P46" s="74"/>
    </row>
    <row r="47" spans="1:16" ht="21.75" customHeight="1" thickTop="1" x14ac:dyDescent="0.55000000000000004"/>
  </sheetData>
  <mergeCells count="6">
    <mergeCell ref="D4:N4"/>
    <mergeCell ref="J5:L5"/>
    <mergeCell ref="D27:N27"/>
    <mergeCell ref="J28:L28"/>
    <mergeCell ref="D31:N31"/>
    <mergeCell ref="D8:N8"/>
  </mergeCells>
  <pageMargins left="0.7" right="0.7" top="0.48" bottom="0.5" header="0.5" footer="0.5"/>
  <pageSetup paperSize="9" scale="78" firstPageNumber="14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
&amp;C&amp;"Angsana New,Regular"&amp;15&amp;P</oddFooter>
  </headerFooter>
  <rowBreaks count="1" manualBreakCount="1">
    <brk id="2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2750-5EEA-4E56-A95D-E7F04A9FC057}">
  <dimension ref="A1:P143"/>
  <sheetViews>
    <sheetView zoomScale="80" zoomScaleNormal="80" zoomScaleSheetLayoutView="70" workbookViewId="0"/>
  </sheetViews>
  <sheetFormatPr defaultColWidth="9.3984375" defaultRowHeight="23.25" customHeight="1" x14ac:dyDescent="0.55000000000000004"/>
  <cols>
    <col min="1" max="1" width="58.69921875" style="161" customWidth="1"/>
    <col min="2" max="2" width="3.3984375" style="218" customWidth="1"/>
    <col min="3" max="3" width="0.8984375" style="161" customWidth="1"/>
    <col min="4" max="4" width="16" style="138" customWidth="1"/>
    <col min="5" max="5" width="0.8984375" style="138" customWidth="1"/>
    <col min="6" max="6" width="16" style="138" customWidth="1"/>
    <col min="7" max="7" width="0.8984375" style="138" customWidth="1"/>
    <col min="8" max="8" width="16" style="138" customWidth="1"/>
    <col min="9" max="9" width="0.8984375" style="138" customWidth="1"/>
    <col min="10" max="10" width="16" style="138" customWidth="1"/>
    <col min="11" max="11" width="16.59765625" style="4" bestFit="1" customWidth="1"/>
    <col min="12" max="12" width="2.3984375" style="4" customWidth="1"/>
    <col min="13" max="13" width="16.59765625" style="4" bestFit="1" customWidth="1"/>
    <col min="14" max="14" width="2.59765625" style="4" customWidth="1"/>
    <col min="15" max="16384" width="9.3984375" style="4"/>
  </cols>
  <sheetData>
    <row r="1" spans="1:13" s="125" customFormat="1" ht="23.25" customHeight="1" x14ac:dyDescent="0.6">
      <c r="A1" s="231" t="s">
        <v>23</v>
      </c>
      <c r="B1" s="220"/>
      <c r="C1" s="231"/>
      <c r="D1" s="139"/>
      <c r="E1" s="139"/>
      <c r="F1" s="139"/>
      <c r="G1" s="139"/>
      <c r="H1" s="139"/>
      <c r="I1" s="139"/>
      <c r="J1" s="139"/>
    </row>
    <row r="2" spans="1:13" s="125" customFormat="1" ht="23.25" customHeight="1" x14ac:dyDescent="0.6">
      <c r="A2" s="231" t="s">
        <v>167</v>
      </c>
      <c r="B2" s="220"/>
      <c r="C2" s="220"/>
      <c r="D2" s="140"/>
      <c r="E2" s="139"/>
      <c r="F2" s="140"/>
      <c r="G2" s="139"/>
      <c r="H2" s="139"/>
      <c r="I2" s="139"/>
      <c r="J2" s="139"/>
    </row>
    <row r="3" spans="1:13" ht="23.25" customHeight="1" x14ac:dyDescent="0.6">
      <c r="A3" s="182"/>
      <c r="D3" s="137"/>
      <c r="E3" s="132"/>
      <c r="F3" s="137"/>
      <c r="G3" s="132"/>
      <c r="H3" s="132"/>
      <c r="I3" s="132"/>
      <c r="J3" s="132"/>
    </row>
    <row r="4" spans="1:13" ht="23.25" customHeight="1" x14ac:dyDescent="0.6">
      <c r="B4" s="215"/>
      <c r="D4" s="286" t="s">
        <v>21</v>
      </c>
      <c r="E4" s="286"/>
      <c r="F4" s="286"/>
      <c r="G4" s="268"/>
      <c r="H4" s="286" t="s">
        <v>20</v>
      </c>
      <c r="I4" s="286"/>
      <c r="J4" s="286"/>
    </row>
    <row r="5" spans="1:13" ht="23.25" customHeight="1" x14ac:dyDescent="0.6">
      <c r="B5" s="217"/>
      <c r="D5" s="287" t="s">
        <v>120</v>
      </c>
      <c r="E5" s="287"/>
      <c r="F5" s="287"/>
      <c r="G5" s="268"/>
      <c r="H5" s="287" t="s">
        <v>120</v>
      </c>
      <c r="I5" s="287"/>
      <c r="J5" s="287"/>
    </row>
    <row r="6" spans="1:13" ht="23.25" customHeight="1" x14ac:dyDescent="0.6">
      <c r="B6" s="186"/>
      <c r="D6" s="287" t="s">
        <v>19</v>
      </c>
      <c r="E6" s="287"/>
      <c r="F6" s="287"/>
      <c r="G6" s="268"/>
      <c r="H6" s="287" t="s">
        <v>19</v>
      </c>
      <c r="I6" s="287"/>
      <c r="J6" s="287"/>
    </row>
    <row r="7" spans="1:13" ht="23.25" customHeight="1" x14ac:dyDescent="0.6">
      <c r="A7" s="182"/>
      <c r="B7" s="217"/>
      <c r="C7" s="266"/>
      <c r="D7" s="267">
        <v>2566</v>
      </c>
      <c r="E7" s="267"/>
      <c r="F7" s="267">
        <v>2565</v>
      </c>
      <c r="G7" s="267"/>
      <c r="H7" s="267">
        <v>2566</v>
      </c>
      <c r="I7" s="267"/>
      <c r="J7" s="267">
        <v>2565</v>
      </c>
    </row>
    <row r="8" spans="1:13" ht="20.25" customHeight="1" x14ac:dyDescent="0.55000000000000004">
      <c r="B8" s="217"/>
      <c r="D8" s="288" t="s">
        <v>265</v>
      </c>
      <c r="E8" s="288"/>
      <c r="F8" s="288"/>
      <c r="G8" s="288"/>
      <c r="H8" s="288"/>
      <c r="I8" s="288"/>
      <c r="J8" s="288"/>
    </row>
    <row r="9" spans="1:13" ht="22.5" customHeight="1" x14ac:dyDescent="0.6">
      <c r="A9" s="270" t="s">
        <v>166</v>
      </c>
      <c r="B9" s="212"/>
      <c r="C9" s="270"/>
      <c r="D9" s="19"/>
      <c r="E9" s="19"/>
      <c r="F9" s="19"/>
      <c r="G9" s="19"/>
      <c r="H9" s="19"/>
      <c r="I9" s="19"/>
      <c r="J9" s="19"/>
    </row>
    <row r="10" spans="1:13" ht="22.5" customHeight="1" x14ac:dyDescent="0.55000000000000004">
      <c r="A10" s="210" t="s">
        <v>191</v>
      </c>
      <c r="B10" s="212"/>
      <c r="C10" s="210"/>
      <c r="D10" s="19">
        <v>-679186</v>
      </c>
      <c r="E10" s="19"/>
      <c r="F10" s="19">
        <v>-42626</v>
      </c>
      <c r="G10" s="19"/>
      <c r="H10" s="19">
        <v>-1397578</v>
      </c>
      <c r="I10" s="19"/>
      <c r="J10" s="19">
        <v>383148</v>
      </c>
    </row>
    <row r="11" spans="1:13" ht="22.5" customHeight="1" x14ac:dyDescent="0.6">
      <c r="A11" s="271" t="s">
        <v>219</v>
      </c>
      <c r="B11" s="211"/>
      <c r="C11" s="271"/>
      <c r="D11" s="19"/>
      <c r="E11" s="19"/>
      <c r="F11" s="19"/>
      <c r="G11" s="19"/>
      <c r="H11" s="19"/>
      <c r="I11" s="19"/>
      <c r="J11" s="19"/>
    </row>
    <row r="12" spans="1:13" ht="22.5" customHeight="1" x14ac:dyDescent="0.6">
      <c r="A12" s="210" t="s">
        <v>165</v>
      </c>
      <c r="B12" s="211"/>
      <c r="C12" s="210"/>
      <c r="D12" s="19">
        <v>373088</v>
      </c>
      <c r="E12" s="19"/>
      <c r="F12" s="19">
        <v>275367</v>
      </c>
      <c r="G12" s="19"/>
      <c r="H12" s="19">
        <v>32430</v>
      </c>
      <c r="I12" s="19"/>
      <c r="J12" s="19">
        <v>60925</v>
      </c>
      <c r="M12" s="135"/>
    </row>
    <row r="13" spans="1:13" ht="22.5" customHeight="1" x14ac:dyDescent="0.6">
      <c r="A13" s="210" t="s">
        <v>263</v>
      </c>
      <c r="B13" s="211"/>
      <c r="C13" s="210"/>
      <c r="D13" s="19">
        <v>0</v>
      </c>
      <c r="E13" s="19"/>
      <c r="F13" s="19">
        <v>0</v>
      </c>
      <c r="G13" s="19"/>
      <c r="H13" s="19">
        <v>1285884</v>
      </c>
      <c r="I13" s="19"/>
      <c r="J13" s="19">
        <v>0</v>
      </c>
      <c r="M13" s="135"/>
    </row>
    <row r="14" spans="1:13" s="161" customFormat="1" ht="22.5" customHeight="1" x14ac:dyDescent="0.6">
      <c r="A14" s="210" t="s">
        <v>239</v>
      </c>
      <c r="B14" s="211"/>
      <c r="C14" s="210"/>
      <c r="D14" s="19">
        <v>-261591</v>
      </c>
      <c r="E14" s="19"/>
      <c r="F14" s="19">
        <v>0</v>
      </c>
      <c r="G14" s="19"/>
      <c r="H14" s="19">
        <v>0</v>
      </c>
      <c r="I14" s="19"/>
      <c r="J14" s="19">
        <v>0</v>
      </c>
      <c r="M14" s="135"/>
    </row>
    <row r="15" spans="1:13" s="161" customFormat="1" ht="22.5" customHeight="1" x14ac:dyDescent="0.55000000000000004">
      <c r="A15" s="210" t="s">
        <v>272</v>
      </c>
      <c r="B15" s="212"/>
      <c r="C15" s="210"/>
      <c r="D15" s="19">
        <v>11216</v>
      </c>
      <c r="E15" s="19"/>
      <c r="F15" s="19">
        <v>-578093</v>
      </c>
      <c r="G15" s="19"/>
      <c r="H15" s="20">
        <v>11047</v>
      </c>
      <c r="I15" s="19"/>
      <c r="J15" s="19">
        <v>-578398</v>
      </c>
      <c r="K15" s="213"/>
      <c r="M15" s="135"/>
    </row>
    <row r="16" spans="1:13" s="161" customFormat="1" ht="22.5" customHeight="1" x14ac:dyDescent="0.55000000000000004">
      <c r="A16" s="210" t="s">
        <v>284</v>
      </c>
      <c r="B16" s="212"/>
      <c r="C16" s="210"/>
      <c r="D16" s="19">
        <v>100708</v>
      </c>
      <c r="E16" s="19"/>
      <c r="F16" s="19">
        <v>0</v>
      </c>
      <c r="G16" s="19"/>
      <c r="H16" s="20">
        <v>0</v>
      </c>
      <c r="I16" s="19"/>
      <c r="J16" s="19">
        <v>0</v>
      </c>
      <c r="K16" s="213"/>
      <c r="M16" s="135"/>
    </row>
    <row r="17" spans="1:13" ht="22.5" customHeight="1" x14ac:dyDescent="0.55000000000000004">
      <c r="A17" s="210" t="s">
        <v>164</v>
      </c>
      <c r="B17" s="217"/>
      <c r="C17" s="210"/>
      <c r="D17" s="20">
        <v>0</v>
      </c>
      <c r="E17" s="19"/>
      <c r="F17" s="19">
        <v>-174</v>
      </c>
      <c r="G17" s="19"/>
      <c r="H17" s="20">
        <v>0</v>
      </c>
      <c r="I17" s="19"/>
      <c r="J17" s="19">
        <v>-174</v>
      </c>
      <c r="M17" s="135"/>
    </row>
    <row r="18" spans="1:13" ht="22.5" customHeight="1" x14ac:dyDescent="0.55000000000000004">
      <c r="A18" s="210" t="s">
        <v>285</v>
      </c>
      <c r="B18" s="217"/>
      <c r="C18" s="210"/>
      <c r="D18" s="20"/>
      <c r="E18" s="19"/>
      <c r="F18" s="19"/>
      <c r="G18" s="19"/>
      <c r="H18" s="20"/>
      <c r="I18" s="19"/>
      <c r="J18" s="19"/>
      <c r="M18" s="135"/>
    </row>
    <row r="19" spans="1:13" ht="22.5" customHeight="1" x14ac:dyDescent="0.55000000000000004">
      <c r="A19" s="272" t="s">
        <v>9</v>
      </c>
      <c r="B19" s="217"/>
      <c r="C19" s="210"/>
      <c r="D19" s="20">
        <v>52550</v>
      </c>
      <c r="E19" s="19"/>
      <c r="F19" s="20">
        <v>0</v>
      </c>
      <c r="G19" s="19"/>
      <c r="H19" s="20">
        <v>52550</v>
      </c>
      <c r="I19" s="19"/>
      <c r="J19" s="20">
        <v>0</v>
      </c>
      <c r="M19" s="135"/>
    </row>
    <row r="20" spans="1:13" ht="22.5" customHeight="1" x14ac:dyDescent="0.55000000000000004">
      <c r="A20" s="210" t="s">
        <v>163</v>
      </c>
      <c r="B20" s="217"/>
      <c r="C20" s="210"/>
      <c r="D20" s="19">
        <v>0</v>
      </c>
      <c r="E20" s="19"/>
      <c r="F20" s="19">
        <v>2826</v>
      </c>
      <c r="G20" s="19"/>
      <c r="H20" s="20">
        <v>0</v>
      </c>
      <c r="I20" s="19"/>
      <c r="J20" s="20">
        <v>0</v>
      </c>
      <c r="M20" s="135"/>
    </row>
    <row r="21" spans="1:13" ht="22.5" customHeight="1" x14ac:dyDescent="0.55000000000000004">
      <c r="A21" s="210" t="s">
        <v>162</v>
      </c>
      <c r="B21" s="178"/>
      <c r="C21" s="210"/>
      <c r="D21" s="19">
        <v>0</v>
      </c>
      <c r="E21" s="19"/>
      <c r="F21" s="19">
        <v>288</v>
      </c>
      <c r="G21" s="19"/>
      <c r="H21" s="20">
        <v>0</v>
      </c>
      <c r="I21" s="19"/>
      <c r="J21" s="20">
        <v>0</v>
      </c>
      <c r="M21" s="135"/>
    </row>
    <row r="22" spans="1:13" ht="22.5" customHeight="1" x14ac:dyDescent="0.55000000000000004">
      <c r="A22" s="210" t="s">
        <v>161</v>
      </c>
      <c r="B22" s="178"/>
      <c r="C22" s="210"/>
      <c r="D22" s="19">
        <v>0</v>
      </c>
      <c r="E22" s="19"/>
      <c r="F22" s="19">
        <v>1598</v>
      </c>
      <c r="G22" s="19"/>
      <c r="H22" s="20">
        <v>0</v>
      </c>
      <c r="I22" s="19"/>
      <c r="J22" s="19">
        <v>1598</v>
      </c>
      <c r="K22" s="23"/>
      <c r="M22" s="135"/>
    </row>
    <row r="23" spans="1:13" ht="22.5" customHeight="1" x14ac:dyDescent="0.55000000000000004">
      <c r="A23" s="210" t="s">
        <v>160</v>
      </c>
      <c r="B23" s="212"/>
      <c r="C23" s="210"/>
      <c r="D23" s="19">
        <v>0</v>
      </c>
      <c r="E23" s="19"/>
      <c r="F23" s="19">
        <v>-98</v>
      </c>
      <c r="G23" s="19"/>
      <c r="H23" s="20">
        <v>0</v>
      </c>
      <c r="I23" s="19"/>
      <c r="J23" s="19">
        <v>-67</v>
      </c>
      <c r="M23" s="135"/>
    </row>
    <row r="24" spans="1:13" ht="22.5" customHeight="1" x14ac:dyDescent="0.55000000000000004">
      <c r="A24" s="210" t="s">
        <v>289</v>
      </c>
      <c r="D24" s="20">
        <v>-10</v>
      </c>
      <c r="E24" s="16"/>
      <c r="F24" s="20">
        <v>0</v>
      </c>
      <c r="G24" s="16"/>
      <c r="H24" s="20">
        <v>-10</v>
      </c>
      <c r="I24" s="16"/>
      <c r="J24" s="20">
        <v>0</v>
      </c>
      <c r="M24" s="135"/>
    </row>
    <row r="25" spans="1:13" s="161" customFormat="1" ht="22.5" customHeight="1" x14ac:dyDescent="0.55000000000000004">
      <c r="A25" s="210" t="s">
        <v>159</v>
      </c>
      <c r="B25" s="212"/>
      <c r="C25" s="210"/>
      <c r="D25" s="19">
        <v>142</v>
      </c>
      <c r="E25" s="19"/>
      <c r="F25" s="19">
        <v>501</v>
      </c>
      <c r="G25" s="19"/>
      <c r="H25" s="19">
        <v>142</v>
      </c>
      <c r="I25" s="19"/>
      <c r="J25" s="19">
        <v>501</v>
      </c>
      <c r="M25" s="135"/>
    </row>
    <row r="26" spans="1:13" s="161" customFormat="1" ht="22.5" customHeight="1" x14ac:dyDescent="0.55000000000000004">
      <c r="A26" s="210" t="s">
        <v>158</v>
      </c>
      <c r="B26" s="212"/>
      <c r="C26" s="210"/>
      <c r="D26" s="19">
        <v>-207006</v>
      </c>
      <c r="E26" s="19"/>
      <c r="F26" s="20">
        <v>0</v>
      </c>
      <c r="G26" s="19"/>
      <c r="H26" s="19">
        <v>-180416</v>
      </c>
      <c r="I26" s="19"/>
      <c r="J26" s="20">
        <v>0</v>
      </c>
    </row>
    <row r="27" spans="1:13" s="161" customFormat="1" ht="22.5" customHeight="1" x14ac:dyDescent="0.55000000000000004">
      <c r="A27" s="210" t="s">
        <v>146</v>
      </c>
      <c r="B27" s="212"/>
      <c r="C27" s="210"/>
      <c r="D27" s="19">
        <v>-62576</v>
      </c>
      <c r="E27" s="19"/>
      <c r="F27" s="19">
        <v>-69566</v>
      </c>
      <c r="G27" s="19"/>
      <c r="H27" s="19">
        <v>-167137</v>
      </c>
      <c r="I27" s="19"/>
      <c r="J27" s="19">
        <v>-168813</v>
      </c>
    </row>
    <row r="28" spans="1:13" s="161" customFormat="1" ht="22.5" customHeight="1" x14ac:dyDescent="0.55000000000000004">
      <c r="A28" s="210" t="s">
        <v>145</v>
      </c>
      <c r="B28" s="212"/>
      <c r="C28" s="210"/>
      <c r="D28" s="19">
        <v>-2482</v>
      </c>
      <c r="E28" s="19"/>
      <c r="F28" s="19">
        <v>-1175</v>
      </c>
      <c r="G28" s="19"/>
      <c r="H28" s="19">
        <v>-24612</v>
      </c>
      <c r="I28" s="19"/>
      <c r="J28" s="19">
        <v>-33319</v>
      </c>
    </row>
    <row r="29" spans="1:13" s="161" customFormat="1" ht="22.5" customHeight="1" x14ac:dyDescent="0.55000000000000004">
      <c r="A29" s="210" t="s">
        <v>238</v>
      </c>
      <c r="B29" s="212"/>
      <c r="C29" s="210"/>
      <c r="D29" s="19">
        <v>527</v>
      </c>
      <c r="E29" s="19"/>
      <c r="F29" s="19">
        <v>0</v>
      </c>
      <c r="G29" s="19"/>
      <c r="H29" s="19">
        <v>0</v>
      </c>
      <c r="I29" s="19"/>
      <c r="J29" s="19">
        <v>0</v>
      </c>
    </row>
    <row r="30" spans="1:13" s="161" customFormat="1" ht="22.5" customHeight="1" x14ac:dyDescent="0.55000000000000004">
      <c r="A30" s="210" t="s">
        <v>277</v>
      </c>
      <c r="B30" s="212"/>
      <c r="C30" s="210"/>
      <c r="D30" s="19">
        <v>11933</v>
      </c>
      <c r="E30" s="19"/>
      <c r="F30" s="19">
        <v>0</v>
      </c>
      <c r="G30" s="19"/>
      <c r="H30" s="19">
        <v>11933</v>
      </c>
      <c r="I30" s="19"/>
      <c r="J30" s="19">
        <v>0</v>
      </c>
    </row>
    <row r="31" spans="1:13" s="161" customFormat="1" ht="22.5" customHeight="1" x14ac:dyDescent="0.55000000000000004">
      <c r="A31" s="210" t="s">
        <v>157</v>
      </c>
      <c r="B31" s="174"/>
      <c r="C31" s="210"/>
      <c r="D31" s="19">
        <v>735655</v>
      </c>
      <c r="E31" s="19"/>
      <c r="F31" s="19">
        <v>598846</v>
      </c>
      <c r="G31" s="19"/>
      <c r="H31" s="19">
        <v>544311</v>
      </c>
      <c r="I31" s="19"/>
      <c r="J31" s="19">
        <v>458544</v>
      </c>
      <c r="K31" s="135"/>
      <c r="L31" s="135"/>
      <c r="M31" s="135"/>
    </row>
    <row r="32" spans="1:13" ht="22.5" customHeight="1" x14ac:dyDescent="0.55000000000000004">
      <c r="A32" s="210" t="s">
        <v>156</v>
      </c>
      <c r="C32" s="214"/>
      <c r="D32" s="19">
        <v>-2871</v>
      </c>
      <c r="E32" s="19"/>
      <c r="F32" s="19">
        <v>-4799</v>
      </c>
      <c r="G32" s="19"/>
      <c r="H32" s="19">
        <v>0</v>
      </c>
      <c r="I32" s="20"/>
      <c r="J32" s="20">
        <v>0</v>
      </c>
    </row>
    <row r="33" spans="1:13" ht="22.5" customHeight="1" x14ac:dyDescent="0.6">
      <c r="A33" s="210" t="s">
        <v>155</v>
      </c>
      <c r="B33" s="161"/>
      <c r="C33" s="273"/>
      <c r="D33" s="120">
        <v>120908</v>
      </c>
      <c r="E33" s="19"/>
      <c r="F33" s="120">
        <v>20721</v>
      </c>
      <c r="G33" s="16"/>
      <c r="H33" s="120">
        <v>-1572</v>
      </c>
      <c r="I33" s="16"/>
      <c r="J33" s="120">
        <v>87223</v>
      </c>
    </row>
    <row r="34" spans="1:13" ht="22.5" customHeight="1" x14ac:dyDescent="0.55000000000000004">
      <c r="A34" s="210"/>
      <c r="B34" s="161"/>
      <c r="C34" s="210"/>
      <c r="D34" s="19">
        <f>SUM(D10:D33)</f>
        <v>191005</v>
      </c>
      <c r="E34" s="19">
        <f>SUM(E10:E33)</f>
        <v>0</v>
      </c>
      <c r="F34" s="19">
        <f>SUM(F10:F33)</f>
        <v>203616</v>
      </c>
      <c r="G34" s="19"/>
      <c r="H34" s="19">
        <f>SUM(H10:H33)</f>
        <v>166972</v>
      </c>
      <c r="I34" s="19">
        <f>SUM(I10:I33)</f>
        <v>0</v>
      </c>
      <c r="J34" s="19">
        <f>SUM(J10:J33)</f>
        <v>211168</v>
      </c>
      <c r="K34" s="23"/>
    </row>
    <row r="35" spans="1:13" ht="22.35" customHeight="1" x14ac:dyDescent="0.55000000000000004">
      <c r="A35" s="271" t="s">
        <v>154</v>
      </c>
      <c r="C35" s="210"/>
      <c r="D35" s="168"/>
      <c r="E35" s="168"/>
      <c r="F35" s="168"/>
      <c r="G35" s="168"/>
      <c r="H35" s="168"/>
      <c r="I35" s="168"/>
      <c r="J35" s="168"/>
    </row>
    <row r="36" spans="1:13" s="161" customFormat="1" ht="23.25" customHeight="1" x14ac:dyDescent="0.55000000000000004">
      <c r="A36" s="214" t="s">
        <v>66</v>
      </c>
      <c r="B36" s="215"/>
      <c r="C36" s="210"/>
      <c r="D36" s="19">
        <v>361409</v>
      </c>
      <c r="E36" s="19"/>
      <c r="F36" s="19">
        <v>-98390</v>
      </c>
      <c r="G36" s="19"/>
      <c r="H36" s="20">
        <v>367889</v>
      </c>
      <c r="I36" s="19"/>
      <c r="J36" s="19">
        <v>-130107</v>
      </c>
      <c r="M36" s="216"/>
    </row>
    <row r="37" spans="1:13" s="161" customFormat="1" ht="23.25" customHeight="1" x14ac:dyDescent="0.55000000000000004">
      <c r="A37" s="210" t="s">
        <v>63</v>
      </c>
      <c r="B37" s="217"/>
      <c r="C37" s="210"/>
      <c r="D37" s="19">
        <v>658166</v>
      </c>
      <c r="E37" s="19"/>
      <c r="F37" s="19">
        <v>777125</v>
      </c>
      <c r="G37" s="19"/>
      <c r="H37" s="19">
        <v>654530</v>
      </c>
      <c r="I37" s="19"/>
      <c r="J37" s="19">
        <v>774367</v>
      </c>
      <c r="L37" s="172"/>
    </row>
    <row r="38" spans="1:13" s="161" customFormat="1" ht="23.25" customHeight="1" x14ac:dyDescent="0.55000000000000004">
      <c r="A38" s="210" t="s">
        <v>62</v>
      </c>
      <c r="B38" s="186"/>
      <c r="C38" s="210"/>
      <c r="D38" s="19">
        <v>-9605</v>
      </c>
      <c r="E38" s="19"/>
      <c r="F38" s="19">
        <v>-1188</v>
      </c>
      <c r="G38" s="19"/>
      <c r="H38" s="20">
        <v>247</v>
      </c>
      <c r="I38" s="19"/>
      <c r="J38" s="19">
        <v>358</v>
      </c>
      <c r="L38" s="172"/>
    </row>
    <row r="39" spans="1:13" ht="23.25" customHeight="1" x14ac:dyDescent="0.55000000000000004">
      <c r="A39" s="210" t="s">
        <v>61</v>
      </c>
      <c r="B39" s="217"/>
      <c r="C39" s="210"/>
      <c r="D39" s="19">
        <v>-48039</v>
      </c>
      <c r="E39" s="19"/>
      <c r="F39" s="19">
        <v>-112826</v>
      </c>
      <c r="G39" s="19"/>
      <c r="H39" s="19">
        <v>-4416</v>
      </c>
      <c r="I39" s="19"/>
      <c r="J39" s="19">
        <v>26681</v>
      </c>
    </row>
    <row r="40" spans="1:13" ht="23.25" customHeight="1" x14ac:dyDescent="0.55000000000000004">
      <c r="A40" s="161" t="s">
        <v>53</v>
      </c>
      <c r="B40" s="212"/>
      <c r="C40" s="210"/>
      <c r="D40" s="19">
        <v>11822</v>
      </c>
      <c r="E40" s="19"/>
      <c r="F40" s="19">
        <v>0</v>
      </c>
      <c r="G40" s="19"/>
      <c r="H40" s="19">
        <v>5184</v>
      </c>
      <c r="I40" s="19"/>
      <c r="J40" s="19">
        <v>0</v>
      </c>
    </row>
    <row r="41" spans="1:13" ht="23.25" customHeight="1" x14ac:dyDescent="0.55000000000000004">
      <c r="A41" s="210" t="s">
        <v>153</v>
      </c>
      <c r="B41" s="212"/>
      <c r="C41" s="210"/>
      <c r="D41" s="19">
        <v>5284</v>
      </c>
      <c r="E41" s="19"/>
      <c r="F41" s="19">
        <v>-59199</v>
      </c>
      <c r="G41" s="19"/>
      <c r="H41" s="19">
        <v>25873</v>
      </c>
      <c r="I41" s="19"/>
      <c r="J41" s="19">
        <v>62663</v>
      </c>
    </row>
    <row r="42" spans="1:13" s="161" customFormat="1" ht="23.25" customHeight="1" x14ac:dyDescent="0.6">
      <c r="A42" s="210" t="s">
        <v>41</v>
      </c>
      <c r="B42" s="211"/>
      <c r="C42" s="210"/>
      <c r="D42" s="19">
        <v>494817</v>
      </c>
      <c r="E42" s="19"/>
      <c r="F42" s="19">
        <v>-169799</v>
      </c>
      <c r="G42" s="19"/>
      <c r="H42" s="19">
        <v>977</v>
      </c>
      <c r="I42" s="19"/>
      <c r="J42" s="19">
        <v>9295</v>
      </c>
    </row>
    <row r="43" spans="1:13" s="161" customFormat="1" ht="23.25" customHeight="1" x14ac:dyDescent="0.6">
      <c r="A43" s="210" t="s">
        <v>233</v>
      </c>
      <c r="B43" s="211"/>
      <c r="C43" s="210"/>
      <c r="D43" s="19">
        <v>16868</v>
      </c>
      <c r="E43" s="19"/>
      <c r="F43" s="19">
        <v>13120</v>
      </c>
      <c r="G43" s="19"/>
      <c r="H43" s="18">
        <v>2897</v>
      </c>
      <c r="I43" s="19"/>
      <c r="J43" s="19">
        <v>-2425</v>
      </c>
    </row>
    <row r="44" spans="1:13" s="161" customFormat="1" ht="23.25" customHeight="1" x14ac:dyDescent="0.55000000000000004">
      <c r="A44" s="210" t="s">
        <v>152</v>
      </c>
      <c r="B44" s="212"/>
      <c r="C44" s="210"/>
      <c r="D44" s="19">
        <v>-55885</v>
      </c>
      <c r="E44" s="20"/>
      <c r="F44" s="19">
        <v>11404</v>
      </c>
      <c r="G44" s="19"/>
      <c r="H44" s="19">
        <v>-5636</v>
      </c>
      <c r="I44" s="19"/>
      <c r="J44" s="19">
        <v>-6607</v>
      </c>
      <c r="M44" s="135"/>
    </row>
    <row r="45" spans="1:13" s="161" customFormat="1" ht="23.25" customHeight="1" x14ac:dyDescent="0.55000000000000004">
      <c r="A45" s="210" t="s">
        <v>151</v>
      </c>
      <c r="B45" s="217"/>
      <c r="C45" s="210"/>
      <c r="D45" s="19">
        <v>8093</v>
      </c>
      <c r="E45" s="19"/>
      <c r="F45" s="19">
        <v>-2731</v>
      </c>
      <c r="G45" s="20"/>
      <c r="H45" s="19">
        <v>3783</v>
      </c>
      <c r="I45" s="20"/>
      <c r="J45" s="19">
        <v>-5593</v>
      </c>
      <c r="M45" s="216"/>
    </row>
    <row r="46" spans="1:13" ht="23.25" customHeight="1" x14ac:dyDescent="0.55000000000000004">
      <c r="A46" s="210" t="s">
        <v>26</v>
      </c>
      <c r="B46" s="178"/>
      <c r="C46" s="210"/>
      <c r="D46" s="120">
        <v>109697</v>
      </c>
      <c r="E46" s="19"/>
      <c r="F46" s="120">
        <v>108866</v>
      </c>
      <c r="G46" s="16"/>
      <c r="H46" s="120">
        <v>-16960</v>
      </c>
      <c r="I46" s="16"/>
      <c r="J46" s="120">
        <v>75156</v>
      </c>
      <c r="M46" s="23"/>
    </row>
    <row r="47" spans="1:13" ht="23.25" customHeight="1" x14ac:dyDescent="0.55000000000000004">
      <c r="A47" s="210" t="s">
        <v>150</v>
      </c>
      <c r="B47" s="212"/>
      <c r="C47" s="210"/>
      <c r="D47" s="19">
        <f>SUM(D34:D46)</f>
        <v>1743632</v>
      </c>
      <c r="E47" s="19"/>
      <c r="F47" s="19">
        <f>SUM(F34:F46)</f>
        <v>669998</v>
      </c>
      <c r="G47" s="19"/>
      <c r="H47" s="19">
        <f>SUM(H34:H46)</f>
        <v>1201340</v>
      </c>
      <c r="I47" s="19"/>
      <c r="J47" s="19">
        <f>SUM(J34:J46)</f>
        <v>1014956</v>
      </c>
      <c r="K47" s="23"/>
      <c r="M47" s="23"/>
    </row>
    <row r="48" spans="1:13" ht="23.25" customHeight="1" x14ac:dyDescent="0.55000000000000004">
      <c r="A48" s="210" t="s">
        <v>149</v>
      </c>
      <c r="B48" s="212"/>
      <c r="C48" s="210"/>
      <c r="D48" s="120">
        <v>-67244</v>
      </c>
      <c r="E48" s="19"/>
      <c r="F48" s="19">
        <v>-97853</v>
      </c>
      <c r="G48" s="19"/>
      <c r="H48" s="120">
        <v>-19027</v>
      </c>
      <c r="I48" s="19"/>
      <c r="J48" s="120">
        <v>-78155</v>
      </c>
    </row>
    <row r="49" spans="1:14" ht="22.5" customHeight="1" x14ac:dyDescent="0.6">
      <c r="A49" s="273" t="s">
        <v>148</v>
      </c>
      <c r="B49" s="212"/>
      <c r="C49" s="273"/>
      <c r="D49" s="122">
        <f>SUM(D47:D48)</f>
        <v>1676388</v>
      </c>
      <c r="E49" s="119">
        <f>SUM(E47:E48)</f>
        <v>0</v>
      </c>
      <c r="F49" s="122">
        <f>SUM(F47:F48)</f>
        <v>572145</v>
      </c>
      <c r="G49" s="119"/>
      <c r="H49" s="122">
        <f>SUM(H47:H48)</f>
        <v>1182313</v>
      </c>
      <c r="I49" s="119">
        <f>SUM(I47:I48)</f>
        <v>0</v>
      </c>
      <c r="J49" s="122">
        <f>SUM(J47:J48)</f>
        <v>936801</v>
      </c>
      <c r="K49" s="23"/>
    </row>
    <row r="50" spans="1:14" ht="22.5" customHeight="1" x14ac:dyDescent="0.6">
      <c r="A50" s="273"/>
      <c r="B50" s="212"/>
      <c r="C50" s="273"/>
      <c r="D50" s="169"/>
      <c r="E50" s="169"/>
      <c r="F50" s="169"/>
      <c r="G50" s="169"/>
      <c r="H50" s="169"/>
      <c r="I50" s="169"/>
      <c r="J50" s="169"/>
    </row>
    <row r="51" spans="1:14" ht="19.5" customHeight="1" x14ac:dyDescent="0.6">
      <c r="A51" s="273"/>
      <c r="B51" s="212"/>
      <c r="C51" s="273"/>
      <c r="D51" s="119"/>
      <c r="E51" s="119"/>
      <c r="F51" s="119"/>
      <c r="G51" s="119"/>
      <c r="H51" s="119"/>
      <c r="I51" s="119"/>
      <c r="J51" s="119"/>
    </row>
    <row r="52" spans="1:14" s="125" customFormat="1" ht="24" customHeight="1" x14ac:dyDescent="0.6">
      <c r="A52" s="231" t="s">
        <v>23</v>
      </c>
      <c r="B52" s="274"/>
      <c r="C52" s="231"/>
      <c r="D52" s="141"/>
      <c r="E52" s="139"/>
      <c r="F52" s="141"/>
      <c r="G52" s="139"/>
      <c r="H52" s="139"/>
      <c r="I52" s="139"/>
      <c r="J52" s="139"/>
    </row>
    <row r="53" spans="1:14" s="125" customFormat="1" ht="23.25" customHeight="1" x14ac:dyDescent="0.6">
      <c r="A53" s="231" t="s">
        <v>121</v>
      </c>
      <c r="B53" s="275"/>
      <c r="C53" s="220"/>
      <c r="D53" s="140"/>
      <c r="E53" s="139"/>
      <c r="F53" s="140"/>
      <c r="G53" s="139"/>
      <c r="H53" s="139"/>
      <c r="I53" s="139"/>
      <c r="J53" s="139"/>
    </row>
    <row r="54" spans="1:14" ht="23.25" customHeight="1" x14ac:dyDescent="0.6">
      <c r="A54" s="276"/>
      <c r="C54" s="182"/>
      <c r="D54" s="117"/>
      <c r="E54" s="117"/>
      <c r="F54" s="117"/>
      <c r="G54" s="132"/>
      <c r="H54" s="132"/>
      <c r="I54" s="132"/>
      <c r="J54" s="132"/>
    </row>
    <row r="55" spans="1:14" ht="23.25" customHeight="1" x14ac:dyDescent="0.6">
      <c r="D55" s="286" t="s">
        <v>21</v>
      </c>
      <c r="E55" s="286"/>
      <c r="F55" s="286"/>
      <c r="G55" s="268"/>
      <c r="H55" s="286" t="s">
        <v>20</v>
      </c>
      <c r="I55" s="286"/>
      <c r="J55" s="286"/>
    </row>
    <row r="56" spans="1:14" ht="23.25" customHeight="1" x14ac:dyDescent="0.6">
      <c r="D56" s="287" t="s">
        <v>120</v>
      </c>
      <c r="E56" s="287"/>
      <c r="F56" s="287"/>
      <c r="G56" s="268"/>
      <c r="H56" s="287" t="s">
        <v>120</v>
      </c>
      <c r="I56" s="287"/>
      <c r="J56" s="287"/>
    </row>
    <row r="57" spans="1:14" ht="23.25" customHeight="1" x14ac:dyDescent="0.6">
      <c r="D57" s="287" t="s">
        <v>19</v>
      </c>
      <c r="E57" s="287"/>
      <c r="F57" s="287"/>
      <c r="G57" s="268"/>
      <c r="H57" s="287" t="s">
        <v>19</v>
      </c>
      <c r="I57" s="287"/>
      <c r="J57" s="287"/>
    </row>
    <row r="58" spans="1:14" ht="23.25" customHeight="1" x14ac:dyDescent="0.55000000000000004">
      <c r="B58" s="217"/>
      <c r="D58" s="267">
        <v>2566</v>
      </c>
      <c r="E58" s="267"/>
      <c r="F58" s="267">
        <v>2565</v>
      </c>
      <c r="G58" s="267"/>
      <c r="H58" s="267">
        <v>2566</v>
      </c>
      <c r="I58" s="267"/>
      <c r="J58" s="267">
        <v>2565</v>
      </c>
    </row>
    <row r="59" spans="1:14" ht="23.25" customHeight="1" x14ac:dyDescent="0.55000000000000004">
      <c r="D59" s="288" t="s">
        <v>265</v>
      </c>
      <c r="E59" s="288"/>
      <c r="F59" s="288"/>
      <c r="G59" s="288"/>
      <c r="H59" s="288"/>
      <c r="I59" s="288"/>
      <c r="J59" s="288"/>
    </row>
    <row r="60" spans="1:14" ht="23.25" customHeight="1" x14ac:dyDescent="0.6">
      <c r="A60" s="270" t="s">
        <v>147</v>
      </c>
      <c r="C60" s="270"/>
      <c r="D60" s="19"/>
      <c r="E60" s="19"/>
      <c r="F60" s="19"/>
      <c r="G60" s="19"/>
      <c r="H60" s="19"/>
      <c r="I60" s="19"/>
      <c r="J60" s="19"/>
    </row>
    <row r="61" spans="1:14" ht="23.25" customHeight="1" x14ac:dyDescent="0.55000000000000004">
      <c r="A61" s="210" t="s">
        <v>146</v>
      </c>
      <c r="D61" s="19">
        <v>54121</v>
      </c>
      <c r="E61" s="123"/>
      <c r="F61" s="19">
        <v>95511</v>
      </c>
      <c r="G61" s="19"/>
      <c r="H61" s="19">
        <v>109320</v>
      </c>
      <c r="I61" s="19"/>
      <c r="J61" s="19">
        <v>92041</v>
      </c>
      <c r="K61" s="72"/>
    </row>
    <row r="62" spans="1:14" ht="23.25" customHeight="1" x14ac:dyDescent="0.55000000000000004">
      <c r="A62" s="210" t="s">
        <v>145</v>
      </c>
      <c r="C62" s="210"/>
      <c r="D62" s="19">
        <v>25752</v>
      </c>
      <c r="E62" s="19"/>
      <c r="F62" s="19">
        <v>17451</v>
      </c>
      <c r="G62" s="19"/>
      <c r="H62" s="19">
        <v>24612</v>
      </c>
      <c r="I62" s="19"/>
      <c r="J62" s="19">
        <v>33319</v>
      </c>
      <c r="K62" s="72"/>
      <c r="M62" s="23"/>
    </row>
    <row r="63" spans="1:14" ht="23.25" customHeight="1" x14ac:dyDescent="0.55000000000000004">
      <c r="A63" s="210" t="s">
        <v>250</v>
      </c>
      <c r="C63" s="210"/>
      <c r="D63" s="19">
        <v>1714937</v>
      </c>
      <c r="E63" s="19"/>
      <c r="F63" s="19">
        <v>0</v>
      </c>
      <c r="G63" s="19"/>
      <c r="H63" s="19">
        <v>0</v>
      </c>
      <c r="I63" s="19"/>
      <c r="J63" s="19">
        <v>0</v>
      </c>
      <c r="K63" s="72"/>
      <c r="M63" s="23"/>
    </row>
    <row r="64" spans="1:14" s="161" customFormat="1" ht="23.25" customHeight="1" x14ac:dyDescent="0.55000000000000004">
      <c r="A64" s="210" t="s">
        <v>144</v>
      </c>
      <c r="B64" s="218"/>
      <c r="C64" s="210"/>
      <c r="D64" s="19">
        <v>-1387228</v>
      </c>
      <c r="E64" s="19"/>
      <c r="F64" s="19">
        <v>-1955600</v>
      </c>
      <c r="G64" s="19"/>
      <c r="H64" s="20">
        <v>0</v>
      </c>
      <c r="I64" s="19"/>
      <c r="J64" s="20">
        <v>0</v>
      </c>
      <c r="K64" s="172"/>
      <c r="L64" s="172"/>
      <c r="M64" s="172"/>
      <c r="N64" s="174"/>
    </row>
    <row r="65" spans="1:13" s="161" customFormat="1" ht="23.25" customHeight="1" x14ac:dyDescent="0.55000000000000004">
      <c r="A65" s="210" t="s">
        <v>143</v>
      </c>
      <c r="B65" s="218"/>
      <c r="C65" s="210"/>
      <c r="D65" s="19">
        <v>-314322</v>
      </c>
      <c r="E65" s="19"/>
      <c r="F65" s="19">
        <v>-832861</v>
      </c>
      <c r="G65" s="19"/>
      <c r="H65" s="19">
        <v>-9725</v>
      </c>
      <c r="I65" s="19"/>
      <c r="J65" s="19">
        <v>-4921</v>
      </c>
      <c r="K65" s="172"/>
    </row>
    <row r="66" spans="1:13" s="161" customFormat="1" ht="23.25" customHeight="1" x14ac:dyDescent="0.55000000000000004">
      <c r="A66" s="210" t="s">
        <v>142</v>
      </c>
      <c r="B66" s="218"/>
      <c r="C66" s="210"/>
      <c r="D66" s="269">
        <v>-25894</v>
      </c>
      <c r="E66" s="19"/>
      <c r="F66" s="19">
        <v>-10492</v>
      </c>
      <c r="G66" s="19"/>
      <c r="H66" s="19">
        <v>-67</v>
      </c>
      <c r="I66" s="19"/>
      <c r="J66" s="19">
        <v>-945</v>
      </c>
      <c r="K66" s="172"/>
      <c r="M66" s="174"/>
    </row>
    <row r="67" spans="1:13" s="161" customFormat="1" ht="23.25" customHeight="1" x14ac:dyDescent="0.55000000000000004">
      <c r="A67" s="210" t="s">
        <v>141</v>
      </c>
      <c r="B67" s="218"/>
      <c r="C67" s="210"/>
      <c r="D67" s="19">
        <v>0</v>
      </c>
      <c r="E67" s="19"/>
      <c r="F67" s="19">
        <v>664</v>
      </c>
      <c r="G67" s="19"/>
      <c r="H67" s="19">
        <v>0</v>
      </c>
      <c r="I67" s="19"/>
      <c r="J67" s="19">
        <v>664</v>
      </c>
      <c r="K67" s="172"/>
      <c r="M67" s="174"/>
    </row>
    <row r="68" spans="1:13" s="161" customFormat="1" ht="23.25" customHeight="1" x14ac:dyDescent="0.55000000000000004">
      <c r="A68" s="210" t="s">
        <v>208</v>
      </c>
      <c r="B68" s="218"/>
      <c r="D68" s="116">
        <v>479</v>
      </c>
      <c r="E68" s="19"/>
      <c r="F68" s="19">
        <v>1399545</v>
      </c>
      <c r="G68" s="19"/>
      <c r="H68" s="269">
        <v>247</v>
      </c>
      <c r="I68" s="19"/>
      <c r="J68" s="19">
        <v>1399467</v>
      </c>
      <c r="K68" s="172"/>
      <c r="L68" s="216"/>
    </row>
    <row r="69" spans="1:13" ht="23.25" customHeight="1" x14ac:dyDescent="0.55000000000000004">
      <c r="A69" s="210" t="s">
        <v>140</v>
      </c>
      <c r="D69" s="20">
        <v>-183500</v>
      </c>
      <c r="E69" s="19"/>
      <c r="F69" s="19">
        <v>-313500</v>
      </c>
      <c r="G69" s="19"/>
      <c r="H69" s="20">
        <v>-1511800</v>
      </c>
      <c r="I69" s="19"/>
      <c r="J69" s="19">
        <v>-2530578</v>
      </c>
      <c r="K69" s="72"/>
      <c r="M69" s="74"/>
    </row>
    <row r="70" spans="1:13" ht="23.25" customHeight="1" x14ac:dyDescent="0.55000000000000004">
      <c r="A70" s="210" t="s">
        <v>139</v>
      </c>
      <c r="D70" s="19">
        <v>0</v>
      </c>
      <c r="E70" s="19"/>
      <c r="F70" s="19">
        <v>75000</v>
      </c>
      <c r="G70" s="19"/>
      <c r="H70" s="20">
        <v>1317315</v>
      </c>
      <c r="I70" s="19"/>
      <c r="J70" s="19">
        <v>935836</v>
      </c>
      <c r="K70" s="72"/>
    </row>
    <row r="71" spans="1:13" ht="23.25" hidden="1" customHeight="1" x14ac:dyDescent="0.55000000000000004">
      <c r="A71" s="210" t="s">
        <v>209</v>
      </c>
      <c r="D71" s="20">
        <v>0</v>
      </c>
      <c r="E71" s="19"/>
      <c r="F71" s="116">
        <v>0</v>
      </c>
      <c r="G71" s="19"/>
      <c r="H71" s="20">
        <v>0</v>
      </c>
      <c r="I71" s="19"/>
      <c r="J71" s="20">
        <v>0</v>
      </c>
      <c r="K71" s="72"/>
    </row>
    <row r="72" spans="1:13" ht="23.25" customHeight="1" x14ac:dyDescent="0.55000000000000004">
      <c r="A72" s="210" t="s">
        <v>138</v>
      </c>
      <c r="D72" s="20">
        <v>-33055</v>
      </c>
      <c r="E72" s="19"/>
      <c r="F72" s="19">
        <v>-42310</v>
      </c>
      <c r="G72" s="19"/>
      <c r="H72" s="20">
        <v>-45000</v>
      </c>
      <c r="I72" s="19"/>
      <c r="J72" s="19">
        <v>1382</v>
      </c>
      <c r="K72" s="72"/>
    </row>
    <row r="73" spans="1:13" ht="23.25" customHeight="1" x14ac:dyDescent="0.55000000000000004">
      <c r="A73" s="210" t="s">
        <v>137</v>
      </c>
      <c r="D73" s="20">
        <v>-525000</v>
      </c>
      <c r="E73" s="19"/>
      <c r="F73" s="19">
        <v>318105</v>
      </c>
      <c r="G73" s="19"/>
      <c r="H73" s="20">
        <v>-525000</v>
      </c>
      <c r="I73" s="19"/>
      <c r="J73" s="19">
        <v>300074</v>
      </c>
      <c r="K73" s="72"/>
    </row>
    <row r="74" spans="1:13" ht="23.25" customHeight="1" x14ac:dyDescent="0.55000000000000004">
      <c r="A74" s="210" t="s">
        <v>136</v>
      </c>
      <c r="D74" s="19">
        <v>0</v>
      </c>
      <c r="E74" s="19"/>
      <c r="F74" s="19">
        <v>33</v>
      </c>
      <c r="G74" s="19"/>
      <c r="H74" s="19">
        <v>0</v>
      </c>
      <c r="I74" s="19"/>
      <c r="J74" s="19">
        <v>33</v>
      </c>
      <c r="K74" s="72"/>
    </row>
    <row r="75" spans="1:13" ht="23.25" customHeight="1" x14ac:dyDescent="0.55000000000000004">
      <c r="A75" s="210" t="s">
        <v>213</v>
      </c>
      <c r="D75" s="20">
        <v>21200</v>
      </c>
      <c r="E75" s="19"/>
      <c r="F75" s="19">
        <v>28800</v>
      </c>
      <c r="G75" s="19"/>
      <c r="H75" s="19">
        <v>2700</v>
      </c>
      <c r="I75" s="19"/>
      <c r="J75" s="19">
        <v>22300</v>
      </c>
      <c r="K75" s="72"/>
    </row>
    <row r="76" spans="1:13" ht="23.25" customHeight="1" x14ac:dyDescent="0.55000000000000004">
      <c r="A76" s="210" t="s">
        <v>135</v>
      </c>
      <c r="D76" s="20">
        <v>0</v>
      </c>
      <c r="E76" s="19"/>
      <c r="F76" s="19">
        <v>4315</v>
      </c>
      <c r="G76" s="19"/>
      <c r="H76" s="19">
        <v>0</v>
      </c>
      <c r="I76" s="19"/>
      <c r="J76" s="19">
        <v>4315</v>
      </c>
      <c r="K76" s="72"/>
    </row>
    <row r="77" spans="1:13" ht="23.25" customHeight="1" x14ac:dyDescent="0.55000000000000004">
      <c r="A77" s="210" t="s">
        <v>286</v>
      </c>
      <c r="D77" s="20"/>
      <c r="E77" s="19"/>
      <c r="F77" s="19"/>
      <c r="G77" s="19"/>
      <c r="H77" s="19"/>
      <c r="I77" s="19"/>
      <c r="J77" s="19"/>
      <c r="K77" s="72"/>
    </row>
    <row r="78" spans="1:13" ht="23.25" customHeight="1" x14ac:dyDescent="0.55000000000000004">
      <c r="A78" s="272" t="s">
        <v>9</v>
      </c>
      <c r="D78" s="20">
        <v>-220000</v>
      </c>
      <c r="E78" s="19"/>
      <c r="F78" s="19">
        <v>0</v>
      </c>
      <c r="G78" s="19"/>
      <c r="H78" s="20">
        <v>-220000</v>
      </c>
      <c r="I78" s="19"/>
      <c r="J78" s="19">
        <v>0</v>
      </c>
      <c r="K78" s="72"/>
    </row>
    <row r="79" spans="1:13" ht="23.25" customHeight="1" x14ac:dyDescent="0.55000000000000004">
      <c r="A79" s="210" t="s">
        <v>134</v>
      </c>
      <c r="D79" s="20">
        <v>-1500</v>
      </c>
      <c r="E79" s="16"/>
      <c r="F79" s="19">
        <v>-500</v>
      </c>
      <c r="G79" s="16"/>
      <c r="H79" s="20">
        <v>0</v>
      </c>
      <c r="I79" s="16"/>
      <c r="J79" s="20">
        <v>0</v>
      </c>
      <c r="K79" s="72"/>
    </row>
    <row r="80" spans="1:13" ht="23.25" customHeight="1" x14ac:dyDescent="0.55000000000000004">
      <c r="A80" s="210" t="s">
        <v>251</v>
      </c>
      <c r="D80" s="20">
        <v>-93888</v>
      </c>
      <c r="E80" s="16"/>
      <c r="F80" s="20">
        <v>0</v>
      </c>
      <c r="G80" s="16"/>
      <c r="H80" s="20">
        <v>-93888</v>
      </c>
      <c r="I80" s="16"/>
      <c r="J80" s="20">
        <v>0</v>
      </c>
      <c r="K80" s="72"/>
    </row>
    <row r="81" spans="1:13" ht="23.25" customHeight="1" x14ac:dyDescent="0.55000000000000004">
      <c r="A81" s="210" t="s">
        <v>288</v>
      </c>
      <c r="D81" s="20">
        <v>10</v>
      </c>
      <c r="E81" s="16"/>
      <c r="F81" s="20">
        <v>0</v>
      </c>
      <c r="G81" s="16"/>
      <c r="H81" s="20">
        <v>10</v>
      </c>
      <c r="I81" s="16"/>
      <c r="J81" s="20">
        <v>0</v>
      </c>
      <c r="K81" s="72"/>
    </row>
    <row r="82" spans="1:13" ht="23.25" customHeight="1" x14ac:dyDescent="0.55000000000000004">
      <c r="A82" s="210" t="s">
        <v>252</v>
      </c>
      <c r="D82" s="20">
        <v>830087</v>
      </c>
      <c r="E82" s="16"/>
      <c r="F82" s="20">
        <v>0</v>
      </c>
      <c r="G82" s="16"/>
      <c r="H82" s="20">
        <v>830416</v>
      </c>
      <c r="I82" s="16"/>
      <c r="J82" s="20">
        <v>0</v>
      </c>
      <c r="K82" s="72"/>
    </row>
    <row r="83" spans="1:13" ht="23.25" customHeight="1" x14ac:dyDescent="0.55000000000000004">
      <c r="A83" s="210" t="s">
        <v>273</v>
      </c>
      <c r="D83" s="20">
        <v>0</v>
      </c>
      <c r="E83" s="19"/>
      <c r="F83" s="20">
        <v>0</v>
      </c>
      <c r="G83" s="19"/>
      <c r="H83" s="20">
        <v>0</v>
      </c>
      <c r="I83" s="19"/>
      <c r="J83" s="19">
        <v>-560800</v>
      </c>
      <c r="K83" s="72"/>
      <c r="M83" s="23"/>
    </row>
    <row r="84" spans="1:13" ht="23.25" customHeight="1" x14ac:dyDescent="0.6">
      <c r="A84" s="273" t="s">
        <v>294</v>
      </c>
      <c r="C84" s="273"/>
      <c r="D84" s="122">
        <f>SUM(D61:D83)</f>
        <v>-137801</v>
      </c>
      <c r="E84" s="119"/>
      <c r="F84" s="122">
        <f>SUM(F61:F83)</f>
        <v>-1215839</v>
      </c>
      <c r="G84" s="119"/>
      <c r="H84" s="122">
        <f>SUM(H61:H83)</f>
        <v>-120860</v>
      </c>
      <c r="I84" s="119"/>
      <c r="J84" s="122">
        <f>SUM(J61:J83)</f>
        <v>-307813</v>
      </c>
      <c r="K84" s="135"/>
      <c r="M84" s="135"/>
    </row>
    <row r="85" spans="1:13" ht="15" customHeight="1" x14ac:dyDescent="0.6">
      <c r="A85" s="273"/>
      <c r="C85" s="273"/>
      <c r="D85" s="119"/>
      <c r="E85" s="119"/>
      <c r="F85" s="119"/>
      <c r="G85" s="119"/>
      <c r="H85" s="119"/>
      <c r="I85" s="119"/>
      <c r="J85" s="119"/>
    </row>
    <row r="86" spans="1:13" ht="26.25" customHeight="1" x14ac:dyDescent="0.6">
      <c r="A86" s="182" t="s">
        <v>23</v>
      </c>
      <c r="C86" s="182"/>
      <c r="D86" s="17"/>
      <c r="E86" s="18"/>
      <c r="F86" s="17"/>
      <c r="G86" s="18"/>
      <c r="H86" s="18"/>
      <c r="I86" s="18"/>
      <c r="J86" s="18"/>
    </row>
    <row r="87" spans="1:13" ht="23.25" customHeight="1" x14ac:dyDescent="0.6">
      <c r="A87" s="182" t="s">
        <v>121</v>
      </c>
      <c r="D87" s="19"/>
      <c r="E87" s="18"/>
      <c r="F87" s="19"/>
      <c r="G87" s="18"/>
      <c r="H87" s="18"/>
      <c r="I87" s="18"/>
      <c r="J87" s="18"/>
    </row>
    <row r="88" spans="1:13" ht="23.25" customHeight="1" x14ac:dyDescent="0.6">
      <c r="A88" s="276"/>
      <c r="C88" s="182"/>
      <c r="D88" s="117"/>
      <c r="E88" s="117"/>
      <c r="F88" s="117"/>
      <c r="G88" s="132"/>
      <c r="H88" s="132"/>
      <c r="I88" s="132"/>
      <c r="J88" s="132"/>
    </row>
    <row r="89" spans="1:13" ht="23.25" customHeight="1" x14ac:dyDescent="0.6">
      <c r="D89" s="286" t="s">
        <v>21</v>
      </c>
      <c r="E89" s="286"/>
      <c r="F89" s="286"/>
      <c r="G89" s="268"/>
      <c r="H89" s="286" t="s">
        <v>20</v>
      </c>
      <c r="I89" s="286"/>
      <c r="J89" s="286"/>
    </row>
    <row r="90" spans="1:13" ht="23.25" customHeight="1" x14ac:dyDescent="0.6">
      <c r="D90" s="287" t="s">
        <v>120</v>
      </c>
      <c r="E90" s="287"/>
      <c r="F90" s="287"/>
      <c r="G90" s="268"/>
      <c r="H90" s="287" t="s">
        <v>120</v>
      </c>
      <c r="I90" s="287"/>
      <c r="J90" s="287"/>
    </row>
    <row r="91" spans="1:13" ht="23.25" customHeight="1" x14ac:dyDescent="0.6">
      <c r="D91" s="287" t="s">
        <v>19</v>
      </c>
      <c r="E91" s="287"/>
      <c r="F91" s="287"/>
      <c r="G91" s="268"/>
      <c r="H91" s="287" t="s">
        <v>19</v>
      </c>
      <c r="I91" s="287"/>
      <c r="J91" s="287"/>
    </row>
    <row r="92" spans="1:13" ht="23.25" customHeight="1" x14ac:dyDescent="0.55000000000000004">
      <c r="B92" s="217"/>
      <c r="D92" s="267">
        <v>2566</v>
      </c>
      <c r="E92" s="267"/>
      <c r="F92" s="267">
        <v>2565</v>
      </c>
      <c r="G92" s="267"/>
      <c r="H92" s="267">
        <v>2566</v>
      </c>
      <c r="I92" s="267"/>
      <c r="J92" s="267">
        <v>2565</v>
      </c>
    </row>
    <row r="93" spans="1:13" ht="23.25" customHeight="1" x14ac:dyDescent="0.55000000000000004">
      <c r="D93" s="288" t="s">
        <v>265</v>
      </c>
      <c r="E93" s="288"/>
      <c r="F93" s="288"/>
      <c r="G93" s="288"/>
      <c r="H93" s="288"/>
      <c r="I93" s="288"/>
      <c r="J93" s="288"/>
    </row>
    <row r="94" spans="1:13" ht="23.25" customHeight="1" x14ac:dyDescent="0.6">
      <c r="A94" s="270" t="s">
        <v>133</v>
      </c>
      <c r="C94" s="270"/>
      <c r="D94" s="18"/>
      <c r="E94" s="19"/>
      <c r="F94" s="18"/>
      <c r="G94" s="19"/>
      <c r="H94" s="19"/>
      <c r="I94" s="19"/>
      <c r="J94" s="19"/>
    </row>
    <row r="95" spans="1:13" ht="23.25" customHeight="1" x14ac:dyDescent="0.55000000000000004">
      <c r="A95" s="210" t="s">
        <v>132</v>
      </c>
      <c r="C95" s="210"/>
      <c r="D95" s="18">
        <v>-792463</v>
      </c>
      <c r="E95" s="19"/>
      <c r="F95" s="19">
        <v>-597217</v>
      </c>
      <c r="G95" s="19"/>
      <c r="H95" s="18">
        <v>-565865</v>
      </c>
      <c r="I95" s="19"/>
      <c r="J95" s="19">
        <v>-435960</v>
      </c>
    </row>
    <row r="96" spans="1:13" ht="23.25" customHeight="1" x14ac:dyDescent="0.55000000000000004">
      <c r="A96" s="210" t="s">
        <v>253</v>
      </c>
      <c r="C96" s="210"/>
      <c r="D96" s="18">
        <v>-120027</v>
      </c>
      <c r="E96" s="19"/>
      <c r="F96" s="20">
        <v>0</v>
      </c>
      <c r="G96" s="19"/>
      <c r="H96" s="18">
        <v>-120027</v>
      </c>
      <c r="I96" s="19"/>
      <c r="J96" s="20">
        <v>0</v>
      </c>
    </row>
    <row r="97" spans="1:13" ht="23.25" customHeight="1" x14ac:dyDescent="0.55000000000000004">
      <c r="A97" s="210" t="s">
        <v>290</v>
      </c>
      <c r="C97" s="210"/>
      <c r="D97" s="18">
        <v>-641664</v>
      </c>
      <c r="E97" s="19"/>
      <c r="F97" s="19">
        <v>-479074</v>
      </c>
      <c r="G97" s="19"/>
      <c r="H97" s="18">
        <v>-644689</v>
      </c>
      <c r="I97" s="18"/>
      <c r="J97" s="19">
        <v>-479074</v>
      </c>
    </row>
    <row r="98" spans="1:13" ht="23.25" customHeight="1" x14ac:dyDescent="0.55000000000000004">
      <c r="A98" s="210" t="s">
        <v>254</v>
      </c>
      <c r="C98" s="210"/>
      <c r="D98" s="20">
        <v>-734595</v>
      </c>
      <c r="E98" s="19"/>
      <c r="F98" s="19">
        <v>-110000</v>
      </c>
      <c r="G98" s="19"/>
      <c r="H98" s="20">
        <v>-734595</v>
      </c>
      <c r="I98" s="18"/>
      <c r="J98" s="19">
        <v>-130000</v>
      </c>
      <c r="K98" s="74"/>
    </row>
    <row r="99" spans="1:13" ht="23.25" customHeight="1" x14ac:dyDescent="0.55000000000000004">
      <c r="A99" s="210" t="s">
        <v>131</v>
      </c>
      <c r="C99" s="210"/>
      <c r="D99" s="20">
        <v>707609</v>
      </c>
      <c r="E99" s="19"/>
      <c r="F99" s="19">
        <v>226986</v>
      </c>
      <c r="G99" s="19"/>
      <c r="H99" s="20">
        <v>707609</v>
      </c>
      <c r="I99" s="18"/>
      <c r="J99" s="19">
        <v>226986</v>
      </c>
      <c r="K99" s="74"/>
    </row>
    <row r="100" spans="1:13" ht="23.25" customHeight="1" x14ac:dyDescent="0.55000000000000004">
      <c r="A100" s="210" t="s">
        <v>291</v>
      </c>
      <c r="C100" s="210"/>
      <c r="D100" s="18">
        <v>350000</v>
      </c>
      <c r="E100" s="19"/>
      <c r="F100" s="19">
        <v>-229373</v>
      </c>
      <c r="G100" s="19"/>
      <c r="H100" s="20">
        <v>350000</v>
      </c>
      <c r="I100" s="18"/>
      <c r="J100" s="19">
        <v>-71296</v>
      </c>
    </row>
    <row r="101" spans="1:13" ht="23.25" customHeight="1" x14ac:dyDescent="0.55000000000000004">
      <c r="A101" s="210" t="s">
        <v>130</v>
      </c>
      <c r="C101" s="210"/>
      <c r="D101" s="18">
        <v>-69181</v>
      </c>
      <c r="E101" s="19"/>
      <c r="F101" s="19">
        <v>-35349</v>
      </c>
      <c r="G101" s="19"/>
      <c r="H101" s="18">
        <v>-11636</v>
      </c>
      <c r="I101" s="19"/>
      <c r="J101" s="19">
        <v>-9982</v>
      </c>
    </row>
    <row r="102" spans="1:13" ht="23.25" customHeight="1" x14ac:dyDescent="0.55000000000000004">
      <c r="A102" s="210" t="s">
        <v>210</v>
      </c>
      <c r="C102" s="210"/>
      <c r="D102" s="18">
        <v>2453016</v>
      </c>
      <c r="E102" s="19"/>
      <c r="F102" s="19">
        <v>1835193</v>
      </c>
      <c r="G102" s="19"/>
      <c r="H102" s="18">
        <v>1480640</v>
      </c>
      <c r="I102" s="19"/>
      <c r="J102" s="19">
        <v>156482</v>
      </c>
    </row>
    <row r="103" spans="1:13" ht="23.25" customHeight="1" x14ac:dyDescent="0.55000000000000004">
      <c r="A103" s="210" t="s">
        <v>211</v>
      </c>
      <c r="C103" s="210"/>
      <c r="D103" s="18">
        <v>-1822258</v>
      </c>
      <c r="E103" s="19"/>
      <c r="F103" s="19">
        <v>-905176</v>
      </c>
      <c r="G103" s="19"/>
      <c r="H103" s="18">
        <v>-234450</v>
      </c>
      <c r="I103" s="19"/>
      <c r="J103" s="19">
        <v>-714300</v>
      </c>
    </row>
    <row r="104" spans="1:13" ht="23.25" customHeight="1" x14ac:dyDescent="0.55000000000000004">
      <c r="A104" s="210" t="s">
        <v>287</v>
      </c>
      <c r="D104" s="20">
        <v>430000</v>
      </c>
      <c r="E104" s="19"/>
      <c r="F104" s="20">
        <v>0</v>
      </c>
      <c r="G104" s="19"/>
      <c r="H104" s="19">
        <v>430000</v>
      </c>
      <c r="I104" s="19"/>
      <c r="J104" s="20">
        <v>0</v>
      </c>
      <c r="K104" s="72"/>
      <c r="M104" s="23"/>
    </row>
    <row r="105" spans="1:13" ht="23.25" customHeight="1" x14ac:dyDescent="0.55000000000000004">
      <c r="A105" s="210" t="s">
        <v>255</v>
      </c>
      <c r="C105" s="210"/>
      <c r="D105" s="18">
        <v>963770</v>
      </c>
      <c r="E105" s="19"/>
      <c r="F105" s="18">
        <v>0</v>
      </c>
      <c r="G105" s="19"/>
      <c r="H105" s="18">
        <v>963770</v>
      </c>
      <c r="I105" s="19"/>
      <c r="J105" s="18">
        <v>0</v>
      </c>
    </row>
    <row r="106" spans="1:13" ht="23.25" customHeight="1" x14ac:dyDescent="0.55000000000000004">
      <c r="A106" s="210" t="s">
        <v>212</v>
      </c>
      <c r="C106" s="210"/>
      <c r="D106" s="18">
        <v>0</v>
      </c>
      <c r="E106" s="19"/>
      <c r="F106" s="19">
        <v>80000</v>
      </c>
      <c r="G106" s="19"/>
      <c r="H106" s="18">
        <v>0</v>
      </c>
      <c r="I106" s="19"/>
      <c r="J106" s="19">
        <v>80000</v>
      </c>
    </row>
    <row r="107" spans="1:13" ht="23.25" customHeight="1" x14ac:dyDescent="0.55000000000000004">
      <c r="A107" s="210" t="s">
        <v>129</v>
      </c>
      <c r="C107" s="210"/>
      <c r="D107" s="18">
        <v>1796000</v>
      </c>
      <c r="E107" s="19"/>
      <c r="F107" s="19">
        <v>5148400</v>
      </c>
      <c r="G107" s="19"/>
      <c r="H107" s="18">
        <v>1070300</v>
      </c>
      <c r="I107" s="19"/>
      <c r="J107" s="19">
        <v>4548400</v>
      </c>
    </row>
    <row r="108" spans="1:13" ht="23.25" customHeight="1" x14ac:dyDescent="0.55000000000000004">
      <c r="A108" s="210" t="s">
        <v>128</v>
      </c>
      <c r="C108" s="210"/>
      <c r="D108" s="18">
        <v>-4252300</v>
      </c>
      <c r="E108" s="19"/>
      <c r="F108" s="19">
        <v>-4093400</v>
      </c>
      <c r="G108" s="19"/>
      <c r="H108" s="18">
        <v>-3952300</v>
      </c>
      <c r="I108" s="19"/>
      <c r="J108" s="19">
        <v>-3573400</v>
      </c>
      <c r="K108" s="23"/>
      <c r="M108" s="23"/>
    </row>
    <row r="109" spans="1:13" ht="23.25" customHeight="1" x14ac:dyDescent="0.55000000000000004">
      <c r="A109" s="210" t="s">
        <v>256</v>
      </c>
      <c r="C109" s="210"/>
      <c r="D109" s="18">
        <v>10190</v>
      </c>
      <c r="E109" s="19"/>
      <c r="F109" s="18">
        <v>0</v>
      </c>
      <c r="G109" s="19"/>
      <c r="H109" s="18">
        <v>0</v>
      </c>
      <c r="I109" s="19"/>
      <c r="J109" s="18">
        <v>0</v>
      </c>
    </row>
    <row r="110" spans="1:13" ht="23.25" customHeight="1" x14ac:dyDescent="0.55000000000000004">
      <c r="A110" s="210" t="s">
        <v>257</v>
      </c>
      <c r="C110" s="210"/>
      <c r="D110" s="18">
        <v>0</v>
      </c>
      <c r="E110" s="19"/>
      <c r="F110" s="19">
        <v>37569</v>
      </c>
      <c r="G110" s="19"/>
      <c r="H110" s="20">
        <v>0</v>
      </c>
      <c r="I110" s="19"/>
      <c r="J110" s="20">
        <v>0</v>
      </c>
    </row>
    <row r="111" spans="1:13" ht="23.25" customHeight="1" x14ac:dyDescent="0.6">
      <c r="A111" s="273" t="s">
        <v>127</v>
      </c>
      <c r="C111" s="273"/>
      <c r="D111" s="122">
        <f>SUM(D95:D110)</f>
        <v>-1721903</v>
      </c>
      <c r="E111" s="119"/>
      <c r="F111" s="122">
        <f>SUM(F95:F110)</f>
        <v>878559</v>
      </c>
      <c r="G111" s="119"/>
      <c r="H111" s="122">
        <f>SUM(H95:H110)</f>
        <v>-1261243</v>
      </c>
      <c r="I111" s="119"/>
      <c r="J111" s="122">
        <f>SUM(J95:J110)</f>
        <v>-402144</v>
      </c>
      <c r="K111" s="23"/>
    </row>
    <row r="112" spans="1:13" ht="23.25" customHeight="1" x14ac:dyDescent="0.6">
      <c r="A112" s="273"/>
      <c r="C112" s="273"/>
      <c r="D112" s="119"/>
      <c r="E112" s="19"/>
      <c r="F112" s="119"/>
      <c r="G112" s="19"/>
      <c r="H112" s="119"/>
      <c r="I112" s="19"/>
      <c r="J112" s="119"/>
    </row>
    <row r="113" spans="1:16" ht="23.25" customHeight="1" x14ac:dyDescent="0.6">
      <c r="A113" s="210" t="s">
        <v>283</v>
      </c>
      <c r="C113" s="273"/>
      <c r="D113" s="169"/>
      <c r="E113" s="168"/>
      <c r="F113" s="169"/>
      <c r="G113" s="168"/>
      <c r="H113" s="169"/>
      <c r="I113" s="168"/>
      <c r="J113" s="169"/>
    </row>
    <row r="114" spans="1:16" ht="23.25" customHeight="1" x14ac:dyDescent="0.6">
      <c r="A114" s="210" t="s">
        <v>126</v>
      </c>
      <c r="C114" s="273"/>
      <c r="D114" s="121">
        <f>D49+D84+D111</f>
        <v>-183316</v>
      </c>
      <c r="E114" s="19"/>
      <c r="F114" s="121">
        <f>F49+F84+F111</f>
        <v>234865</v>
      </c>
      <c r="G114" s="19"/>
      <c r="H114" s="121">
        <f>H49+H84+H111</f>
        <v>-199790</v>
      </c>
      <c r="I114" s="19"/>
      <c r="J114" s="121">
        <f>J49+J84+J111</f>
        <v>226844</v>
      </c>
    </row>
    <row r="115" spans="1:16" ht="23.25" customHeight="1" x14ac:dyDescent="0.6">
      <c r="A115" s="210" t="s">
        <v>125</v>
      </c>
      <c r="C115" s="273"/>
      <c r="D115" s="120">
        <v>-616</v>
      </c>
      <c r="E115" s="19"/>
      <c r="F115" s="120">
        <v>8621</v>
      </c>
      <c r="G115" s="19"/>
      <c r="H115" s="120">
        <v>0</v>
      </c>
      <c r="I115" s="19"/>
      <c r="J115" s="120">
        <v>0</v>
      </c>
    </row>
    <row r="116" spans="1:16" ht="23.25" customHeight="1" x14ac:dyDescent="0.6">
      <c r="A116" s="273" t="s">
        <v>293</v>
      </c>
      <c r="C116" s="273"/>
      <c r="D116" s="121">
        <f>SUM(D114:D115)</f>
        <v>-183932</v>
      </c>
      <c r="E116" s="121"/>
      <c r="F116" s="121">
        <f>SUM(F114:F115)</f>
        <v>243486</v>
      </c>
      <c r="G116" s="121"/>
      <c r="H116" s="121">
        <f>SUM(H114:H115)</f>
        <v>-199790</v>
      </c>
      <c r="I116" s="121"/>
      <c r="J116" s="121">
        <f>SUM(J114:J115)</f>
        <v>226844</v>
      </c>
    </row>
    <row r="117" spans="1:16" ht="23.25" customHeight="1" x14ac:dyDescent="0.55000000000000004">
      <c r="A117" s="210" t="s">
        <v>124</v>
      </c>
      <c r="C117" s="210"/>
      <c r="D117" s="120">
        <v>415672</v>
      </c>
      <c r="E117" s="16"/>
      <c r="F117" s="120">
        <v>172186</v>
      </c>
      <c r="G117" s="16"/>
      <c r="H117" s="120">
        <v>302103</v>
      </c>
      <c r="I117" s="16"/>
      <c r="J117" s="120">
        <v>75259</v>
      </c>
    </row>
    <row r="118" spans="1:16" ht="23.25" customHeight="1" thickBot="1" x14ac:dyDescent="0.65">
      <c r="A118" s="273" t="s">
        <v>123</v>
      </c>
      <c r="B118" s="217"/>
      <c r="C118" s="273"/>
      <c r="D118" s="118">
        <f>SUM(D116:D117)</f>
        <v>231740</v>
      </c>
      <c r="E118" s="119"/>
      <c r="F118" s="118">
        <f>SUM(F116:F117)</f>
        <v>415672</v>
      </c>
      <c r="G118" s="119"/>
      <c r="H118" s="118">
        <f>SUM(H116:H117)</f>
        <v>102313</v>
      </c>
      <c r="I118" s="119"/>
      <c r="J118" s="118">
        <f>SUM(J116:J117)</f>
        <v>302103</v>
      </c>
      <c r="K118" s="219"/>
      <c r="M118" s="135"/>
      <c r="O118" s="23"/>
      <c r="P118" s="23"/>
    </row>
    <row r="119" spans="1:16" ht="23.25" customHeight="1" thickTop="1" x14ac:dyDescent="0.55000000000000004">
      <c r="A119" s="161" t="s">
        <v>122</v>
      </c>
      <c r="D119" s="269"/>
      <c r="E119" s="116"/>
      <c r="F119" s="170"/>
      <c r="G119" s="116"/>
      <c r="H119" s="269"/>
      <c r="I119" s="16"/>
      <c r="J119" s="170"/>
    </row>
    <row r="120" spans="1:16" ht="26.25" customHeight="1" x14ac:dyDescent="0.6">
      <c r="A120" s="182" t="s">
        <v>23</v>
      </c>
      <c r="C120" s="182"/>
      <c r="D120" s="17"/>
      <c r="E120" s="18"/>
      <c r="F120" s="17"/>
      <c r="G120" s="18"/>
      <c r="H120" s="18"/>
      <c r="I120" s="18"/>
      <c r="J120" s="18"/>
      <c r="K120" s="23"/>
      <c r="M120" s="23"/>
    </row>
    <row r="121" spans="1:16" ht="23.25" customHeight="1" x14ac:dyDescent="0.6">
      <c r="A121" s="182" t="s">
        <v>121</v>
      </c>
      <c r="D121" s="19"/>
      <c r="E121" s="18"/>
      <c r="F121" s="19"/>
      <c r="G121" s="18"/>
      <c r="H121" s="18"/>
      <c r="I121" s="18"/>
      <c r="J121" s="18"/>
    </row>
    <row r="122" spans="1:16" ht="23.25" customHeight="1" x14ac:dyDescent="0.6">
      <c r="A122" s="276"/>
      <c r="C122" s="182"/>
      <c r="D122" s="117"/>
      <c r="E122" s="117"/>
      <c r="F122" s="117"/>
      <c r="G122" s="18"/>
      <c r="H122" s="18"/>
      <c r="I122" s="18"/>
      <c r="J122" s="18"/>
    </row>
    <row r="123" spans="1:16" ht="23.25" customHeight="1" x14ac:dyDescent="0.6">
      <c r="D123" s="286" t="s">
        <v>21</v>
      </c>
      <c r="E123" s="286"/>
      <c r="F123" s="286"/>
      <c r="G123" s="268"/>
      <c r="H123" s="286" t="s">
        <v>20</v>
      </c>
      <c r="I123" s="286"/>
      <c r="J123" s="286"/>
    </row>
    <row r="124" spans="1:16" ht="23.25" customHeight="1" x14ac:dyDescent="0.6">
      <c r="D124" s="287" t="s">
        <v>120</v>
      </c>
      <c r="E124" s="287"/>
      <c r="F124" s="287"/>
      <c r="G124" s="268"/>
      <c r="H124" s="287" t="s">
        <v>120</v>
      </c>
      <c r="I124" s="287"/>
      <c r="J124" s="287"/>
    </row>
    <row r="125" spans="1:16" ht="23.25" customHeight="1" x14ac:dyDescent="0.6">
      <c r="D125" s="287" t="s">
        <v>19</v>
      </c>
      <c r="E125" s="287"/>
      <c r="F125" s="287"/>
      <c r="G125" s="268"/>
      <c r="H125" s="287" t="s">
        <v>19</v>
      </c>
      <c r="I125" s="287"/>
      <c r="J125" s="287"/>
    </row>
    <row r="126" spans="1:16" ht="23.25" customHeight="1" x14ac:dyDescent="0.55000000000000004">
      <c r="B126" s="217"/>
      <c r="D126" s="267">
        <v>2566</v>
      </c>
      <c r="E126" s="267"/>
      <c r="F126" s="267">
        <v>2565</v>
      </c>
      <c r="G126" s="267"/>
      <c r="H126" s="267">
        <v>2566</v>
      </c>
      <c r="I126" s="267"/>
      <c r="J126" s="267">
        <v>2565</v>
      </c>
    </row>
    <row r="127" spans="1:16" ht="23.25" customHeight="1" x14ac:dyDescent="0.55000000000000004">
      <c r="D127" s="288" t="s">
        <v>265</v>
      </c>
      <c r="E127" s="288"/>
      <c r="F127" s="288"/>
      <c r="G127" s="288"/>
      <c r="H127" s="288"/>
      <c r="I127" s="288"/>
      <c r="J127" s="288"/>
    </row>
    <row r="128" spans="1:16" ht="23.25" customHeight="1" x14ac:dyDescent="0.6">
      <c r="A128" s="277" t="s">
        <v>119</v>
      </c>
      <c r="D128" s="116"/>
      <c r="E128" s="116"/>
      <c r="F128" s="116"/>
      <c r="G128" s="116"/>
      <c r="H128" s="116"/>
      <c r="I128" s="116"/>
      <c r="J128" s="116"/>
      <c r="M128" s="74"/>
    </row>
    <row r="129" spans="1:13" ht="23.25" customHeight="1" x14ac:dyDescent="0.6">
      <c r="A129" s="182" t="s">
        <v>118</v>
      </c>
      <c r="D129" s="18"/>
      <c r="E129" s="116"/>
      <c r="F129" s="18"/>
      <c r="G129" s="116"/>
      <c r="H129" s="116"/>
      <c r="I129" s="116"/>
      <c r="J129" s="116"/>
    </row>
    <row r="130" spans="1:13" ht="23.25" customHeight="1" x14ac:dyDescent="0.55000000000000004">
      <c r="A130" s="161" t="s">
        <v>117</v>
      </c>
      <c r="D130" s="20">
        <v>588979</v>
      </c>
      <c r="E130" s="161"/>
      <c r="F130" s="20">
        <v>0</v>
      </c>
      <c r="G130" s="161"/>
      <c r="H130" s="20">
        <v>0</v>
      </c>
      <c r="I130" s="161"/>
      <c r="J130" s="20">
        <v>0</v>
      </c>
    </row>
    <row r="131" spans="1:13" ht="23.25" customHeight="1" x14ac:dyDescent="0.55000000000000004">
      <c r="A131" s="161" t="s">
        <v>206</v>
      </c>
      <c r="D131" s="20">
        <v>6728</v>
      </c>
      <c r="E131" s="161"/>
      <c r="F131" s="16">
        <v>142062.91</v>
      </c>
      <c r="G131" s="161"/>
      <c r="H131" s="20">
        <v>0</v>
      </c>
      <c r="I131" s="161"/>
      <c r="J131" s="19">
        <v>142062.91</v>
      </c>
    </row>
    <row r="132" spans="1:13" ht="23.25" customHeight="1" x14ac:dyDescent="0.55000000000000004">
      <c r="A132" s="161" t="s">
        <v>116</v>
      </c>
      <c r="D132" s="20">
        <v>0</v>
      </c>
      <c r="E132" s="18"/>
      <c r="F132" s="16">
        <v>25772.776999999998</v>
      </c>
      <c r="G132" s="18"/>
      <c r="H132" s="20">
        <v>27226</v>
      </c>
      <c r="I132" s="18"/>
      <c r="J132" s="19">
        <v>25772.776999999998</v>
      </c>
    </row>
    <row r="133" spans="1:13" ht="23.25" customHeight="1" x14ac:dyDescent="0.55000000000000004">
      <c r="A133" s="161" t="s">
        <v>261</v>
      </c>
      <c r="D133" s="20">
        <v>0</v>
      </c>
      <c r="E133" s="18"/>
      <c r="F133" s="20">
        <v>0</v>
      </c>
      <c r="G133" s="18"/>
      <c r="H133" s="20">
        <f>2000+3220000</f>
        <v>3222000</v>
      </c>
      <c r="I133" s="18"/>
      <c r="J133" s="20">
        <v>0</v>
      </c>
    </row>
    <row r="134" spans="1:13" ht="23.25" customHeight="1" x14ac:dyDescent="0.55000000000000004">
      <c r="A134" s="161" t="s">
        <v>275</v>
      </c>
      <c r="D134" s="20">
        <v>0</v>
      </c>
      <c r="E134" s="18"/>
      <c r="F134" s="20">
        <v>0</v>
      </c>
      <c r="G134" s="18"/>
      <c r="H134" s="20">
        <v>754837</v>
      </c>
      <c r="I134" s="18"/>
      <c r="J134" s="20">
        <v>0</v>
      </c>
    </row>
    <row r="135" spans="1:13" ht="23.25" customHeight="1" x14ac:dyDescent="0.55000000000000004">
      <c r="A135" s="161" t="s">
        <v>262</v>
      </c>
      <c r="D135" s="20">
        <v>0</v>
      </c>
      <c r="E135" s="18"/>
      <c r="F135" s="20">
        <v>0</v>
      </c>
      <c r="G135" s="18"/>
      <c r="H135" s="20">
        <f>-2000-3220000-754837</f>
        <v>-3976837</v>
      </c>
      <c r="I135" s="18"/>
      <c r="J135" s="20">
        <v>0</v>
      </c>
    </row>
    <row r="136" spans="1:13" ht="23.25" customHeight="1" x14ac:dyDescent="0.55000000000000004">
      <c r="A136" s="161" t="s">
        <v>226</v>
      </c>
      <c r="D136" s="269"/>
      <c r="E136" s="116"/>
      <c r="F136" s="20"/>
      <c r="G136" s="269"/>
      <c r="H136" s="269"/>
      <c r="I136" s="269"/>
      <c r="J136" s="269"/>
    </row>
    <row r="137" spans="1:13" ht="23.25" customHeight="1" x14ac:dyDescent="0.55000000000000004">
      <c r="A137" s="161" t="s">
        <v>221</v>
      </c>
      <c r="D137" s="20">
        <v>0</v>
      </c>
      <c r="E137" s="18"/>
      <c r="F137" s="20">
        <v>0</v>
      </c>
      <c r="G137" s="269"/>
      <c r="H137" s="20">
        <v>0</v>
      </c>
      <c r="I137" s="269"/>
      <c r="J137" s="19">
        <v>1166451.45</v>
      </c>
    </row>
    <row r="138" spans="1:13" ht="22.5" customHeight="1" x14ac:dyDescent="0.55000000000000004">
      <c r="A138" s="161" t="s">
        <v>115</v>
      </c>
      <c r="D138" s="18">
        <v>421174</v>
      </c>
      <c r="E138" s="116"/>
      <c r="F138" s="17">
        <v>0</v>
      </c>
      <c r="G138" s="116"/>
      <c r="H138" s="20">
        <v>3450</v>
      </c>
      <c r="I138" s="116"/>
      <c r="J138" s="20">
        <v>0</v>
      </c>
      <c r="K138" s="115"/>
      <c r="L138" s="115"/>
      <c r="M138" s="72"/>
    </row>
    <row r="139" spans="1:13" ht="22.5" customHeight="1" x14ac:dyDescent="0.55000000000000004">
      <c r="A139" s="161" t="s">
        <v>258</v>
      </c>
      <c r="D139" s="18">
        <v>35028</v>
      </c>
      <c r="E139" s="116"/>
      <c r="F139" s="17">
        <v>0</v>
      </c>
      <c r="G139" s="116"/>
      <c r="H139" s="17">
        <v>0</v>
      </c>
      <c r="I139" s="116"/>
      <c r="J139" s="17">
        <v>0</v>
      </c>
      <c r="K139" s="115"/>
      <c r="L139" s="115"/>
      <c r="M139" s="72"/>
    </row>
    <row r="140" spans="1:13" ht="22.5" customHeight="1" x14ac:dyDescent="0.55000000000000004">
      <c r="A140" s="161" t="s">
        <v>274</v>
      </c>
      <c r="D140" s="18">
        <v>4583</v>
      </c>
      <c r="E140" s="116"/>
      <c r="F140" s="17">
        <v>0</v>
      </c>
      <c r="G140" s="116"/>
      <c r="H140" s="17">
        <v>0</v>
      </c>
      <c r="I140" s="116"/>
      <c r="J140" s="17">
        <v>0</v>
      </c>
      <c r="K140" s="115"/>
      <c r="L140" s="115"/>
      <c r="M140" s="72"/>
    </row>
    <row r="141" spans="1:13" ht="22.5" customHeight="1" x14ac:dyDescent="0.55000000000000004">
      <c r="A141" s="161" t="s">
        <v>259</v>
      </c>
      <c r="D141" s="18">
        <v>1639</v>
      </c>
      <c r="E141" s="116"/>
      <c r="F141" s="17">
        <v>0</v>
      </c>
      <c r="G141" s="116"/>
      <c r="H141" s="17">
        <v>0</v>
      </c>
      <c r="I141" s="116"/>
      <c r="J141" s="17">
        <v>0</v>
      </c>
      <c r="K141" s="115"/>
      <c r="L141" s="115"/>
      <c r="M141" s="72"/>
    </row>
    <row r="142" spans="1:13" ht="22.5" customHeight="1" x14ac:dyDescent="0.55000000000000004">
      <c r="A142" s="161" t="s">
        <v>260</v>
      </c>
      <c r="D142" s="18">
        <v>91511</v>
      </c>
      <c r="E142" s="116"/>
      <c r="F142" s="17">
        <v>0</v>
      </c>
      <c r="G142" s="116"/>
      <c r="H142" s="17">
        <v>0</v>
      </c>
      <c r="I142" s="116"/>
      <c r="J142" s="17">
        <v>0</v>
      </c>
      <c r="K142" s="115"/>
      <c r="L142" s="115"/>
      <c r="M142" s="72"/>
    </row>
    <row r="143" spans="1:13" ht="23.25" customHeight="1" x14ac:dyDescent="0.55000000000000004">
      <c r="A143" s="161" t="s">
        <v>114</v>
      </c>
      <c r="D143" s="17">
        <v>0</v>
      </c>
      <c r="E143" s="142"/>
      <c r="F143" s="16">
        <v>70000</v>
      </c>
      <c r="G143" s="142"/>
      <c r="H143" s="17">
        <v>0</v>
      </c>
      <c r="I143" s="142"/>
      <c r="J143" s="19">
        <v>70000</v>
      </c>
    </row>
  </sheetData>
  <mergeCells count="28">
    <mergeCell ref="D127:J127"/>
    <mergeCell ref="D93:J93"/>
    <mergeCell ref="D123:F123"/>
    <mergeCell ref="H123:J123"/>
    <mergeCell ref="D124:F124"/>
    <mergeCell ref="H124:J124"/>
    <mergeCell ref="D125:F125"/>
    <mergeCell ref="H125:J125"/>
    <mergeCell ref="D91:F91"/>
    <mergeCell ref="H91:J91"/>
    <mergeCell ref="D8:J8"/>
    <mergeCell ref="D55:F55"/>
    <mergeCell ref="H55:J55"/>
    <mergeCell ref="D56:F56"/>
    <mergeCell ref="H56:J56"/>
    <mergeCell ref="D57:F57"/>
    <mergeCell ref="H57:J57"/>
    <mergeCell ref="D59:J59"/>
    <mergeCell ref="D89:F89"/>
    <mergeCell ref="H89:J89"/>
    <mergeCell ref="D90:F90"/>
    <mergeCell ref="H90:J9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1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3" manualBreakCount="3">
    <brk id="51" max="16383" man="1"/>
    <brk id="85" max="16383" man="1"/>
    <brk id="1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637BDF-FD64-481D-B05E-8D31BE5DDC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321DC5-6716-4921-A0EA-5D91A6A88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SFP7-9</vt:lpstr>
      <vt:lpstr>PL10-11</vt:lpstr>
      <vt:lpstr>CH Conso12</vt:lpstr>
      <vt:lpstr>CH Conso13</vt:lpstr>
      <vt:lpstr>CH14-15</vt:lpstr>
      <vt:lpstr>CF16-19</vt:lpstr>
      <vt:lpstr>'CF16-19'!Print_Area</vt:lpstr>
      <vt:lpstr>'CH Conso12'!Print_Area</vt:lpstr>
      <vt:lpstr>'CH Conso13'!Print_Area</vt:lpstr>
      <vt:lpstr>'CH14-15'!Print_Area</vt:lpstr>
      <vt:lpstr>'PL10-11'!Print_Area</vt:lpstr>
      <vt:lpstr>'SFP7-9'!Print_Area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Passawut, Anusavakorn</dc:creator>
  <cp:lastModifiedBy>pornpavee  phungsontisakul</cp:lastModifiedBy>
  <cp:lastPrinted>2024-02-28T20:31:40Z</cp:lastPrinted>
  <dcterms:created xsi:type="dcterms:W3CDTF">2023-02-22T07:25:40Z</dcterms:created>
  <dcterms:modified xsi:type="dcterms:W3CDTF">2024-02-28T23:52:26Z</dcterms:modified>
</cp:coreProperties>
</file>