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3 Q4\"/>
    </mc:Choice>
  </mc:AlternateContent>
  <xr:revisionPtr revIDLastSave="0" documentId="13_ncr:1_{8214FFF9-2C85-421D-9ACD-B3548CC96ACD}" xr6:coauthVersionLast="36" xr6:coauthVersionMax="47" xr10:uidLastSave="{00000000-0000-0000-0000-000000000000}"/>
  <bookViews>
    <workbookView xWindow="28692" yWindow="-108" windowWidth="29016" windowHeight="15816" tabRatio="851" xr2:uid="{00000000-000D-0000-FFFF-FFFF00000000}"/>
  </bookViews>
  <sheets>
    <sheet name="BS5-7" sheetId="3" r:id="rId1"/>
    <sheet name="PL8-9" sheetId="10" r:id="rId2"/>
    <sheet name="CH Conso 10" sheetId="14" r:id="rId3"/>
    <sheet name="CH Conso 11" sheetId="11" r:id="rId4"/>
    <sheet name="SH12-13" sheetId="4" r:id="rId5"/>
    <sheet name="CF14-16" sheetId="9" r:id="rId6"/>
  </sheets>
  <definedNames>
    <definedName name="_xlnm._FilterDatabase" localSheetId="0" hidden="1">'BS5-7'!$H$10:$H$14</definedName>
    <definedName name="_xlnm._FilterDatabase" localSheetId="5" hidden="1">'CF14-16'!$H$65:$J$87</definedName>
    <definedName name="_xlnm._FilterDatabase" localSheetId="2" hidden="1">'CH Conso 10'!#REF!</definedName>
    <definedName name="_xlnm._FilterDatabase" localSheetId="3" hidden="1">'CH Conso 11'!#REF!</definedName>
    <definedName name="_xlnm.Print_Area" localSheetId="0">'BS5-7'!$A$1:$J$111</definedName>
    <definedName name="_xlnm.Print_Area" localSheetId="5">'CF14-16'!$A$1:$J$153</definedName>
    <definedName name="_xlnm.Print_Area" localSheetId="2">'CH Conso 10'!$A$1:$X$34</definedName>
    <definedName name="_xlnm.Print_Area" localSheetId="3">'CH Conso 11'!$A$1:$X$32</definedName>
    <definedName name="_xlnm.Print_Area" localSheetId="1">'PL8-9'!$A$1:$J$77</definedName>
    <definedName name="_xlnm.Print_Area" localSheetId="4">'SH12-13'!$A$1:$N$47</definedName>
  </definedNames>
  <calcPr calcId="191028"/>
</workbook>
</file>

<file path=xl/calcChain.xml><?xml version="1.0" encoding="utf-8"?>
<calcChain xmlns="http://schemas.openxmlformats.org/spreadsheetml/2006/main">
  <c r="D112" i="9" l="1"/>
  <c r="H37" i="3" l="1"/>
  <c r="D38" i="9" l="1"/>
  <c r="N30" i="14" l="1"/>
  <c r="N39" i="4" l="1"/>
  <c r="L39" i="4"/>
  <c r="J39" i="4"/>
  <c r="H39" i="4"/>
  <c r="F39" i="4"/>
  <c r="D39" i="4"/>
  <c r="H46" i="4"/>
  <c r="N43" i="4"/>
  <c r="N37" i="4"/>
  <c r="D25" i="11"/>
  <c r="D24" i="11"/>
  <c r="V19" i="11"/>
  <c r="N19" i="11"/>
  <c r="L19" i="11"/>
  <c r="J19" i="11"/>
  <c r="H19" i="11"/>
  <c r="F19" i="11"/>
  <c r="D19" i="11"/>
  <c r="T29" i="11"/>
  <c r="T28" i="11"/>
  <c r="X23" i="11"/>
  <c r="V24" i="11"/>
  <c r="T24" i="11"/>
  <c r="X24" i="11" s="1"/>
  <c r="N24" i="11"/>
  <c r="L24" i="11"/>
  <c r="J24" i="11"/>
  <c r="H24" i="11"/>
  <c r="F24" i="11"/>
  <c r="T18" i="11"/>
  <c r="T17" i="11"/>
  <c r="X17" i="11" s="1"/>
  <c r="D25" i="14"/>
  <c r="Y24" i="14"/>
  <c r="V24" i="14"/>
  <c r="T13" i="14"/>
  <c r="F76" i="10"/>
  <c r="D76" i="10"/>
  <c r="J29" i="10"/>
  <c r="H29" i="10"/>
  <c r="F29" i="10"/>
  <c r="D29" i="10"/>
  <c r="V25" i="11" l="1"/>
  <c r="T19" i="11"/>
  <c r="L10" i="3" l="1"/>
  <c r="N10" i="3"/>
  <c r="L11" i="3"/>
  <c r="N11" i="3"/>
  <c r="L12" i="3"/>
  <c r="N12" i="3"/>
  <c r="L13" i="3"/>
  <c r="N13" i="3"/>
  <c r="L14" i="3"/>
  <c r="N14" i="3"/>
  <c r="L15" i="3"/>
  <c r="N15" i="3"/>
  <c r="L16" i="3"/>
  <c r="N16" i="3"/>
  <c r="L17" i="3"/>
  <c r="N17" i="3"/>
  <c r="L18" i="3"/>
  <c r="N18" i="3"/>
  <c r="F17" i="10"/>
  <c r="N30" i="11" l="1"/>
  <c r="X23" i="14"/>
  <c r="X24" i="14" s="1"/>
  <c r="J67" i="10"/>
  <c r="H67" i="10"/>
  <c r="D67" i="10"/>
  <c r="F67" i="10"/>
  <c r="Q34" i="14"/>
  <c r="P34" i="14"/>
  <c r="P13" i="11" s="1"/>
  <c r="N34" i="14"/>
  <c r="N13" i="11" s="1"/>
  <c r="J34" i="14"/>
  <c r="J13" i="11" s="1"/>
  <c r="J32" i="11" s="1"/>
  <c r="F34" i="14"/>
  <c r="F13" i="11" s="1"/>
  <c r="F32" i="11" s="1"/>
  <c r="D34" i="14"/>
  <c r="D13" i="11" s="1"/>
  <c r="D32" i="11" s="1"/>
  <c r="X32" i="14"/>
  <c r="R32" i="14"/>
  <c r="V30" i="14"/>
  <c r="R30" i="14"/>
  <c r="L30" i="14"/>
  <c r="L34" i="14" s="1"/>
  <c r="L13" i="11" s="1"/>
  <c r="T29" i="14"/>
  <c r="X29" i="14" s="1"/>
  <c r="R29" i="14"/>
  <c r="T28" i="14"/>
  <c r="R28" i="14"/>
  <c r="V25" i="14"/>
  <c r="P25" i="14"/>
  <c r="N25" i="14"/>
  <c r="L25" i="14"/>
  <c r="J25" i="14"/>
  <c r="F25" i="14"/>
  <c r="R19" i="14"/>
  <c r="R25" i="14" s="1"/>
  <c r="H19" i="14"/>
  <c r="T18" i="14"/>
  <c r="X18" i="14" s="1"/>
  <c r="X19" i="14" s="1"/>
  <c r="X25" i="14" s="1"/>
  <c r="R13" i="14"/>
  <c r="D55" i="10"/>
  <c r="F55" i="10"/>
  <c r="H34" i="14" l="1"/>
  <c r="H13" i="11" s="1"/>
  <c r="H32" i="11" s="1"/>
  <c r="H25" i="14"/>
  <c r="N32" i="11"/>
  <c r="T30" i="14"/>
  <c r="T19" i="14"/>
  <c r="T25" i="14" s="1"/>
  <c r="V34" i="14"/>
  <c r="V13" i="11" s="1"/>
  <c r="V32" i="11" s="1"/>
  <c r="X28" i="14"/>
  <c r="X30" i="14" s="1"/>
  <c r="X13" i="14"/>
  <c r="R34" i="14"/>
  <c r="R13" i="11" s="1"/>
  <c r="X34" i="14" l="1"/>
  <c r="T34" i="14"/>
  <c r="T13" i="11" s="1"/>
  <c r="D72" i="10"/>
  <c r="H112" i="9"/>
  <c r="J112" i="9"/>
  <c r="F112" i="9"/>
  <c r="D87" i="9"/>
  <c r="D51" i="9" l="1"/>
  <c r="D53" i="9" s="1"/>
  <c r="J76" i="10"/>
  <c r="H76" i="10"/>
  <c r="J72" i="10"/>
  <c r="H72" i="10"/>
  <c r="F72" i="10"/>
  <c r="D59" i="10"/>
  <c r="D115" i="9" l="1"/>
  <c r="D117" i="9" s="1"/>
  <c r="D119" i="9" s="1"/>
  <c r="L25" i="11"/>
  <c r="V30" i="11"/>
  <c r="J25" i="11" l="1"/>
  <c r="N25" i="11"/>
  <c r="P25" i="11"/>
  <c r="F25" i="11"/>
  <c r="Q32" i="11"/>
  <c r="R30" i="11"/>
  <c r="R19" i="11"/>
  <c r="R32" i="11" l="1"/>
  <c r="R25" i="11"/>
  <c r="J59" i="10"/>
  <c r="J60" i="10" s="1"/>
  <c r="H59" i="10"/>
  <c r="H60" i="10" s="1"/>
  <c r="F59" i="10"/>
  <c r="F60" i="10" s="1"/>
  <c r="D60" i="10"/>
  <c r="G117" i="9"/>
  <c r="F38" i="9"/>
  <c r="H38" i="9"/>
  <c r="H51" i="9" s="1"/>
  <c r="D79" i="3"/>
  <c r="D68" i="3"/>
  <c r="N14" i="4" l="1"/>
  <c r="X13" i="11"/>
  <c r="J44" i="4"/>
  <c r="H44" i="4"/>
  <c r="F44" i="4"/>
  <c r="D44" i="4"/>
  <c r="J20" i="4"/>
  <c r="H20" i="4"/>
  <c r="F20" i="4"/>
  <c r="F51" i="9"/>
  <c r="F53" i="9" s="1"/>
  <c r="N42" i="4"/>
  <c r="N38" i="4"/>
  <c r="X29" i="11"/>
  <c r="X28" i="11"/>
  <c r="X18" i="11"/>
  <c r="X19" i="11" s="1"/>
  <c r="L30" i="11"/>
  <c r="L32" i="11" s="1"/>
  <c r="D37" i="3"/>
  <c r="X25" i="11" l="1"/>
  <c r="T25" i="11"/>
  <c r="T30" i="11"/>
  <c r="T32" i="11" s="1"/>
  <c r="X30" i="11"/>
  <c r="X32" i="11" s="1"/>
  <c r="N19" i="4" l="1"/>
  <c r="N18" i="4"/>
  <c r="N10" i="4"/>
  <c r="D20" i="4" l="1"/>
  <c r="L44" i="4" l="1"/>
  <c r="D106" i="3" l="1"/>
  <c r="J106" i="3"/>
  <c r="H106" i="3"/>
  <c r="F106" i="3"/>
  <c r="H25" i="11" l="1"/>
  <c r="P32" i="11"/>
  <c r="D108" i="3" l="1"/>
  <c r="D19" i="3"/>
  <c r="J79" i="3"/>
  <c r="H79" i="3"/>
  <c r="F79" i="3"/>
  <c r="D39" i="3" l="1"/>
  <c r="H68" i="3"/>
  <c r="J87" i="9" l="1"/>
  <c r="F87" i="9"/>
  <c r="F115" i="9" s="1"/>
  <c r="F117" i="9" s="1"/>
  <c r="J38" i="9"/>
  <c r="J17" i="10"/>
  <c r="F35" i="10"/>
  <c r="J108" i="3"/>
  <c r="J68" i="3"/>
  <c r="F108" i="3"/>
  <c r="F68" i="3"/>
  <c r="J37" i="3"/>
  <c r="J19" i="3"/>
  <c r="F37" i="3"/>
  <c r="F19" i="3"/>
  <c r="F119" i="9" l="1"/>
  <c r="J35" i="10"/>
  <c r="J51" i="9"/>
  <c r="N44" i="4"/>
  <c r="J39" i="3"/>
  <c r="F81" i="3"/>
  <c r="F39" i="3"/>
  <c r="J81" i="3"/>
  <c r="J37" i="10" l="1"/>
  <c r="J75" i="10" s="1"/>
  <c r="F110" i="3"/>
  <c r="J110" i="3"/>
  <c r="J53" i="9"/>
  <c r="J115" i="9" s="1"/>
  <c r="J117" i="9" s="1"/>
  <c r="J41" i="10" l="1"/>
  <c r="J61" i="10" s="1"/>
  <c r="J22" i="4"/>
  <c r="J33" i="4" s="1"/>
  <c r="J46" i="4" s="1"/>
  <c r="H87" i="9"/>
  <c r="J119" i="9" l="1"/>
  <c r="H15" i="4"/>
  <c r="H22" i="4" s="1"/>
  <c r="H33" i="4" s="1"/>
  <c r="F22" i="4"/>
  <c r="F33" i="4" s="1"/>
  <c r="F46" i="4" s="1"/>
  <c r="D22" i="4"/>
  <c r="D33" i="4" s="1"/>
  <c r="L15" i="4"/>
  <c r="D46" i="4" l="1"/>
  <c r="N15" i="4"/>
  <c r="H108" i="3" l="1"/>
  <c r="D17" i="10"/>
  <c r="H19" i="3"/>
  <c r="H17" i="10"/>
  <c r="I38" i="9"/>
  <c r="H35" i="10" l="1"/>
  <c r="D35" i="10"/>
  <c r="H39" i="3"/>
  <c r="H81" i="3"/>
  <c r="D81" i="3"/>
  <c r="H53" i="9" l="1"/>
  <c r="D110" i="3"/>
  <c r="H110" i="3"/>
  <c r="N20" i="4"/>
  <c r="H115" i="9" l="1"/>
  <c r="H117" i="9" s="1"/>
  <c r="H119" i="9" s="1"/>
  <c r="L20" i="4"/>
  <c r="L22" i="4" l="1"/>
  <c r="D37" i="10"/>
  <c r="D75" i="10" s="1"/>
  <c r="N22" i="4" l="1"/>
  <c r="L33" i="4"/>
  <c r="D41" i="10"/>
  <c r="D61" i="10" s="1"/>
  <c r="H37" i="10"/>
  <c r="H75" i="10" s="1"/>
  <c r="F37" i="10"/>
  <c r="F75" i="10" s="1"/>
  <c r="L46" i="4" l="1"/>
  <c r="N46" i="4" s="1"/>
  <c r="N33" i="4"/>
  <c r="H41" i="10"/>
  <c r="H61" i="10" s="1"/>
  <c r="F41" i="10"/>
  <c r="F61" i="10" s="1"/>
</calcChain>
</file>

<file path=xl/sharedStrings.xml><?xml version="1.0" encoding="utf-8"?>
<sst xmlns="http://schemas.openxmlformats.org/spreadsheetml/2006/main" count="520" uniqueCount="310">
  <si>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</si>
  <si>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</si>
  <si>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</si>
  <si>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</si>
  <si>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</si>
  <si>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</si>
  <si>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</si>
  <si>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</si>
  <si>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Current assets</t>
  </si>
  <si>
    <t>Cash and cash equivalents</t>
  </si>
  <si>
    <t>Trade and other current receivables</t>
  </si>
  <si>
    <t>Short-term loans to related parties</t>
  </si>
  <si>
    <t>Short-term loans to other parties</t>
  </si>
  <si>
    <t>Real estate development for sale</t>
  </si>
  <si>
    <t>Inventories</t>
  </si>
  <si>
    <t>Other current assets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</si>
  <si>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</si>
  <si>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</si>
  <si>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</si>
  <si>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</si>
  <si>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</si>
  <si>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Investments in joint ventures</t>
  </si>
  <si>
    <t>Other non-current financial assets</t>
  </si>
  <si>
    <t>Land held for development</t>
  </si>
  <si>
    <t>Investment properties</t>
  </si>
  <si>
    <t>Property, plant and equipment</t>
  </si>
  <si>
    <t>Intangible assets</t>
  </si>
  <si>
    <t>Deferred tax assets</t>
  </si>
  <si>
    <t>Deposits</t>
  </si>
  <si>
    <t>Other non-current receiveables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</si>
  <si>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</si>
  <si>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</si>
  <si>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</si>
  <si>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</si>
  <si>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</si>
  <si>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financial institutions</t>
  </si>
  <si>
    <t>Trade and other current payables</t>
  </si>
  <si>
    <t>Short-term debentures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</si>
  <si>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</si>
  <si>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</si>
  <si>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</si>
  <si>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</si>
  <si>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</si>
  <si>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</si>
  <si>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</si>
  <si>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</si>
  <si>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Long-term debentures</t>
  </si>
  <si>
    <t xml:space="preserve">Lease liabilities 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</si>
  <si>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</si>
  <si>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</si>
  <si>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</si>
  <si>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</si>
  <si>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</si>
  <si>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</si>
  <si>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</si>
  <si>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(1,117,211,195 ordinary shares, par value  </t>
  </si>
  <si>
    <t xml:space="preserve">      at Baht 1 per share)</t>
  </si>
  <si>
    <t xml:space="preserve">   Issued and paid-up share capital</t>
  </si>
  <si>
    <t xml:space="preserve">  (1,091,205,066 ordinary shares, par value</t>
  </si>
  <si>
    <t>Share premium on ordinary shares</t>
  </si>
  <si>
    <t>Warrants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</si>
  <si>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</si>
  <si>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</si>
  <si>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</si>
  <si>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</si>
  <si>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</si>
  <si>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</si>
  <si>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</si>
  <si>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</si>
  <si>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</si>
  <si>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</si>
  <si>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</si>
  <si>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</si>
  <si>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For the year ended 31 December</t>
  </si>
  <si>
    <t>Revenues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</si>
  <si>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</si>
  <si>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</si>
  <si>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</si>
  <si>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</si>
  <si>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Gain on disposal of investments and investments income</t>
  </si>
  <si>
    <t>Other income</t>
  </si>
  <si>
    <t>Total revenues</t>
  </si>
  <si>
    <t>Expenses</t>
  </si>
  <si>
    <t>Cost of sale of real estate</t>
  </si>
  <si>
    <t xml:space="preserve">Cost of  rental and rendering of services </t>
  </si>
  <si>
    <t>Cost of management of real estate</t>
  </si>
  <si>
    <t>Cost of health and wellness</t>
  </si>
  <si>
    <t>Distribution costs</t>
  </si>
  <si>
    <t xml:space="preserve">Administrative expenses  </t>
  </si>
  <si>
    <t>Total expenses</t>
  </si>
  <si>
    <t>Finance costs</t>
  </si>
  <si>
    <t>Share of profit of joint ventures and associates</t>
  </si>
  <si>
    <t xml:space="preserve">   accounted for using equity method</t>
  </si>
  <si>
    <t>Total comprehensive income for the year</t>
  </si>
  <si>
    <t xml:space="preserve">   Owners of the parent</t>
  </si>
  <si>
    <t xml:space="preserve">   Non-controlling interests</t>
  </si>
  <si>
    <t>Statement of changes in equity</t>
  </si>
  <si>
    <t>Consolidated financial statements</t>
  </si>
  <si>
    <t xml:space="preserve">Loss on investments </t>
  </si>
  <si>
    <t xml:space="preserve">in equity instruments 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</si>
  <si>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</si>
  <si>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</si>
  <si>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</si>
  <si>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</si>
  <si>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</si>
  <si>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</si>
  <si>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</si>
  <si>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</si>
  <si>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</si>
  <si>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 xml:space="preserve"> through other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</si>
  <si>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</si>
  <si>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</si>
  <si>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</si>
  <si>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</si>
  <si>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</si>
  <si>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</si>
  <si>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</si>
  <si>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 xml:space="preserve"> comprehensive income</t>
  </si>
  <si>
    <t>the parent</t>
  </si>
  <si>
    <t>interests</t>
  </si>
  <si>
    <t>equity</t>
  </si>
  <si>
    <t>Transactions with owners, recorded directly in equity</t>
  </si>
  <si>
    <t xml:space="preserve">    Distributions to owners of the parent</t>
  </si>
  <si>
    <t xml:space="preserve">       Share-based payment transactions</t>
  </si>
  <si>
    <t xml:space="preserve">    Total distributions to owners of the parent</t>
  </si>
  <si>
    <t>Comprehensive income for the year</t>
  </si>
  <si>
    <t xml:space="preserve">    Loss for the year</t>
  </si>
  <si>
    <t xml:space="preserve">    Other comprehensive income</t>
  </si>
  <si>
    <t>Year ended 31 December 2022</t>
  </si>
  <si>
    <t>Balance at 1 January 2022</t>
  </si>
  <si>
    <t>Balance at 31 December 2022</t>
  </si>
  <si>
    <r>
      <t xml:space="preserve">       </t>
    </r>
    <r>
      <rPr>
        <sz val="11"/>
        <rFont val="Times New Roman"/>
        <family val="1"/>
      </rPr>
      <t xml:space="preserve"> </t>
    </r>
  </si>
  <si>
    <t xml:space="preserve">Statement of changes in equity </t>
  </si>
  <si>
    <t xml:space="preserve">   Distributions to owners of the Company</t>
  </si>
  <si>
    <t xml:space="preserve">     Share-based payment transactions</t>
  </si>
  <si>
    <t xml:space="preserve">  Total distributions to owners of the Company</t>
  </si>
  <si>
    <t xml:space="preserve">   Other comprehensive income</t>
  </si>
  <si>
    <t xml:space="preserve">    Distributions to owners of the Company</t>
  </si>
  <si>
    <t xml:space="preserve">   Total distributions to owners of the Company</t>
  </si>
  <si>
    <t>Statement of cash flows</t>
  </si>
  <si>
    <t>Cash flows from operating activities</t>
  </si>
  <si>
    <t xml:space="preserve">   cash receipts (payments)</t>
  </si>
  <si>
    <t>Depreciation and amortisation</t>
  </si>
  <si>
    <t>Loss on disposal of other non-current assets</t>
  </si>
  <si>
    <t>Gain on disposal of other current financial assets</t>
  </si>
  <si>
    <t>Share-based payment</t>
  </si>
  <si>
    <t>Gain on disposal of investment in subsidary</t>
  </si>
  <si>
    <t>Interest income</t>
  </si>
  <si>
    <t>Dividend income</t>
  </si>
  <si>
    <t>Changes in operating assets and liabilities</t>
  </si>
  <si>
    <t xml:space="preserve">Net cash generated from operating activities </t>
  </si>
  <si>
    <t xml:space="preserve">Income tax paid 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</si>
  <si>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</si>
  <si>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</si>
  <si>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</si>
  <si>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</si>
  <si>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>Acquisition of investment properties</t>
  </si>
  <si>
    <t>Acquisition of buildings and equipment</t>
  </si>
  <si>
    <t>Acquisition of intangible assets</t>
  </si>
  <si>
    <t>Increase in short-term loans to related parties</t>
  </si>
  <si>
    <t>Proceeds from short-term loans to related parties</t>
  </si>
  <si>
    <t xml:space="preserve">Decrease (increase)  in other current financial assets </t>
  </si>
  <si>
    <t>Net cash inflow on capital reduction of associate</t>
  </si>
  <si>
    <t>Net cash outflow on acquisition of joint ventures</t>
  </si>
  <si>
    <t>Cash flows from financing activities</t>
  </si>
  <si>
    <t>Finance costs paid</t>
  </si>
  <si>
    <t xml:space="preserve">    from financial institutions</t>
  </si>
  <si>
    <t>Repayment of  short-term loans from related parties</t>
  </si>
  <si>
    <t xml:space="preserve">Payment of lease liabilities </t>
  </si>
  <si>
    <t>Proceeds from long-term borrowings</t>
  </si>
  <si>
    <t>Proceeds from issue of debentures</t>
  </si>
  <si>
    <t>Repayment of debentures</t>
  </si>
  <si>
    <t xml:space="preserve">Net cash from (used in) financing activities  </t>
  </si>
  <si>
    <t>Cash and cash equivalents at beginning of year</t>
  </si>
  <si>
    <t>Cash and cash equivalents at ending of year</t>
  </si>
  <si>
    <t>Supplement disclosures of cash flows information</t>
  </si>
  <si>
    <t>Non-cash transactions</t>
  </si>
  <si>
    <t>Transfers real estate development for sale to</t>
  </si>
  <si>
    <t xml:space="preserve">   investment properties </t>
  </si>
  <si>
    <t xml:space="preserve">   property, plant and equipment</t>
  </si>
  <si>
    <t>Transfers investment properties to</t>
  </si>
  <si>
    <t>Transfers property, plant and equipment to</t>
  </si>
  <si>
    <t xml:space="preserve">   have not yet been made</t>
  </si>
  <si>
    <t xml:space="preserve">Acquisitions of right-of-use assets under leases </t>
  </si>
  <si>
    <t>Long-term borrowings from financial institutions</t>
  </si>
  <si>
    <t>Long-term borrowings from other parties</t>
  </si>
  <si>
    <t>Deferred tax liabilities</t>
  </si>
  <si>
    <t>Tax income (expense)</t>
  </si>
  <si>
    <t>Translation</t>
  </si>
  <si>
    <t xml:space="preserve">Transfer to retained earnings </t>
  </si>
  <si>
    <t>Total</t>
  </si>
  <si>
    <t>other components</t>
  </si>
  <si>
    <t>of equity</t>
  </si>
  <si>
    <t>Total transactions  with owners, recorded directly in equity</t>
  </si>
  <si>
    <t>Loss on disposal of other long term investment</t>
  </si>
  <si>
    <t xml:space="preserve">   before effect of exchange rate changes</t>
  </si>
  <si>
    <t>Effect of exchange rate changes on cash and cash equivalents</t>
  </si>
  <si>
    <t xml:space="preserve">Other comprehensive income </t>
  </si>
  <si>
    <t xml:space="preserve">    to profit or loss</t>
  </si>
  <si>
    <t>Exchange differences on translating financial statements</t>
  </si>
  <si>
    <t>Total comprehensive income (expense) for the year</t>
  </si>
  <si>
    <t>Other comprehensive income for the year, net of tax</t>
  </si>
  <si>
    <t>Basic loss per share from continuing operations</t>
  </si>
  <si>
    <t>Basic earnings per share from discontinued operation</t>
  </si>
  <si>
    <t xml:space="preserve">   by receiving promissory notes</t>
  </si>
  <si>
    <t>Profit (loss) for the year</t>
  </si>
  <si>
    <t>Reversal of loss on declining in value of real estate</t>
  </si>
  <si>
    <t>Expected credit loss</t>
  </si>
  <si>
    <t>Tax (income) expenses</t>
  </si>
  <si>
    <t>Proceeds from sale of intangible assets</t>
  </si>
  <si>
    <t>Decrease (increase) in deposits pledged as collateral</t>
  </si>
  <si>
    <t>Proceeds from sale of long-term investment</t>
  </si>
  <si>
    <t>Proceed from short-term loans from related parties</t>
  </si>
  <si>
    <t xml:space="preserve">Acquisition of non-controlling interests with </t>
  </si>
  <si>
    <t xml:space="preserve">   a change in control</t>
  </si>
  <si>
    <t>Proceeds from sale of property, plant and equipment</t>
  </si>
  <si>
    <t>Current portion of long-term borrowings from</t>
  </si>
  <si>
    <t>Profit (loss) attributable to:</t>
  </si>
  <si>
    <t>Total comprehensive income (expense) attributable to:</t>
  </si>
  <si>
    <t>Adjustments to reconcile profit (loss) to</t>
  </si>
  <si>
    <t>Proceeds from short-term loans to other parties</t>
  </si>
  <si>
    <t xml:space="preserve">   from financial institutions</t>
  </si>
  <si>
    <t>Acquisition of subsidiaries by transferring promissory notes</t>
  </si>
  <si>
    <t xml:space="preserve">   and interest receivables from related parties</t>
  </si>
  <si>
    <t>Profit (loss) before income tax expense</t>
  </si>
  <si>
    <t>Proceeds from long-term borrowings from other parties</t>
  </si>
  <si>
    <t>Profit for the year from discontinued operation, net of tax</t>
  </si>
  <si>
    <t xml:space="preserve">Repayment of long-term borrowings   </t>
  </si>
  <si>
    <t>Loss for the year from continuing operations</t>
  </si>
  <si>
    <t>Discontinued operation</t>
  </si>
  <si>
    <t>Basic earnings (loss) per share</t>
  </si>
  <si>
    <t>Item that will be reclassified subsequently</t>
  </si>
  <si>
    <t>Total item that will be reclassified subsequently</t>
  </si>
  <si>
    <t>Item that will not be reclassified to profit or loss</t>
  </si>
  <si>
    <t>Total item that will not be reclassified to profit or loss</t>
  </si>
  <si>
    <t>Gain on remeasurements of defined benefit plans</t>
  </si>
  <si>
    <t>Changes in ownership interests in subsidiaries</t>
  </si>
  <si>
    <t>Total changes in ownership interests in subsidiaries</t>
  </si>
  <si>
    <t>Separate financial statements</t>
  </si>
  <si>
    <t xml:space="preserve">   Profit for the year</t>
  </si>
  <si>
    <t xml:space="preserve">   development for sale</t>
  </si>
  <si>
    <t>Refunds of deposit for purchase of commercial buildings</t>
  </si>
  <si>
    <t xml:space="preserve">   and intangible assets</t>
  </si>
  <si>
    <t xml:space="preserve">Acquisition of non-controlling interests  </t>
  </si>
  <si>
    <t xml:space="preserve">    with a change in control</t>
  </si>
  <si>
    <t>Year ended 31 December 2023</t>
  </si>
  <si>
    <t>Balance at 1 January 2023</t>
  </si>
  <si>
    <t>Balance at 31 December 2023</t>
  </si>
  <si>
    <t>Current portion of lease receivables</t>
  </si>
  <si>
    <t>Other current financial assets</t>
  </si>
  <si>
    <t>Lease receivables</t>
  </si>
  <si>
    <t>Goodwill</t>
  </si>
  <si>
    <t xml:space="preserve">   other parties</t>
  </si>
  <si>
    <t>Deposits and advances received from customers</t>
  </si>
  <si>
    <t xml:space="preserve">Payables from a transfer of right agreement </t>
  </si>
  <si>
    <t xml:space="preserve">   to receive cash inflow  </t>
  </si>
  <si>
    <t>Current portion of provisions for</t>
  </si>
  <si>
    <t xml:space="preserve">   guarantee of lease agreement</t>
  </si>
  <si>
    <t xml:space="preserve">Non-current payables </t>
  </si>
  <si>
    <t>Provisions for guarantee of lease agreement</t>
  </si>
  <si>
    <t>Other expenses</t>
  </si>
  <si>
    <t>Other losses</t>
  </si>
  <si>
    <t xml:space="preserve">       Dividends</t>
  </si>
  <si>
    <t>Gain on sale of investment property</t>
  </si>
  <si>
    <t>Proceeds from sale of investment property</t>
  </si>
  <si>
    <t>Net cash outflow on acquisition of associate</t>
  </si>
  <si>
    <t>Dividend paid</t>
  </si>
  <si>
    <t>Acquisition of non-controlling interests without</t>
  </si>
  <si>
    <t>Refunds of investment from capital reduction in subsidiary</t>
  </si>
  <si>
    <t>Payment for investment in subsidiary by using promissory notes</t>
  </si>
  <si>
    <t xml:space="preserve">Acquisitions of property, plant and equipment </t>
  </si>
  <si>
    <t xml:space="preserve">   for which payments have not yet been made</t>
  </si>
  <si>
    <t xml:space="preserve">Acquisitions of intangible assets for which payments </t>
  </si>
  <si>
    <t xml:space="preserve">Acquisitions of investment properties for which payments </t>
  </si>
  <si>
    <t>Acquisitions of business for which payments have not yet been made</t>
  </si>
  <si>
    <t>(in thousand Baht)</t>
  </si>
  <si>
    <t>5, 11</t>
  </si>
  <si>
    <t>8, 9</t>
  </si>
  <si>
    <t>8, 11</t>
  </si>
  <si>
    <t>8, 12</t>
  </si>
  <si>
    <t>Short-term borrowings from financial institutions</t>
  </si>
  <si>
    <t>15, 28</t>
  </si>
  <si>
    <t>5, 15</t>
  </si>
  <si>
    <t>Comprehensive income (expense) for the year</t>
  </si>
  <si>
    <t xml:space="preserve">    without a change in control</t>
  </si>
  <si>
    <t>Loss on impairment of investment</t>
  </si>
  <si>
    <t>(Gain) loss on disposal of property, plant and equipment</t>
  </si>
  <si>
    <t>Net cash outflow on acquisition of subsidiary</t>
  </si>
  <si>
    <t>Net cash inflow on disposal of subsidiary</t>
  </si>
  <si>
    <t>to receive cash inflow</t>
  </si>
  <si>
    <t>Proceeds from payables from a transfer of right agreement</t>
  </si>
  <si>
    <t>Repayment of loan and interests from subsidiary</t>
  </si>
  <si>
    <t>Loss on impairment</t>
  </si>
  <si>
    <t>8, 10</t>
  </si>
  <si>
    <t>7, 8</t>
  </si>
  <si>
    <t>10, 12</t>
  </si>
  <si>
    <t>Loss on impairment of asset</t>
  </si>
  <si>
    <t>Increase (decrease) in short-term loans from other parties, net</t>
  </si>
  <si>
    <t>Net increase (decrease) in cash and cash equivalents</t>
  </si>
  <si>
    <t xml:space="preserve">Net increase (decrease) in cash and cash equivalents, </t>
  </si>
  <si>
    <t>Gain on disposal of investment in associate</t>
  </si>
  <si>
    <t>Other expense</t>
  </si>
  <si>
    <t xml:space="preserve">Net cash used in investing activities  </t>
  </si>
  <si>
    <t xml:space="preserve">Decrease in short-term borrowings </t>
  </si>
  <si>
    <t>Net cash inflow on disposal of associate</t>
  </si>
  <si>
    <t>Loss on fair value adjustment and loss from</t>
  </si>
  <si>
    <t xml:space="preserve">   the exercise of warrants </t>
  </si>
  <si>
    <t>Deposit for business restructuring of the group</t>
  </si>
  <si>
    <t>Net cash outflow for investment in ordinary shares</t>
  </si>
  <si>
    <t xml:space="preserve">   by exercise of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</si>
</sst>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_(* #,##0_);_(* \(#,##0\);_(* &quot;-&quot;??_);_(@_)"/>
    <numFmt numFmtId="191" formatCode="#,##0\ ;\(#,##0\)"/>
    <numFmt numFmtId="192" formatCode="_(* #,##0.0000_);_(* \(#,##0.0000\);_(* &quot;-&quot;????_);_(@_)"/>
    <numFmt numFmtId="193" formatCode="_(* #,##0_);_(* \(#,##0\);_(* &quot;-&quot;????_);_(@_)"/>
    <numFmt numFmtId="194" formatCode="#,##0.0000_);\(#,##0.0000\)"/>
    <numFmt numFmtId="195" formatCode="_(* #,##0.0_);_(* \(#,##0.0\);_(* &quot;-&quot;????_);_(@_)"/>
  </numFmts>
  <fonts count="26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0" fillId="0" borderId="0"/>
    <xf numFmtId="188" fontId="1" fillId="0" borderId="0" applyFont="0" applyFill="0" applyBorder="0" applyAlignment="0" applyProtection="0"/>
  </cellStyleXfs>
  <cellXfs count="367">
    <xf numFmtId="0" fontId="0" fillId="0" borderId="0" xfId="0"/>
    <xf numFmtId="0" fontId="3" fillId="0" borderId="0" xfId="0" applyFont="1"/>
    <xf numFmtId="0" fontId="7" fillId="0" borderId="0" xfId="0" applyFont="1"/>
    <xf numFmtId="0" fontId="9" fillId="0" borderId="0" xfId="0" applyFont="1"/>
    <xf numFmtId="0" fontId="2" fillId="0" borderId="0" xfId="0" applyFont="1" applyAlignment="1">
      <alignment horizontal="left"/>
    </xf>
    <xf numFmtId="191" fontId="9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wrapText="1"/>
    </xf>
    <xf numFmtId="0" fontId="8" fillId="0" borderId="0" xfId="0" applyFont="1"/>
    <xf numFmtId="0" fontId="5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7" fontId="9" fillId="0" borderId="0" xfId="0" applyNumberFormat="1" applyFont="1" applyAlignment="1">
      <alignment horizontal="right"/>
    </xf>
    <xf numFmtId="191" fontId="9" fillId="0" borderId="0" xfId="0" applyNumberFormat="1" applyFont="1"/>
    <xf numFmtId="188" fontId="9" fillId="0" borderId="0" xfId="1" applyFont="1" applyFill="1" applyAlignment="1">
      <alignment horizontal="center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Alignment="1">
      <alignment horizontal="right"/>
    </xf>
    <xf numFmtId="191" fontId="12" fillId="0" borderId="0" xfId="0" applyNumberFormat="1" applyFont="1"/>
    <xf numFmtId="37" fontId="9" fillId="0" borderId="0" xfId="0" applyNumberFormat="1" applyFont="1"/>
    <xf numFmtId="191" fontId="9" fillId="0" borderId="1" xfId="0" applyNumberFormat="1" applyFont="1" applyBorder="1" applyAlignment="1">
      <alignment horizontal="right"/>
    </xf>
    <xf numFmtId="191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88" fontId="9" fillId="0" borderId="0" xfId="1" applyFont="1" applyFill="1" applyBorder="1" applyAlignment="1"/>
    <xf numFmtId="0" fontId="17" fillId="0" borderId="0" xfId="0" applyFont="1"/>
    <xf numFmtId="0" fontId="18" fillId="0" borderId="0" xfId="0" applyFont="1"/>
    <xf numFmtId="188" fontId="17" fillId="0" borderId="0" xfId="1" applyFont="1" applyFill="1" applyAlignment="1"/>
    <xf numFmtId="0" fontId="9" fillId="0" borderId="0" xfId="0" applyFont="1" applyAlignment="1">
      <alignment horizontal="right"/>
    </xf>
    <xf numFmtId="187" fontId="9" fillId="0" borderId="0" xfId="0" applyNumberFormat="1" applyFont="1" applyAlignment="1">
      <alignment horizontal="right"/>
    </xf>
    <xf numFmtId="187" fontId="9" fillId="0" borderId="0" xfId="0" applyNumberFormat="1" applyFont="1"/>
    <xf numFmtId="187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87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9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87" fontId="22" fillId="0" borderId="0" xfId="0" applyNumberFormat="1" applyFont="1" applyAlignment="1">
      <alignment horizontal="center" vertical="top" wrapText="1"/>
    </xf>
    <xf numFmtId="188" fontId="9" fillId="0" borderId="0" xfId="2" applyFont="1" applyFill="1" applyAlignment="1">
      <alignment horizontal="center"/>
    </xf>
    <xf numFmtId="187" fontId="9" fillId="0" borderId="0" xfId="2" applyNumberFormat="1" applyFont="1" applyFill="1" applyBorder="1" applyAlignment="1">
      <alignment horizontal="right"/>
    </xf>
    <xf numFmtId="188" fontId="12" fillId="0" borderId="0" xfId="0" applyNumberFormat="1" applyFont="1" applyAlignment="1">
      <alignment horizontal="right"/>
    </xf>
    <xf numFmtId="187" fontId="12" fillId="0" borderId="0" xfId="2" applyNumberFormat="1" applyFont="1" applyFill="1" applyBorder="1" applyAlignment="1">
      <alignment horizontal="right"/>
    </xf>
    <xf numFmtId="0" fontId="12" fillId="0" borderId="0" xfId="0" applyFont="1" applyAlignment="1">
      <alignment vertical="top" wrapText="1"/>
    </xf>
    <xf numFmtId="190" fontId="9" fillId="0" borderId="0" xfId="2" applyNumberFormat="1" applyFont="1" applyFill="1" applyAlignment="1">
      <alignment horizontal="center"/>
    </xf>
    <xf numFmtId="187" fontId="12" fillId="0" borderId="0" xfId="2" applyNumberFormat="1" applyFont="1" applyFill="1" applyAlignment="1">
      <alignment horizontal="center"/>
    </xf>
    <xf numFmtId="187" fontId="9" fillId="0" borderId="0" xfId="0" quotePrefix="1" applyNumberFormat="1" applyFont="1" applyAlignment="1">
      <alignment horizontal="right"/>
    </xf>
    <xf numFmtId="190" fontId="12" fillId="0" borderId="2" xfId="2" applyNumberFormat="1" applyFont="1" applyFill="1" applyBorder="1" applyAlignment="1">
      <alignment horizontal="center"/>
    </xf>
    <xf numFmtId="190" fontId="12" fillId="0" borderId="0" xfId="2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center"/>
    </xf>
    <xf numFmtId="191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/>
    <xf numFmtId="49" fontId="9" fillId="0" borderId="0" xfId="0" applyNumberFormat="1" applyFont="1" applyAlignment="1">
      <alignment horizontal="center"/>
    </xf>
    <xf numFmtId="187" fontId="12" fillId="0" borderId="0" xfId="2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93" fontId="9" fillId="0" borderId="0" xfId="1" applyNumberFormat="1" applyFont="1" applyFill="1" applyAlignment="1">
      <alignment horizontal="center"/>
    </xf>
    <xf numFmtId="190" fontId="9" fillId="0" borderId="0" xfId="1" applyNumberFormat="1" applyFont="1" applyFill="1" applyAlignment="1"/>
    <xf numFmtId="190" fontId="12" fillId="0" borderId="3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190" fontId="12" fillId="0" borderId="3" xfId="0" applyNumberFormat="1" applyFont="1" applyBorder="1" applyAlignment="1">
      <alignment horizontal="right"/>
    </xf>
    <xf numFmtId="190" fontId="12" fillId="0" borderId="2" xfId="0" applyNumberFormat="1" applyFont="1" applyBorder="1" applyAlignment="1">
      <alignment horizontal="right"/>
    </xf>
    <xf numFmtId="190" fontId="17" fillId="0" borderId="0" xfId="1" applyNumberFormat="1" applyFont="1" applyFill="1" applyAlignment="1"/>
    <xf numFmtId="0" fontId="13" fillId="0" borderId="0" xfId="0" applyFont="1" applyAlignment="1">
      <alignment horizontal="center" vertical="center"/>
    </xf>
    <xf numFmtId="190" fontId="9" fillId="0" borderId="1" xfId="0" applyNumberFormat="1" applyFont="1" applyBorder="1" applyAlignment="1">
      <alignment horizontal="right"/>
    </xf>
    <xf numFmtId="0" fontId="2" fillId="0" borderId="0" xfId="0" applyFont="1"/>
    <xf numFmtId="0" fontId="14" fillId="0" borderId="0" xfId="0" applyFont="1"/>
    <xf numFmtId="191" fontId="15" fillId="0" borderId="0" xfId="0" applyNumberFormat="1" applyFont="1" applyAlignment="1">
      <alignment horizontal="right"/>
    </xf>
    <xf numFmtId="188" fontId="9" fillId="0" borderId="0" xfId="1" applyFont="1" applyFill="1" applyAlignment="1"/>
    <xf numFmtId="37" fontId="12" fillId="0" borderId="0" xfId="0" applyNumberFormat="1" applyFont="1"/>
    <xf numFmtId="187" fontId="12" fillId="0" borderId="0" xfId="0" applyNumberFormat="1" applyFont="1"/>
    <xf numFmtId="187" fontId="9" fillId="0" borderId="0" xfId="1" applyNumberFormat="1" applyFont="1" applyFill="1" applyBorder="1" applyAlignment="1">
      <alignment horizontal="center"/>
    </xf>
    <xf numFmtId="191" fontId="16" fillId="0" borderId="0" xfId="0" applyNumberFormat="1" applyFont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189" fontId="12" fillId="0" borderId="0" xfId="0" applyNumberFormat="1" applyFont="1" applyAlignment="1">
      <alignment horizontal="left" vertic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left"/>
    </xf>
    <xf numFmtId="188" fontId="12" fillId="0" borderId="0" xfId="2" applyFont="1" applyFill="1" applyBorder="1" applyAlignment="1">
      <alignment horizontal="center"/>
    </xf>
    <xf numFmtId="190" fontId="12" fillId="0" borderId="0" xfId="0" applyNumberFormat="1" applyFont="1" applyAlignment="1">
      <alignment horizontal="right"/>
    </xf>
    <xf numFmtId="187" fontId="12" fillId="0" borderId="2" xfId="2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8" fontId="9" fillId="0" borderId="0" xfId="0" applyNumberFormat="1" applyFont="1" applyAlignment="1">
      <alignment horizontal="center"/>
    </xf>
    <xf numFmtId="192" fontId="9" fillId="0" borderId="0" xfId="1" quotePrefix="1" applyNumberFormat="1" applyFont="1" applyFill="1" applyBorder="1" applyAlignment="1">
      <alignment horizontal="center"/>
    </xf>
    <xf numFmtId="190" fontId="9" fillId="0" borderId="0" xfId="2" applyNumberFormat="1" applyFont="1" applyFill="1" applyBorder="1" applyAlignment="1">
      <alignment horizontal="right"/>
    </xf>
    <xf numFmtId="193" fontId="12" fillId="0" borderId="1" xfId="1" quotePrefix="1" applyNumberFormat="1" applyFont="1" applyFill="1" applyBorder="1" applyAlignment="1">
      <alignment horizontal="center"/>
    </xf>
    <xf numFmtId="193" fontId="9" fillId="0" borderId="1" xfId="0" applyNumberFormat="1" applyFont="1" applyBorder="1" applyAlignment="1">
      <alignment horizontal="center"/>
    </xf>
    <xf numFmtId="193" fontId="9" fillId="0" borderId="1" xfId="1" quotePrefix="1" applyNumberFormat="1" applyFont="1" applyFill="1" applyBorder="1" applyAlignment="1">
      <alignment horizontal="center"/>
    </xf>
    <xf numFmtId="192" fontId="9" fillId="0" borderId="4" xfId="1" quotePrefix="1" applyNumberFormat="1" applyFont="1" applyFill="1" applyBorder="1" applyAlignment="1">
      <alignment horizontal="center"/>
    </xf>
    <xf numFmtId="193" fontId="9" fillId="0" borderId="4" xfId="1" quotePrefix="1" applyNumberFormat="1" applyFont="1" applyFill="1" applyBorder="1" applyAlignment="1">
      <alignment horizontal="center"/>
    </xf>
    <xf numFmtId="191" fontId="9" fillId="0" borderId="4" xfId="0" applyNumberFormat="1" applyFont="1" applyBorder="1" applyAlignment="1">
      <alignment horizontal="right"/>
    </xf>
    <xf numFmtId="191" fontId="9" fillId="0" borderId="4" xfId="0" applyNumberFormat="1" applyFont="1" applyBorder="1"/>
    <xf numFmtId="190" fontId="12" fillId="0" borderId="1" xfId="0" applyNumberFormat="1" applyFont="1" applyBorder="1" applyAlignment="1">
      <alignment horizontal="right"/>
    </xf>
    <xf numFmtId="193" fontId="12" fillId="0" borderId="1" xfId="0" applyNumberFormat="1" applyFont="1" applyBorder="1" applyAlignment="1">
      <alignment horizontal="center"/>
    </xf>
    <xf numFmtId="193" fontId="12" fillId="0" borderId="3" xfId="0" applyNumberFormat="1" applyFont="1" applyBorder="1" applyAlignment="1">
      <alignment horizontal="center"/>
    </xf>
    <xf numFmtId="190" fontId="22" fillId="0" borderId="0" xfId="0" applyNumberFormat="1" applyFont="1" applyAlignment="1">
      <alignment horizontal="center" wrapText="1"/>
    </xf>
    <xf numFmtId="192" fontId="9" fillId="0" borderId="0" xfId="1" quotePrefix="1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right" vertical="center"/>
    </xf>
    <xf numFmtId="193" fontId="9" fillId="0" borderId="0" xfId="1" quotePrefix="1" applyNumberFormat="1" applyFont="1" applyFill="1" applyBorder="1" applyAlignment="1">
      <alignment horizontal="center"/>
    </xf>
    <xf numFmtId="191" fontId="12" fillId="0" borderId="0" xfId="0" applyNumberFormat="1" applyFont="1" applyAlignment="1">
      <alignment vertical="center"/>
    </xf>
    <xf numFmtId="188" fontId="12" fillId="0" borderId="0" xfId="2" applyFont="1" applyFill="1" applyBorder="1" applyAlignment="1">
      <alignment horizontal="right"/>
    </xf>
    <xf numFmtId="192" fontId="12" fillId="0" borderId="4" xfId="1" quotePrefix="1" applyNumberFormat="1" applyFont="1" applyFill="1" applyBorder="1" applyAlignment="1">
      <alignment horizontal="right"/>
    </xf>
    <xf numFmtId="192" fontId="12" fillId="0" borderId="0" xfId="1" quotePrefix="1" applyNumberFormat="1" applyFont="1" applyFill="1" applyBorder="1" applyAlignment="1">
      <alignment horizontal="right"/>
    </xf>
    <xf numFmtId="18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9" fontId="12" fillId="0" borderId="0" xfId="0" applyNumberFormat="1" applyFont="1" applyAlignment="1">
      <alignment horizontal="left"/>
    </xf>
    <xf numFmtId="190" fontId="9" fillId="0" borderId="0" xfId="4" applyNumberFormat="1" applyFont="1" applyFill="1" applyBorder="1" applyAlignment="1"/>
    <xf numFmtId="189" fontId="14" fillId="0" borderId="0" xfId="0" applyNumberFormat="1" applyFont="1" applyAlignment="1">
      <alignment horizontal="left"/>
    </xf>
    <xf numFmtId="187" fontId="9" fillId="0" borderId="0" xfId="0" applyNumberFormat="1" applyFont="1" applyAlignment="1">
      <alignment vertical="center"/>
    </xf>
    <xf numFmtId="188" fontId="9" fillId="0" borderId="0" xfId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190" fontId="12" fillId="0" borderId="0" xfId="0" applyNumberFormat="1" applyFont="1" applyAlignment="1">
      <alignment vertical="center"/>
    </xf>
    <xf numFmtId="193" fontId="9" fillId="0" borderId="0" xfId="4" applyNumberFormat="1" applyFont="1" applyBorder="1" applyAlignment="1">
      <alignment horizontal="right"/>
    </xf>
    <xf numFmtId="193" fontId="9" fillId="0" borderId="1" xfId="4" applyNumberFormat="1" applyFont="1" applyBorder="1" applyAlignment="1">
      <alignment horizontal="right"/>
    </xf>
    <xf numFmtId="190" fontId="9" fillId="0" borderId="0" xfId="0" applyNumberFormat="1" applyFont="1" applyAlignment="1">
      <alignment vertical="center"/>
    </xf>
    <xf numFmtId="189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191" fontId="15" fillId="0" borderId="0" xfId="0" applyNumberFormat="1" applyFont="1" applyAlignment="1">
      <alignment horizontal="left"/>
    </xf>
    <xf numFmtId="191" fontId="12" fillId="0" borderId="3" xfId="0" applyNumberFormat="1" applyFont="1" applyBorder="1" applyAlignment="1">
      <alignment horizontal="right"/>
    </xf>
    <xf numFmtId="190" fontId="9" fillId="0" borderId="0" xfId="2" applyNumberFormat="1" applyFont="1" applyFill="1" applyAlignment="1">
      <alignment horizontal="center" vertical="center"/>
    </xf>
    <xf numFmtId="188" fontId="9" fillId="0" borderId="0" xfId="2" applyFont="1" applyFill="1" applyAlignment="1">
      <alignment horizontal="center" vertical="center"/>
    </xf>
    <xf numFmtId="187" fontId="13" fillId="0" borderId="0" xfId="0" applyNumberFormat="1" applyFont="1"/>
    <xf numFmtId="195" fontId="12" fillId="0" borderId="4" xfId="1" quotePrefix="1" applyNumberFormat="1" applyFont="1" applyFill="1" applyBorder="1" applyAlignment="1">
      <alignment horizontal="right"/>
    </xf>
    <xf numFmtId="193" fontId="9" fillId="0" borderId="1" xfId="2" applyNumberFormat="1" applyFont="1" applyFill="1" applyBorder="1" applyAlignment="1">
      <alignment horizontal="left" vertical="center"/>
    </xf>
    <xf numFmtId="193" fontId="9" fillId="0" borderId="0" xfId="2" applyNumberFormat="1" applyFont="1" applyFill="1" applyAlignment="1">
      <alignment horizontal="left" vertical="center"/>
    </xf>
    <xf numFmtId="192" fontId="12" fillId="0" borderId="4" xfId="1" quotePrefix="1" applyNumberFormat="1" applyFont="1" applyFill="1" applyBorder="1" applyAlignment="1">
      <alignment horizontal="right" vertical="center"/>
    </xf>
    <xf numFmtId="188" fontId="12" fillId="0" borderId="0" xfId="2" applyFont="1" applyFill="1" applyBorder="1" applyAlignment="1">
      <alignment horizontal="right" vertical="center"/>
    </xf>
    <xf numFmtId="188" fontId="12" fillId="0" borderId="0" xfId="2" applyFont="1" applyFill="1" applyBorder="1" applyAlignment="1">
      <alignment horizontal="center" vertical="center"/>
    </xf>
    <xf numFmtId="193" fontId="9" fillId="0" borderId="0" xfId="2" applyNumberFormat="1" applyFont="1" applyFill="1" applyBorder="1" applyAlignment="1">
      <alignment horizontal="left" vertical="center"/>
    </xf>
    <xf numFmtId="193" fontId="23" fillId="0" borderId="0" xfId="1" applyNumberFormat="1" applyFont="1" applyFill="1" applyAlignment="1">
      <alignment horizontal="left" vertical="top" indent="1"/>
    </xf>
    <xf numFmtId="190" fontId="24" fillId="0" borderId="0" xfId="1" applyNumberFormat="1" applyFont="1" applyFill="1" applyBorder="1" applyAlignment="1">
      <alignment vertical="top" wrapText="1"/>
    </xf>
    <xf numFmtId="188" fontId="5" fillId="0" borderId="0" xfId="1" applyFont="1" applyFill="1" applyBorder="1" applyAlignment="1"/>
    <xf numFmtId="188" fontId="12" fillId="0" borderId="0" xfId="1" applyFont="1" applyFill="1" applyBorder="1" applyAlignment="1">
      <alignment horizontal="center"/>
    </xf>
    <xf numFmtId="188" fontId="9" fillId="0" borderId="0" xfId="1" applyFont="1" applyFill="1" applyBorder="1" applyAlignment="1">
      <alignment horizontal="center"/>
    </xf>
    <xf numFmtId="188" fontId="13" fillId="0" borderId="0" xfId="1" applyFont="1" applyFill="1" applyBorder="1" applyAlignment="1">
      <alignment horizontal="center"/>
    </xf>
    <xf numFmtId="188" fontId="12" fillId="0" borderId="0" xfId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8" fontId="17" fillId="0" borderId="0" xfId="1" applyFont="1" applyFill="1" applyBorder="1" applyAlignment="1"/>
    <xf numFmtId="188" fontId="3" fillId="0" borderId="0" xfId="1" applyFont="1" applyFill="1" applyBorder="1" applyAlignment="1"/>
    <xf numFmtId="189" fontId="9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center"/>
    </xf>
    <xf numFmtId="194" fontId="12" fillId="0" borderId="0" xfId="0" applyNumberFormat="1" applyFont="1" applyAlignment="1">
      <alignment horizontal="right"/>
    </xf>
    <xf numFmtId="194" fontId="12" fillId="0" borderId="2" xfId="0" applyNumberFormat="1" applyFont="1" applyBorder="1" applyAlignment="1">
      <alignment horizontal="right"/>
    </xf>
    <xf numFmtId="193" fontId="9" fillId="0" borderId="0" xfId="4" applyNumberFormat="1" applyFont="1" applyFill="1" applyBorder="1" applyAlignment="1">
      <alignment horizontal="right"/>
    </xf>
    <xf numFmtId="193" fontId="9" fillId="0" borderId="3" xfId="2" applyNumberFormat="1" applyFont="1" applyFill="1" applyBorder="1" applyAlignment="1">
      <alignment horizontal="left" vertical="center"/>
    </xf>
    <xf numFmtId="190" fontId="9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3" fontId="12" fillId="0" borderId="2" xfId="2" applyNumberFormat="1" applyFont="1" applyFill="1" applyBorder="1" applyAlignment="1">
      <alignment horizontal="left" indent="1"/>
    </xf>
    <xf numFmtId="193" fontId="9" fillId="0" borderId="0" xfId="1" applyNumberFormat="1" applyFont="1" applyFill="1" applyBorder="1" applyAlignment="1">
      <alignment horizontal="left"/>
    </xf>
    <xf numFmtId="193" fontId="9" fillId="0" borderId="1" xfId="1" applyNumberFormat="1" applyFont="1" applyFill="1" applyBorder="1" applyAlignment="1">
      <alignment horizontal="left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90" fontId="0" fillId="0" borderId="0" xfId="0" applyNumberFormat="1"/>
    <xf numFmtId="187" fontId="0" fillId="0" borderId="0" xfId="0" applyNumberFormat="1"/>
    <xf numFmtId="190" fontId="0" fillId="0" borderId="0" xfId="0" applyNumberFormat="1" applyAlignment="1">
      <alignment vertical="center"/>
    </xf>
    <xf numFmtId="37" fontId="0" fillId="0" borderId="0" xfId="0" applyNumberFormat="1"/>
    <xf numFmtId="193" fontId="0" fillId="0" borderId="0" xfId="1" applyNumberFormat="1" applyFont="1" applyFill="1" applyAlignment="1">
      <alignment horizontal="center"/>
    </xf>
    <xf numFmtId="192" fontId="0" fillId="0" borderId="0" xfId="1" applyNumberFormat="1" applyFont="1" applyFill="1" applyAlignment="1">
      <alignment horizontal="center"/>
    </xf>
    <xf numFmtId="190" fontId="25" fillId="0" borderId="0" xfId="1" applyNumberFormat="1" applyFont="1" applyFill="1" applyBorder="1" applyAlignment="1">
      <alignment vertical="top" wrapText="1"/>
    </xf>
    <xf numFmtId="0" fontId="0" fillId="0" borderId="0" xfId="0" applyAlignment="1">
      <alignment horizontal="left"/>
    </xf>
    <xf numFmtId="192" fontId="0" fillId="0" borderId="0" xfId="0" applyNumberFormat="1" applyAlignment="1">
      <alignment horizontal="center"/>
    </xf>
    <xf numFmtId="190" fontId="0" fillId="0" borderId="1" xfId="0" applyNumberFormat="1" applyBorder="1"/>
    <xf numFmtId="190" fontId="0" fillId="0" borderId="0" xfId="2" applyNumberFormat="1" applyFont="1" applyFill="1" applyAlignment="1">
      <alignment horizontal="right"/>
    </xf>
    <xf numFmtId="190" fontId="0" fillId="0" borderId="0" xfId="1" applyNumberFormat="1" applyFont="1" applyFill="1" applyAlignment="1"/>
    <xf numFmtId="190" fontId="0" fillId="0" borderId="0" xfId="1" applyNumberFormat="1" applyFont="1" applyFill="1" applyAlignment="1">
      <alignment horizontal="center"/>
    </xf>
    <xf numFmtId="0" fontId="0" fillId="0" borderId="0" xfId="0" applyAlignment="1">
      <alignment wrapText="1"/>
    </xf>
    <xf numFmtId="190" fontId="0" fillId="0" borderId="1" xfId="2" applyNumberFormat="1" applyFont="1" applyFill="1" applyBorder="1" applyAlignment="1"/>
    <xf numFmtId="190" fontId="2" fillId="0" borderId="3" xfId="2" applyNumberFormat="1" applyFont="1" applyFill="1" applyBorder="1" applyAlignment="1">
      <alignment horizontal="right"/>
    </xf>
    <xf numFmtId="187" fontId="2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0" applyNumberForma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0" fillId="0" borderId="0" xfId="0" applyNumberFormat="1" applyAlignment="1">
      <alignment horizontal="right"/>
    </xf>
    <xf numFmtId="193" fontId="0" fillId="0" borderId="0" xfId="0" applyNumberFormat="1" applyAlignment="1">
      <alignment horizontal="right"/>
    </xf>
    <xf numFmtId="193" fontId="0" fillId="0" borderId="0" xfId="1" applyNumberFormat="1" applyFont="1" applyFill="1" applyAlignment="1">
      <alignment horizontal="right"/>
    </xf>
    <xf numFmtId="187" fontId="0" fillId="0" borderId="0" xfId="2" applyNumberFormat="1" applyFont="1" applyFill="1" applyBorder="1" applyAlignment="1"/>
    <xf numFmtId="187" fontId="0" fillId="0" borderId="0" xfId="0" applyNumberFormat="1" applyAlignment="1">
      <alignment vertical="top"/>
    </xf>
    <xf numFmtId="37" fontId="2" fillId="0" borderId="0" xfId="0" applyNumberFormat="1" applyFont="1"/>
    <xf numFmtId="190" fontId="2" fillId="0" borderId="0" xfId="2" applyNumberFormat="1" applyFont="1" applyFill="1" applyBorder="1" applyAlignment="1">
      <alignment horizontal="right"/>
    </xf>
    <xf numFmtId="0" fontId="6" fillId="0" borderId="0" xfId="0" applyFont="1"/>
    <xf numFmtId="187" fontId="0" fillId="0" borderId="0" xfId="2" applyNumberFormat="1" applyFont="1" applyFill="1" applyAlignment="1"/>
    <xf numFmtId="187" fontId="0" fillId="0" borderId="0" xfId="2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0" fillId="0" borderId="1" xfId="0" applyNumberFormat="1" applyBorder="1"/>
    <xf numFmtId="190" fontId="2" fillId="0" borderId="2" xfId="2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37" fontId="0" fillId="0" borderId="0" xfId="0" applyNumberFormat="1" applyAlignment="1">
      <alignment vertical="center"/>
    </xf>
    <xf numFmtId="190" fontId="3" fillId="0" borderId="0" xfId="1" applyNumberFormat="1" applyFont="1" applyFill="1" applyBorder="1" applyAlignment="1">
      <alignment horizontal="center"/>
    </xf>
    <xf numFmtId="188" fontId="0" fillId="0" borderId="0" xfId="1" applyFont="1" applyAlignment="1">
      <alignment vertical="center"/>
    </xf>
    <xf numFmtId="188" fontId="0" fillId="0" borderId="0" xfId="1" applyFont="1" applyFill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37" fontId="0" fillId="0" borderId="0" xfId="0" applyNumberFormat="1" applyAlignment="1">
      <alignment horizontal="right"/>
    </xf>
    <xf numFmtId="192" fontId="0" fillId="0" borderId="1" xfId="1" applyNumberFormat="1" applyFont="1" applyFill="1" applyBorder="1" applyAlignment="1">
      <alignment horizontal="center"/>
    </xf>
    <xf numFmtId="37" fontId="0" fillId="0" borderId="1" xfId="0" applyNumberFormat="1" applyFont="1" applyBorder="1" applyAlignment="1">
      <alignment vertical="center"/>
    </xf>
    <xf numFmtId="190" fontId="0" fillId="0" borderId="0" xfId="1" applyNumberFormat="1" applyFont="1" applyFill="1"/>
    <xf numFmtId="190" fontId="12" fillId="0" borderId="5" xfId="0" applyNumberFormat="1" applyFont="1" applyBorder="1" applyAlignment="1">
      <alignment horizontal="right"/>
    </xf>
    <xf numFmtId="194" fontId="12" fillId="0" borderId="6" xfId="0" applyNumberFormat="1" applyFont="1" applyBorder="1" applyAlignment="1">
      <alignment horizontal="right"/>
    </xf>
    <xf numFmtId="0" fontId="9" fillId="0" borderId="0" xfId="0" applyFont="1" applyBorder="1" applyAlignment="1">
      <alignment vertical="center"/>
    </xf>
    <xf numFmtId="187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93" fontId="9" fillId="0" borderId="0" xfId="4" applyNumberFormat="1" applyFont="1" applyBorder="1" applyAlignment="1">
      <alignment horizontal="center" vertical="center"/>
    </xf>
    <xf numFmtId="193" fontId="9" fillId="0" borderId="0" xfId="4" applyNumberFormat="1" applyFont="1" applyBorder="1" applyAlignment="1">
      <alignment horizontal="right" vertical="center"/>
    </xf>
    <xf numFmtId="190" fontId="9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193" fontId="12" fillId="0" borderId="0" xfId="4" applyNumberFormat="1" applyFont="1" applyFill="1" applyBorder="1" applyAlignment="1">
      <alignment horizontal="left" vertical="center"/>
    </xf>
    <xf numFmtId="193" fontId="12" fillId="0" borderId="0" xfId="4" applyNumberFormat="1" applyFont="1" applyAlignment="1">
      <alignment horizontal="left" vertical="center"/>
    </xf>
    <xf numFmtId="188" fontId="9" fillId="0" borderId="0" xfId="4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193" fontId="9" fillId="0" borderId="0" xfId="4" applyNumberFormat="1" applyFont="1" applyAlignment="1">
      <alignment horizontal="left" vertical="center"/>
    </xf>
    <xf numFmtId="193" fontId="9" fillId="0" borderId="0" xfId="4" applyNumberFormat="1" applyFont="1" applyAlignment="1">
      <alignment horizontal="center" vertical="center"/>
    </xf>
    <xf numFmtId="190" fontId="9" fillId="0" borderId="0" xfId="1" applyNumberFormat="1" applyFont="1" applyFill="1" applyAlignment="1">
      <alignment horizontal="left" vertical="center"/>
    </xf>
    <xf numFmtId="193" fontId="9" fillId="0" borderId="0" xfId="1" applyNumberFormat="1" applyFont="1" applyFill="1" applyAlignment="1">
      <alignment horizontal="center" vertical="center"/>
    </xf>
    <xf numFmtId="188" fontId="21" fillId="0" borderId="0" xfId="1" applyFont="1" applyFill="1" applyBorder="1" applyAlignment="1">
      <alignment vertical="center" wrapText="1"/>
    </xf>
    <xf numFmtId="190" fontId="21" fillId="0" borderId="0" xfId="1" applyNumberFormat="1" applyFont="1" applyFill="1" applyBorder="1" applyAlignment="1">
      <alignment vertical="center" wrapText="1"/>
    </xf>
    <xf numFmtId="193" fontId="12" fillId="0" borderId="3" xfId="4" applyNumberFormat="1" applyFont="1" applyFill="1" applyBorder="1" applyAlignment="1">
      <alignment horizontal="left" vertical="center"/>
    </xf>
    <xf numFmtId="193" fontId="12" fillId="0" borderId="3" xfId="1" applyNumberFormat="1" applyFont="1" applyFill="1" applyBorder="1" applyAlignment="1">
      <alignment horizontal="center" vertical="center"/>
    </xf>
    <xf numFmtId="190" fontId="12" fillId="0" borderId="0" xfId="1" quotePrefix="1" applyNumberFormat="1" applyFont="1" applyFill="1" applyBorder="1" applyAlignment="1">
      <alignment horizontal="left" vertical="center"/>
    </xf>
    <xf numFmtId="0" fontId="12" fillId="0" borderId="0" xfId="4" quotePrefix="1" applyNumberFormat="1" applyFont="1" applyFill="1" applyBorder="1" applyAlignment="1">
      <alignment horizontal="left" vertical="center"/>
    </xf>
    <xf numFmtId="190" fontId="12" fillId="0" borderId="0" xfId="4" applyNumberFormat="1" applyFont="1" applyFill="1" applyBorder="1" applyAlignment="1">
      <alignment horizontal="center" vertical="center"/>
    </xf>
    <xf numFmtId="188" fontId="9" fillId="0" borderId="0" xfId="4" applyFont="1" applyFill="1" applyAlignment="1">
      <alignment horizontal="center" vertical="center"/>
    </xf>
    <xf numFmtId="193" fontId="12" fillId="0" borderId="0" xfId="4" applyNumberFormat="1" applyFont="1" applyBorder="1" applyAlignment="1">
      <alignment horizontal="left" vertical="center"/>
    </xf>
    <xf numFmtId="187" fontId="12" fillId="0" borderId="3" xfId="4" applyNumberFormat="1" applyFont="1" applyFill="1" applyBorder="1" applyAlignment="1">
      <alignment horizontal="right" vertical="center"/>
    </xf>
    <xf numFmtId="193" fontId="12" fillId="0" borderId="1" xfId="4" applyNumberFormat="1" applyFont="1" applyBorder="1" applyAlignment="1">
      <alignment horizontal="right" vertical="center"/>
    </xf>
    <xf numFmtId="193" fontId="12" fillId="0" borderId="3" xfId="4" applyNumberFormat="1" applyFont="1" applyFill="1" applyBorder="1" applyAlignment="1">
      <alignment horizontal="right" vertical="center"/>
    </xf>
    <xf numFmtId="187" fontId="12" fillId="0" borderId="0" xfId="4" applyNumberFormat="1" applyFont="1" applyFill="1" applyBorder="1" applyAlignment="1">
      <alignment horizontal="right" vertical="center"/>
    </xf>
    <xf numFmtId="190" fontId="12" fillId="0" borderId="2" xfId="4" applyNumberFormat="1" applyFont="1" applyFill="1" applyBorder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193" fontId="12" fillId="0" borderId="1" xfId="0" applyNumberFormat="1" applyFont="1" applyBorder="1" applyAlignment="1">
      <alignment vertical="center"/>
    </xf>
    <xf numFmtId="190" fontId="12" fillId="0" borderId="1" xfId="1" quotePrefix="1" applyNumberFormat="1" applyFont="1" applyFill="1" applyBorder="1" applyAlignment="1">
      <alignment horizontal="left" vertical="center"/>
    </xf>
    <xf numFmtId="37" fontId="12" fillId="0" borderId="0" xfId="0" applyNumberFormat="1" applyFont="1" applyBorder="1" applyAlignment="1">
      <alignment vertical="center"/>
    </xf>
    <xf numFmtId="190" fontId="9" fillId="0" borderId="1" xfId="1" quotePrefix="1" applyNumberFormat="1" applyFont="1" applyFill="1" applyBorder="1" applyAlignment="1">
      <alignment horizontal="left" vertical="center"/>
    </xf>
    <xf numFmtId="193" fontId="12" fillId="0" borderId="1" xfId="4" applyNumberFormat="1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4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191" fontId="12" fillId="0" borderId="2" xfId="0" applyNumberFormat="1" applyFont="1" applyBorder="1" applyAlignment="1"/>
    <xf numFmtId="191" fontId="12" fillId="0" borderId="0" xfId="0" applyNumberFormat="1" applyFont="1" applyAlignment="1"/>
    <xf numFmtId="0" fontId="9" fillId="0" borderId="0" xfId="0" applyFont="1" applyFill="1" applyAlignment="1">
      <alignment horizontal="left" vertical="center"/>
    </xf>
    <xf numFmtId="193" fontId="9" fillId="0" borderId="1" xfId="4" applyNumberFormat="1" applyFont="1" applyFill="1" applyBorder="1" applyAlignment="1">
      <alignment horizontal="left" vertical="center"/>
    </xf>
    <xf numFmtId="193" fontId="9" fillId="0" borderId="1" xfId="0" applyNumberFormat="1" applyFont="1" applyBorder="1" applyAlignment="1">
      <alignment vertical="center"/>
    </xf>
    <xf numFmtId="193" fontId="9" fillId="0" borderId="0" xfId="4" applyNumberFormat="1" applyFont="1" applyFill="1" applyBorder="1" applyAlignment="1">
      <alignment horizontal="left" vertical="center"/>
    </xf>
    <xf numFmtId="193" fontId="9" fillId="0" borderId="0" xfId="0" applyNumberFormat="1" applyFont="1" applyBorder="1" applyAlignment="1">
      <alignment vertical="center"/>
    </xf>
    <xf numFmtId="0" fontId="13" fillId="0" borderId="0" xfId="0" applyFont="1" applyAlignment="1"/>
    <xf numFmtId="0" fontId="9" fillId="0" borderId="0" xfId="0" applyFont="1" applyAlignment="1"/>
    <xf numFmtId="193" fontId="9" fillId="0" borderId="0" xfId="4" applyNumberFormat="1" applyFont="1" applyAlignment="1">
      <alignment horizontal="left"/>
    </xf>
    <xf numFmtId="193" fontId="9" fillId="0" borderId="0" xfId="4" applyNumberFormat="1" applyFont="1" applyAlignment="1">
      <alignment horizontal="center"/>
    </xf>
    <xf numFmtId="193" fontId="9" fillId="0" borderId="0" xfId="4" applyNumberFormat="1" applyFont="1" applyBorder="1" applyAlignment="1">
      <alignment horizontal="center"/>
    </xf>
    <xf numFmtId="0" fontId="12" fillId="0" borderId="0" xfId="0" applyFont="1" applyAlignment="1"/>
    <xf numFmtId="37" fontId="9" fillId="0" borderId="0" xfId="0" applyNumberFormat="1" applyFont="1" applyAlignment="1"/>
    <xf numFmtId="193" fontId="9" fillId="0" borderId="1" xfId="0" applyNumberFormat="1" applyFont="1" applyBorder="1" applyAlignment="1"/>
    <xf numFmtId="190" fontId="9" fillId="0" borderId="0" xfId="1" quotePrefix="1" applyNumberFormat="1" applyFont="1" applyFill="1" applyBorder="1" applyAlignment="1">
      <alignment horizontal="left"/>
    </xf>
    <xf numFmtId="193" fontId="12" fillId="0" borderId="2" xfId="4" applyNumberFormat="1" applyFont="1" applyBorder="1" applyAlignment="1">
      <alignment horizontal="left" vertical="center"/>
    </xf>
    <xf numFmtId="193" fontId="12" fillId="0" borderId="3" xfId="4" applyNumberFormat="1" applyFont="1" applyBorder="1" applyAlignment="1">
      <alignment horizontal="right" vertical="center"/>
    </xf>
    <xf numFmtId="193" fontId="9" fillId="0" borderId="1" xfId="2" applyNumberFormat="1" applyFont="1" applyFill="1" applyBorder="1" applyAlignment="1">
      <alignment horizontal="left"/>
    </xf>
    <xf numFmtId="0" fontId="0" fillId="0" borderId="0" xfId="0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187" fontId="9" fillId="0" borderId="0" xfId="0" applyNumberFormat="1" applyFont="1"/>
    <xf numFmtId="0" fontId="13" fillId="0" borderId="0" xfId="0" applyFont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1" xfId="0" applyFont="1" applyBorder="1" applyAlignment="1">
      <alignment vertical="center"/>
    </xf>
    <xf numFmtId="189" fontId="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2" fillId="0" borderId="0" xfId="0" applyFont="1" applyFill="1" applyAlignment="1">
      <alignment horizontal="left" vertical="center"/>
    </xf>
    <xf numFmtId="188" fontId="12" fillId="0" borderId="6" xfId="1" applyFont="1" applyBorder="1" applyAlignment="1">
      <alignment horizontal="right"/>
    </xf>
    <xf numFmtId="189" fontId="12" fillId="0" borderId="0" xfId="0" applyNumberFormat="1" applyFont="1" applyFill="1" applyAlignment="1">
      <alignment horizontal="left"/>
    </xf>
    <xf numFmtId="193" fontId="12" fillId="0" borderId="0" xfId="0" applyNumberFormat="1" applyFont="1" applyBorder="1" applyAlignment="1">
      <alignment vertical="center"/>
    </xf>
    <xf numFmtId="189" fontId="14" fillId="0" borderId="0" xfId="0" applyNumberFormat="1" applyFont="1" applyFill="1" applyAlignment="1">
      <alignment horizontal="left"/>
    </xf>
    <xf numFmtId="193" fontId="9" fillId="0" borderId="1" xfId="4" applyNumberFormat="1" applyFont="1" applyBorder="1" applyAlignment="1">
      <alignment horizontal="left" vertical="center"/>
    </xf>
    <xf numFmtId="193" fontId="9" fillId="0" borderId="0" xfId="4" applyNumberFormat="1" applyFont="1" applyBorder="1" applyAlignment="1">
      <alignment horizontal="left" vertical="center"/>
    </xf>
    <xf numFmtId="193" fontId="9" fillId="0" borderId="1" xfId="1" applyNumberFormat="1" applyFont="1" applyFill="1" applyBorder="1" applyAlignment="1">
      <alignment horizontal="left" vertical="center"/>
    </xf>
    <xf numFmtId="187" fontId="14" fillId="0" borderId="0" xfId="0" applyNumberFormat="1" applyFont="1" applyAlignment="1">
      <alignment vertical="center"/>
    </xf>
    <xf numFmtId="193" fontId="12" fillId="0" borderId="1" xfId="2" applyNumberFormat="1" applyFont="1" applyFill="1" applyBorder="1" applyAlignment="1">
      <alignment horizontal="left" vertical="center"/>
    </xf>
    <xf numFmtId="192" fontId="12" fillId="0" borderId="0" xfId="1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ont="1" applyFill="1"/>
    <xf numFmtId="0" fontId="0" fillId="0" borderId="0" xfId="0" applyFill="1" applyAlignment="1">
      <alignment wrapText="1"/>
    </xf>
    <xf numFmtId="0" fontId="2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horizontal="left" wrapText="1" indent="1"/>
    </xf>
    <xf numFmtId="193" fontId="0" fillId="0" borderId="0" xfId="1" applyNumberFormat="1" applyFont="1" applyFill="1" applyBorder="1" applyAlignment="1"/>
    <xf numFmtId="0" fontId="13" fillId="0" borderId="0" xfId="0" applyFont="1" applyAlignment="1">
      <alignment horizontal="center"/>
    </xf>
    <xf numFmtId="190" fontId="5" fillId="0" borderId="0" xfId="0" applyNumberFormat="1" applyFont="1" applyFill="1"/>
    <xf numFmtId="0" fontId="5" fillId="0" borderId="0" xfId="0" applyFont="1" applyFill="1"/>
    <xf numFmtId="190" fontId="3" fillId="0" borderId="0" xfId="0" applyNumberFormat="1" applyFont="1" applyFill="1"/>
    <xf numFmtId="0" fontId="3" fillId="0" borderId="0" xfId="0" applyFont="1" applyFill="1"/>
    <xf numFmtId="190" fontId="9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0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190" fontId="9" fillId="0" borderId="0" xfId="0" applyNumberFormat="1" applyFont="1" applyFill="1" applyAlignment="1">
      <alignment horizontal="right"/>
    </xf>
    <xf numFmtId="191" fontId="9" fillId="0" borderId="0" xfId="0" applyNumberFormat="1" applyFont="1" applyFill="1" applyAlignment="1"/>
    <xf numFmtId="191" fontId="9" fillId="0" borderId="0" xfId="0" applyNumberFormat="1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190" fontId="12" fillId="0" borderId="3" xfId="0" applyNumberFormat="1" applyFont="1" applyFill="1" applyBorder="1" applyAlignment="1">
      <alignment horizontal="right"/>
    </xf>
    <xf numFmtId="191" fontId="12" fillId="0" borderId="0" xfId="0" applyNumberFormat="1" applyFont="1" applyFill="1"/>
    <xf numFmtId="191" fontId="12" fillId="0" borderId="0" xfId="0" applyNumberFormat="1" applyFont="1" applyFill="1" applyAlignment="1">
      <alignment horizontal="right"/>
    </xf>
    <xf numFmtId="191" fontId="9" fillId="0" borderId="0" xfId="0" applyNumberFormat="1" applyFont="1" applyFill="1"/>
    <xf numFmtId="190" fontId="12" fillId="0" borderId="2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187" fontId="9" fillId="0" borderId="0" xfId="0" applyNumberFormat="1" applyFont="1" applyFill="1" applyAlignment="1"/>
    <xf numFmtId="192" fontId="0" fillId="0" borderId="0" xfId="0" applyNumberFormat="1" applyFill="1" applyAlignment="1">
      <alignment horizontal="right"/>
    </xf>
    <xf numFmtId="0" fontId="13" fillId="0" borderId="0" xfId="0" applyFont="1" applyFill="1"/>
    <xf numFmtId="190" fontId="9" fillId="0" borderId="2" xfId="0" applyNumberFormat="1" applyFont="1" applyFill="1" applyBorder="1" applyAlignment="1">
      <alignment horizontal="right"/>
    </xf>
    <xf numFmtId="191" fontId="9" fillId="0" borderId="2" xfId="0" applyNumberFormat="1" applyFont="1" applyFill="1" applyBorder="1" applyAlignment="1">
      <alignment horizontal="right"/>
    </xf>
    <xf numFmtId="190" fontId="12" fillId="0" borderId="4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193" fontId="9" fillId="0" borderId="0" xfId="4" applyNumberFormat="1" applyFont="1" applyBorder="1" applyAlignment="1"/>
    <xf numFmtId="190" fontId="0" fillId="0" borderId="0" xfId="0" applyNumberFormat="1" applyFill="1"/>
    <xf numFmtId="187" fontId="0" fillId="0" borderId="0" xfId="0" applyNumberForma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" xfId="4" xr:uid="{0432EAFD-2E4B-4BC9-8ACC-0E9D02272E7B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2"/>
  <sheetViews>
    <sheetView tabSelected="1" zoomScaleNormal="100" zoomScaleSheetLayoutView="85" workbookViewId="0"/>
  </sheetViews>
  <sheetFormatPr defaultColWidth="9" defaultRowHeight="18.75" customHeight="1" x14ac:dyDescent="0.3"/>
  <cols>
    <col min="1" max="1" width="43.59765625" style="1" customWidth="1"/>
    <col min="2" max="2" width="6.296875" style="2" customWidth="1"/>
    <col min="3" max="3" width="1" style="1" customWidth="1"/>
    <col min="4" max="4" width="15.09765625" style="321" customWidth="1"/>
    <col min="5" max="5" width="1" style="322" customWidth="1"/>
    <col min="6" max="6" width="15.09765625" style="321" customWidth="1"/>
    <col min="7" max="7" width="1" style="322" customWidth="1"/>
    <col min="8" max="8" width="15.09765625" style="322" customWidth="1"/>
    <col min="9" max="9" width="1" style="322" customWidth="1"/>
    <col min="10" max="10" width="15.09765625" style="322" customWidth="1"/>
    <col min="11" max="11" width="13.09765625" style="156" customWidth="1"/>
    <col min="12" max="12" width="1.59765625" style="1" customWidth="1"/>
    <col min="13" max="13" width="13.09765625" style="156" customWidth="1"/>
    <col min="14" max="14" width="1.796875" style="1" customWidth="1"/>
    <col min="15" max="15" width="13.09765625" style="156" customWidth="1"/>
    <col min="16" max="16" width="1.796875" style="1" customWidth="1"/>
    <col min="17" max="17" width="13.09765625" style="156" customWidth="1"/>
    <col min="18" max="16384" width="9" style="1"/>
  </cols>
  <sheetData>
    <row r="1" spans="1:17" s="14" customFormat="1" ht="18.75" customHeight="1" x14ac:dyDescent="0.35">
      <c r="A1" s="10" t="s">
        <v>0</v>
      </c>
      <c r="B1" s="13"/>
      <c r="D1" s="319"/>
      <c r="E1" s="320"/>
      <c r="F1" s="319"/>
      <c r="G1" s="320"/>
      <c r="H1" s="320"/>
      <c r="I1" s="320"/>
      <c r="J1" s="320"/>
      <c r="K1" s="149"/>
      <c r="M1" s="149"/>
      <c r="O1" s="149"/>
      <c r="Q1" s="149"/>
    </row>
    <row r="2" spans="1:17" s="15" customFormat="1" ht="18.75" customHeight="1" x14ac:dyDescent="0.3">
      <c r="A2" s="4" t="s">
        <v>1</v>
      </c>
      <c r="B2" s="2"/>
      <c r="C2" s="1"/>
      <c r="D2" s="321"/>
      <c r="E2" s="322"/>
      <c r="F2" s="321"/>
      <c r="G2" s="322"/>
      <c r="H2" s="322"/>
      <c r="I2" s="322"/>
      <c r="J2" s="322"/>
      <c r="K2" s="156"/>
      <c r="L2" s="1"/>
      <c r="M2" s="156"/>
      <c r="N2" s="1"/>
      <c r="O2" s="156"/>
      <c r="P2" s="1"/>
      <c r="Q2" s="156"/>
    </row>
    <row r="3" spans="1:17" s="3" customFormat="1" ht="18.75" customHeight="1" x14ac:dyDescent="0.25">
      <c r="A3" s="6"/>
      <c r="B3" s="11"/>
      <c r="D3" s="323"/>
      <c r="E3" s="260"/>
      <c r="F3" s="323"/>
      <c r="G3" s="260"/>
      <c r="H3" s="260"/>
      <c r="I3" s="260"/>
      <c r="J3" s="260"/>
      <c r="K3" s="31"/>
      <c r="M3" s="31"/>
      <c r="O3" s="31"/>
      <c r="Q3" s="31"/>
    </row>
    <row r="4" spans="1:17" s="3" customFormat="1" ht="18.75" customHeight="1" x14ac:dyDescent="0.25">
      <c r="A4" s="6"/>
      <c r="B4" s="11"/>
      <c r="D4" s="355" t="s">
        <v>2</v>
      </c>
      <c r="E4" s="355"/>
      <c r="F4" s="355"/>
      <c r="G4" s="260"/>
      <c r="H4" s="352" t="s">
        <v>3</v>
      </c>
      <c r="I4" s="352"/>
      <c r="J4" s="352"/>
      <c r="K4" s="31"/>
      <c r="M4" s="31"/>
      <c r="O4" s="31"/>
      <c r="Q4" s="31"/>
    </row>
    <row r="5" spans="1:17" s="3" customFormat="1" ht="18.75" customHeight="1" x14ac:dyDescent="0.25">
      <c r="A5" s="12"/>
      <c r="B5" s="16"/>
      <c r="D5" s="352" t="s">
        <v>4</v>
      </c>
      <c r="E5" s="352"/>
      <c r="F5" s="352"/>
      <c r="G5" s="352"/>
      <c r="H5" s="352" t="s">
        <v>4</v>
      </c>
      <c r="I5" s="352"/>
      <c r="J5" s="352"/>
      <c r="K5" s="150"/>
      <c r="L5" s="64"/>
      <c r="M5" s="31"/>
      <c r="O5" s="31"/>
      <c r="Q5" s="31"/>
    </row>
    <row r="6" spans="1:17" s="3" customFormat="1" ht="18.75" customHeight="1" x14ac:dyDescent="0.25">
      <c r="C6" s="17"/>
      <c r="D6" s="353" t="s">
        <v>5</v>
      </c>
      <c r="E6" s="353"/>
      <c r="F6" s="353"/>
      <c r="G6" s="324"/>
      <c r="H6" s="354" t="s">
        <v>5</v>
      </c>
      <c r="I6" s="354"/>
      <c r="J6" s="354"/>
      <c r="K6" s="151"/>
      <c r="L6" s="62"/>
      <c r="M6" s="31"/>
      <c r="O6" s="31"/>
      <c r="Q6" s="31"/>
    </row>
    <row r="7" spans="1:17" s="3" customFormat="1" ht="18.75" customHeight="1" x14ac:dyDescent="0.3">
      <c r="A7" s="4" t="s">
        <v>6</v>
      </c>
      <c r="B7" s="16" t="s">
        <v>7</v>
      </c>
      <c r="C7" s="17"/>
      <c r="D7" s="325">
        <v>2023</v>
      </c>
      <c r="E7" s="325"/>
      <c r="F7" s="325">
        <v>2022</v>
      </c>
      <c r="G7" s="325"/>
      <c r="H7" s="325">
        <v>2023</v>
      </c>
      <c r="I7" s="325"/>
      <c r="J7" s="325">
        <v>2022</v>
      </c>
      <c r="K7" s="151"/>
      <c r="L7" s="17"/>
      <c r="M7" s="31"/>
      <c r="O7" s="31"/>
      <c r="Q7" s="31"/>
    </row>
    <row r="8" spans="1:17" s="3" customFormat="1" ht="18.75" customHeight="1" x14ac:dyDescent="0.25">
      <c r="A8" s="8"/>
      <c r="B8" s="16"/>
      <c r="C8" s="16"/>
      <c r="D8" s="351" t="s">
        <v>275</v>
      </c>
      <c r="E8" s="351"/>
      <c r="F8" s="351"/>
      <c r="G8" s="351"/>
      <c r="H8" s="351"/>
      <c r="I8" s="351"/>
      <c r="J8" s="351"/>
      <c r="K8" s="152"/>
      <c r="L8" s="16"/>
      <c r="M8" s="31"/>
      <c r="O8" s="31"/>
      <c r="Q8" s="31"/>
    </row>
    <row r="9" spans="1:17" s="3" customFormat="1" ht="18.75" customHeight="1" x14ac:dyDescent="0.3">
      <c r="A9" s="18" t="s">
        <v>8</v>
      </c>
      <c r="B9" s="19"/>
      <c r="C9" s="20"/>
      <c r="D9" s="326"/>
      <c r="E9" s="260"/>
      <c r="F9" s="326"/>
      <c r="G9" s="327"/>
      <c r="H9" s="326"/>
      <c r="I9" s="260"/>
      <c r="J9" s="326"/>
      <c r="K9" s="31"/>
      <c r="M9" s="31"/>
      <c r="O9" s="31"/>
      <c r="Q9" s="31"/>
    </row>
    <row r="10" spans="1:17" s="3" customFormat="1" ht="18.75" customHeight="1" x14ac:dyDescent="0.25">
      <c r="A10" s="12" t="s">
        <v>9</v>
      </c>
      <c r="B10" s="19">
        <v>6</v>
      </c>
      <c r="C10" s="21"/>
      <c r="D10" s="328">
        <v>231740</v>
      </c>
      <c r="E10" s="329"/>
      <c r="F10" s="328">
        <v>415672</v>
      </c>
      <c r="G10" s="330"/>
      <c r="H10" s="330">
        <v>102313</v>
      </c>
      <c r="I10" s="329"/>
      <c r="J10" s="330">
        <v>302103</v>
      </c>
      <c r="K10" s="31"/>
      <c r="L10" s="31">
        <f t="shared" ref="L10:N18" si="0">G10/1000</f>
        <v>0</v>
      </c>
      <c r="M10" s="31"/>
      <c r="N10" s="31">
        <f t="shared" si="0"/>
        <v>0</v>
      </c>
      <c r="O10" s="31"/>
      <c r="Q10" s="31"/>
    </row>
    <row r="11" spans="1:17" s="3" customFormat="1" ht="21" customHeight="1" x14ac:dyDescent="0.25">
      <c r="A11" s="260" t="s">
        <v>10</v>
      </c>
      <c r="B11" s="19">
        <v>28</v>
      </c>
      <c r="C11" s="21"/>
      <c r="D11" s="331">
        <v>688823</v>
      </c>
      <c r="E11" s="329"/>
      <c r="F11" s="328">
        <v>1018556</v>
      </c>
      <c r="G11" s="330"/>
      <c r="H11" s="330">
        <v>623728</v>
      </c>
      <c r="I11" s="329"/>
      <c r="J11" s="330">
        <v>961617</v>
      </c>
      <c r="K11" s="31"/>
      <c r="L11" s="31">
        <f t="shared" si="0"/>
        <v>0</v>
      </c>
      <c r="M11" s="31"/>
      <c r="N11" s="31">
        <f t="shared" si="0"/>
        <v>0</v>
      </c>
      <c r="O11" s="31"/>
      <c r="Q11" s="31"/>
    </row>
    <row r="12" spans="1:17" s="3" customFormat="1" ht="21" customHeight="1" x14ac:dyDescent="0.25">
      <c r="A12" s="260" t="s">
        <v>248</v>
      </c>
      <c r="B12" s="19"/>
      <c r="C12" s="21"/>
      <c r="D12" s="331">
        <v>241</v>
      </c>
      <c r="E12" s="329"/>
      <c r="F12" s="328">
        <v>0</v>
      </c>
      <c r="G12" s="330"/>
      <c r="H12" s="328">
        <v>0</v>
      </c>
      <c r="I12" s="329"/>
      <c r="J12" s="328">
        <v>0</v>
      </c>
      <c r="K12" s="31"/>
      <c r="L12" s="31">
        <f t="shared" si="0"/>
        <v>0</v>
      </c>
      <c r="M12" s="31"/>
      <c r="N12" s="31">
        <f t="shared" si="0"/>
        <v>0</v>
      </c>
      <c r="O12" s="31"/>
      <c r="Q12" s="31"/>
    </row>
    <row r="13" spans="1:17" s="3" customFormat="1" ht="21" customHeight="1" x14ac:dyDescent="0.25">
      <c r="A13" s="292" t="s">
        <v>11</v>
      </c>
      <c r="B13" s="19">
        <v>5</v>
      </c>
      <c r="C13" s="21"/>
      <c r="D13" s="331">
        <v>992000</v>
      </c>
      <c r="E13" s="329"/>
      <c r="F13" s="331">
        <v>808500</v>
      </c>
      <c r="G13" s="330"/>
      <c r="H13" s="331">
        <v>2096000</v>
      </c>
      <c r="I13" s="329"/>
      <c r="J13" s="331">
        <v>2627291</v>
      </c>
      <c r="K13" s="31"/>
      <c r="L13" s="31">
        <f t="shared" si="0"/>
        <v>0</v>
      </c>
      <c r="M13" s="31"/>
      <c r="N13" s="31">
        <f t="shared" si="0"/>
        <v>0</v>
      </c>
      <c r="O13" s="31"/>
      <c r="Q13" s="31"/>
    </row>
    <row r="14" spans="1:17" s="3" customFormat="1" ht="21" customHeight="1" x14ac:dyDescent="0.25">
      <c r="A14" s="292" t="s">
        <v>12</v>
      </c>
      <c r="B14" s="19"/>
      <c r="C14" s="21"/>
      <c r="D14" s="331">
        <v>60000</v>
      </c>
      <c r="E14" s="329"/>
      <c r="F14" s="331">
        <v>81200</v>
      </c>
      <c r="G14" s="330"/>
      <c r="H14" s="330">
        <v>60000</v>
      </c>
      <c r="I14" s="329"/>
      <c r="J14" s="330">
        <v>62700</v>
      </c>
      <c r="K14" s="31"/>
      <c r="L14" s="31">
        <f t="shared" si="0"/>
        <v>0</v>
      </c>
      <c r="M14" s="31"/>
      <c r="N14" s="31">
        <f t="shared" si="0"/>
        <v>0</v>
      </c>
      <c r="O14" s="31"/>
      <c r="Q14" s="31"/>
    </row>
    <row r="15" spans="1:17" s="3" customFormat="1" ht="18.75" customHeight="1" x14ac:dyDescent="0.25">
      <c r="A15" s="292" t="s">
        <v>13</v>
      </c>
      <c r="B15" s="19" t="s">
        <v>294</v>
      </c>
      <c r="C15" s="21"/>
      <c r="D15" s="59">
        <v>1983771</v>
      </c>
      <c r="E15" s="329"/>
      <c r="F15" s="59">
        <v>3224115</v>
      </c>
      <c r="G15" s="45"/>
      <c r="H15" s="330">
        <v>1984016</v>
      </c>
      <c r="I15" s="329"/>
      <c r="J15" s="330">
        <v>2596643</v>
      </c>
      <c r="K15" s="31"/>
      <c r="L15" s="31">
        <f t="shared" si="0"/>
        <v>0</v>
      </c>
      <c r="M15" s="31"/>
      <c r="N15" s="31">
        <f t="shared" si="0"/>
        <v>0</v>
      </c>
      <c r="O15" s="31"/>
      <c r="Q15" s="31"/>
    </row>
    <row r="16" spans="1:17" s="3" customFormat="1" ht="18.75" customHeight="1" x14ac:dyDescent="0.25">
      <c r="A16" s="292" t="s">
        <v>14</v>
      </c>
      <c r="B16" s="19"/>
      <c r="C16" s="21"/>
      <c r="D16" s="59">
        <v>8756</v>
      </c>
      <c r="E16" s="329"/>
      <c r="F16" s="59">
        <v>5879</v>
      </c>
      <c r="G16" s="45"/>
      <c r="H16" s="331">
        <v>142</v>
      </c>
      <c r="I16" s="329"/>
      <c r="J16" s="331">
        <v>389</v>
      </c>
      <c r="K16" s="31"/>
      <c r="L16" s="31">
        <f t="shared" si="0"/>
        <v>0</v>
      </c>
      <c r="M16" s="31"/>
      <c r="N16" s="31">
        <f t="shared" si="0"/>
        <v>0</v>
      </c>
      <c r="O16" s="31"/>
      <c r="Q16" s="31"/>
    </row>
    <row r="17" spans="1:17" s="3" customFormat="1" ht="18.75" customHeight="1" x14ac:dyDescent="0.25">
      <c r="A17" s="292" t="s">
        <v>249</v>
      </c>
      <c r="B17" s="19">
        <v>28</v>
      </c>
      <c r="C17" s="21"/>
      <c r="D17" s="331">
        <v>338450</v>
      </c>
      <c r="E17" s="329"/>
      <c r="F17" s="328">
        <v>0</v>
      </c>
      <c r="G17" s="45"/>
      <c r="H17" s="331">
        <v>338450</v>
      </c>
      <c r="I17" s="329"/>
      <c r="J17" s="328">
        <v>0</v>
      </c>
      <c r="K17" s="31"/>
      <c r="L17" s="31">
        <f t="shared" si="0"/>
        <v>0</v>
      </c>
      <c r="M17" s="31"/>
      <c r="N17" s="31">
        <f t="shared" si="0"/>
        <v>0</v>
      </c>
      <c r="O17" s="31"/>
      <c r="Q17" s="31"/>
    </row>
    <row r="18" spans="1:17" s="3" customFormat="1" ht="18.75" customHeight="1" x14ac:dyDescent="0.25">
      <c r="A18" s="292" t="s">
        <v>15</v>
      </c>
      <c r="B18" s="19"/>
      <c r="C18" s="21"/>
      <c r="D18" s="328">
        <v>267951</v>
      </c>
      <c r="E18" s="329"/>
      <c r="F18" s="328">
        <v>250027</v>
      </c>
      <c r="G18" s="328"/>
      <c r="H18" s="330">
        <v>96111</v>
      </c>
      <c r="I18" s="329"/>
      <c r="J18" s="330">
        <v>67939</v>
      </c>
      <c r="K18" s="31"/>
      <c r="L18" s="31">
        <f t="shared" si="0"/>
        <v>0</v>
      </c>
      <c r="M18" s="31"/>
      <c r="N18" s="31">
        <f t="shared" si="0"/>
        <v>0</v>
      </c>
      <c r="O18" s="31"/>
      <c r="Q18" s="31"/>
    </row>
    <row r="19" spans="1:17" s="3" customFormat="1" ht="18.75" customHeight="1" x14ac:dyDescent="0.25">
      <c r="A19" s="298" t="s">
        <v>16</v>
      </c>
      <c r="B19" s="19"/>
      <c r="C19" s="21"/>
      <c r="D19" s="332">
        <f>SUM(D10:D18)</f>
        <v>4571732</v>
      </c>
      <c r="E19" s="333"/>
      <c r="F19" s="332">
        <f>SUM(F10:F18)</f>
        <v>5803949</v>
      </c>
      <c r="G19" s="334"/>
      <c r="H19" s="332">
        <f>SUM(H10:H18)</f>
        <v>5300760</v>
      </c>
      <c r="I19" s="333"/>
      <c r="J19" s="332">
        <f>SUM(J10:J18)</f>
        <v>6618682</v>
      </c>
      <c r="K19" s="153"/>
      <c r="L19" s="29"/>
      <c r="M19" s="31"/>
      <c r="O19" s="31"/>
      <c r="Q19" s="31"/>
    </row>
    <row r="20" spans="1:17" s="3" customFormat="1" ht="18.75" customHeight="1" x14ac:dyDescent="0.25">
      <c r="A20" s="298"/>
      <c r="B20" s="19"/>
      <c r="C20" s="21"/>
      <c r="D20" s="328"/>
      <c r="E20" s="335"/>
      <c r="F20" s="328"/>
      <c r="G20" s="330"/>
      <c r="H20" s="335"/>
      <c r="I20" s="335"/>
      <c r="J20" s="335"/>
      <c r="K20" s="31"/>
      <c r="M20" s="31"/>
      <c r="O20" s="31"/>
      <c r="Q20" s="31"/>
    </row>
    <row r="21" spans="1:17" s="3" customFormat="1" ht="18.75" customHeight="1" x14ac:dyDescent="0.3">
      <c r="A21" s="299" t="s">
        <v>17</v>
      </c>
      <c r="B21" s="19"/>
      <c r="C21" s="21"/>
      <c r="D21" s="328"/>
      <c r="E21" s="335"/>
      <c r="F21" s="328"/>
      <c r="G21" s="330"/>
      <c r="H21" s="328"/>
      <c r="I21" s="335"/>
      <c r="J21" s="328"/>
      <c r="K21" s="31"/>
      <c r="M21" s="31"/>
      <c r="O21" s="31"/>
      <c r="Q21" s="31"/>
    </row>
    <row r="22" spans="1:17" s="3" customFormat="1" ht="18.75" customHeight="1" x14ac:dyDescent="0.25">
      <c r="A22" s="292" t="s">
        <v>18</v>
      </c>
      <c r="B22" s="19">
        <v>8</v>
      </c>
      <c r="C22" s="21"/>
      <c r="D22" s="24">
        <v>96869</v>
      </c>
      <c r="E22" s="335"/>
      <c r="F22" s="24">
        <v>63814</v>
      </c>
      <c r="G22" s="24"/>
      <c r="H22" s="330">
        <v>49070</v>
      </c>
      <c r="I22" s="335"/>
      <c r="J22" s="330">
        <v>4070</v>
      </c>
      <c r="K22" s="31"/>
      <c r="M22" s="31"/>
      <c r="O22" s="31"/>
      <c r="Q22" s="31"/>
    </row>
    <row r="23" spans="1:17" s="3" customFormat="1" ht="18.75" customHeight="1" x14ac:dyDescent="0.25">
      <c r="A23" s="292" t="s">
        <v>250</v>
      </c>
      <c r="B23" s="19" t="s">
        <v>276</v>
      </c>
      <c r="C23" s="21"/>
      <c r="D23" s="24">
        <v>53927</v>
      </c>
      <c r="E23" s="335"/>
      <c r="F23" s="328">
        <v>0</v>
      </c>
      <c r="G23" s="24"/>
      <c r="H23" s="328">
        <v>0</v>
      </c>
      <c r="I23" s="335"/>
      <c r="J23" s="328">
        <v>0</v>
      </c>
      <c r="K23" s="31"/>
      <c r="M23" s="31"/>
      <c r="O23" s="31"/>
      <c r="Q23" s="31"/>
    </row>
    <row r="24" spans="1:17" s="3" customFormat="1" ht="18.75" customHeight="1" x14ac:dyDescent="0.25">
      <c r="A24" s="292" t="s">
        <v>19</v>
      </c>
      <c r="B24" s="19" t="s">
        <v>277</v>
      </c>
      <c r="C24" s="21"/>
      <c r="D24" s="24">
        <v>246795</v>
      </c>
      <c r="E24" s="335"/>
      <c r="F24" s="24">
        <v>193095</v>
      </c>
      <c r="G24" s="24"/>
      <c r="H24" s="331">
        <v>300420</v>
      </c>
      <c r="I24" s="329"/>
      <c r="J24" s="331">
        <v>206532</v>
      </c>
      <c r="K24" s="31"/>
      <c r="M24" s="31"/>
      <c r="O24" s="31"/>
      <c r="Q24" s="31"/>
    </row>
    <row r="25" spans="1:17" s="3" customFormat="1" ht="18.75" customHeight="1" x14ac:dyDescent="0.25">
      <c r="A25" s="292" t="s">
        <v>20</v>
      </c>
      <c r="B25" s="19" t="s">
        <v>293</v>
      </c>
      <c r="C25" s="21"/>
      <c r="D25" s="328">
        <v>0</v>
      </c>
      <c r="E25" s="335"/>
      <c r="F25" s="328">
        <v>0</v>
      </c>
      <c r="G25" s="23"/>
      <c r="H25" s="331">
        <v>6152272</v>
      </c>
      <c r="I25" s="335"/>
      <c r="J25" s="331">
        <v>7331319</v>
      </c>
      <c r="K25" s="31"/>
      <c r="M25" s="31"/>
      <c r="O25" s="31"/>
      <c r="Q25" s="31"/>
    </row>
    <row r="26" spans="1:17" s="3" customFormat="1" ht="18.75" customHeight="1" x14ac:dyDescent="0.25">
      <c r="A26" s="292" t="s">
        <v>21</v>
      </c>
      <c r="B26" s="19">
        <v>9</v>
      </c>
      <c r="C26" s="21"/>
      <c r="D26" s="328">
        <v>566247</v>
      </c>
      <c r="E26" s="335"/>
      <c r="F26" s="328">
        <v>590912</v>
      </c>
      <c r="G26" s="23"/>
      <c r="H26" s="328">
        <v>0</v>
      </c>
      <c r="I26" s="79"/>
      <c r="J26" s="328">
        <v>0</v>
      </c>
      <c r="K26" s="31"/>
      <c r="M26" s="31"/>
      <c r="O26" s="31"/>
      <c r="Q26" s="31"/>
    </row>
    <row r="27" spans="1:17" s="3" customFormat="1" ht="18.75" customHeight="1" x14ac:dyDescent="0.25">
      <c r="A27" s="292" t="s">
        <v>22</v>
      </c>
      <c r="B27" s="19">
        <v>28</v>
      </c>
      <c r="C27" s="21"/>
      <c r="D27" s="24">
        <v>362494</v>
      </c>
      <c r="E27" s="335"/>
      <c r="F27" s="24">
        <v>8494</v>
      </c>
      <c r="G27" s="24"/>
      <c r="H27" s="330">
        <v>361555</v>
      </c>
      <c r="I27" s="335"/>
      <c r="J27" s="330">
        <v>7555</v>
      </c>
      <c r="K27" s="31"/>
      <c r="M27" s="31"/>
      <c r="O27" s="31"/>
      <c r="Q27" s="31"/>
    </row>
    <row r="28" spans="1:17" s="3" customFormat="1" ht="18.75" customHeight="1" x14ac:dyDescent="0.25">
      <c r="A28" s="292" t="s">
        <v>23</v>
      </c>
      <c r="B28" s="19">
        <v>8</v>
      </c>
      <c r="C28" s="21"/>
      <c r="D28" s="24">
        <v>456015</v>
      </c>
      <c r="E28" s="335"/>
      <c r="F28" s="24">
        <v>467837</v>
      </c>
      <c r="G28" s="24"/>
      <c r="H28" s="330">
        <v>450533</v>
      </c>
      <c r="I28" s="335"/>
      <c r="J28" s="330">
        <v>455717</v>
      </c>
      <c r="K28" s="31"/>
      <c r="M28" s="31"/>
      <c r="O28" s="31"/>
      <c r="Q28" s="31"/>
    </row>
    <row r="29" spans="1:17" s="3" customFormat="1" ht="18.75" customHeight="1" x14ac:dyDescent="0.25">
      <c r="A29" s="292" t="s">
        <v>24</v>
      </c>
      <c r="B29" s="19" t="s">
        <v>278</v>
      </c>
      <c r="C29" s="19"/>
      <c r="D29" s="24">
        <v>6217890</v>
      </c>
      <c r="E29" s="335"/>
      <c r="F29" s="24">
        <v>6441472</v>
      </c>
      <c r="G29" s="24"/>
      <c r="H29" s="24">
        <v>107764</v>
      </c>
      <c r="I29" s="335"/>
      <c r="J29" s="24">
        <v>83328</v>
      </c>
      <c r="K29" s="31"/>
      <c r="M29" s="31"/>
      <c r="O29" s="31"/>
      <c r="Q29" s="31"/>
    </row>
    <row r="30" spans="1:17" s="3" customFormat="1" ht="18.75" customHeight="1" x14ac:dyDescent="0.25">
      <c r="A30" s="292" t="s">
        <v>25</v>
      </c>
      <c r="B30" s="19" t="s">
        <v>279</v>
      </c>
      <c r="C30" s="19"/>
      <c r="D30" s="24">
        <v>6327398</v>
      </c>
      <c r="E30" s="335"/>
      <c r="F30" s="24">
        <v>5746695</v>
      </c>
      <c r="G30" s="24"/>
      <c r="H30" s="330">
        <v>449093</v>
      </c>
      <c r="I30" s="335"/>
      <c r="J30" s="330">
        <v>500969</v>
      </c>
      <c r="K30" s="31"/>
      <c r="M30" s="31"/>
      <c r="O30" s="31"/>
      <c r="Q30" s="31"/>
    </row>
    <row r="31" spans="1:17" s="3" customFormat="1" ht="18.75" customHeight="1" x14ac:dyDescent="0.25">
      <c r="A31" s="292" t="s">
        <v>26</v>
      </c>
      <c r="B31" s="19">
        <v>14</v>
      </c>
      <c r="C31" s="21"/>
      <c r="D31" s="24">
        <v>46095</v>
      </c>
      <c r="E31" s="335"/>
      <c r="F31" s="24">
        <v>33287</v>
      </c>
      <c r="G31" s="24"/>
      <c r="H31" s="330">
        <v>4090</v>
      </c>
      <c r="I31" s="335"/>
      <c r="J31" s="330">
        <v>7233</v>
      </c>
      <c r="K31" s="31"/>
      <c r="M31" s="31"/>
      <c r="O31" s="31"/>
      <c r="Q31" s="31"/>
    </row>
    <row r="32" spans="1:17" s="3" customFormat="1" ht="18.75" customHeight="1" x14ac:dyDescent="0.25">
      <c r="A32" s="292" t="s">
        <v>27</v>
      </c>
      <c r="B32" s="19">
        <v>25</v>
      </c>
      <c r="C32" s="21"/>
      <c r="D32" s="24">
        <v>136570</v>
      </c>
      <c r="E32" s="335"/>
      <c r="F32" s="24">
        <v>189757</v>
      </c>
      <c r="G32" s="24"/>
      <c r="H32" s="330">
        <v>17200</v>
      </c>
      <c r="I32" s="335"/>
      <c r="J32" s="330">
        <v>15628</v>
      </c>
      <c r="K32" s="31"/>
      <c r="M32" s="31"/>
      <c r="O32" s="31"/>
      <c r="Q32" s="31"/>
    </row>
    <row r="33" spans="1:17" s="3" customFormat="1" ht="18.75" customHeight="1" x14ac:dyDescent="0.25">
      <c r="A33" s="292" t="s">
        <v>28</v>
      </c>
      <c r="B33" s="19"/>
      <c r="C33" s="21"/>
      <c r="D33" s="328">
        <v>30000</v>
      </c>
      <c r="E33" s="335"/>
      <c r="F33" s="331">
        <v>30000</v>
      </c>
      <c r="G33" s="328"/>
      <c r="H33" s="328">
        <v>0</v>
      </c>
      <c r="I33" s="335"/>
      <c r="J33" s="328">
        <v>0</v>
      </c>
      <c r="K33" s="31"/>
      <c r="M33" s="31"/>
      <c r="O33" s="31"/>
      <c r="Q33" s="31"/>
    </row>
    <row r="34" spans="1:17" s="3" customFormat="1" ht="18.75" customHeight="1" x14ac:dyDescent="0.25">
      <c r="A34" s="292" t="s">
        <v>29</v>
      </c>
      <c r="B34" s="19"/>
      <c r="C34" s="21"/>
      <c r="D34" s="328">
        <v>0</v>
      </c>
      <c r="E34" s="335"/>
      <c r="F34" s="331">
        <v>30000</v>
      </c>
      <c r="G34" s="328"/>
      <c r="H34" s="328">
        <v>0</v>
      </c>
      <c r="I34" s="335"/>
      <c r="J34" s="331">
        <v>30000</v>
      </c>
      <c r="K34" s="31"/>
      <c r="M34" s="31"/>
      <c r="O34" s="31"/>
      <c r="Q34" s="31"/>
    </row>
    <row r="35" spans="1:17" s="3" customFormat="1" ht="18.75" customHeight="1" x14ac:dyDescent="0.25">
      <c r="A35" s="292" t="s">
        <v>251</v>
      </c>
      <c r="B35" s="19">
        <v>4</v>
      </c>
      <c r="C35" s="21"/>
      <c r="D35" s="328">
        <v>52268</v>
      </c>
      <c r="E35" s="335"/>
      <c r="F35" s="328">
        <v>0</v>
      </c>
      <c r="G35" s="328"/>
      <c r="H35" s="328">
        <v>0</v>
      </c>
      <c r="I35" s="335"/>
      <c r="J35" s="328">
        <v>0</v>
      </c>
      <c r="K35" s="31"/>
      <c r="M35" s="31"/>
      <c r="O35" s="31"/>
      <c r="Q35" s="31"/>
    </row>
    <row r="36" spans="1:17" s="3" customFormat="1" ht="18.75" customHeight="1" x14ac:dyDescent="0.25">
      <c r="A36" s="12" t="s">
        <v>30</v>
      </c>
      <c r="B36" s="19"/>
      <c r="C36" s="21"/>
      <c r="D36" s="328">
        <v>195216</v>
      </c>
      <c r="E36" s="335"/>
      <c r="F36" s="328">
        <v>265292</v>
      </c>
      <c r="G36" s="328"/>
      <c r="H36" s="330">
        <v>60988</v>
      </c>
      <c r="I36" s="335"/>
      <c r="J36" s="330">
        <v>68018</v>
      </c>
      <c r="K36" s="31"/>
      <c r="M36" s="31"/>
      <c r="O36" s="31"/>
      <c r="Q36" s="31"/>
    </row>
    <row r="37" spans="1:17" s="3" customFormat="1" ht="18.75" customHeight="1" x14ac:dyDescent="0.25">
      <c r="A37" s="7" t="s">
        <v>31</v>
      </c>
      <c r="B37" s="19"/>
      <c r="C37" s="21"/>
      <c r="D37" s="332">
        <f>SUM(D22:D36)</f>
        <v>14787784</v>
      </c>
      <c r="E37" s="333"/>
      <c r="F37" s="332">
        <f>SUM(F22:F36)</f>
        <v>14060655</v>
      </c>
      <c r="G37" s="334"/>
      <c r="H37" s="332">
        <f>SUM(H22:H36)</f>
        <v>7952985</v>
      </c>
      <c r="I37" s="333"/>
      <c r="J37" s="332">
        <f>SUM(J22:J36)</f>
        <v>8710369</v>
      </c>
      <c r="K37" s="153"/>
      <c r="L37" s="29"/>
      <c r="M37" s="31"/>
      <c r="O37" s="31"/>
      <c r="Q37" s="31"/>
    </row>
    <row r="38" spans="1:17" s="3" customFormat="1" ht="18.75" customHeight="1" x14ac:dyDescent="0.25">
      <c r="A38" s="7"/>
      <c r="B38" s="19"/>
      <c r="C38" s="21"/>
      <c r="D38" s="328"/>
      <c r="E38" s="335"/>
      <c r="F38" s="328"/>
      <c r="G38" s="330"/>
      <c r="H38" s="328"/>
      <c r="I38" s="335"/>
      <c r="J38" s="328"/>
      <c r="K38" s="31"/>
      <c r="M38" s="31"/>
      <c r="O38" s="31"/>
      <c r="Q38" s="31"/>
    </row>
    <row r="39" spans="1:17" s="3" customFormat="1" ht="18.75" customHeight="1" thickBot="1" x14ac:dyDescent="0.3">
      <c r="A39" s="7" t="s">
        <v>32</v>
      </c>
      <c r="B39" s="19"/>
      <c r="C39" s="21"/>
      <c r="D39" s="336">
        <f>D19+D37</f>
        <v>19359516</v>
      </c>
      <c r="E39" s="333"/>
      <c r="F39" s="336">
        <f>F19+F37</f>
        <v>19864604</v>
      </c>
      <c r="G39" s="334"/>
      <c r="H39" s="336">
        <f>H19+H37</f>
        <v>13253745</v>
      </c>
      <c r="I39" s="333"/>
      <c r="J39" s="336">
        <f>J19+J37</f>
        <v>15329051</v>
      </c>
      <c r="K39" s="153"/>
      <c r="L39" s="29"/>
      <c r="M39" s="31"/>
      <c r="O39" s="31"/>
      <c r="Q39" s="31"/>
    </row>
    <row r="40" spans="1:17" s="3" customFormat="1" ht="18.75" customHeight="1" thickTop="1" x14ac:dyDescent="0.25">
      <c r="B40" s="11"/>
      <c r="C40" s="27"/>
      <c r="D40" s="323"/>
      <c r="E40" s="260"/>
      <c r="F40" s="323"/>
      <c r="G40" s="337"/>
      <c r="H40" s="260"/>
      <c r="I40" s="260"/>
      <c r="J40" s="260"/>
      <c r="K40" s="31"/>
      <c r="M40" s="31"/>
      <c r="O40" s="31"/>
      <c r="Q40" s="31"/>
    </row>
    <row r="41" spans="1:17" s="14" customFormat="1" ht="18.75" customHeight="1" x14ac:dyDescent="0.35">
      <c r="A41" s="10" t="s">
        <v>0</v>
      </c>
      <c r="B41" s="13"/>
      <c r="D41" s="323"/>
      <c r="E41" s="260"/>
      <c r="F41" s="323"/>
      <c r="G41" s="260"/>
      <c r="H41" s="260"/>
      <c r="I41" s="260"/>
      <c r="J41" s="260"/>
      <c r="K41" s="149"/>
      <c r="M41" s="149"/>
      <c r="O41" s="149"/>
      <c r="Q41" s="149"/>
    </row>
    <row r="42" spans="1:17" s="15" customFormat="1" ht="18.75" customHeight="1" x14ac:dyDescent="0.3">
      <c r="A42" s="4" t="s">
        <v>1</v>
      </c>
      <c r="B42" s="2"/>
      <c r="C42" s="1"/>
      <c r="D42" s="323"/>
      <c r="E42" s="260"/>
      <c r="F42" s="323"/>
      <c r="G42" s="260"/>
      <c r="H42" s="260"/>
      <c r="I42" s="260"/>
      <c r="J42" s="260"/>
      <c r="K42" s="156"/>
      <c r="L42" s="1"/>
      <c r="M42" s="156"/>
      <c r="N42" s="1"/>
      <c r="O42" s="156"/>
      <c r="P42" s="1"/>
      <c r="Q42" s="156"/>
    </row>
    <row r="43" spans="1:17" s="15" customFormat="1" ht="18.75" customHeight="1" x14ac:dyDescent="0.3">
      <c r="A43" s="4"/>
      <c r="B43" s="2"/>
      <c r="C43" s="1"/>
      <c r="D43" s="323"/>
      <c r="E43" s="260"/>
      <c r="F43" s="323"/>
      <c r="G43" s="260"/>
      <c r="H43" s="260"/>
      <c r="I43" s="260"/>
      <c r="J43" s="260"/>
      <c r="K43" s="156"/>
      <c r="L43" s="1"/>
      <c r="M43" s="156"/>
      <c r="N43" s="1"/>
      <c r="O43" s="156"/>
      <c r="P43" s="1"/>
      <c r="Q43" s="156"/>
    </row>
    <row r="44" spans="1:17" s="3" customFormat="1" ht="18.75" customHeight="1" x14ac:dyDescent="0.25">
      <c r="A44" s="6"/>
      <c r="B44" s="11"/>
      <c r="D44" s="352" t="s">
        <v>2</v>
      </c>
      <c r="E44" s="352"/>
      <c r="F44" s="352"/>
      <c r="G44" s="260"/>
      <c r="H44" s="352" t="s">
        <v>3</v>
      </c>
      <c r="I44" s="352"/>
      <c r="J44" s="352"/>
      <c r="K44" s="31"/>
      <c r="M44" s="31"/>
      <c r="O44" s="31"/>
      <c r="Q44" s="31"/>
    </row>
    <row r="45" spans="1:17" s="3" customFormat="1" ht="18.75" customHeight="1" x14ac:dyDescent="0.25">
      <c r="A45" s="12"/>
      <c r="B45" s="16"/>
      <c r="D45" s="352" t="s">
        <v>4</v>
      </c>
      <c r="E45" s="352"/>
      <c r="F45" s="352"/>
      <c r="G45" s="352"/>
      <c r="H45" s="352" t="s">
        <v>4</v>
      </c>
      <c r="I45" s="352"/>
      <c r="J45" s="352"/>
      <c r="K45" s="31"/>
      <c r="M45" s="31"/>
      <c r="O45" s="31"/>
      <c r="Q45" s="31"/>
    </row>
    <row r="46" spans="1:17" s="3" customFormat="1" ht="18.75" customHeight="1" x14ac:dyDescent="0.25">
      <c r="C46" s="17"/>
      <c r="D46" s="353" t="s">
        <v>5</v>
      </c>
      <c r="E46" s="353"/>
      <c r="F46" s="353"/>
      <c r="G46" s="324"/>
      <c r="H46" s="354" t="s">
        <v>5</v>
      </c>
      <c r="I46" s="354"/>
      <c r="J46" s="354"/>
      <c r="K46" s="151"/>
      <c r="L46" s="62"/>
      <c r="M46" s="31"/>
      <c r="O46" s="31"/>
      <c r="Q46" s="31"/>
    </row>
    <row r="47" spans="1:17" s="3" customFormat="1" ht="18.75" customHeight="1" x14ac:dyDescent="0.3">
      <c r="A47" s="4" t="s">
        <v>33</v>
      </c>
      <c r="B47" s="16" t="s">
        <v>7</v>
      </c>
      <c r="C47" s="17"/>
      <c r="D47" s="325">
        <v>2023</v>
      </c>
      <c r="E47" s="325"/>
      <c r="F47" s="325">
        <v>2022</v>
      </c>
      <c r="G47" s="325"/>
      <c r="H47" s="325">
        <v>2023</v>
      </c>
      <c r="I47" s="325"/>
      <c r="J47" s="325">
        <v>2022</v>
      </c>
      <c r="K47" s="151"/>
      <c r="L47" s="17"/>
      <c r="M47" s="31"/>
      <c r="O47" s="31"/>
      <c r="Q47" s="31"/>
    </row>
    <row r="48" spans="1:17" s="3" customFormat="1" ht="18.75" customHeight="1" x14ac:dyDescent="0.25">
      <c r="A48" s="8"/>
      <c r="B48" s="16"/>
      <c r="C48" s="16"/>
      <c r="D48" s="351" t="s">
        <v>275</v>
      </c>
      <c r="E48" s="351"/>
      <c r="F48" s="351"/>
      <c r="G48" s="351"/>
      <c r="H48" s="351"/>
      <c r="I48" s="351"/>
      <c r="J48" s="351"/>
      <c r="K48" s="31"/>
      <c r="M48" s="31"/>
      <c r="O48" s="31"/>
      <c r="Q48" s="31"/>
    </row>
    <row r="49" spans="1:17" s="3" customFormat="1" ht="18.75" customHeight="1" x14ac:dyDescent="0.3">
      <c r="A49" s="18" t="s">
        <v>34</v>
      </c>
      <c r="B49" s="19"/>
      <c r="C49" s="21"/>
      <c r="D49" s="328"/>
      <c r="E49" s="260"/>
      <c r="F49" s="328"/>
      <c r="G49" s="338"/>
      <c r="H49" s="260"/>
      <c r="I49" s="260"/>
      <c r="J49" s="260"/>
      <c r="K49" s="31"/>
      <c r="M49" s="31"/>
      <c r="O49" s="31"/>
      <c r="Q49" s="31"/>
    </row>
    <row r="50" spans="1:17" s="3" customFormat="1" ht="19.5" customHeight="1" x14ac:dyDescent="0.25">
      <c r="A50" s="3" t="s">
        <v>280</v>
      </c>
      <c r="B50" s="19">
        <v>15</v>
      </c>
      <c r="C50" s="21"/>
      <c r="D50" s="66">
        <v>53025</v>
      </c>
      <c r="E50" s="339"/>
      <c r="F50" s="66">
        <v>694689</v>
      </c>
      <c r="G50" s="338"/>
      <c r="H50" s="328">
        <v>0</v>
      </c>
      <c r="I50" s="339"/>
      <c r="J50" s="340">
        <v>644689</v>
      </c>
      <c r="K50" s="31"/>
      <c r="M50" s="31"/>
      <c r="O50" s="31"/>
      <c r="Q50" s="31"/>
    </row>
    <row r="51" spans="1:17" s="3" customFormat="1" ht="18.75" customHeight="1" x14ac:dyDescent="0.25">
      <c r="A51" s="12" t="s">
        <v>36</v>
      </c>
      <c r="B51" s="19">
        <v>4</v>
      </c>
      <c r="C51" s="21"/>
      <c r="D51" s="66">
        <v>766332</v>
      </c>
      <c r="E51" s="339"/>
      <c r="F51" s="66">
        <v>296281</v>
      </c>
      <c r="G51" s="338"/>
      <c r="H51" s="340">
        <v>57872</v>
      </c>
      <c r="I51" s="329"/>
      <c r="J51" s="340">
        <v>56996</v>
      </c>
      <c r="K51" s="31"/>
      <c r="M51" s="31"/>
      <c r="O51" s="31"/>
      <c r="Q51" s="31"/>
    </row>
    <row r="52" spans="1:17" s="3" customFormat="1" ht="18.75" customHeight="1" x14ac:dyDescent="0.25">
      <c r="A52" s="12" t="s">
        <v>216</v>
      </c>
      <c r="B52" s="19"/>
      <c r="C52" s="21"/>
      <c r="D52" s="98"/>
      <c r="E52" s="329"/>
      <c r="F52" s="98"/>
      <c r="G52" s="338"/>
      <c r="H52" s="331"/>
      <c r="I52" s="329"/>
      <c r="J52" s="331"/>
      <c r="K52" s="31"/>
      <c r="M52" s="31"/>
      <c r="O52" s="31"/>
      <c r="Q52" s="31"/>
    </row>
    <row r="53" spans="1:17" s="3" customFormat="1" ht="18.75" customHeight="1" x14ac:dyDescent="0.25">
      <c r="A53" s="12" t="s">
        <v>35</v>
      </c>
      <c r="B53" s="19" t="s">
        <v>281</v>
      </c>
      <c r="C53" s="21"/>
      <c r="D53" s="98">
        <v>947450</v>
      </c>
      <c r="E53" s="329"/>
      <c r="F53" s="98">
        <v>396209</v>
      </c>
      <c r="G53" s="338"/>
      <c r="H53" s="331">
        <v>79777</v>
      </c>
      <c r="I53" s="329"/>
      <c r="J53" s="331">
        <v>59238</v>
      </c>
      <c r="K53" s="31"/>
      <c r="M53" s="31"/>
      <c r="O53" s="31"/>
      <c r="Q53" s="31"/>
    </row>
    <row r="54" spans="1:17" s="3" customFormat="1" ht="18.75" customHeight="1" x14ac:dyDescent="0.25">
      <c r="A54" s="292" t="s">
        <v>216</v>
      </c>
      <c r="B54" s="19"/>
      <c r="C54" s="21"/>
      <c r="D54" s="98"/>
      <c r="E54" s="329"/>
      <c r="F54" s="98"/>
      <c r="G54" s="338"/>
      <c r="H54" s="331"/>
      <c r="I54" s="329"/>
      <c r="J54" s="331"/>
      <c r="K54" s="31"/>
      <c r="M54" s="31"/>
      <c r="O54" s="31"/>
      <c r="Q54" s="31"/>
    </row>
    <row r="55" spans="1:17" s="3" customFormat="1" ht="18.75" customHeight="1" x14ac:dyDescent="0.25">
      <c r="A55" s="292" t="s">
        <v>252</v>
      </c>
      <c r="B55" s="19" t="s">
        <v>281</v>
      </c>
      <c r="C55" s="21"/>
      <c r="D55" s="98">
        <v>80000</v>
      </c>
      <c r="E55" s="329"/>
      <c r="F55" s="328">
        <v>0</v>
      </c>
      <c r="G55" s="328"/>
      <c r="H55" s="328">
        <v>80000</v>
      </c>
      <c r="I55" s="329"/>
      <c r="J55" s="328">
        <v>0</v>
      </c>
      <c r="K55" s="31"/>
      <c r="M55" s="31"/>
      <c r="O55" s="31"/>
      <c r="Q55" s="31"/>
    </row>
    <row r="56" spans="1:17" s="3" customFormat="1" ht="18.75" customHeight="1" x14ac:dyDescent="0.25">
      <c r="A56" s="292" t="s">
        <v>37</v>
      </c>
      <c r="B56" s="19">
        <v>15</v>
      </c>
      <c r="C56" s="21"/>
      <c r="D56" s="328">
        <v>0</v>
      </c>
      <c r="E56" s="329"/>
      <c r="F56" s="66">
        <v>1206005</v>
      </c>
      <c r="G56" s="338"/>
      <c r="H56" s="328">
        <v>0</v>
      </c>
      <c r="I56" s="329"/>
      <c r="J56" s="65">
        <v>1206005</v>
      </c>
      <c r="K56" s="31"/>
      <c r="M56" s="31"/>
      <c r="O56" s="31"/>
      <c r="Q56" s="31"/>
    </row>
    <row r="57" spans="1:17" s="3" customFormat="1" ht="18.75" customHeight="1" x14ac:dyDescent="0.25">
      <c r="A57" s="292" t="s">
        <v>38</v>
      </c>
      <c r="B57" s="19" t="s">
        <v>281</v>
      </c>
      <c r="C57" s="21"/>
      <c r="D57" s="66">
        <v>1731279</v>
      </c>
      <c r="E57" s="329"/>
      <c r="F57" s="66">
        <v>2812122</v>
      </c>
      <c r="G57" s="338"/>
      <c r="H57" s="65">
        <v>1134105</v>
      </c>
      <c r="I57" s="329"/>
      <c r="J57" s="65">
        <v>2512711</v>
      </c>
      <c r="K57" s="31"/>
      <c r="M57" s="31"/>
      <c r="O57" s="31"/>
      <c r="Q57" s="31"/>
    </row>
    <row r="58" spans="1:17" s="3" customFormat="1" ht="18.75" customHeight="1" x14ac:dyDescent="0.3">
      <c r="A58" s="292" t="s">
        <v>39</v>
      </c>
      <c r="B58" s="19" t="s">
        <v>282</v>
      </c>
      <c r="C58" s="21"/>
      <c r="D58" s="331">
        <v>90000</v>
      </c>
      <c r="E58" s="341"/>
      <c r="F58" s="331">
        <v>116986</v>
      </c>
      <c r="G58" s="338"/>
      <c r="H58" s="65">
        <v>90000</v>
      </c>
      <c r="I58" s="329"/>
      <c r="J58" s="65">
        <v>116986</v>
      </c>
      <c r="K58" s="31"/>
      <c r="M58" s="31"/>
      <c r="O58" s="31"/>
      <c r="Q58" s="31"/>
    </row>
    <row r="59" spans="1:17" s="3" customFormat="1" ht="18.75" customHeight="1" x14ac:dyDescent="0.25">
      <c r="A59" s="292" t="s">
        <v>40</v>
      </c>
      <c r="B59" s="19">
        <v>15</v>
      </c>
      <c r="C59" s="21"/>
      <c r="D59" s="331">
        <v>350000</v>
      </c>
      <c r="E59" s="329"/>
      <c r="F59" s="328">
        <v>0</v>
      </c>
      <c r="G59" s="338"/>
      <c r="H59" s="65">
        <v>350000</v>
      </c>
      <c r="I59" s="329"/>
      <c r="J59" s="328">
        <v>0</v>
      </c>
      <c r="K59" s="31"/>
      <c r="M59" s="31"/>
      <c r="O59" s="31"/>
      <c r="Q59" s="31"/>
    </row>
    <row r="60" spans="1:17" s="3" customFormat="1" ht="18.75" customHeight="1" x14ac:dyDescent="0.25">
      <c r="A60" s="260" t="s">
        <v>41</v>
      </c>
      <c r="B60" s="19" t="s">
        <v>281</v>
      </c>
      <c r="C60" s="21"/>
      <c r="D60" s="24">
        <v>14729</v>
      </c>
      <c r="E60" s="329"/>
      <c r="F60" s="24">
        <v>17127</v>
      </c>
      <c r="G60" s="338"/>
      <c r="H60" s="65">
        <v>1236</v>
      </c>
      <c r="I60" s="329"/>
      <c r="J60" s="65">
        <v>1056</v>
      </c>
      <c r="K60" s="31"/>
      <c r="M60" s="31"/>
      <c r="O60" s="31"/>
      <c r="Q60" s="31"/>
    </row>
    <row r="61" spans="1:17" s="3" customFormat="1" ht="18.75" customHeight="1" x14ac:dyDescent="0.25">
      <c r="A61" s="292" t="s">
        <v>42</v>
      </c>
      <c r="B61" s="19"/>
      <c r="C61" s="21"/>
      <c r="D61" s="331">
        <v>29486</v>
      </c>
      <c r="E61" s="329"/>
      <c r="F61" s="331">
        <v>719</v>
      </c>
      <c r="G61" s="338"/>
      <c r="H61" s="328">
        <v>0</v>
      </c>
      <c r="I61" s="329"/>
      <c r="J61" s="328">
        <v>0</v>
      </c>
      <c r="K61" s="31"/>
      <c r="M61" s="31"/>
      <c r="O61" s="31"/>
      <c r="Q61" s="31"/>
    </row>
    <row r="62" spans="1:17" s="3" customFormat="1" ht="18.75" customHeight="1" x14ac:dyDescent="0.25">
      <c r="A62" s="292" t="s">
        <v>253</v>
      </c>
      <c r="B62" s="19"/>
      <c r="C62" s="21"/>
      <c r="D62" s="24">
        <v>56102</v>
      </c>
      <c r="E62" s="329"/>
      <c r="F62" s="24">
        <v>42234</v>
      </c>
      <c r="G62" s="338"/>
      <c r="H62" s="340">
        <v>650</v>
      </c>
      <c r="I62" s="329"/>
      <c r="J62" s="340">
        <v>753</v>
      </c>
      <c r="K62" s="31"/>
      <c r="M62" s="31"/>
      <c r="O62" s="31"/>
      <c r="Q62" s="31"/>
    </row>
    <row r="63" spans="1:17" s="3" customFormat="1" ht="18.75" customHeight="1" x14ac:dyDescent="0.25">
      <c r="A63" s="292" t="s">
        <v>254</v>
      </c>
      <c r="B63" s="19"/>
      <c r="C63" s="21"/>
      <c r="D63" s="24"/>
      <c r="E63" s="329"/>
      <c r="F63" s="24"/>
      <c r="G63" s="338"/>
      <c r="H63" s="340"/>
      <c r="I63" s="329"/>
      <c r="J63" s="340"/>
      <c r="K63" s="31"/>
      <c r="M63" s="31"/>
      <c r="O63" s="31"/>
      <c r="Q63" s="31"/>
    </row>
    <row r="64" spans="1:17" s="3" customFormat="1" ht="18.75" customHeight="1" x14ac:dyDescent="0.25">
      <c r="A64" s="292" t="s">
        <v>255</v>
      </c>
      <c r="B64" s="19">
        <v>15</v>
      </c>
      <c r="C64" s="21"/>
      <c r="D64" s="24">
        <v>1014272</v>
      </c>
      <c r="E64" s="329"/>
      <c r="F64" s="328">
        <v>0</v>
      </c>
      <c r="G64" s="338"/>
      <c r="H64" s="340">
        <v>1014272</v>
      </c>
      <c r="I64" s="329"/>
      <c r="J64" s="328">
        <v>0</v>
      </c>
      <c r="K64" s="31"/>
      <c r="M64" s="31"/>
      <c r="O64" s="31"/>
      <c r="Q64" s="31"/>
    </row>
    <row r="65" spans="1:17" s="3" customFormat="1" ht="18.75" customHeight="1" x14ac:dyDescent="0.25">
      <c r="A65" s="292" t="s">
        <v>256</v>
      </c>
      <c r="B65" s="19"/>
      <c r="C65" s="21"/>
      <c r="D65" s="24"/>
      <c r="E65" s="329"/>
      <c r="F65" s="24"/>
      <c r="G65" s="338"/>
      <c r="H65" s="340"/>
      <c r="I65" s="329"/>
      <c r="J65" s="340"/>
      <c r="K65" s="31"/>
      <c r="M65" s="31"/>
      <c r="O65" s="31"/>
      <c r="Q65" s="31"/>
    </row>
    <row r="66" spans="1:17" s="3" customFormat="1" ht="18.75" customHeight="1" x14ac:dyDescent="0.25">
      <c r="A66" s="292" t="s">
        <v>257</v>
      </c>
      <c r="B66" s="19" t="s">
        <v>276</v>
      </c>
      <c r="C66" s="21"/>
      <c r="D66" s="24">
        <v>527</v>
      </c>
      <c r="E66" s="329"/>
      <c r="F66" s="328">
        <v>0</v>
      </c>
      <c r="G66" s="338"/>
      <c r="H66" s="328">
        <v>0</v>
      </c>
      <c r="I66" s="329"/>
      <c r="J66" s="328">
        <v>0</v>
      </c>
      <c r="K66" s="31"/>
      <c r="M66" s="31"/>
      <c r="O66" s="31"/>
      <c r="Q66" s="31"/>
    </row>
    <row r="67" spans="1:17" s="3" customFormat="1" ht="18.75" customHeight="1" x14ac:dyDescent="0.25">
      <c r="A67" s="12" t="s">
        <v>43</v>
      </c>
      <c r="B67" s="19">
        <v>16</v>
      </c>
      <c r="C67" s="21"/>
      <c r="D67" s="24">
        <v>734949</v>
      </c>
      <c r="E67" s="329"/>
      <c r="F67" s="24">
        <v>376881</v>
      </c>
      <c r="G67" s="338"/>
      <c r="H67" s="340">
        <v>561517</v>
      </c>
      <c r="I67" s="329"/>
      <c r="J67" s="340">
        <v>160903</v>
      </c>
      <c r="K67" s="31"/>
      <c r="M67" s="31"/>
      <c r="O67" s="31"/>
      <c r="Q67" s="31"/>
    </row>
    <row r="68" spans="1:17" s="3" customFormat="1" ht="18.75" customHeight="1" x14ac:dyDescent="0.25">
      <c r="A68" s="7" t="s">
        <v>44</v>
      </c>
      <c r="B68" s="19"/>
      <c r="C68" s="21"/>
      <c r="D68" s="67">
        <f>SUM(D50:D67)</f>
        <v>5868151</v>
      </c>
      <c r="E68" s="333"/>
      <c r="F68" s="67">
        <f>SUM(F50:F67)</f>
        <v>5959253</v>
      </c>
      <c r="G68" s="334"/>
      <c r="H68" s="67">
        <f>SUM(H50:H67)</f>
        <v>3369429</v>
      </c>
      <c r="I68" s="333"/>
      <c r="J68" s="67">
        <f>SUM(J50:J67)</f>
        <v>4759337</v>
      </c>
      <c r="K68" s="153"/>
      <c r="L68" s="29"/>
      <c r="M68" s="31"/>
      <c r="O68" s="31"/>
      <c r="Q68" s="31"/>
    </row>
    <row r="69" spans="1:17" s="3" customFormat="1" ht="20.25" customHeight="1" x14ac:dyDescent="0.25">
      <c r="A69" s="7"/>
      <c r="B69" s="19"/>
      <c r="C69" s="21"/>
      <c r="D69" s="24"/>
      <c r="E69" s="335"/>
      <c r="F69" s="24"/>
      <c r="G69" s="330"/>
      <c r="H69" s="335"/>
      <c r="I69" s="335"/>
      <c r="J69" s="335"/>
      <c r="K69" s="31"/>
      <c r="M69" s="31"/>
      <c r="O69" s="31"/>
      <c r="Q69" s="31"/>
    </row>
    <row r="70" spans="1:17" s="3" customFormat="1" ht="18.75" customHeight="1" x14ac:dyDescent="0.3">
      <c r="A70" s="18" t="s">
        <v>45</v>
      </c>
      <c r="B70" s="19"/>
      <c r="C70" s="21"/>
      <c r="D70" s="24"/>
      <c r="E70" s="335"/>
      <c r="F70" s="24"/>
      <c r="G70" s="330"/>
      <c r="H70" s="335"/>
      <c r="I70" s="335"/>
      <c r="J70" s="335"/>
      <c r="K70" s="31"/>
      <c r="M70" s="31"/>
      <c r="O70" s="31"/>
      <c r="Q70" s="31"/>
    </row>
    <row r="71" spans="1:17" s="3" customFormat="1" ht="18.75" customHeight="1" x14ac:dyDescent="0.25">
      <c r="A71" s="12" t="s">
        <v>184</v>
      </c>
      <c r="B71" s="19" t="s">
        <v>281</v>
      </c>
      <c r="C71" s="21"/>
      <c r="D71" s="68">
        <v>2788369</v>
      </c>
      <c r="E71" s="330"/>
      <c r="F71" s="68">
        <v>2725189</v>
      </c>
      <c r="G71" s="330"/>
      <c r="H71" s="59">
        <v>1385095</v>
      </c>
      <c r="I71" s="330"/>
      <c r="J71" s="59">
        <v>173218</v>
      </c>
      <c r="K71" s="31"/>
      <c r="L71" s="31"/>
      <c r="M71" s="31"/>
      <c r="N71" s="31"/>
      <c r="O71" s="31"/>
      <c r="P71" s="31"/>
      <c r="Q71" s="31"/>
    </row>
    <row r="72" spans="1:17" s="3" customFormat="1" ht="18.75" customHeight="1" x14ac:dyDescent="0.25">
      <c r="A72" s="292" t="s">
        <v>258</v>
      </c>
      <c r="B72" s="19">
        <v>4</v>
      </c>
      <c r="C72" s="21"/>
      <c r="D72" s="68">
        <v>61084</v>
      </c>
      <c r="E72" s="330"/>
      <c r="F72" s="68">
        <v>0</v>
      </c>
      <c r="G72" s="330"/>
      <c r="H72" s="59">
        <v>0</v>
      </c>
      <c r="I72" s="330"/>
      <c r="J72" s="59">
        <v>0</v>
      </c>
      <c r="K72" s="31"/>
      <c r="L72" s="31"/>
      <c r="M72" s="31"/>
      <c r="N72" s="31"/>
      <c r="O72" s="31"/>
      <c r="P72" s="31"/>
      <c r="Q72" s="31"/>
    </row>
    <row r="73" spans="1:17" s="3" customFormat="1" ht="18.75" customHeight="1" x14ac:dyDescent="0.25">
      <c r="A73" s="12" t="s">
        <v>185</v>
      </c>
      <c r="B73" s="19" t="s">
        <v>281</v>
      </c>
      <c r="C73" s="21"/>
      <c r="D73" s="68">
        <v>0</v>
      </c>
      <c r="E73" s="330"/>
      <c r="F73" s="331">
        <v>80000</v>
      </c>
      <c r="G73" s="330"/>
      <c r="H73" s="68">
        <v>0</v>
      </c>
      <c r="I73" s="330"/>
      <c r="J73" s="331">
        <v>80000</v>
      </c>
      <c r="K73" s="31"/>
      <c r="L73" s="31"/>
      <c r="M73" s="31"/>
      <c r="N73" s="31"/>
      <c r="O73" s="31"/>
      <c r="P73" s="31"/>
      <c r="Q73" s="31"/>
    </row>
    <row r="74" spans="1:17" s="3" customFormat="1" ht="18.75" customHeight="1" x14ac:dyDescent="0.25">
      <c r="A74" s="12" t="s">
        <v>46</v>
      </c>
      <c r="B74" s="19" t="s">
        <v>281</v>
      </c>
      <c r="C74" s="21"/>
      <c r="D74" s="68">
        <v>3429607</v>
      </c>
      <c r="E74" s="330"/>
      <c r="F74" s="68">
        <v>3593503</v>
      </c>
      <c r="G74" s="330"/>
      <c r="H74" s="61">
        <v>2712881</v>
      </c>
      <c r="I74" s="330"/>
      <c r="J74" s="61">
        <v>2999850</v>
      </c>
      <c r="K74" s="31"/>
      <c r="L74" s="31"/>
      <c r="M74" s="31"/>
      <c r="N74" s="31"/>
      <c r="O74" s="31"/>
      <c r="P74" s="31"/>
      <c r="Q74" s="31"/>
    </row>
    <row r="75" spans="1:17" s="3" customFormat="1" ht="18.75" customHeight="1" x14ac:dyDescent="0.25">
      <c r="A75" s="3" t="s">
        <v>47</v>
      </c>
      <c r="B75" s="19" t="s">
        <v>281</v>
      </c>
      <c r="C75" s="21"/>
      <c r="D75" s="68">
        <v>1070996</v>
      </c>
      <c r="E75" s="330"/>
      <c r="F75" s="68">
        <v>686609</v>
      </c>
      <c r="G75" s="330"/>
      <c r="H75" s="61">
        <v>155686</v>
      </c>
      <c r="I75" s="330"/>
      <c r="J75" s="61">
        <v>155350</v>
      </c>
      <c r="K75" s="31"/>
      <c r="L75" s="31"/>
      <c r="M75" s="31"/>
      <c r="N75" s="31"/>
      <c r="O75" s="31"/>
      <c r="P75" s="31"/>
      <c r="Q75" s="31"/>
    </row>
    <row r="76" spans="1:17" s="3" customFormat="1" ht="18.75" customHeight="1" x14ac:dyDescent="0.25">
      <c r="A76" s="3" t="s">
        <v>186</v>
      </c>
      <c r="B76" s="19"/>
      <c r="C76" s="21"/>
      <c r="D76" s="68">
        <v>0</v>
      </c>
      <c r="E76" s="330"/>
      <c r="F76" s="331">
        <v>5384</v>
      </c>
      <c r="G76" s="330"/>
      <c r="H76" s="59">
        <v>0</v>
      </c>
      <c r="I76" s="330"/>
      <c r="J76" s="59">
        <v>0</v>
      </c>
      <c r="K76" s="31"/>
      <c r="L76" s="31"/>
      <c r="M76" s="31"/>
      <c r="N76" s="31"/>
      <c r="O76" s="31"/>
      <c r="P76" s="31"/>
      <c r="Q76" s="31"/>
    </row>
    <row r="77" spans="1:17" s="3" customFormat="1" ht="18.75" customHeight="1" x14ac:dyDescent="0.25">
      <c r="A77" s="3" t="s">
        <v>48</v>
      </c>
      <c r="B77" s="19">
        <v>17</v>
      </c>
      <c r="D77" s="68">
        <v>70405</v>
      </c>
      <c r="E77" s="330"/>
      <c r="F77" s="68">
        <v>62312</v>
      </c>
      <c r="G77" s="330"/>
      <c r="H77" s="61">
        <v>55281</v>
      </c>
      <c r="I77" s="330"/>
      <c r="J77" s="61">
        <v>51500</v>
      </c>
      <c r="K77" s="31"/>
      <c r="L77" s="31"/>
      <c r="M77" s="31"/>
      <c r="N77" s="31"/>
      <c r="O77" s="31"/>
      <c r="P77" s="31"/>
      <c r="Q77" s="31"/>
    </row>
    <row r="78" spans="1:17" s="3" customFormat="1" ht="18.75" customHeight="1" x14ac:dyDescent="0.25">
      <c r="A78" s="292" t="s">
        <v>49</v>
      </c>
      <c r="B78" s="19">
        <v>18</v>
      </c>
      <c r="C78" s="21"/>
      <c r="D78" s="328">
        <v>399229</v>
      </c>
      <c r="E78" s="330"/>
      <c r="F78" s="328">
        <v>289533</v>
      </c>
      <c r="G78" s="330"/>
      <c r="H78" s="68">
        <v>123167</v>
      </c>
      <c r="I78" s="330"/>
      <c r="J78" s="68">
        <v>140127</v>
      </c>
      <c r="K78" s="31"/>
      <c r="L78" s="31"/>
      <c r="M78" s="31"/>
      <c r="N78" s="31"/>
      <c r="O78" s="31"/>
      <c r="P78" s="31"/>
      <c r="Q78" s="31"/>
    </row>
    <row r="79" spans="1:17" s="3" customFormat="1" ht="18.75" customHeight="1" x14ac:dyDescent="0.25">
      <c r="A79" s="7" t="s">
        <v>50</v>
      </c>
      <c r="B79" s="19"/>
      <c r="C79" s="21"/>
      <c r="D79" s="67">
        <f>SUM(D71:D78)</f>
        <v>7819690</v>
      </c>
      <c r="E79" s="333"/>
      <c r="F79" s="67">
        <f>SUM(F71:F78)</f>
        <v>7442530</v>
      </c>
      <c r="G79" s="334"/>
      <c r="H79" s="67">
        <f>SUM(H71:H78)</f>
        <v>4432110</v>
      </c>
      <c r="I79" s="333"/>
      <c r="J79" s="67">
        <f>SUM(J71:J78)</f>
        <v>3600045</v>
      </c>
      <c r="K79" s="31"/>
      <c r="L79" s="31"/>
      <c r="M79" s="31"/>
      <c r="N79" s="31"/>
      <c r="O79" s="31"/>
      <c r="P79" s="31"/>
      <c r="Q79" s="31"/>
    </row>
    <row r="80" spans="1:17" s="3" customFormat="1" ht="18.75" customHeight="1" x14ac:dyDescent="0.25">
      <c r="A80" s="7"/>
      <c r="B80" s="19"/>
      <c r="C80" s="21"/>
      <c r="D80" s="69"/>
      <c r="E80" s="335"/>
      <c r="F80" s="69"/>
      <c r="G80" s="334"/>
      <c r="H80" s="334"/>
      <c r="I80" s="335"/>
      <c r="J80" s="334"/>
      <c r="K80" s="31"/>
      <c r="M80" s="31"/>
      <c r="O80" s="31"/>
      <c r="Q80" s="31"/>
    </row>
    <row r="81" spans="1:17" s="3" customFormat="1" ht="18.75" customHeight="1" x14ac:dyDescent="0.25">
      <c r="A81" s="7" t="s">
        <v>51</v>
      </c>
      <c r="B81" s="19"/>
      <c r="C81" s="21"/>
      <c r="D81" s="70">
        <f>D68+D79</f>
        <v>13687841</v>
      </c>
      <c r="E81" s="335"/>
      <c r="F81" s="70">
        <f>F68+F79</f>
        <v>13401783</v>
      </c>
      <c r="G81" s="334"/>
      <c r="H81" s="70">
        <f>H68+H79</f>
        <v>7801539</v>
      </c>
      <c r="I81" s="335"/>
      <c r="J81" s="70">
        <f>J68+J79</f>
        <v>8359382</v>
      </c>
      <c r="K81" s="31"/>
      <c r="L81" s="31"/>
      <c r="M81" s="31"/>
      <c r="N81" s="31"/>
      <c r="O81" s="31"/>
      <c r="P81" s="31"/>
      <c r="Q81" s="31"/>
    </row>
    <row r="82" spans="1:17" s="3" customFormat="1" ht="18.75" customHeight="1" x14ac:dyDescent="0.25">
      <c r="A82" s="8"/>
      <c r="B82" s="16"/>
      <c r="C82" s="16"/>
      <c r="D82" s="342"/>
      <c r="E82" s="342"/>
      <c r="F82" s="342"/>
      <c r="G82" s="342"/>
      <c r="H82" s="342"/>
      <c r="I82" s="342"/>
      <c r="J82" s="342"/>
      <c r="K82" s="31"/>
      <c r="M82" s="31"/>
      <c r="O82" s="31"/>
      <c r="Q82" s="31"/>
    </row>
    <row r="83" spans="1:17" s="14" customFormat="1" ht="18.75" customHeight="1" x14ac:dyDescent="0.35">
      <c r="A83" s="10" t="s">
        <v>0</v>
      </c>
      <c r="B83" s="13"/>
      <c r="D83" s="323"/>
      <c r="E83" s="260"/>
      <c r="F83" s="323"/>
      <c r="G83" s="260"/>
      <c r="H83" s="260"/>
      <c r="I83" s="260"/>
      <c r="J83" s="260"/>
      <c r="K83" s="149"/>
      <c r="M83" s="149"/>
      <c r="O83" s="149"/>
      <c r="Q83" s="149"/>
    </row>
    <row r="84" spans="1:17" s="15" customFormat="1" ht="18.75" customHeight="1" x14ac:dyDescent="0.3">
      <c r="A84" s="4" t="s">
        <v>1</v>
      </c>
      <c r="B84" s="2"/>
      <c r="C84" s="1"/>
      <c r="D84" s="323"/>
      <c r="E84" s="260"/>
      <c r="F84" s="323"/>
      <c r="G84" s="260"/>
      <c r="H84" s="260"/>
      <c r="I84" s="260"/>
      <c r="J84" s="260"/>
      <c r="K84" s="156"/>
      <c r="L84" s="1"/>
      <c r="M84" s="156"/>
      <c r="N84" s="1"/>
      <c r="O84" s="156"/>
      <c r="P84" s="1"/>
      <c r="Q84" s="156"/>
    </row>
    <row r="85" spans="1:17" s="15" customFormat="1" ht="18.75" customHeight="1" x14ac:dyDescent="0.3">
      <c r="A85" s="4"/>
      <c r="B85" s="2"/>
      <c r="C85" s="1"/>
      <c r="D85" s="323"/>
      <c r="E85" s="260"/>
      <c r="F85" s="323"/>
      <c r="G85" s="260"/>
      <c r="H85" s="260"/>
      <c r="I85" s="260"/>
      <c r="J85" s="260"/>
      <c r="K85" s="156"/>
      <c r="L85" s="1"/>
      <c r="M85" s="156"/>
      <c r="N85" s="1"/>
      <c r="O85" s="156"/>
      <c r="P85" s="1"/>
      <c r="Q85" s="156"/>
    </row>
    <row r="86" spans="1:17" s="3" customFormat="1" ht="18.75" customHeight="1" x14ac:dyDescent="0.25">
      <c r="A86" s="6"/>
      <c r="B86" s="11"/>
      <c r="D86" s="352" t="s">
        <v>2</v>
      </c>
      <c r="E86" s="352"/>
      <c r="F86" s="352"/>
      <c r="G86" s="260"/>
      <c r="H86" s="352" t="s">
        <v>3</v>
      </c>
      <c r="I86" s="352"/>
      <c r="J86" s="352"/>
      <c r="K86" s="31"/>
      <c r="M86" s="31"/>
      <c r="O86" s="31"/>
      <c r="Q86" s="31"/>
    </row>
    <row r="87" spans="1:17" s="3" customFormat="1" ht="18.75" customHeight="1" x14ac:dyDescent="0.25">
      <c r="A87" s="12"/>
      <c r="B87" s="296"/>
      <c r="D87" s="352" t="s">
        <v>4</v>
      </c>
      <c r="E87" s="352"/>
      <c r="F87" s="352"/>
      <c r="G87" s="352"/>
      <c r="H87" s="352" t="s">
        <v>4</v>
      </c>
      <c r="I87" s="352"/>
      <c r="J87" s="352"/>
      <c r="K87" s="31"/>
      <c r="M87" s="31"/>
      <c r="O87" s="31"/>
      <c r="Q87" s="31"/>
    </row>
    <row r="88" spans="1:17" s="3" customFormat="1" ht="18.75" customHeight="1" x14ac:dyDescent="0.25">
      <c r="C88" s="17"/>
      <c r="D88" s="353" t="s">
        <v>5</v>
      </c>
      <c r="E88" s="353"/>
      <c r="F88" s="353"/>
      <c r="G88" s="324"/>
      <c r="H88" s="354" t="s">
        <v>5</v>
      </c>
      <c r="I88" s="354"/>
      <c r="J88" s="354"/>
      <c r="K88" s="151"/>
      <c r="L88" s="297"/>
      <c r="M88" s="31"/>
      <c r="O88" s="31"/>
      <c r="Q88" s="31"/>
    </row>
    <row r="89" spans="1:17" s="3" customFormat="1" ht="18.75" customHeight="1" x14ac:dyDescent="0.3">
      <c r="A89" s="4" t="s">
        <v>33</v>
      </c>
      <c r="B89" s="296" t="s">
        <v>7</v>
      </c>
      <c r="C89" s="17"/>
      <c r="D89" s="325">
        <v>2023</v>
      </c>
      <c r="E89" s="325"/>
      <c r="F89" s="325">
        <v>2022</v>
      </c>
      <c r="G89" s="325"/>
      <c r="H89" s="325">
        <v>2023</v>
      </c>
      <c r="I89" s="325"/>
      <c r="J89" s="325">
        <v>2022</v>
      </c>
      <c r="K89" s="151"/>
      <c r="L89" s="17"/>
      <c r="M89" s="31"/>
      <c r="O89" s="31"/>
      <c r="Q89" s="31"/>
    </row>
    <row r="90" spans="1:17" s="3" customFormat="1" ht="18.75" customHeight="1" x14ac:dyDescent="0.25">
      <c r="A90" s="8"/>
      <c r="B90" s="296"/>
      <c r="C90" s="296"/>
      <c r="D90" s="351" t="s">
        <v>275</v>
      </c>
      <c r="E90" s="351"/>
      <c r="F90" s="351"/>
      <c r="G90" s="351"/>
      <c r="H90" s="351"/>
      <c r="I90" s="351"/>
      <c r="J90" s="351"/>
      <c r="K90" s="31"/>
      <c r="M90" s="31"/>
      <c r="O90" s="31"/>
      <c r="Q90" s="31"/>
    </row>
    <row r="91" spans="1:17" s="3" customFormat="1" ht="21.75" customHeight="1" x14ac:dyDescent="0.3">
      <c r="A91" s="18" t="s">
        <v>52</v>
      </c>
      <c r="B91" s="19"/>
      <c r="C91" s="27"/>
      <c r="D91" s="323"/>
      <c r="E91" s="260"/>
      <c r="F91" s="323"/>
      <c r="G91" s="337"/>
      <c r="H91" s="335"/>
      <c r="I91" s="260"/>
      <c r="J91" s="335"/>
      <c r="K91" s="31"/>
      <c r="M91" s="31"/>
      <c r="O91" s="31"/>
      <c r="Q91" s="31"/>
    </row>
    <row r="92" spans="1:17" s="3" customFormat="1" ht="18.75" customHeight="1" x14ac:dyDescent="0.25">
      <c r="A92" s="12" t="s">
        <v>53</v>
      </c>
      <c r="B92" s="19"/>
      <c r="C92" s="27"/>
      <c r="D92" s="323"/>
      <c r="E92" s="260"/>
      <c r="F92" s="323"/>
      <c r="G92" s="337"/>
      <c r="H92" s="335"/>
      <c r="I92" s="260"/>
      <c r="J92" s="335"/>
      <c r="K92" s="31"/>
      <c r="M92" s="31"/>
      <c r="O92" s="31"/>
      <c r="Q92" s="31"/>
    </row>
    <row r="93" spans="1:17" s="3" customFormat="1" ht="18.75" customHeight="1" x14ac:dyDescent="0.25">
      <c r="A93" s="12" t="s">
        <v>54</v>
      </c>
      <c r="B93" s="19"/>
      <c r="C93" s="27"/>
      <c r="D93" s="323"/>
      <c r="E93" s="260"/>
      <c r="F93" s="323"/>
      <c r="G93" s="337"/>
      <c r="H93" s="335"/>
      <c r="I93" s="260"/>
      <c r="J93" s="335"/>
      <c r="K93" s="31"/>
      <c r="M93" s="31"/>
      <c r="O93" s="31"/>
      <c r="Q93" s="31"/>
    </row>
    <row r="94" spans="1:17" s="3" customFormat="1" ht="18.75" customHeight="1" x14ac:dyDescent="0.25">
      <c r="A94" s="11" t="s">
        <v>55</v>
      </c>
      <c r="B94" s="19"/>
      <c r="C94" s="27"/>
      <c r="D94" s="323"/>
      <c r="E94" s="260"/>
      <c r="F94" s="323"/>
      <c r="G94" s="337"/>
      <c r="H94" s="335"/>
      <c r="I94" s="260"/>
      <c r="J94" s="335"/>
      <c r="K94" s="31"/>
      <c r="M94" s="31"/>
      <c r="O94" s="31"/>
      <c r="Q94" s="31"/>
    </row>
    <row r="95" spans="1:17" s="3" customFormat="1" ht="18.75" customHeight="1" thickBot="1" x14ac:dyDescent="0.3">
      <c r="A95" s="11" t="s">
        <v>56</v>
      </c>
      <c r="C95" s="27"/>
      <c r="D95" s="343">
        <v>1117211</v>
      </c>
      <c r="E95" s="330"/>
      <c r="F95" s="343">
        <v>1117211</v>
      </c>
      <c r="G95" s="330"/>
      <c r="H95" s="343">
        <v>1117211</v>
      </c>
      <c r="I95" s="330"/>
      <c r="J95" s="344">
        <v>1117211</v>
      </c>
      <c r="K95" s="154"/>
      <c r="L95" s="154"/>
      <c r="M95" s="154"/>
      <c r="N95" s="154"/>
      <c r="O95" s="154"/>
      <c r="P95" s="154"/>
      <c r="Q95" s="154"/>
    </row>
    <row r="96" spans="1:17" s="3" customFormat="1" ht="18.75" customHeight="1" thickTop="1" x14ac:dyDescent="0.25">
      <c r="A96" s="12" t="s">
        <v>57</v>
      </c>
      <c r="B96" s="19"/>
      <c r="C96" s="21"/>
      <c r="D96" s="328"/>
      <c r="E96" s="260">
        <v>860384157</v>
      </c>
      <c r="F96" s="328"/>
      <c r="G96" s="338"/>
      <c r="H96" s="335"/>
      <c r="I96" s="260"/>
      <c r="J96" s="335"/>
      <c r="K96" s="31"/>
      <c r="M96" s="31"/>
      <c r="O96" s="31"/>
      <c r="Q96" s="31"/>
    </row>
    <row r="97" spans="1:19" s="3" customFormat="1" ht="18.75" customHeight="1" x14ac:dyDescent="0.25">
      <c r="A97" s="11" t="s">
        <v>58</v>
      </c>
      <c r="B97" s="19"/>
      <c r="C97" s="21"/>
      <c r="D97" s="328"/>
      <c r="E97" s="260"/>
      <c r="F97" s="328"/>
      <c r="G97" s="338"/>
      <c r="H97" s="335"/>
      <c r="I97" s="260"/>
      <c r="J97" s="335"/>
      <c r="K97" s="31"/>
      <c r="M97" s="31"/>
      <c r="O97" s="31"/>
      <c r="Q97" s="31"/>
    </row>
    <row r="98" spans="1:19" s="3" customFormat="1" ht="18.75" customHeight="1" x14ac:dyDescent="0.25">
      <c r="A98" s="11" t="s">
        <v>56</v>
      </c>
      <c r="B98" s="19"/>
      <c r="C98" s="21"/>
      <c r="D98" s="328">
        <v>1091205</v>
      </c>
      <c r="E98" s="260"/>
      <c r="F98" s="328">
        <v>1091205</v>
      </c>
      <c r="G98" s="338"/>
      <c r="H98" s="335">
        <v>1091205</v>
      </c>
      <c r="I98" s="260"/>
      <c r="J98" s="335">
        <v>1091205</v>
      </c>
      <c r="K98" s="154"/>
      <c r="L98" s="154"/>
      <c r="M98" s="154"/>
      <c r="N98" s="154"/>
      <c r="O98" s="154"/>
      <c r="P98" s="154"/>
      <c r="Q98" s="154"/>
    </row>
    <row r="99" spans="1:19" s="3" customFormat="1" ht="18.75" customHeight="1" x14ac:dyDescent="0.25">
      <c r="A99" s="3" t="s">
        <v>59</v>
      </c>
      <c r="B99" s="19">
        <v>19</v>
      </c>
      <c r="C99" s="27"/>
      <c r="D99" s="328">
        <v>1484160</v>
      </c>
      <c r="E99" s="260"/>
      <c r="F99" s="328">
        <v>1484160</v>
      </c>
      <c r="G99" s="337"/>
      <c r="H99" s="328">
        <v>1484160</v>
      </c>
      <c r="I99" s="260"/>
      <c r="J99" s="328">
        <v>1484160</v>
      </c>
      <c r="K99" s="154"/>
      <c r="L99" s="154"/>
      <c r="M99" s="154"/>
      <c r="N99" s="154"/>
      <c r="O99" s="154"/>
      <c r="P99" s="154"/>
      <c r="Q99" s="154"/>
    </row>
    <row r="100" spans="1:19" s="3" customFormat="1" ht="18.75" customHeight="1" x14ac:dyDescent="0.25">
      <c r="A100" s="3" t="s">
        <v>60</v>
      </c>
      <c r="B100" s="19">
        <v>19</v>
      </c>
      <c r="C100" s="27"/>
      <c r="D100" s="328">
        <v>4937</v>
      </c>
      <c r="E100" s="260"/>
      <c r="F100" s="328">
        <v>4795</v>
      </c>
      <c r="G100" s="337"/>
      <c r="H100" s="328">
        <v>4937</v>
      </c>
      <c r="I100" s="260"/>
      <c r="J100" s="328">
        <v>4795</v>
      </c>
      <c r="K100" s="154"/>
      <c r="L100" s="154"/>
      <c r="M100" s="154"/>
      <c r="N100" s="154"/>
      <c r="O100" s="154"/>
      <c r="P100" s="154"/>
      <c r="Q100" s="154"/>
    </row>
    <row r="101" spans="1:19" s="3" customFormat="1" ht="18.75" customHeight="1" x14ac:dyDescent="0.25">
      <c r="A101" s="12" t="s">
        <v>61</v>
      </c>
      <c r="B101" s="19"/>
      <c r="C101" s="27"/>
      <c r="D101" s="328"/>
      <c r="E101" s="260"/>
      <c r="F101" s="328"/>
      <c r="G101" s="338"/>
      <c r="H101" s="338"/>
      <c r="I101" s="260"/>
      <c r="J101" s="338"/>
      <c r="K101" s="31"/>
      <c r="M101" s="31"/>
      <c r="O101" s="31"/>
      <c r="Q101" s="31"/>
    </row>
    <row r="102" spans="1:19" s="3" customFormat="1" ht="18.75" customHeight="1" x14ac:dyDescent="0.25">
      <c r="A102" s="12" t="s">
        <v>62</v>
      </c>
      <c r="B102" s="19"/>
      <c r="C102" s="27"/>
      <c r="D102" s="328"/>
      <c r="E102" s="260"/>
      <c r="F102" s="328"/>
      <c r="G102" s="338"/>
      <c r="H102" s="338"/>
      <c r="I102" s="260"/>
      <c r="J102" s="338"/>
      <c r="K102" s="31"/>
      <c r="M102" s="31"/>
      <c r="O102" s="31"/>
      <c r="Q102" s="31"/>
    </row>
    <row r="103" spans="1:19" s="3" customFormat="1" ht="18.75" customHeight="1" x14ac:dyDescent="0.25">
      <c r="A103" s="12" t="s">
        <v>63</v>
      </c>
      <c r="B103" s="19">
        <v>20</v>
      </c>
      <c r="C103" s="27"/>
      <c r="D103" s="328">
        <v>111721</v>
      </c>
      <c r="E103" s="260"/>
      <c r="F103" s="328">
        <v>111721</v>
      </c>
      <c r="G103" s="338"/>
      <c r="H103" s="328">
        <v>111721</v>
      </c>
      <c r="I103" s="260"/>
      <c r="J103" s="338">
        <v>111721</v>
      </c>
      <c r="K103" s="154"/>
      <c r="L103" s="154"/>
      <c r="M103" s="154"/>
      <c r="N103" s="154"/>
      <c r="O103" s="154"/>
      <c r="P103" s="154"/>
      <c r="Q103" s="154"/>
    </row>
    <row r="104" spans="1:19" s="3" customFormat="1" ht="18.75" customHeight="1" x14ac:dyDescent="0.25">
      <c r="A104" s="12" t="s">
        <v>64</v>
      </c>
      <c r="B104" s="19"/>
      <c r="C104" s="21"/>
      <c r="D104" s="328">
        <v>2944803</v>
      </c>
      <c r="E104" s="260"/>
      <c r="F104" s="328">
        <v>3736779</v>
      </c>
      <c r="G104" s="338"/>
      <c r="H104" s="330">
        <v>2760183</v>
      </c>
      <c r="I104" s="260"/>
      <c r="J104" s="330">
        <v>4277788</v>
      </c>
      <c r="K104" s="154"/>
      <c r="L104" s="154"/>
      <c r="M104" s="154"/>
      <c r="N104" s="154"/>
      <c r="O104" s="154"/>
      <c r="P104" s="154"/>
      <c r="Q104" s="154"/>
    </row>
    <row r="105" spans="1:19" s="3" customFormat="1" ht="18.75" customHeight="1" x14ac:dyDescent="0.25">
      <c r="A105" s="12" t="s">
        <v>65</v>
      </c>
      <c r="B105" s="19"/>
      <c r="C105" s="21"/>
      <c r="D105" s="331">
        <v>895</v>
      </c>
      <c r="E105" s="260"/>
      <c r="F105" s="328">
        <v>2707</v>
      </c>
      <c r="G105" s="338"/>
      <c r="H105" s="59">
        <v>0</v>
      </c>
      <c r="I105" s="260"/>
      <c r="J105" s="59">
        <v>0</v>
      </c>
      <c r="K105" s="154"/>
      <c r="L105" s="154"/>
      <c r="M105" s="154"/>
      <c r="N105" s="154"/>
      <c r="O105" s="154"/>
      <c r="P105" s="154"/>
      <c r="Q105" s="154"/>
    </row>
    <row r="106" spans="1:19" s="3" customFormat="1" ht="18.75" customHeight="1" x14ac:dyDescent="0.25">
      <c r="A106" s="7" t="s">
        <v>66</v>
      </c>
      <c r="B106" s="19"/>
      <c r="C106" s="21"/>
      <c r="D106" s="345">
        <f>SUM(D96:D105)</f>
        <v>5637721</v>
      </c>
      <c r="E106" s="259"/>
      <c r="F106" s="345">
        <f>SUM(F96:F105)</f>
        <v>6431367</v>
      </c>
      <c r="G106" s="346"/>
      <c r="H106" s="345">
        <f>SUM(H96:H105)</f>
        <v>5452206</v>
      </c>
      <c r="I106" s="259"/>
      <c r="J106" s="345">
        <f>SUM(J96:J105)</f>
        <v>6969669</v>
      </c>
      <c r="K106" s="154"/>
      <c r="L106" s="154"/>
      <c r="M106" s="154"/>
      <c r="N106" s="154"/>
      <c r="O106" s="154"/>
      <c r="P106" s="154"/>
      <c r="Q106" s="154"/>
    </row>
    <row r="107" spans="1:19" s="3" customFormat="1" ht="18.75" customHeight="1" x14ac:dyDescent="0.25">
      <c r="A107" s="12" t="s">
        <v>67</v>
      </c>
      <c r="B107" s="19"/>
      <c r="C107" s="21"/>
      <c r="D107" s="331">
        <v>33954</v>
      </c>
      <c r="E107" s="260"/>
      <c r="F107" s="328">
        <v>31454</v>
      </c>
      <c r="G107" s="60"/>
      <c r="H107" s="164">
        <v>0</v>
      </c>
      <c r="I107" s="31"/>
      <c r="J107" s="164">
        <v>0</v>
      </c>
      <c r="K107" s="154"/>
      <c r="L107" s="154"/>
      <c r="M107" s="154"/>
      <c r="N107" s="154"/>
      <c r="O107" s="154"/>
      <c r="P107" s="154"/>
      <c r="Q107" s="154"/>
    </row>
    <row r="108" spans="1:19" s="3" customFormat="1" ht="18.75" customHeight="1" x14ac:dyDescent="0.25">
      <c r="A108" s="7" t="s">
        <v>68</v>
      </c>
      <c r="B108" s="19"/>
      <c r="C108" s="21"/>
      <c r="D108" s="332">
        <f>SUM(D106:D107)</f>
        <v>5671675</v>
      </c>
      <c r="E108" s="259"/>
      <c r="F108" s="332">
        <f>SUM(F106:F107)</f>
        <v>6462821</v>
      </c>
      <c r="G108" s="346"/>
      <c r="H108" s="332">
        <f>SUM(H106:H107)</f>
        <v>5452206</v>
      </c>
      <c r="I108" s="259"/>
      <c r="J108" s="332">
        <f>SUM(J106:J107)</f>
        <v>6969669</v>
      </c>
      <c r="K108" s="154"/>
      <c r="L108" s="154"/>
      <c r="M108" s="154"/>
      <c r="N108" s="154"/>
      <c r="O108" s="154"/>
      <c r="P108" s="154"/>
      <c r="Q108" s="154"/>
    </row>
    <row r="109" spans="1:19" s="3" customFormat="1" ht="18.75" customHeight="1" x14ac:dyDescent="0.25">
      <c r="A109" s="7"/>
      <c r="B109" s="19"/>
      <c r="C109" s="21"/>
      <c r="D109" s="328"/>
      <c r="E109" s="260"/>
      <c r="F109" s="328"/>
      <c r="G109" s="338"/>
      <c r="H109" s="335"/>
      <c r="I109" s="260"/>
      <c r="J109" s="335"/>
      <c r="K109" s="31"/>
      <c r="M109" s="31"/>
      <c r="O109" s="31"/>
      <c r="Q109" s="31"/>
    </row>
    <row r="110" spans="1:19" s="3" customFormat="1" ht="14.4" thickBot="1" x14ac:dyDescent="0.3">
      <c r="A110" s="7" t="s">
        <v>69</v>
      </c>
      <c r="B110" s="11"/>
      <c r="C110" s="27"/>
      <c r="D110" s="336">
        <f>D81+D108</f>
        <v>19359516</v>
      </c>
      <c r="E110" s="347"/>
      <c r="F110" s="336">
        <f>F81+F108</f>
        <v>19864604</v>
      </c>
      <c r="G110" s="346"/>
      <c r="H110" s="336">
        <f>H81+H108</f>
        <v>13253745</v>
      </c>
      <c r="I110" s="347"/>
      <c r="J110" s="336">
        <f>J81+J108</f>
        <v>15329051</v>
      </c>
      <c r="K110" s="154"/>
      <c r="L110" s="154"/>
      <c r="M110" s="154"/>
      <c r="N110" s="154"/>
      <c r="O110" s="154"/>
      <c r="P110" s="154"/>
      <c r="Q110" s="154"/>
      <c r="R110" s="27"/>
      <c r="S110" s="27"/>
    </row>
    <row r="111" spans="1:19" s="32" customFormat="1" ht="18.75" customHeight="1" thickTop="1" x14ac:dyDescent="0.3">
      <c r="B111" s="33"/>
      <c r="D111" s="73"/>
      <c r="E111" s="34"/>
      <c r="F111" s="73">
        <v>1</v>
      </c>
      <c r="G111" s="34"/>
      <c r="H111" s="34"/>
      <c r="I111" s="34"/>
      <c r="J111" s="34"/>
      <c r="K111" s="155"/>
      <c r="M111" s="155"/>
      <c r="O111" s="155"/>
      <c r="Q111" s="155"/>
    </row>
    <row r="112" spans="1:19" ht="18.75" customHeight="1" x14ac:dyDescent="0.3">
      <c r="E112" s="321"/>
      <c r="G112" s="321"/>
      <c r="H112" s="321"/>
      <c r="I112" s="321"/>
      <c r="J112" s="321"/>
    </row>
  </sheetData>
  <mergeCells count="21">
    <mergeCell ref="D90:J90"/>
    <mergeCell ref="D86:F86"/>
    <mergeCell ref="H86:J86"/>
    <mergeCell ref="D87:G87"/>
    <mergeCell ref="H87:J87"/>
    <mergeCell ref="D88:F88"/>
    <mergeCell ref="H88:J88"/>
    <mergeCell ref="D4:F4"/>
    <mergeCell ref="H4:J4"/>
    <mergeCell ref="D44:F44"/>
    <mergeCell ref="H44:J44"/>
    <mergeCell ref="H5:J5"/>
    <mergeCell ref="D48:J48"/>
    <mergeCell ref="D8:J8"/>
    <mergeCell ref="D5:G5"/>
    <mergeCell ref="D45:G45"/>
    <mergeCell ref="D46:F46"/>
    <mergeCell ref="H46:J46"/>
    <mergeCell ref="D6:F6"/>
    <mergeCell ref="H6:J6"/>
    <mergeCell ref="H45:J45"/>
  </mergeCells>
  <phoneticPr fontId="4" type="noConversion"/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2" manualBreakCount="2">
    <brk id="40" max="16383" man="1"/>
    <brk id="82" max="9" man="1"/>
  </rowBreaks>
  <ignoredErrors>
    <ignoredError sqref="F106 H106 J106 D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4"/>
  <sheetViews>
    <sheetView zoomScaleNormal="100" zoomScaleSheetLayoutView="85" workbookViewId="0"/>
  </sheetViews>
  <sheetFormatPr defaultColWidth="9" defaultRowHeight="18.75" customHeight="1" x14ac:dyDescent="0.3"/>
  <cols>
    <col min="1" max="1" width="43.3984375" style="1" customWidth="1"/>
    <col min="2" max="2" width="6.296875" style="95" customWidth="1"/>
    <col min="3" max="3" width="1" style="1" customWidth="1"/>
    <col min="4" max="4" width="13.59765625" style="1" customWidth="1"/>
    <col min="5" max="5" width="1" style="1" customWidth="1"/>
    <col min="6" max="6" width="13.59765625" style="1" customWidth="1"/>
    <col min="7" max="7" width="1" style="1" customWidth="1"/>
    <col min="8" max="8" width="13.59765625" style="1" customWidth="1"/>
    <col min="9" max="9" width="1" style="1" customWidth="1"/>
    <col min="10" max="10" width="13.59765625" style="1" customWidth="1"/>
    <col min="11" max="11" width="16.5" style="156" bestFit="1" customWidth="1"/>
    <col min="12" max="12" width="1.59765625" style="1" customWidth="1"/>
    <col min="13" max="13" width="13.09765625" style="156" customWidth="1"/>
    <col min="14" max="14" width="1.796875" style="1" customWidth="1"/>
    <col min="15" max="15" width="13.09765625" style="156" customWidth="1"/>
    <col min="16" max="16" width="1.796875" style="1" customWidth="1"/>
    <col min="17" max="17" width="13.09765625" style="156" customWidth="1"/>
    <col min="18" max="16384" width="9" style="1"/>
  </cols>
  <sheetData>
    <row r="1" spans="1:17" ht="18.75" customHeight="1" x14ac:dyDescent="0.35">
      <c r="A1" s="10" t="s">
        <v>0</v>
      </c>
      <c r="B1" s="94"/>
      <c r="C1" s="14"/>
      <c r="D1" s="14"/>
      <c r="E1" s="14"/>
      <c r="F1" s="14"/>
      <c r="G1" s="14"/>
      <c r="H1" s="14"/>
      <c r="I1" s="14"/>
      <c r="J1" s="14"/>
      <c r="K1" s="149"/>
      <c r="L1" s="14"/>
      <c r="M1" s="149"/>
      <c r="N1" s="14"/>
      <c r="O1" s="149"/>
      <c r="P1" s="14"/>
      <c r="Q1" s="149"/>
    </row>
    <row r="2" spans="1:17" ht="18.75" customHeight="1" x14ac:dyDescent="0.3">
      <c r="A2" s="76" t="s">
        <v>70</v>
      </c>
    </row>
    <row r="3" spans="1:17" ht="18.75" customHeight="1" x14ac:dyDescent="0.3">
      <c r="A3" s="6"/>
      <c r="B3" s="16"/>
      <c r="C3" s="3"/>
      <c r="D3" s="3"/>
      <c r="E3" s="3"/>
      <c r="F3" s="3"/>
      <c r="G3" s="3"/>
      <c r="H3" s="3"/>
      <c r="I3" s="3"/>
      <c r="J3" s="3"/>
      <c r="K3" s="31"/>
      <c r="L3" s="3"/>
      <c r="M3" s="31"/>
      <c r="N3" s="3"/>
      <c r="O3" s="31"/>
      <c r="P3" s="3"/>
      <c r="Q3" s="31"/>
    </row>
    <row r="4" spans="1:17" ht="18.75" customHeight="1" x14ac:dyDescent="0.3">
      <c r="A4" s="6"/>
      <c r="B4" s="16"/>
      <c r="C4" s="3"/>
      <c r="D4" s="357" t="s">
        <v>71</v>
      </c>
      <c r="E4" s="357"/>
      <c r="F4" s="357"/>
      <c r="G4" s="64"/>
      <c r="H4" s="357" t="s">
        <v>72</v>
      </c>
      <c r="I4" s="357"/>
      <c r="J4" s="357"/>
      <c r="K4" s="31"/>
      <c r="L4" s="3"/>
      <c r="M4" s="31"/>
      <c r="N4" s="3"/>
      <c r="O4" s="31"/>
      <c r="P4" s="3"/>
      <c r="Q4" s="31"/>
    </row>
    <row r="5" spans="1:17" ht="18.75" customHeight="1" x14ac:dyDescent="0.3">
      <c r="A5" s="8"/>
      <c r="B5" s="17"/>
      <c r="C5" s="17"/>
      <c r="D5" s="357" t="s">
        <v>4</v>
      </c>
      <c r="E5" s="357"/>
      <c r="F5" s="357"/>
      <c r="G5" s="64"/>
      <c r="H5" s="357" t="s">
        <v>4</v>
      </c>
      <c r="I5" s="357"/>
      <c r="J5" s="357"/>
      <c r="K5" s="150"/>
      <c r="L5" s="64"/>
      <c r="M5" s="31"/>
      <c r="N5" s="3"/>
      <c r="O5" s="31"/>
      <c r="P5" s="3"/>
      <c r="Q5" s="31"/>
    </row>
    <row r="6" spans="1:17" ht="18.75" customHeight="1" x14ac:dyDescent="0.3">
      <c r="A6" s="8"/>
      <c r="B6" s="17"/>
      <c r="C6" s="17"/>
      <c r="D6" s="358" t="s">
        <v>73</v>
      </c>
      <c r="E6" s="358"/>
      <c r="F6" s="358"/>
      <c r="G6" s="62"/>
      <c r="H6" s="358" t="s">
        <v>73</v>
      </c>
      <c r="I6" s="358"/>
      <c r="J6" s="358"/>
      <c r="K6" s="151"/>
      <c r="L6" s="62"/>
      <c r="M6" s="31"/>
      <c r="N6" s="3"/>
      <c r="O6" s="31"/>
      <c r="P6" s="3"/>
      <c r="Q6" s="31"/>
    </row>
    <row r="7" spans="1:17" ht="18.75" customHeight="1" x14ac:dyDescent="0.3">
      <c r="A7" s="8"/>
      <c r="B7" s="16" t="s">
        <v>7</v>
      </c>
      <c r="C7" s="17"/>
      <c r="D7" s="17">
        <v>2023</v>
      </c>
      <c r="E7" s="17"/>
      <c r="F7" s="17">
        <v>2022</v>
      </c>
      <c r="G7" s="17"/>
      <c r="H7" s="17">
        <v>2023</v>
      </c>
      <c r="I7" s="17"/>
      <c r="J7" s="17">
        <v>2022</v>
      </c>
      <c r="K7" s="151"/>
      <c r="L7" s="17"/>
      <c r="M7" s="31"/>
      <c r="N7" s="3"/>
      <c r="O7" s="31"/>
      <c r="P7" s="3"/>
      <c r="Q7" s="31"/>
    </row>
    <row r="8" spans="1:17" ht="18.75" customHeight="1" x14ac:dyDescent="0.3">
      <c r="A8" s="8"/>
      <c r="B8" s="16"/>
      <c r="C8" s="16"/>
      <c r="D8" s="356" t="s">
        <v>275</v>
      </c>
      <c r="E8" s="356"/>
      <c r="F8" s="356"/>
      <c r="G8" s="356"/>
      <c r="H8" s="356"/>
      <c r="I8" s="356"/>
      <c r="J8" s="356"/>
      <c r="K8" s="152"/>
      <c r="L8" s="16"/>
      <c r="M8" s="31"/>
      <c r="N8" s="3"/>
      <c r="O8" s="31"/>
      <c r="P8" s="3"/>
      <c r="Q8" s="31"/>
    </row>
    <row r="9" spans="1:17" ht="18.75" customHeight="1" x14ac:dyDescent="0.3">
      <c r="A9" s="77" t="s">
        <v>74</v>
      </c>
      <c r="B9" s="16"/>
      <c r="C9" s="3"/>
      <c r="D9" s="35"/>
      <c r="E9" s="3"/>
      <c r="F9" s="35"/>
      <c r="G9" s="35"/>
      <c r="H9" s="3"/>
      <c r="I9" s="3"/>
      <c r="J9" s="3"/>
      <c r="K9" s="31"/>
      <c r="L9" s="3"/>
      <c r="M9" s="31"/>
      <c r="N9" s="3"/>
      <c r="O9" s="31"/>
      <c r="P9" s="3"/>
      <c r="Q9" s="31"/>
    </row>
    <row r="10" spans="1:17" ht="18.75" customHeight="1" x14ac:dyDescent="0.3">
      <c r="A10" s="3" t="s">
        <v>75</v>
      </c>
      <c r="B10" s="16"/>
      <c r="C10" s="5"/>
      <c r="D10" s="5">
        <v>1553383</v>
      </c>
      <c r="E10" s="22"/>
      <c r="F10" s="5">
        <v>1790543</v>
      </c>
      <c r="G10" s="3"/>
      <c r="H10" s="66">
        <v>1541915</v>
      </c>
      <c r="I10" s="3"/>
      <c r="J10" s="66">
        <v>1784934</v>
      </c>
      <c r="K10" s="31"/>
      <c r="L10" s="31"/>
      <c r="M10" s="31"/>
      <c r="N10" s="31"/>
      <c r="O10" s="31"/>
      <c r="P10" s="31"/>
      <c r="Q10" s="31"/>
    </row>
    <row r="11" spans="1:17" ht="18.75" customHeight="1" x14ac:dyDescent="0.3">
      <c r="A11" s="3" t="s">
        <v>76</v>
      </c>
      <c r="B11" s="16"/>
      <c r="C11" s="5"/>
      <c r="D11" s="5">
        <v>402139</v>
      </c>
      <c r="E11" s="22"/>
      <c r="F11" s="5">
        <v>340105</v>
      </c>
      <c r="G11" s="5"/>
      <c r="H11" s="5">
        <v>27481</v>
      </c>
      <c r="I11" s="22"/>
      <c r="J11" s="5">
        <v>12665</v>
      </c>
      <c r="K11" s="31"/>
      <c r="L11" s="31"/>
      <c r="M11" s="31"/>
      <c r="N11" s="31"/>
      <c r="O11" s="31"/>
      <c r="P11" s="31"/>
      <c r="Q11" s="31"/>
    </row>
    <row r="12" spans="1:17" ht="18.75" customHeight="1" x14ac:dyDescent="0.3">
      <c r="A12" s="3" t="s">
        <v>77</v>
      </c>
      <c r="B12" s="16"/>
      <c r="C12" s="5"/>
      <c r="D12" s="5">
        <v>173339</v>
      </c>
      <c r="E12" s="22"/>
      <c r="F12" s="5">
        <v>118261</v>
      </c>
      <c r="G12" s="24"/>
      <c r="H12" s="59">
        <v>0</v>
      </c>
      <c r="I12" s="22"/>
      <c r="J12" s="59">
        <v>0</v>
      </c>
      <c r="K12" s="31"/>
      <c r="L12" s="31"/>
      <c r="M12" s="31"/>
      <c r="N12" s="31"/>
      <c r="O12" s="31"/>
      <c r="P12" s="31"/>
      <c r="Q12" s="31"/>
    </row>
    <row r="13" spans="1:17" ht="18.75" customHeight="1" x14ac:dyDescent="0.3">
      <c r="A13" s="3" t="s">
        <v>78</v>
      </c>
      <c r="B13" s="16"/>
      <c r="C13" s="5"/>
      <c r="D13" s="5">
        <v>132696</v>
      </c>
      <c r="E13" s="22"/>
      <c r="F13" s="5">
        <v>57318</v>
      </c>
      <c r="G13" s="24"/>
      <c r="H13" s="59">
        <v>0</v>
      </c>
      <c r="I13" s="22"/>
      <c r="J13" s="59">
        <v>0</v>
      </c>
      <c r="K13" s="31"/>
      <c r="L13" s="31"/>
      <c r="M13" s="31"/>
      <c r="N13" s="31"/>
      <c r="O13" s="31"/>
      <c r="P13" s="31"/>
      <c r="Q13" s="31"/>
    </row>
    <row r="14" spans="1:17" ht="18.75" customHeight="1" x14ac:dyDescent="0.3">
      <c r="A14" s="3" t="s">
        <v>79</v>
      </c>
      <c r="B14" s="16">
        <v>10</v>
      </c>
      <c r="C14" s="5"/>
      <c r="D14" s="5">
        <v>272074</v>
      </c>
      <c r="E14" s="22"/>
      <c r="F14" s="5">
        <v>70839</v>
      </c>
      <c r="G14" s="24"/>
      <c r="H14" s="24">
        <v>372164</v>
      </c>
      <c r="I14" s="66"/>
      <c r="J14" s="24">
        <v>202199</v>
      </c>
      <c r="K14" s="31"/>
      <c r="L14" s="31"/>
      <c r="M14" s="31"/>
      <c r="N14" s="31"/>
      <c r="O14" s="31"/>
      <c r="P14" s="31"/>
      <c r="Q14" s="31"/>
    </row>
    <row r="15" spans="1:17" ht="18.75" customHeight="1" x14ac:dyDescent="0.3">
      <c r="A15" s="260" t="s">
        <v>263</v>
      </c>
      <c r="B15" s="291" t="s">
        <v>276</v>
      </c>
      <c r="C15" s="5"/>
      <c r="D15" s="5">
        <v>261591</v>
      </c>
      <c r="E15" s="22"/>
      <c r="F15" s="59">
        <v>0</v>
      </c>
      <c r="G15" s="24"/>
      <c r="H15" s="59">
        <v>0</v>
      </c>
      <c r="I15" s="66"/>
      <c r="J15" s="59">
        <v>0</v>
      </c>
      <c r="K15" s="31"/>
      <c r="L15" s="31"/>
      <c r="M15" s="31"/>
      <c r="N15" s="31"/>
      <c r="O15" s="31"/>
      <c r="P15" s="31"/>
      <c r="Q15" s="31"/>
    </row>
    <row r="16" spans="1:17" ht="18.600000000000001" customHeight="1" x14ac:dyDescent="0.3">
      <c r="A16" s="3" t="s">
        <v>80</v>
      </c>
      <c r="B16" s="16"/>
      <c r="C16" s="78"/>
      <c r="D16" s="28">
        <v>140642</v>
      </c>
      <c r="E16" s="22"/>
      <c r="F16" s="28">
        <v>185340</v>
      </c>
      <c r="G16" s="5"/>
      <c r="H16" s="28">
        <v>70737</v>
      </c>
      <c r="I16" s="22"/>
      <c r="J16" s="28">
        <v>78963</v>
      </c>
      <c r="K16" s="31"/>
      <c r="L16" s="31"/>
      <c r="M16" s="31"/>
      <c r="N16" s="31"/>
      <c r="O16" s="31"/>
      <c r="P16" s="31"/>
      <c r="Q16" s="31"/>
    </row>
    <row r="17" spans="1:17" ht="18.75" customHeight="1" x14ac:dyDescent="0.3">
      <c r="A17" s="6" t="s">
        <v>81</v>
      </c>
      <c r="B17" s="16"/>
      <c r="C17" s="78"/>
      <c r="D17" s="91">
        <f>SUM(D10:D16)</f>
        <v>2935864</v>
      </c>
      <c r="E17" s="26"/>
      <c r="F17" s="91">
        <f>SUM(F10:F16)</f>
        <v>2562406</v>
      </c>
      <c r="G17" s="29"/>
      <c r="H17" s="91">
        <f>SUM(H10:H16)</f>
        <v>2012297</v>
      </c>
      <c r="I17" s="26"/>
      <c r="J17" s="91">
        <f>SUM(J10:J16)</f>
        <v>2078761</v>
      </c>
      <c r="K17" s="31"/>
      <c r="L17" s="31"/>
      <c r="M17" s="31"/>
      <c r="N17" s="31"/>
      <c r="O17" s="31"/>
      <c r="P17" s="31"/>
      <c r="Q17" s="31"/>
    </row>
    <row r="18" spans="1:17" ht="18.75" customHeight="1" x14ac:dyDescent="0.3">
      <c r="A18" s="6"/>
      <c r="B18" s="16"/>
      <c r="C18" s="5"/>
      <c r="D18" s="104"/>
      <c r="E18" s="22"/>
      <c r="F18" s="104"/>
      <c r="G18" s="5"/>
      <c r="H18" s="105"/>
      <c r="I18" s="22"/>
      <c r="J18" s="105"/>
      <c r="K18" s="153"/>
      <c r="L18" s="29"/>
      <c r="M18" s="31"/>
      <c r="N18" s="3"/>
      <c r="O18" s="31"/>
      <c r="P18" s="3"/>
      <c r="Q18" s="31"/>
    </row>
    <row r="19" spans="1:17" ht="18.75" customHeight="1" x14ac:dyDescent="0.3">
      <c r="A19" s="77" t="s">
        <v>82</v>
      </c>
      <c r="B19" s="16"/>
      <c r="C19" s="5"/>
      <c r="D19" s="5"/>
      <c r="E19" s="22"/>
      <c r="F19" s="5"/>
      <c r="G19" s="5"/>
      <c r="H19" s="22"/>
      <c r="I19" s="22"/>
      <c r="J19" s="22"/>
      <c r="K19" s="31"/>
      <c r="L19" s="3"/>
      <c r="M19" s="31"/>
      <c r="N19" s="3"/>
      <c r="O19" s="31"/>
      <c r="P19" s="3"/>
      <c r="Q19" s="31"/>
    </row>
    <row r="20" spans="1:17" ht="18.75" customHeight="1" x14ac:dyDescent="0.3">
      <c r="A20" s="3" t="s">
        <v>83</v>
      </c>
      <c r="B20" s="16"/>
      <c r="C20" s="5"/>
      <c r="D20" s="5">
        <v>1072418</v>
      </c>
      <c r="E20" s="22"/>
      <c r="F20" s="5">
        <v>1122285</v>
      </c>
      <c r="G20" s="5"/>
      <c r="H20" s="5">
        <v>1062145</v>
      </c>
      <c r="I20" s="22"/>
      <c r="J20" s="5">
        <v>1119043</v>
      </c>
      <c r="K20" s="31"/>
      <c r="L20" s="31"/>
      <c r="M20" s="31"/>
      <c r="N20" s="31"/>
      <c r="O20" s="31"/>
      <c r="P20" s="31"/>
      <c r="Q20" s="31"/>
    </row>
    <row r="21" spans="1:17" ht="18.75" customHeight="1" x14ac:dyDescent="0.3">
      <c r="A21" s="3" t="s">
        <v>84</v>
      </c>
      <c r="B21" s="16"/>
      <c r="C21" s="5"/>
      <c r="D21" s="5">
        <v>218282</v>
      </c>
      <c r="E21" s="22"/>
      <c r="F21" s="5">
        <v>145726</v>
      </c>
      <c r="G21" s="5"/>
      <c r="H21" s="5">
        <v>4420</v>
      </c>
      <c r="I21" s="22"/>
      <c r="J21" s="5">
        <v>2963</v>
      </c>
      <c r="K21" s="31"/>
      <c r="L21" s="31"/>
      <c r="M21" s="31"/>
      <c r="N21" s="31"/>
      <c r="O21" s="31"/>
      <c r="P21" s="31"/>
      <c r="Q21" s="31"/>
    </row>
    <row r="22" spans="1:17" ht="18.75" customHeight="1" x14ac:dyDescent="0.3">
      <c r="A22" s="3" t="s">
        <v>85</v>
      </c>
      <c r="B22" s="16"/>
      <c r="C22" s="5"/>
      <c r="D22" s="5">
        <v>42398</v>
      </c>
      <c r="E22" s="22"/>
      <c r="F22" s="5">
        <v>26951</v>
      </c>
      <c r="G22" s="5"/>
      <c r="H22" s="59">
        <v>0</v>
      </c>
      <c r="I22" s="22"/>
      <c r="J22" s="59">
        <v>0</v>
      </c>
      <c r="K22" s="31"/>
      <c r="L22" s="31"/>
      <c r="M22" s="31"/>
      <c r="N22" s="31"/>
      <c r="O22" s="31"/>
      <c r="P22" s="31"/>
      <c r="Q22" s="31"/>
    </row>
    <row r="23" spans="1:17" ht="18.75" customHeight="1" x14ac:dyDescent="0.3">
      <c r="A23" s="3" t="s">
        <v>86</v>
      </c>
      <c r="B23" s="16"/>
      <c r="C23" s="5"/>
      <c r="D23" s="5">
        <v>307991</v>
      </c>
      <c r="E23" s="22"/>
      <c r="F23" s="5">
        <v>152466</v>
      </c>
      <c r="G23" s="5"/>
      <c r="H23" s="59">
        <v>0</v>
      </c>
      <c r="I23" s="22"/>
      <c r="J23" s="59">
        <v>0</v>
      </c>
      <c r="K23" s="31"/>
      <c r="L23" s="31"/>
      <c r="M23" s="31"/>
      <c r="N23" s="31"/>
      <c r="O23" s="31"/>
      <c r="P23" s="31"/>
      <c r="Q23" s="31"/>
    </row>
    <row r="24" spans="1:17" ht="18.600000000000001" customHeight="1" x14ac:dyDescent="0.3">
      <c r="A24" s="3" t="s">
        <v>87</v>
      </c>
      <c r="B24" s="16"/>
      <c r="C24" s="5"/>
      <c r="D24" s="5">
        <v>156229</v>
      </c>
      <c r="E24" s="22"/>
      <c r="F24" s="5">
        <v>163411</v>
      </c>
      <c r="G24" s="5"/>
      <c r="H24" s="5">
        <v>104086</v>
      </c>
      <c r="I24" s="22"/>
      <c r="J24" s="5">
        <v>124583</v>
      </c>
      <c r="K24" s="31"/>
      <c r="L24" s="31"/>
      <c r="M24" s="31"/>
      <c r="N24" s="31"/>
      <c r="O24" s="31"/>
      <c r="P24" s="31"/>
      <c r="Q24" s="31"/>
    </row>
    <row r="25" spans="1:17" ht="18.600000000000001" customHeight="1" x14ac:dyDescent="0.3">
      <c r="A25" s="260" t="s">
        <v>88</v>
      </c>
      <c r="B25" s="16"/>
      <c r="C25" s="5"/>
      <c r="D25" s="5">
        <v>798849</v>
      </c>
      <c r="E25" s="22"/>
      <c r="F25" s="5">
        <v>849336</v>
      </c>
      <c r="G25" s="5"/>
      <c r="H25" s="5">
        <v>401799</v>
      </c>
      <c r="I25" s="22"/>
      <c r="J25" s="5">
        <v>373168</v>
      </c>
      <c r="K25" s="31"/>
      <c r="L25" s="31"/>
      <c r="M25" s="31"/>
      <c r="N25" s="31"/>
      <c r="O25" s="31"/>
      <c r="P25" s="31"/>
      <c r="Q25" s="31"/>
    </row>
    <row r="26" spans="1:17" ht="18.600000000000001" customHeight="1" x14ac:dyDescent="0.3">
      <c r="A26" s="260" t="s">
        <v>292</v>
      </c>
      <c r="B26" s="318" t="s">
        <v>295</v>
      </c>
      <c r="C26" s="5"/>
      <c r="D26" s="5">
        <v>100708</v>
      </c>
      <c r="E26" s="22"/>
      <c r="F26" s="59">
        <v>0</v>
      </c>
      <c r="G26" s="5"/>
      <c r="H26" s="5">
        <v>1230203</v>
      </c>
      <c r="I26" s="22"/>
      <c r="J26" s="59">
        <v>0</v>
      </c>
      <c r="K26" s="31"/>
      <c r="L26" s="31"/>
      <c r="M26" s="31"/>
      <c r="N26" s="31"/>
      <c r="O26" s="31"/>
      <c r="P26" s="31"/>
      <c r="Q26" s="31"/>
    </row>
    <row r="27" spans="1:17" ht="18.600000000000001" customHeight="1" x14ac:dyDescent="0.3">
      <c r="A27" s="260" t="s">
        <v>260</v>
      </c>
      <c r="B27" s="291">
        <v>15</v>
      </c>
      <c r="C27" s="5"/>
      <c r="D27" s="59">
        <v>11933</v>
      </c>
      <c r="E27" s="22"/>
      <c r="F27" s="59">
        <v>0</v>
      </c>
      <c r="G27" s="24"/>
      <c r="H27" s="59">
        <v>11933</v>
      </c>
      <c r="I27" s="66"/>
      <c r="J27" s="59">
        <v>0</v>
      </c>
      <c r="K27" s="31"/>
      <c r="L27" s="31"/>
      <c r="M27" s="31"/>
      <c r="N27" s="31"/>
      <c r="O27" s="31"/>
      <c r="P27" s="31"/>
      <c r="Q27" s="31"/>
    </row>
    <row r="28" spans="1:17" ht="18.600000000000001" customHeight="1" x14ac:dyDescent="0.3">
      <c r="A28" s="260" t="s">
        <v>261</v>
      </c>
      <c r="B28" s="291">
        <v>28</v>
      </c>
      <c r="C28" s="5"/>
      <c r="D28" s="5">
        <v>52550</v>
      </c>
      <c r="E28" s="22"/>
      <c r="F28" s="59">
        <v>0</v>
      </c>
      <c r="G28" s="24"/>
      <c r="H28" s="24">
        <v>52550</v>
      </c>
      <c r="I28" s="66"/>
      <c r="J28" s="59">
        <v>0</v>
      </c>
      <c r="K28" s="31"/>
      <c r="L28" s="31"/>
      <c r="M28" s="31"/>
      <c r="N28" s="31"/>
      <c r="O28" s="31"/>
      <c r="P28" s="31"/>
      <c r="Q28" s="31"/>
    </row>
    <row r="29" spans="1:17" ht="15.6" x14ac:dyDescent="0.3">
      <c r="A29" s="300" t="s">
        <v>89</v>
      </c>
      <c r="B29" s="134"/>
      <c r="C29" s="135"/>
      <c r="D29" s="136">
        <f>SUM(D20:D28)</f>
        <v>2761358</v>
      </c>
      <c r="E29" s="91"/>
      <c r="F29" s="136">
        <f>SUM(F20:F28)</f>
        <v>2460175</v>
      </c>
      <c r="G29" s="29"/>
      <c r="H29" s="136">
        <f>SUM(H20:H28)</f>
        <v>2867136</v>
      </c>
      <c r="I29" s="29"/>
      <c r="J29" s="136">
        <f>SUM(J20:J28)</f>
        <v>1619757</v>
      </c>
      <c r="K29" s="31"/>
      <c r="L29" s="31"/>
      <c r="M29" s="31"/>
      <c r="N29" s="31"/>
      <c r="O29" s="31"/>
      <c r="P29" s="31"/>
      <c r="Q29" s="31"/>
    </row>
    <row r="30" spans="1:17" ht="18.75" customHeight="1" x14ac:dyDescent="0.3">
      <c r="A30" s="6"/>
      <c r="B30" s="16"/>
      <c r="C30" s="5"/>
      <c r="D30" s="5"/>
      <c r="E30" s="22"/>
      <c r="F30" s="5"/>
      <c r="G30" s="5"/>
      <c r="H30" s="22"/>
      <c r="I30" s="22"/>
      <c r="J30" s="22"/>
      <c r="K30" s="31"/>
      <c r="L30" s="3"/>
      <c r="M30" s="31"/>
      <c r="N30" s="3"/>
      <c r="O30" s="31"/>
      <c r="P30" s="3"/>
      <c r="Q30" s="31"/>
    </row>
    <row r="31" spans="1:17" ht="18.75" customHeight="1" x14ac:dyDescent="0.3">
      <c r="A31" s="3" t="s">
        <v>90</v>
      </c>
      <c r="B31" s="16">
        <v>24</v>
      </c>
      <c r="C31" s="78"/>
      <c r="D31" s="5">
        <v>-735655</v>
      </c>
      <c r="E31" s="22"/>
      <c r="F31" s="5">
        <v>-598846</v>
      </c>
      <c r="G31" s="5"/>
      <c r="H31" s="5">
        <v>-544311</v>
      </c>
      <c r="I31" s="22"/>
      <c r="J31" s="5">
        <v>-458544</v>
      </c>
      <c r="K31" s="31"/>
      <c r="L31" s="31"/>
      <c r="M31" s="31"/>
      <c r="N31" s="31"/>
      <c r="O31" s="31"/>
      <c r="P31" s="31"/>
      <c r="Q31" s="31"/>
    </row>
    <row r="32" spans="1:17" ht="18.75" customHeight="1" x14ac:dyDescent="0.3">
      <c r="A32" s="3" t="s">
        <v>91</v>
      </c>
      <c r="B32" s="3"/>
      <c r="C32" s="3"/>
      <c r="D32" s="3"/>
      <c r="E32" s="3"/>
      <c r="F32" s="3"/>
      <c r="G32" s="3"/>
      <c r="H32" s="3"/>
      <c r="I32" s="3"/>
      <c r="J32" s="3"/>
      <c r="K32" s="31"/>
      <c r="L32" s="3"/>
      <c r="M32" s="31"/>
      <c r="N32" s="3"/>
      <c r="O32" s="31"/>
      <c r="P32" s="3"/>
      <c r="Q32" s="31"/>
    </row>
    <row r="33" spans="1:17" ht="18.75" customHeight="1" x14ac:dyDescent="0.3">
      <c r="A33" s="3" t="s">
        <v>92</v>
      </c>
      <c r="B33" s="16">
        <v>9</v>
      </c>
      <c r="C33" s="5"/>
      <c r="D33" s="28">
        <v>2871</v>
      </c>
      <c r="E33" s="5"/>
      <c r="F33" s="28">
        <v>4799</v>
      </c>
      <c r="G33" s="36"/>
      <c r="H33" s="164">
        <v>0</v>
      </c>
      <c r="I33" s="79"/>
      <c r="J33" s="164">
        <v>0</v>
      </c>
      <c r="K33" s="31"/>
      <c r="L33" s="31"/>
      <c r="M33" s="31"/>
      <c r="N33" s="31"/>
      <c r="O33" s="31"/>
      <c r="P33" s="31"/>
      <c r="Q33" s="31"/>
    </row>
    <row r="34" spans="1:17" ht="18.75" customHeight="1" x14ac:dyDescent="0.3">
      <c r="A34" s="6"/>
      <c r="B34" s="16"/>
      <c r="C34" s="5"/>
      <c r="D34" s="36"/>
      <c r="E34" s="37"/>
      <c r="F34" s="36"/>
      <c r="G34" s="36"/>
      <c r="H34" s="37"/>
      <c r="I34" s="37"/>
      <c r="J34" s="37"/>
      <c r="K34" s="31"/>
      <c r="L34" s="3"/>
      <c r="M34" s="31"/>
      <c r="N34" s="3"/>
      <c r="O34" s="31"/>
      <c r="P34" s="3"/>
      <c r="Q34" s="31"/>
    </row>
    <row r="35" spans="1:17" ht="18.75" customHeight="1" x14ac:dyDescent="0.3">
      <c r="A35" s="276" t="s">
        <v>224</v>
      </c>
      <c r="B35" s="16"/>
      <c r="C35" s="5"/>
      <c r="D35" s="26">
        <f>D17-D29+D33+D31</f>
        <v>-558278</v>
      </c>
      <c r="E35" s="80"/>
      <c r="F35" s="26">
        <f>F17-F29+F33+F31</f>
        <v>-491816</v>
      </c>
      <c r="G35" s="80"/>
      <c r="H35" s="26">
        <f>H17-H29+H33+H31</f>
        <v>-1399150</v>
      </c>
      <c r="I35" s="80"/>
      <c r="J35" s="26">
        <f>J17-J29+J33+J31</f>
        <v>460</v>
      </c>
      <c r="K35" s="31"/>
      <c r="L35" s="31"/>
      <c r="M35" s="31"/>
      <c r="N35" s="31"/>
      <c r="O35" s="31"/>
      <c r="P35" s="31"/>
      <c r="Q35" s="31"/>
    </row>
    <row r="36" spans="1:17" ht="18.75" customHeight="1" x14ac:dyDescent="0.3">
      <c r="A36" s="3" t="s">
        <v>187</v>
      </c>
      <c r="B36" s="16">
        <v>25</v>
      </c>
      <c r="C36" s="78"/>
      <c r="D36" s="28">
        <v>-120908</v>
      </c>
      <c r="E36" s="37"/>
      <c r="F36" s="28">
        <v>-20721</v>
      </c>
      <c r="G36" s="36"/>
      <c r="H36" s="28">
        <v>1572</v>
      </c>
      <c r="I36" s="37"/>
      <c r="J36" s="28">
        <v>-87223</v>
      </c>
      <c r="K36" s="31"/>
      <c r="L36" s="31"/>
      <c r="M36" s="31"/>
      <c r="N36" s="31"/>
      <c r="O36" s="31"/>
      <c r="P36" s="31"/>
      <c r="Q36" s="31"/>
    </row>
    <row r="37" spans="1:17" ht="18.75" customHeight="1" x14ac:dyDescent="0.3">
      <c r="A37" s="6" t="s">
        <v>228</v>
      </c>
      <c r="B37" s="16"/>
      <c r="C37" s="5"/>
      <c r="D37" s="71">
        <f>D35+D36</f>
        <v>-679186</v>
      </c>
      <c r="E37" s="80"/>
      <c r="F37" s="71">
        <f>F35+F36</f>
        <v>-512537</v>
      </c>
      <c r="G37" s="30"/>
      <c r="H37" s="71">
        <f>H35+H36</f>
        <v>-1397578</v>
      </c>
      <c r="I37" s="80"/>
      <c r="J37" s="71">
        <f>J35+J36</f>
        <v>-86763</v>
      </c>
      <c r="K37" s="31"/>
      <c r="L37" s="31"/>
      <c r="M37" s="31"/>
      <c r="N37" s="31"/>
      <c r="O37" s="31"/>
      <c r="P37" s="31"/>
      <c r="Q37" s="31"/>
    </row>
    <row r="38" spans="1:17" ht="25.05" customHeight="1" x14ac:dyDescent="0.3">
      <c r="A38" s="6"/>
      <c r="B38" s="16"/>
      <c r="C38" s="5"/>
      <c r="D38" s="91"/>
      <c r="E38" s="80"/>
      <c r="F38" s="91"/>
      <c r="G38" s="30"/>
      <c r="H38" s="91"/>
      <c r="I38" s="80"/>
      <c r="J38" s="91"/>
      <c r="K38" s="31"/>
      <c r="L38" s="3"/>
      <c r="M38" s="31"/>
      <c r="N38" s="3"/>
      <c r="O38" s="31"/>
      <c r="P38" s="3"/>
      <c r="Q38" s="31"/>
    </row>
    <row r="39" spans="1:17" ht="18.75" customHeight="1" x14ac:dyDescent="0.35">
      <c r="A39" s="259" t="s">
        <v>229</v>
      </c>
      <c r="B39" s="16"/>
      <c r="C39" s="5"/>
      <c r="D39" s="91"/>
      <c r="E39" s="80"/>
      <c r="F39" s="91"/>
      <c r="G39" s="30"/>
      <c r="H39" s="91"/>
      <c r="I39" s="80"/>
      <c r="J39" s="91"/>
      <c r="K39" s="149"/>
      <c r="L39" s="14"/>
      <c r="M39" s="149"/>
      <c r="N39" s="14"/>
      <c r="O39" s="149"/>
      <c r="P39" s="14"/>
      <c r="Q39" s="149"/>
    </row>
    <row r="40" spans="1:17" ht="18.75" customHeight="1" x14ac:dyDescent="0.3">
      <c r="A40" s="260" t="s">
        <v>226</v>
      </c>
      <c r="B40" s="296">
        <v>22</v>
      </c>
      <c r="C40" s="5"/>
      <c r="D40" s="75">
        <v>0</v>
      </c>
      <c r="E40" s="27"/>
      <c r="F40" s="75">
        <v>469911</v>
      </c>
      <c r="G40" s="21"/>
      <c r="H40" s="75">
        <v>0</v>
      </c>
      <c r="I40" s="27"/>
      <c r="J40" s="75">
        <v>469911</v>
      </c>
    </row>
    <row r="41" spans="1:17" ht="18.75" customHeight="1" thickBot="1" x14ac:dyDescent="0.35">
      <c r="A41" s="6" t="s">
        <v>205</v>
      </c>
      <c r="B41" s="16"/>
      <c r="C41" s="5"/>
      <c r="D41" s="220">
        <f>D37+D40</f>
        <v>-679186</v>
      </c>
      <c r="E41" s="80"/>
      <c r="F41" s="220">
        <f>F37+F40</f>
        <v>-42626</v>
      </c>
      <c r="G41" s="22"/>
      <c r="H41" s="220">
        <f>H37+H40</f>
        <v>-1397578</v>
      </c>
      <c r="I41" s="80"/>
      <c r="J41" s="220">
        <f>J37+J40</f>
        <v>383148</v>
      </c>
      <c r="K41" s="31"/>
      <c r="L41" s="31"/>
      <c r="M41" s="31"/>
      <c r="N41" s="31"/>
      <c r="O41" s="31"/>
      <c r="P41" s="31"/>
      <c r="Q41" s="31"/>
    </row>
    <row r="42" spans="1:17" ht="18" customHeight="1" thickTop="1" x14ac:dyDescent="0.3">
      <c r="A42" s="6"/>
      <c r="B42" s="16"/>
      <c r="C42" s="5"/>
      <c r="D42" s="38"/>
      <c r="E42" s="81"/>
      <c r="F42" s="38"/>
      <c r="G42" s="38"/>
      <c r="H42" s="38"/>
      <c r="I42" s="81"/>
      <c r="J42" s="38"/>
      <c r="K42" s="31"/>
      <c r="L42" s="3"/>
      <c r="M42" s="31"/>
      <c r="N42" s="3"/>
      <c r="O42" s="31"/>
      <c r="P42" s="3"/>
      <c r="Q42" s="31"/>
    </row>
    <row r="43" spans="1:17" ht="18.75" customHeight="1" x14ac:dyDescent="0.3">
      <c r="A43" s="8" t="s">
        <v>0</v>
      </c>
      <c r="B43" s="16"/>
      <c r="C43" s="3"/>
      <c r="D43" s="3"/>
      <c r="E43" s="3"/>
      <c r="F43" s="3"/>
      <c r="G43" s="3"/>
      <c r="H43" s="3"/>
      <c r="I43" s="3"/>
      <c r="J43" s="3"/>
      <c r="K43" s="31"/>
      <c r="L43" s="3"/>
      <c r="M43" s="31"/>
      <c r="N43" s="3"/>
      <c r="O43" s="31"/>
      <c r="P43" s="3"/>
      <c r="Q43" s="31"/>
    </row>
    <row r="44" spans="1:17" ht="18.75" customHeight="1" x14ac:dyDescent="0.3">
      <c r="A44" s="6" t="s">
        <v>70</v>
      </c>
      <c r="B44" s="16"/>
      <c r="C44" s="3"/>
      <c r="D44" s="3"/>
      <c r="E44" s="3"/>
      <c r="F44" s="3"/>
      <c r="G44" s="3"/>
      <c r="H44" s="3"/>
      <c r="I44" s="3"/>
      <c r="J44" s="3"/>
      <c r="K44" s="31"/>
      <c r="L44" s="3"/>
      <c r="M44" s="31"/>
      <c r="N44" s="3"/>
      <c r="O44" s="31"/>
      <c r="P44" s="3"/>
      <c r="Q44" s="31"/>
    </row>
    <row r="45" spans="1:17" ht="18.75" customHeight="1" x14ac:dyDescent="0.3">
      <c r="A45" s="6"/>
      <c r="B45" s="16"/>
      <c r="C45" s="3"/>
      <c r="D45" s="357" t="s">
        <v>71</v>
      </c>
      <c r="E45" s="357"/>
      <c r="F45" s="357"/>
      <c r="G45" s="64"/>
      <c r="H45" s="357" t="s">
        <v>72</v>
      </c>
      <c r="I45" s="357"/>
      <c r="J45" s="357"/>
      <c r="K45" s="31"/>
      <c r="L45" s="3"/>
      <c r="M45" s="31"/>
      <c r="N45" s="3"/>
      <c r="O45" s="31"/>
      <c r="P45" s="3"/>
      <c r="Q45" s="31"/>
    </row>
    <row r="46" spans="1:17" ht="18.75" customHeight="1" x14ac:dyDescent="0.3">
      <c r="A46" s="8"/>
      <c r="B46" s="17"/>
      <c r="C46" s="17"/>
      <c r="D46" s="357" t="s">
        <v>4</v>
      </c>
      <c r="E46" s="357"/>
      <c r="F46" s="357"/>
      <c r="G46" s="64"/>
      <c r="H46" s="357" t="s">
        <v>4</v>
      </c>
      <c r="I46" s="357"/>
      <c r="J46" s="357"/>
      <c r="K46" s="31"/>
      <c r="L46" s="3"/>
      <c r="M46" s="31"/>
      <c r="N46" s="3"/>
      <c r="O46" s="31"/>
      <c r="P46" s="3"/>
      <c r="Q46" s="31"/>
    </row>
    <row r="47" spans="1:17" ht="18.75" customHeight="1" x14ac:dyDescent="0.3">
      <c r="A47" s="8"/>
      <c r="B47" s="17"/>
      <c r="C47" s="17"/>
      <c r="D47" s="358" t="s">
        <v>73</v>
      </c>
      <c r="E47" s="358"/>
      <c r="F47" s="358"/>
      <c r="G47" s="62"/>
      <c r="H47" s="358" t="s">
        <v>73</v>
      </c>
      <c r="I47" s="358"/>
      <c r="J47" s="358"/>
      <c r="K47" s="31"/>
      <c r="L47" s="3"/>
      <c r="M47" s="31"/>
      <c r="N47" s="3"/>
      <c r="O47" s="31"/>
      <c r="P47" s="3"/>
      <c r="Q47" s="31"/>
    </row>
    <row r="48" spans="1:17" ht="18.75" customHeight="1" x14ac:dyDescent="0.3">
      <c r="A48" s="8"/>
      <c r="B48" s="16" t="s">
        <v>7</v>
      </c>
      <c r="C48" s="17"/>
      <c r="D48" s="17">
        <v>2023</v>
      </c>
      <c r="E48" s="17"/>
      <c r="F48" s="17">
        <v>2022</v>
      </c>
      <c r="G48" s="17"/>
      <c r="H48" s="17">
        <v>2023</v>
      </c>
      <c r="I48" s="17"/>
      <c r="J48" s="17">
        <v>2022</v>
      </c>
      <c r="K48" s="31"/>
      <c r="L48" s="3"/>
      <c r="M48" s="31"/>
      <c r="N48" s="3"/>
      <c r="O48" s="31"/>
      <c r="P48" s="3"/>
      <c r="Q48" s="31"/>
    </row>
    <row r="49" spans="1:17" ht="18.75" customHeight="1" x14ac:dyDescent="0.3">
      <c r="A49" s="8"/>
      <c r="B49" s="16"/>
      <c r="C49" s="16"/>
      <c r="D49" s="356" t="s">
        <v>275</v>
      </c>
      <c r="E49" s="356"/>
      <c r="F49" s="356"/>
      <c r="G49" s="356"/>
      <c r="H49" s="356"/>
      <c r="I49" s="356"/>
      <c r="J49" s="356"/>
      <c r="K49" s="31"/>
      <c r="L49" s="3"/>
      <c r="M49" s="31"/>
      <c r="N49" s="3"/>
      <c r="O49" s="31"/>
      <c r="P49" s="3"/>
      <c r="Q49" s="31"/>
    </row>
    <row r="50" spans="1:17" ht="18.75" customHeight="1" x14ac:dyDescent="0.3">
      <c r="A50" s="8" t="s">
        <v>197</v>
      </c>
      <c r="B50" s="214"/>
      <c r="C50" s="214"/>
      <c r="D50" s="214"/>
      <c r="E50" s="214"/>
      <c r="F50" s="214"/>
      <c r="G50" s="214"/>
      <c r="H50" s="214"/>
      <c r="I50" s="214"/>
      <c r="J50" s="214"/>
      <c r="K50" s="31"/>
      <c r="L50" s="3"/>
      <c r="M50" s="31"/>
      <c r="N50" s="3"/>
      <c r="O50" s="31"/>
      <c r="P50" s="3"/>
      <c r="Q50" s="31"/>
    </row>
    <row r="51" spans="1:17" ht="18.75" customHeight="1" x14ac:dyDescent="0.3">
      <c r="A51" s="257" t="s">
        <v>231</v>
      </c>
      <c r="B51" s="214"/>
      <c r="C51" s="214"/>
      <c r="D51" s="214"/>
      <c r="E51" s="214"/>
      <c r="F51" s="214"/>
      <c r="G51" s="214"/>
      <c r="H51" s="214"/>
      <c r="I51" s="214"/>
      <c r="J51" s="214"/>
      <c r="K51" s="31"/>
      <c r="L51" s="3"/>
      <c r="M51" s="31"/>
      <c r="N51" s="3"/>
      <c r="O51" s="31"/>
      <c r="P51" s="3"/>
      <c r="Q51" s="31"/>
    </row>
    <row r="52" spans="1:17" ht="18.75" customHeight="1" x14ac:dyDescent="0.3">
      <c r="A52" s="8" t="s">
        <v>198</v>
      </c>
      <c r="B52" s="214"/>
      <c r="C52" s="214"/>
      <c r="D52" s="214"/>
      <c r="E52" s="214"/>
      <c r="F52" s="214"/>
      <c r="G52" s="214"/>
      <c r="H52" s="214"/>
      <c r="I52" s="214"/>
      <c r="J52" s="214"/>
      <c r="K52" s="31"/>
      <c r="L52" s="3"/>
      <c r="M52" s="31"/>
      <c r="N52" s="3"/>
      <c r="O52" s="31"/>
      <c r="P52" s="3"/>
      <c r="Q52" s="31"/>
    </row>
    <row r="53" spans="1:17" ht="18.75" customHeight="1" x14ac:dyDescent="0.3">
      <c r="A53" s="9" t="s">
        <v>199</v>
      </c>
      <c r="B53" s="214"/>
      <c r="C53" s="214"/>
      <c r="D53" s="75">
        <v>-2265</v>
      </c>
      <c r="E53" s="258"/>
      <c r="F53" s="75">
        <v>3384</v>
      </c>
      <c r="G53" s="262"/>
      <c r="H53" s="75">
        <v>0</v>
      </c>
      <c r="I53" s="262"/>
      <c r="J53" s="75">
        <v>0</v>
      </c>
      <c r="K53" s="31"/>
      <c r="L53" s="3"/>
      <c r="M53" s="31"/>
      <c r="N53" s="3"/>
      <c r="O53" s="31"/>
      <c r="P53" s="3"/>
      <c r="Q53" s="31"/>
    </row>
    <row r="54" spans="1:17" ht="18.75" customHeight="1" x14ac:dyDescent="0.3">
      <c r="A54" s="8" t="s">
        <v>232</v>
      </c>
      <c r="B54" s="214"/>
      <c r="C54" s="214"/>
      <c r="D54" s="258"/>
      <c r="E54" s="258"/>
      <c r="F54" s="258"/>
      <c r="G54" s="258"/>
      <c r="H54" s="258"/>
      <c r="I54" s="258"/>
      <c r="J54" s="258"/>
      <c r="K54" s="31"/>
      <c r="L54" s="3"/>
      <c r="M54" s="31"/>
      <c r="N54" s="3"/>
      <c r="O54" s="31"/>
      <c r="P54" s="3"/>
      <c r="Q54" s="31"/>
    </row>
    <row r="55" spans="1:17" ht="18.75" customHeight="1" x14ac:dyDescent="0.3">
      <c r="A55" s="8" t="s">
        <v>198</v>
      </c>
      <c r="B55" s="214"/>
      <c r="C55" s="214"/>
      <c r="D55" s="106">
        <f>D53</f>
        <v>-2265</v>
      </c>
      <c r="E55" s="262"/>
      <c r="F55" s="106">
        <f>F53</f>
        <v>3384</v>
      </c>
      <c r="G55" s="284"/>
      <c r="H55" s="75">
        <v>0</v>
      </c>
      <c r="I55" s="284"/>
      <c r="J55" s="75">
        <v>0</v>
      </c>
      <c r="K55" s="31"/>
      <c r="L55" s="3"/>
      <c r="M55" s="31"/>
      <c r="N55" s="3"/>
      <c r="O55" s="31"/>
      <c r="P55" s="3"/>
      <c r="Q55" s="31"/>
    </row>
    <row r="56" spans="1:17" ht="11.55" customHeight="1" x14ac:dyDescent="0.3">
      <c r="A56" s="9"/>
      <c r="B56" s="214"/>
      <c r="C56" s="214"/>
      <c r="D56" s="258"/>
      <c r="E56" s="258"/>
      <c r="F56" s="258"/>
      <c r="G56" s="258"/>
      <c r="H56" s="258"/>
      <c r="I56" s="258"/>
      <c r="J56" s="258"/>
      <c r="K56" s="31"/>
      <c r="L56" s="3"/>
      <c r="M56" s="31"/>
      <c r="N56" s="3"/>
      <c r="O56" s="31"/>
      <c r="P56" s="3"/>
      <c r="Q56" s="31"/>
    </row>
    <row r="57" spans="1:17" ht="18.75" customHeight="1" x14ac:dyDescent="0.3">
      <c r="A57" s="286" t="s">
        <v>233</v>
      </c>
      <c r="B57" s="214"/>
      <c r="C57" s="214"/>
      <c r="D57" s="258"/>
      <c r="E57" s="258"/>
      <c r="F57" s="258"/>
      <c r="G57" s="258"/>
      <c r="H57" s="258"/>
      <c r="I57" s="258"/>
      <c r="J57" s="258"/>
      <c r="K57" s="31"/>
      <c r="L57" s="3"/>
      <c r="M57" s="31"/>
      <c r="N57" s="3"/>
      <c r="O57" s="31"/>
      <c r="P57" s="3"/>
      <c r="Q57" s="31"/>
    </row>
    <row r="58" spans="1:17" ht="18.75" customHeight="1" x14ac:dyDescent="0.3">
      <c r="A58" s="261" t="s">
        <v>235</v>
      </c>
      <c r="B58" s="214"/>
      <c r="C58" s="214"/>
      <c r="D58" s="75">
        <v>0</v>
      </c>
      <c r="E58" s="29"/>
      <c r="F58" s="100">
        <v>1961</v>
      </c>
      <c r="G58" s="5"/>
      <c r="H58" s="75">
        <v>0</v>
      </c>
      <c r="I58" s="36"/>
      <c r="J58" s="100">
        <v>4005</v>
      </c>
      <c r="K58" s="31"/>
      <c r="L58" s="3"/>
      <c r="M58" s="31"/>
      <c r="N58" s="3"/>
      <c r="O58" s="31"/>
      <c r="P58" s="3"/>
      <c r="Q58" s="31"/>
    </row>
    <row r="59" spans="1:17" ht="18.75" customHeight="1" x14ac:dyDescent="0.3">
      <c r="A59" s="263" t="s">
        <v>234</v>
      </c>
      <c r="B59" s="285">
        <v>25</v>
      </c>
      <c r="C59" s="214"/>
      <c r="D59" s="75">
        <f>SUM(D58:D58)</f>
        <v>0</v>
      </c>
      <c r="E59" s="29"/>
      <c r="F59" s="107">
        <f>SUM(F58:F58)</f>
        <v>1961</v>
      </c>
      <c r="G59" s="29"/>
      <c r="H59" s="75">
        <f>SUM(H58:H58)</f>
        <v>0</v>
      </c>
      <c r="I59" s="38"/>
      <c r="J59" s="107">
        <f>SUM(J58:J58)</f>
        <v>4005</v>
      </c>
      <c r="K59" s="31"/>
      <c r="L59" s="3"/>
      <c r="M59" s="31"/>
      <c r="N59" s="3"/>
      <c r="O59" s="31"/>
      <c r="P59" s="3"/>
      <c r="Q59" s="31"/>
    </row>
    <row r="60" spans="1:17" ht="18.75" customHeight="1" x14ac:dyDescent="0.3">
      <c r="A60" s="263" t="s">
        <v>201</v>
      </c>
      <c r="B60" s="214"/>
      <c r="C60" s="214"/>
      <c r="D60" s="107">
        <f>D55+D59</f>
        <v>-2265</v>
      </c>
      <c r="E60" s="29"/>
      <c r="F60" s="107">
        <f>F55+F59</f>
        <v>5345</v>
      </c>
      <c r="G60" s="5"/>
      <c r="H60" s="75">
        <f>H55+H59</f>
        <v>0</v>
      </c>
      <c r="I60" s="36"/>
      <c r="J60" s="107">
        <f>J55+J59</f>
        <v>4005</v>
      </c>
      <c r="K60" s="31"/>
      <c r="L60" s="3"/>
      <c r="M60" s="31"/>
      <c r="N60" s="3"/>
      <c r="O60" s="31"/>
      <c r="P60" s="3"/>
      <c r="Q60" s="31"/>
    </row>
    <row r="61" spans="1:17" ht="18.75" customHeight="1" thickBot="1" x14ac:dyDescent="0.35">
      <c r="A61" s="8" t="s">
        <v>200</v>
      </c>
      <c r="B61" s="214"/>
      <c r="C61" s="214"/>
      <c r="D61" s="264">
        <f>D41+D60</f>
        <v>-681451</v>
      </c>
      <c r="E61" s="265"/>
      <c r="F61" s="264">
        <f>F41+F60</f>
        <v>-37281</v>
      </c>
      <c r="G61" s="265"/>
      <c r="H61" s="264">
        <f>H41+H60</f>
        <v>-1397578</v>
      </c>
      <c r="I61" s="265"/>
      <c r="J61" s="264">
        <f>J41+J60</f>
        <v>387153</v>
      </c>
      <c r="K61" s="31"/>
      <c r="L61" s="3"/>
      <c r="M61" s="31"/>
      <c r="N61" s="3"/>
      <c r="O61" s="31"/>
      <c r="P61" s="3"/>
      <c r="Q61" s="31"/>
    </row>
    <row r="62" spans="1:17" ht="16.2" thickTop="1" x14ac:dyDescent="0.3">
      <c r="A62" s="9"/>
      <c r="B62" s="214"/>
      <c r="C62" s="214"/>
      <c r="D62" s="214"/>
      <c r="E62" s="214"/>
      <c r="F62" s="214"/>
      <c r="G62" s="214"/>
      <c r="H62" s="214"/>
      <c r="I62" s="214"/>
      <c r="J62" s="214"/>
      <c r="K62" s="31"/>
      <c r="L62" s="3"/>
      <c r="M62" s="31"/>
      <c r="N62" s="3"/>
      <c r="O62" s="31"/>
      <c r="P62" s="3"/>
      <c r="Q62" s="31"/>
    </row>
    <row r="63" spans="1:17" ht="15.6" x14ac:dyDescent="0.3">
      <c r="A63" s="9"/>
      <c r="B63" s="214"/>
      <c r="C63" s="214"/>
      <c r="D63" s="214"/>
      <c r="E63" s="214"/>
      <c r="F63" s="214"/>
      <c r="G63" s="214"/>
      <c r="H63" s="214"/>
      <c r="I63" s="214"/>
      <c r="J63" s="214"/>
      <c r="K63" s="31"/>
      <c r="L63" s="3"/>
      <c r="M63" s="31"/>
      <c r="N63" s="3"/>
      <c r="O63" s="31"/>
      <c r="P63" s="3"/>
      <c r="Q63" s="31"/>
    </row>
    <row r="64" spans="1:17" ht="18.75" customHeight="1" x14ac:dyDescent="0.3">
      <c r="A64" s="7" t="s">
        <v>217</v>
      </c>
      <c r="B64" s="16"/>
      <c r="C64" s="5"/>
      <c r="D64" s="38"/>
      <c r="E64" s="81"/>
      <c r="F64" s="38"/>
      <c r="G64" s="38"/>
      <c r="H64" s="38"/>
      <c r="I64" s="81"/>
      <c r="J64" s="38"/>
      <c r="K64" s="31"/>
      <c r="L64" s="3"/>
      <c r="M64" s="31"/>
      <c r="N64" s="3"/>
      <c r="O64" s="31"/>
      <c r="P64" s="3"/>
      <c r="Q64" s="31"/>
    </row>
    <row r="65" spans="1:17" ht="18.45" customHeight="1" x14ac:dyDescent="0.3">
      <c r="A65" s="3" t="s">
        <v>94</v>
      </c>
      <c r="B65" s="16"/>
      <c r="C65" s="5"/>
      <c r="D65" s="25">
        <v>-671949</v>
      </c>
      <c r="E65" s="37"/>
      <c r="F65" s="25">
        <v>-35834</v>
      </c>
      <c r="G65" s="36"/>
      <c r="H65" s="25">
        <v>-1397578</v>
      </c>
      <c r="I65" s="25"/>
      <c r="J65" s="25">
        <v>383148</v>
      </c>
      <c r="K65" s="31"/>
      <c r="L65" s="31"/>
      <c r="M65" s="31"/>
      <c r="N65" s="31"/>
      <c r="O65" s="31"/>
      <c r="P65" s="31"/>
      <c r="Q65" s="31"/>
    </row>
    <row r="66" spans="1:17" ht="18.75" customHeight="1" x14ac:dyDescent="0.3">
      <c r="A66" s="3" t="s">
        <v>95</v>
      </c>
      <c r="B66" s="16"/>
      <c r="C66" s="5"/>
      <c r="D66" s="75">
        <v>-7237</v>
      </c>
      <c r="E66" s="37"/>
      <c r="F66" s="100">
        <v>-6792</v>
      </c>
      <c r="G66" s="82"/>
      <c r="H66" s="75">
        <v>0</v>
      </c>
      <c r="I66" s="79"/>
      <c r="J66" s="75">
        <v>0</v>
      </c>
      <c r="K66" s="31"/>
      <c r="L66" s="31"/>
      <c r="M66" s="31"/>
      <c r="N66" s="31"/>
      <c r="O66" s="31"/>
      <c r="P66" s="31"/>
      <c r="Q66" s="31"/>
    </row>
    <row r="67" spans="1:17" ht="18.75" customHeight="1" thickBot="1" x14ac:dyDescent="0.35">
      <c r="A67" s="7" t="s">
        <v>205</v>
      </c>
      <c r="B67" s="16"/>
      <c r="C67" s="83"/>
      <c r="D67" s="72">
        <f>D65+D66</f>
        <v>-679186</v>
      </c>
      <c r="E67" s="80"/>
      <c r="F67" s="72">
        <f>F65+F66</f>
        <v>-42626</v>
      </c>
      <c r="G67" s="30"/>
      <c r="H67" s="72">
        <f>H65+H66</f>
        <v>-1397578</v>
      </c>
      <c r="I67" s="80"/>
      <c r="J67" s="72">
        <f>J65+J66</f>
        <v>383148</v>
      </c>
      <c r="K67" s="31"/>
      <c r="L67" s="31"/>
      <c r="M67" s="31"/>
      <c r="N67" s="31"/>
      <c r="O67" s="31"/>
      <c r="P67" s="31"/>
      <c r="Q67" s="31"/>
    </row>
    <row r="68" spans="1:17" ht="18" customHeight="1" thickTop="1" x14ac:dyDescent="0.3">
      <c r="A68" s="6"/>
      <c r="B68" s="16"/>
      <c r="C68" s="5"/>
      <c r="D68" s="29"/>
      <c r="E68" s="3"/>
      <c r="F68" s="29"/>
      <c r="G68" s="5"/>
      <c r="H68" s="3"/>
      <c r="I68" s="3"/>
      <c r="J68" s="3"/>
      <c r="K68" s="31"/>
      <c r="L68" s="3"/>
      <c r="M68" s="31"/>
      <c r="N68" s="3"/>
      <c r="O68" s="31"/>
      <c r="P68" s="3"/>
      <c r="Q68" s="31"/>
    </row>
    <row r="69" spans="1:17" ht="18.75" customHeight="1" x14ac:dyDescent="0.3">
      <c r="A69" s="6" t="s">
        <v>218</v>
      </c>
      <c r="B69" s="16"/>
      <c r="C69" s="5"/>
      <c r="D69" s="29"/>
      <c r="E69" s="26"/>
      <c r="F69" s="29"/>
      <c r="G69" s="29"/>
      <c r="H69" s="29"/>
      <c r="I69" s="26"/>
      <c r="J69" s="29"/>
      <c r="K69" s="153"/>
      <c r="L69" s="29"/>
      <c r="M69" s="31"/>
      <c r="N69" s="3"/>
      <c r="O69" s="31"/>
      <c r="P69" s="3"/>
      <c r="Q69" s="31"/>
    </row>
    <row r="70" spans="1:17" ht="18.75" customHeight="1" x14ac:dyDescent="0.3">
      <c r="A70" s="3" t="s">
        <v>94</v>
      </c>
      <c r="B70" s="16"/>
      <c r="C70" s="5"/>
      <c r="D70" s="25">
        <v>-673761</v>
      </c>
      <c r="E70" s="22"/>
      <c r="F70" s="25">
        <v>-31166</v>
      </c>
      <c r="G70" s="5"/>
      <c r="H70" s="5">
        <v>-1397578</v>
      </c>
      <c r="I70" s="22"/>
      <c r="J70" s="5">
        <v>387153</v>
      </c>
      <c r="K70" s="31"/>
      <c r="L70" s="31"/>
      <c r="M70" s="31"/>
      <c r="N70" s="31"/>
      <c r="O70" s="31"/>
      <c r="P70" s="31"/>
      <c r="Q70" s="31"/>
    </row>
    <row r="71" spans="1:17" ht="18.75" customHeight="1" x14ac:dyDescent="0.3">
      <c r="A71" s="3" t="s">
        <v>95</v>
      </c>
      <c r="B71" s="16"/>
      <c r="C71" s="5"/>
      <c r="D71" s="75">
        <v>-7690</v>
      </c>
      <c r="E71" s="21"/>
      <c r="F71" s="100">
        <v>-6115</v>
      </c>
      <c r="G71" s="84"/>
      <c r="H71" s="75">
        <v>0</v>
      </c>
      <c r="I71" s="79"/>
      <c r="J71" s="164">
        <v>0</v>
      </c>
      <c r="K71" s="31"/>
      <c r="L71" s="31"/>
      <c r="M71" s="31"/>
      <c r="N71" s="31"/>
      <c r="O71" s="31"/>
      <c r="P71" s="31"/>
      <c r="Q71" s="31"/>
    </row>
    <row r="72" spans="1:17" ht="18.75" customHeight="1" thickBot="1" x14ac:dyDescent="0.35">
      <c r="A72" s="6" t="s">
        <v>200</v>
      </c>
      <c r="B72" s="16"/>
      <c r="C72" s="83"/>
      <c r="D72" s="72">
        <f>SUM(D70:D71)</f>
        <v>-681451</v>
      </c>
      <c r="E72" s="26"/>
      <c r="F72" s="72">
        <f>SUM(F70:F71)</f>
        <v>-37281</v>
      </c>
      <c r="G72" s="29"/>
      <c r="H72" s="72">
        <f>SUM(H70:H71)</f>
        <v>-1397578</v>
      </c>
      <c r="I72" s="26"/>
      <c r="J72" s="72">
        <f>SUM(J70:J71)</f>
        <v>387153</v>
      </c>
      <c r="K72" s="31"/>
      <c r="L72" s="31"/>
      <c r="M72" s="31"/>
      <c r="N72" s="31"/>
      <c r="O72" s="31"/>
      <c r="P72" s="31"/>
      <c r="Q72" s="31"/>
    </row>
    <row r="73" spans="1:17" ht="14.55" customHeight="1" thickTop="1" x14ac:dyDescent="0.3">
      <c r="A73" s="3"/>
      <c r="B73" s="16"/>
      <c r="C73" s="5"/>
      <c r="D73" s="5"/>
      <c r="E73" s="3"/>
      <c r="F73" s="5"/>
      <c r="G73" s="5"/>
      <c r="H73" s="3"/>
      <c r="I73" s="3"/>
      <c r="J73" s="159"/>
      <c r="K73" s="31"/>
      <c r="L73" s="31"/>
      <c r="M73" s="31"/>
      <c r="N73" s="31"/>
      <c r="O73" s="31"/>
      <c r="P73" s="31"/>
      <c r="Q73" s="31"/>
    </row>
    <row r="74" spans="1:17" ht="14.55" customHeight="1" x14ac:dyDescent="0.3">
      <c r="A74" s="259" t="s">
        <v>230</v>
      </c>
      <c r="B74" s="214"/>
      <c r="C74" s="5"/>
      <c r="D74" s="5"/>
      <c r="E74" s="3"/>
      <c r="F74" s="5"/>
      <c r="G74" s="5"/>
      <c r="H74" s="3"/>
      <c r="I74" s="3"/>
      <c r="J74" s="159"/>
      <c r="K74" s="31"/>
      <c r="L74" s="31"/>
      <c r="M74" s="31"/>
      <c r="N74" s="31"/>
      <c r="O74" s="31"/>
      <c r="P74" s="31"/>
      <c r="Q74" s="31"/>
    </row>
    <row r="75" spans="1:17" ht="16.2" thickBot="1" x14ac:dyDescent="0.35">
      <c r="A75" s="266" t="s">
        <v>202</v>
      </c>
      <c r="B75" s="16">
        <v>26</v>
      </c>
      <c r="C75" s="3"/>
      <c r="D75" s="160">
        <f>(D37-D66)/'BS5-7'!D98</f>
        <v>-0.61578621798837063</v>
      </c>
      <c r="E75" s="113"/>
      <c r="F75" s="160">
        <f>(F37-F66)/'BS5-7'!F98</f>
        <v>-0.46347386604716806</v>
      </c>
      <c r="G75" s="113"/>
      <c r="H75" s="160">
        <f>(H37-H66)/'BS5-7'!H98</f>
        <v>-1.2807657589545502</v>
      </c>
      <c r="I75" s="113"/>
      <c r="J75" s="160">
        <f>(J37-J66)/'BS5-7'!J98</f>
        <v>-7.9511182591721991E-2</v>
      </c>
      <c r="K75" s="31"/>
      <c r="L75" s="31"/>
      <c r="M75" s="31"/>
      <c r="N75" s="31"/>
      <c r="O75" s="31"/>
      <c r="P75" s="31"/>
      <c r="Q75" s="31"/>
    </row>
    <row r="76" spans="1:17" ht="16.8" thickTop="1" thickBot="1" x14ac:dyDescent="0.35">
      <c r="A76" s="266" t="s">
        <v>203</v>
      </c>
      <c r="B76" s="214">
        <v>26</v>
      </c>
      <c r="C76" s="3"/>
      <c r="D76" s="301">
        <f>D40/'BS5-7'!D98</f>
        <v>0</v>
      </c>
      <c r="E76" s="113"/>
      <c r="F76" s="221">
        <f>F40/'BS5-7'!F98</f>
        <v>0.43063494027245108</v>
      </c>
      <c r="G76" s="113"/>
      <c r="H76" s="301">
        <f>H40/'BS5-7'!H98</f>
        <v>0</v>
      </c>
      <c r="I76" s="113"/>
      <c r="J76" s="221">
        <f>J40/'BS5-7'!J98</f>
        <v>0.43063494027245108</v>
      </c>
      <c r="K76" s="31"/>
      <c r="L76" s="31"/>
      <c r="M76" s="31"/>
      <c r="N76" s="31"/>
      <c r="O76" s="31"/>
      <c r="P76" s="31"/>
      <c r="Q76" s="31"/>
    </row>
    <row r="77" spans="1:17" ht="18.75" customHeight="1" thickTop="1" x14ac:dyDescent="0.3">
      <c r="A77" s="3"/>
      <c r="B77" s="16"/>
      <c r="C77" s="3"/>
      <c r="D77" s="3"/>
      <c r="E77" s="3"/>
      <c r="F77" s="3"/>
      <c r="G77" s="3"/>
      <c r="H77" s="3"/>
      <c r="I77" s="3"/>
      <c r="J77" s="3"/>
      <c r="K77" s="31"/>
      <c r="L77" s="31"/>
      <c r="M77" s="31"/>
      <c r="N77" s="31"/>
      <c r="O77" s="31"/>
      <c r="P77" s="31"/>
      <c r="Q77" s="31"/>
    </row>
    <row r="78" spans="1:17" ht="18.75" customHeight="1" x14ac:dyDescent="0.3">
      <c r="K78" s="31"/>
      <c r="L78" s="31"/>
      <c r="M78" s="31"/>
      <c r="N78" s="31"/>
      <c r="O78" s="31"/>
      <c r="P78" s="31"/>
      <c r="Q78" s="31"/>
    </row>
    <row r="79" spans="1:17" ht="18.75" customHeight="1" x14ac:dyDescent="0.3">
      <c r="K79" s="31"/>
      <c r="L79" s="31"/>
      <c r="M79" s="31"/>
      <c r="N79" s="31"/>
      <c r="O79" s="31"/>
      <c r="P79" s="31"/>
      <c r="Q79" s="31"/>
    </row>
    <row r="80" spans="1:17" ht="18.75" customHeight="1" x14ac:dyDescent="0.3">
      <c r="B80" s="96"/>
      <c r="K80" s="31"/>
      <c r="L80" s="31"/>
      <c r="M80" s="31"/>
      <c r="N80" s="31"/>
      <c r="O80" s="31"/>
      <c r="P80" s="31"/>
      <c r="Q80" s="31"/>
    </row>
    <row r="81" spans="11:17" ht="18.75" customHeight="1" x14ac:dyDescent="0.3">
      <c r="K81" s="31"/>
      <c r="L81" s="3"/>
      <c r="M81" s="31"/>
      <c r="N81" s="3"/>
      <c r="O81" s="31"/>
      <c r="P81" s="3"/>
      <c r="Q81" s="31"/>
    </row>
    <row r="82" spans="11:17" ht="18.75" customHeight="1" x14ac:dyDescent="0.3">
      <c r="K82" s="31"/>
      <c r="L82" s="31"/>
      <c r="M82" s="31"/>
      <c r="N82" s="31"/>
      <c r="O82" s="31"/>
      <c r="P82" s="31"/>
      <c r="Q82" s="31"/>
    </row>
    <row r="83" spans="11:17" ht="18.75" customHeight="1" x14ac:dyDescent="0.3">
      <c r="K83" s="31"/>
      <c r="L83" s="3"/>
      <c r="M83" s="31"/>
      <c r="N83" s="3"/>
      <c r="O83" s="31"/>
      <c r="P83" s="3"/>
      <c r="Q83" s="31"/>
    </row>
    <row r="84" spans="11:17" ht="18.75" customHeight="1" x14ac:dyDescent="0.3">
      <c r="K84" s="31"/>
      <c r="L84" s="3"/>
      <c r="M84" s="31"/>
      <c r="N84" s="3"/>
      <c r="O84" s="31"/>
      <c r="P84" s="3"/>
      <c r="Q84" s="31"/>
    </row>
    <row r="85" spans="11:17" ht="18.75" customHeight="1" x14ac:dyDescent="0.3">
      <c r="K85" s="31"/>
      <c r="L85" s="3"/>
      <c r="M85" s="31"/>
      <c r="N85" s="3"/>
      <c r="O85" s="31"/>
      <c r="P85" s="3"/>
      <c r="Q85" s="31"/>
    </row>
    <row r="86" spans="11:17" ht="18.75" customHeight="1" x14ac:dyDescent="0.3">
      <c r="K86" s="31"/>
      <c r="L86" s="3"/>
      <c r="M86" s="31"/>
      <c r="N86" s="3"/>
      <c r="O86" s="31"/>
      <c r="P86" s="3"/>
      <c r="Q86" s="31"/>
    </row>
    <row r="87" spans="11:17" ht="18.75" customHeight="1" x14ac:dyDescent="0.3">
      <c r="K87" s="31"/>
      <c r="L87" s="3"/>
      <c r="M87" s="31"/>
      <c r="N87" s="3"/>
      <c r="O87" s="31"/>
      <c r="P87" s="3"/>
      <c r="Q87" s="31"/>
    </row>
    <row r="88" spans="11:17" ht="18.75" customHeight="1" x14ac:dyDescent="0.3">
      <c r="K88" s="154"/>
      <c r="L88" s="154"/>
      <c r="M88" s="154"/>
      <c r="N88" s="154"/>
      <c r="O88" s="154"/>
      <c r="P88" s="154"/>
      <c r="Q88" s="154"/>
    </row>
    <row r="89" spans="11:17" ht="18.75" customHeight="1" x14ac:dyDescent="0.3">
      <c r="K89" s="31"/>
      <c r="L89" s="3"/>
      <c r="M89" s="31"/>
      <c r="N89" s="3"/>
      <c r="O89" s="31"/>
      <c r="P89" s="3"/>
      <c r="Q89" s="31"/>
    </row>
    <row r="90" spans="11:17" ht="18.75" customHeight="1" x14ac:dyDescent="0.3">
      <c r="K90" s="31"/>
      <c r="L90" s="3"/>
      <c r="M90" s="31"/>
      <c r="N90" s="3"/>
      <c r="O90" s="31"/>
      <c r="P90" s="3"/>
      <c r="Q90" s="31"/>
    </row>
    <row r="91" spans="11:17" ht="18.75" customHeight="1" x14ac:dyDescent="0.3">
      <c r="K91" s="154"/>
      <c r="L91" s="154"/>
      <c r="M91" s="154"/>
      <c r="N91" s="154"/>
      <c r="O91" s="154"/>
      <c r="P91" s="154"/>
      <c r="Q91" s="154"/>
    </row>
    <row r="92" spans="11:17" ht="18.75" customHeight="1" x14ac:dyDescent="0.3">
      <c r="K92" s="154"/>
      <c r="L92" s="154"/>
      <c r="M92" s="154"/>
      <c r="N92" s="154"/>
      <c r="O92" s="154"/>
      <c r="P92" s="154"/>
      <c r="Q92" s="154"/>
    </row>
    <row r="93" spans="11:17" ht="18.75" customHeight="1" x14ac:dyDescent="0.3">
      <c r="K93" s="154"/>
      <c r="L93" s="154"/>
      <c r="M93" s="154"/>
      <c r="N93" s="154"/>
      <c r="O93" s="154"/>
      <c r="P93" s="154"/>
      <c r="Q93" s="154"/>
    </row>
    <row r="94" spans="11:17" ht="18.75" customHeight="1" x14ac:dyDescent="0.3">
      <c r="K94" s="31"/>
      <c r="L94" s="3"/>
      <c r="M94" s="31"/>
      <c r="N94" s="3"/>
      <c r="O94" s="31"/>
      <c r="P94" s="3"/>
      <c r="Q94" s="31"/>
    </row>
    <row r="95" spans="11:17" ht="18.75" customHeight="1" x14ac:dyDescent="0.3">
      <c r="K95" s="31"/>
      <c r="L95" s="3"/>
      <c r="M95" s="31"/>
      <c r="N95" s="3"/>
      <c r="O95" s="31"/>
      <c r="P95" s="3"/>
      <c r="Q95" s="31"/>
    </row>
    <row r="96" spans="11:17" ht="18.75" customHeight="1" x14ac:dyDescent="0.3">
      <c r="K96" s="154"/>
      <c r="L96" s="154"/>
      <c r="M96" s="154"/>
      <c r="N96" s="154"/>
      <c r="O96" s="154"/>
      <c r="P96" s="154"/>
      <c r="Q96" s="154"/>
    </row>
    <row r="97" spans="11:17" ht="18.75" customHeight="1" x14ac:dyDescent="0.3">
      <c r="K97" s="154"/>
      <c r="L97" s="154"/>
      <c r="M97" s="154"/>
      <c r="N97" s="154"/>
      <c r="O97" s="154"/>
      <c r="P97" s="154"/>
      <c r="Q97" s="154"/>
    </row>
    <row r="98" spans="11:17" ht="18.75" customHeight="1" x14ac:dyDescent="0.3">
      <c r="K98" s="154"/>
      <c r="L98" s="154"/>
      <c r="M98" s="154"/>
      <c r="N98" s="154"/>
      <c r="O98" s="154"/>
      <c r="P98" s="154"/>
      <c r="Q98" s="154"/>
    </row>
    <row r="99" spans="11:17" ht="18.75" customHeight="1" x14ac:dyDescent="0.3">
      <c r="K99" s="154"/>
      <c r="L99" s="154"/>
      <c r="M99" s="154"/>
      <c r="N99" s="154"/>
      <c r="O99" s="154"/>
      <c r="P99" s="154"/>
      <c r="Q99" s="154"/>
    </row>
    <row r="100" spans="11:17" ht="18.75" customHeight="1" x14ac:dyDescent="0.3">
      <c r="K100" s="154"/>
      <c r="L100" s="154"/>
      <c r="M100" s="154"/>
      <c r="N100" s="154"/>
      <c r="O100" s="154"/>
      <c r="P100" s="154"/>
      <c r="Q100" s="154"/>
    </row>
    <row r="101" spans="11:17" ht="18.75" customHeight="1" x14ac:dyDescent="0.3">
      <c r="K101" s="154"/>
      <c r="L101" s="154"/>
      <c r="M101" s="154"/>
      <c r="N101" s="154"/>
      <c r="O101" s="154"/>
      <c r="P101" s="154"/>
      <c r="Q101" s="154"/>
    </row>
    <row r="102" spans="11:17" ht="18.75" customHeight="1" x14ac:dyDescent="0.3">
      <c r="K102" s="31"/>
      <c r="L102" s="3"/>
      <c r="M102" s="31"/>
      <c r="N102" s="3"/>
      <c r="O102" s="31"/>
      <c r="P102" s="3"/>
      <c r="Q102" s="31"/>
    </row>
    <row r="103" spans="11:17" ht="18.75" customHeight="1" x14ac:dyDescent="0.3">
      <c r="K103" s="154"/>
      <c r="L103" s="154"/>
      <c r="M103" s="154"/>
      <c r="N103" s="154"/>
      <c r="O103" s="154"/>
      <c r="P103" s="154"/>
      <c r="Q103" s="154"/>
    </row>
    <row r="104" spans="11:17" ht="18.75" customHeight="1" x14ac:dyDescent="0.3">
      <c r="K104" s="155"/>
      <c r="L104" s="32"/>
      <c r="M104" s="155"/>
      <c r="N104" s="32"/>
      <c r="O104" s="155"/>
      <c r="P104" s="32"/>
      <c r="Q104" s="155"/>
    </row>
  </sheetData>
  <mergeCells count="14">
    <mergeCell ref="D4:F4"/>
    <mergeCell ref="H4:J4"/>
    <mergeCell ref="D46:F46"/>
    <mergeCell ref="H46:J46"/>
    <mergeCell ref="D47:F47"/>
    <mergeCell ref="H47:J47"/>
    <mergeCell ref="D49:J49"/>
    <mergeCell ref="D5:F5"/>
    <mergeCell ref="H5:J5"/>
    <mergeCell ref="D6:F6"/>
    <mergeCell ref="H6:J6"/>
    <mergeCell ref="D8:J8"/>
    <mergeCell ref="D45:F45"/>
    <mergeCell ref="H45:J45"/>
  </mergeCells>
  <pageMargins left="0.8" right="0.8" top="0.48" bottom="0.5" header="0.5" footer="0.5"/>
  <pageSetup paperSize="9" scale="73" firstPageNumber="8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AB545-4622-4FD7-A221-E1A834D6BF73}">
  <sheetPr>
    <pageSetUpPr fitToPage="1"/>
  </sheetPr>
  <dimension ref="A1:Z35"/>
  <sheetViews>
    <sheetView zoomScale="80" zoomScaleNormal="80" zoomScaleSheetLayoutView="70" workbookViewId="0"/>
  </sheetViews>
  <sheetFormatPr defaultColWidth="9" defaultRowHeight="20.25" customHeight="1" x14ac:dyDescent="0.3"/>
  <cols>
    <col min="1" max="1" width="47.3984375" style="133" customWidth="1"/>
    <col min="2" max="2" width="5.09765625" style="118" customWidth="1"/>
    <col min="3" max="3" width="1.59765625" style="119" customWidth="1"/>
    <col min="4" max="4" width="13.5" style="119" bestFit="1" customWidth="1"/>
    <col min="5" max="5" width="1.59765625" style="119" customWidth="1"/>
    <col min="6" max="6" width="13.5" style="119" bestFit="1" customWidth="1"/>
    <col min="7" max="7" width="1.09765625" style="119" customWidth="1"/>
    <col min="8" max="8" width="10.09765625" style="119" customWidth="1"/>
    <col min="9" max="9" width="1.59765625" style="119" customWidth="1"/>
    <col min="10" max="10" width="12" style="119" bestFit="1" customWidth="1"/>
    <col min="11" max="11" width="1.59765625" style="119" customWidth="1"/>
    <col min="12" max="12" width="14.09765625" style="119" bestFit="1" customWidth="1"/>
    <col min="13" max="13" width="2.296875" style="119" customWidth="1"/>
    <col min="14" max="14" width="15.19921875" style="119" customWidth="1"/>
    <col min="15" max="15" width="0.796875" style="119" customWidth="1"/>
    <col min="16" max="16" width="17" style="119" bestFit="1" customWidth="1"/>
    <col min="17" max="17" width="1.59765625" style="119" customWidth="1"/>
    <col min="18" max="18" width="14" style="119" bestFit="1" customWidth="1"/>
    <col min="19" max="19" width="1.59765625" style="119" customWidth="1"/>
    <col min="20" max="20" width="13.5" style="119" bestFit="1" customWidth="1"/>
    <col min="21" max="21" width="0.796875" style="119" customWidth="1"/>
    <col min="22" max="22" width="13.59765625" style="119" customWidth="1"/>
    <col min="23" max="23" width="1.296875" style="119" customWidth="1"/>
    <col min="24" max="24" width="14.296875" style="119" customWidth="1"/>
    <col min="25" max="25" width="1" style="119" customWidth="1"/>
    <col min="26" max="26" width="13.09765625" style="119" customWidth="1"/>
    <col min="27" max="27" width="0.796875" style="119" customWidth="1"/>
    <col min="28" max="28" width="10.296875" style="119" customWidth="1"/>
    <col min="29" max="16384" width="9" style="119"/>
  </cols>
  <sheetData>
    <row r="1" spans="1:24" ht="20.25" customHeight="1" x14ac:dyDescent="0.3">
      <c r="A1" s="10" t="s">
        <v>0</v>
      </c>
    </row>
    <row r="2" spans="1:24" ht="20.25" customHeight="1" x14ac:dyDescent="0.3">
      <c r="A2" s="120" t="s">
        <v>96</v>
      </c>
    </row>
    <row r="3" spans="1:24" ht="20.25" customHeight="1" x14ac:dyDescent="0.3">
      <c r="A3" s="39"/>
    </row>
    <row r="4" spans="1:24" ht="20.25" customHeight="1" x14ac:dyDescent="0.3">
      <c r="A4" s="39"/>
      <c r="D4" s="359" t="s">
        <v>97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</row>
    <row r="5" spans="1:24" ht="16.5" customHeight="1" x14ac:dyDescent="0.3">
      <c r="A5" s="119"/>
      <c r="C5" s="43"/>
      <c r="G5" s="43"/>
      <c r="H5" s="43"/>
      <c r="I5" s="43"/>
      <c r="J5" s="360" t="s">
        <v>61</v>
      </c>
      <c r="K5" s="360"/>
      <c r="L5" s="360"/>
      <c r="M5" s="43"/>
      <c r="N5" s="360" t="s">
        <v>65</v>
      </c>
      <c r="O5" s="360"/>
      <c r="P5" s="360"/>
      <c r="Q5" s="360"/>
      <c r="R5" s="360"/>
      <c r="S5" s="43"/>
      <c r="U5" s="43"/>
      <c r="W5" s="43"/>
      <c r="X5" s="43"/>
    </row>
    <row r="6" spans="1:24" ht="20.25" customHeight="1" x14ac:dyDescent="0.3">
      <c r="A6" s="11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222"/>
      <c r="O6" s="222"/>
      <c r="P6" s="43" t="s">
        <v>98</v>
      </c>
      <c r="Q6" s="43"/>
      <c r="R6" s="43"/>
      <c r="S6" s="43"/>
      <c r="T6" s="43"/>
      <c r="U6" s="43"/>
      <c r="V6" s="43"/>
      <c r="W6" s="43"/>
      <c r="X6" s="43"/>
    </row>
    <row r="7" spans="1:24" ht="20.25" customHeight="1" x14ac:dyDescent="0.3">
      <c r="A7" s="11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P7" s="43" t="s">
        <v>99</v>
      </c>
      <c r="Q7" s="43"/>
      <c r="R7" s="43"/>
      <c r="S7" s="43"/>
      <c r="T7" s="43" t="s">
        <v>100</v>
      </c>
      <c r="U7" s="43"/>
      <c r="V7" s="43"/>
      <c r="W7" s="43"/>
      <c r="X7" s="43"/>
    </row>
    <row r="8" spans="1:24" ht="20.25" customHeight="1" x14ac:dyDescent="0.3">
      <c r="A8" s="119"/>
      <c r="C8" s="43"/>
      <c r="D8" s="43" t="s">
        <v>101</v>
      </c>
      <c r="E8" s="43"/>
      <c r="F8" s="43" t="s">
        <v>102</v>
      </c>
      <c r="G8" s="43"/>
      <c r="H8" s="43"/>
      <c r="I8" s="43"/>
      <c r="J8" s="43"/>
      <c r="K8" s="43"/>
      <c r="L8" s="43"/>
      <c r="M8" s="43"/>
      <c r="P8" s="43" t="s">
        <v>103</v>
      </c>
      <c r="Q8" s="43"/>
      <c r="R8" s="43" t="s">
        <v>190</v>
      </c>
      <c r="S8" s="43"/>
      <c r="T8" s="43" t="s">
        <v>104</v>
      </c>
      <c r="U8" s="43"/>
      <c r="V8" s="43" t="s">
        <v>105</v>
      </c>
      <c r="W8" s="43"/>
      <c r="X8" s="43"/>
    </row>
    <row r="9" spans="1:24" ht="20.25" customHeight="1" x14ac:dyDescent="0.3">
      <c r="A9" s="119"/>
      <c r="C9" s="43"/>
      <c r="D9" s="43" t="s">
        <v>106</v>
      </c>
      <c r="E9" s="43"/>
      <c r="F9" s="43" t="s">
        <v>107</v>
      </c>
      <c r="G9" s="43"/>
      <c r="H9" s="43"/>
      <c r="I9" s="43"/>
      <c r="J9" s="43" t="s">
        <v>108</v>
      </c>
      <c r="K9" s="43"/>
      <c r="L9" s="43"/>
      <c r="M9" s="43"/>
      <c r="N9" s="43" t="s">
        <v>188</v>
      </c>
      <c r="O9" s="43"/>
      <c r="P9" s="43" t="s">
        <v>109</v>
      </c>
      <c r="Q9" s="43"/>
      <c r="R9" s="43" t="s">
        <v>191</v>
      </c>
      <c r="S9" s="43"/>
      <c r="T9" s="43" t="s">
        <v>110</v>
      </c>
      <c r="U9" s="43"/>
      <c r="V9" s="43" t="s">
        <v>111</v>
      </c>
      <c r="W9" s="43"/>
      <c r="X9" s="43" t="s">
        <v>112</v>
      </c>
    </row>
    <row r="10" spans="1:24" ht="20.25" customHeight="1" x14ac:dyDescent="0.3">
      <c r="A10" s="119"/>
      <c r="B10" s="288" t="s">
        <v>7</v>
      </c>
      <c r="C10" s="43"/>
      <c r="D10" s="43" t="s">
        <v>113</v>
      </c>
      <c r="E10" s="43"/>
      <c r="F10" s="43" t="s">
        <v>114</v>
      </c>
      <c r="G10" s="43"/>
      <c r="H10" s="43" t="s">
        <v>60</v>
      </c>
      <c r="I10" s="43"/>
      <c r="J10" s="43" t="s">
        <v>115</v>
      </c>
      <c r="K10" s="43"/>
      <c r="L10" s="43" t="s">
        <v>116</v>
      </c>
      <c r="M10" s="43"/>
      <c r="N10" s="43" t="s">
        <v>115</v>
      </c>
      <c r="O10" s="43"/>
      <c r="P10" s="43" t="s">
        <v>117</v>
      </c>
      <c r="Q10" s="43"/>
      <c r="R10" s="43" t="s">
        <v>192</v>
      </c>
      <c r="S10" s="43"/>
      <c r="T10" s="43" t="s">
        <v>118</v>
      </c>
      <c r="U10" s="43"/>
      <c r="V10" s="43" t="s">
        <v>119</v>
      </c>
      <c r="W10" s="43"/>
      <c r="X10" s="43" t="s">
        <v>120</v>
      </c>
    </row>
    <row r="11" spans="1:24" ht="20.25" customHeight="1" x14ac:dyDescent="0.3">
      <c r="A11" s="119"/>
      <c r="B11" s="288"/>
      <c r="C11" s="43"/>
      <c r="D11" s="361" t="s">
        <v>275</v>
      </c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</row>
    <row r="12" spans="1:24" ht="20.25" customHeight="1" x14ac:dyDescent="0.25">
      <c r="A12" s="8" t="s">
        <v>128</v>
      </c>
      <c r="B12" s="288"/>
      <c r="C12" s="43"/>
      <c r="D12" s="288"/>
      <c r="E12" s="43"/>
      <c r="F12" s="288"/>
      <c r="G12" s="43"/>
      <c r="H12" s="43"/>
      <c r="I12" s="43"/>
      <c r="J12" s="288"/>
      <c r="K12" s="43"/>
      <c r="L12" s="288"/>
      <c r="M12" s="288"/>
      <c r="N12" s="288"/>
      <c r="O12" s="288"/>
      <c r="P12" s="288"/>
      <c r="Q12" s="43"/>
      <c r="R12" s="43"/>
      <c r="S12" s="43"/>
      <c r="T12" s="288"/>
      <c r="U12" s="43"/>
      <c r="V12" s="288"/>
      <c r="W12" s="43"/>
    </row>
    <row r="13" spans="1:24" ht="20.25" customHeight="1" x14ac:dyDescent="0.25">
      <c r="A13" s="6" t="s">
        <v>129</v>
      </c>
      <c r="B13" s="122"/>
      <c r="C13" s="39"/>
      <c r="D13" s="228">
        <v>1091205</v>
      </c>
      <c r="E13" s="39"/>
      <c r="F13" s="228">
        <v>1484160</v>
      </c>
      <c r="G13" s="39"/>
      <c r="H13" s="228">
        <v>4294</v>
      </c>
      <c r="I13" s="39"/>
      <c r="J13" s="228">
        <v>111721</v>
      </c>
      <c r="K13" s="39"/>
      <c r="L13" s="228">
        <v>3802669</v>
      </c>
      <c r="M13" s="228"/>
      <c r="N13" s="229">
        <v>0</v>
      </c>
      <c r="O13" s="229"/>
      <c r="P13" s="230">
        <v>-25614</v>
      </c>
      <c r="Q13" s="39"/>
      <c r="R13" s="230">
        <f>SUM(N13:P13)</f>
        <v>-25614</v>
      </c>
      <c r="S13" s="39"/>
      <c r="T13" s="228">
        <f>SUM(D13:P13)</f>
        <v>6468435</v>
      </c>
      <c r="U13" s="39"/>
      <c r="V13" s="230">
        <v>0</v>
      </c>
      <c r="W13" s="39"/>
      <c r="X13" s="228">
        <f>SUM(T13:V13)</f>
        <v>6468435</v>
      </c>
    </row>
    <row r="14" spans="1:24" ht="20.25" customHeight="1" x14ac:dyDescent="0.25">
      <c r="A14" s="123"/>
      <c r="B14" s="288"/>
      <c r="C14" s="39"/>
      <c r="D14" s="231"/>
      <c r="E14" s="39"/>
      <c r="F14" s="231"/>
      <c r="G14" s="39"/>
      <c r="H14" s="39"/>
      <c r="I14" s="39"/>
      <c r="J14" s="231"/>
      <c r="K14" s="39"/>
      <c r="L14" s="227"/>
      <c r="M14" s="227"/>
      <c r="N14" s="227"/>
      <c r="O14" s="227"/>
      <c r="P14" s="230"/>
      <c r="Q14" s="39"/>
      <c r="R14" s="39"/>
      <c r="S14" s="39"/>
      <c r="T14" s="231"/>
      <c r="U14" s="39"/>
      <c r="V14" s="232"/>
      <c r="W14" s="39"/>
      <c r="X14" s="232"/>
    </row>
    <row r="15" spans="1:24" ht="20.25" customHeight="1" x14ac:dyDescent="0.25">
      <c r="A15" s="8" t="s">
        <v>121</v>
      </c>
      <c r="B15" s="288"/>
      <c r="C15" s="39"/>
      <c r="D15" s="231"/>
      <c r="E15" s="39"/>
      <c r="F15" s="231"/>
      <c r="G15" s="39"/>
      <c r="H15" s="39"/>
      <c r="I15" s="39"/>
      <c r="J15" s="231"/>
      <c r="K15" s="39"/>
      <c r="L15" s="227"/>
      <c r="M15" s="227"/>
      <c r="N15" s="227"/>
      <c r="O15" s="227"/>
      <c r="P15" s="227"/>
      <c r="Q15" s="39"/>
      <c r="R15" s="39"/>
      <c r="S15" s="39"/>
      <c r="T15" s="231"/>
      <c r="U15" s="39"/>
      <c r="V15" s="232"/>
      <c r="W15" s="39"/>
      <c r="X15" s="232"/>
    </row>
    <row r="16" spans="1:24" ht="21" customHeight="1" x14ac:dyDescent="0.3">
      <c r="A16" s="125" t="s">
        <v>122</v>
      </c>
      <c r="B16" s="288"/>
      <c r="C16" s="39"/>
      <c r="D16" s="228"/>
      <c r="E16" s="39"/>
      <c r="F16" s="228"/>
      <c r="G16" s="39"/>
      <c r="H16" s="39"/>
      <c r="I16" s="39"/>
      <c r="J16" s="228"/>
      <c r="K16" s="39"/>
      <c r="L16" s="228"/>
      <c r="M16" s="228"/>
      <c r="N16" s="228"/>
      <c r="O16" s="227"/>
      <c r="P16" s="228"/>
      <c r="Q16" s="39"/>
      <c r="R16" s="39"/>
      <c r="S16" s="39"/>
      <c r="T16" s="228"/>
      <c r="U16" s="39"/>
      <c r="V16" s="228"/>
      <c r="W16" s="39"/>
      <c r="X16" s="228"/>
    </row>
    <row r="17" spans="1:25" ht="11.4" hidden="1" customHeight="1" x14ac:dyDescent="0.25">
      <c r="A17" s="157" t="s">
        <v>123</v>
      </c>
      <c r="B17" s="158">
        <v>18</v>
      </c>
      <c r="C17" s="126"/>
      <c r="D17" s="233"/>
      <c r="E17" s="234"/>
      <c r="F17" s="233"/>
      <c r="G17" s="234"/>
      <c r="H17" s="235"/>
      <c r="I17" s="127"/>
      <c r="J17" s="233"/>
      <c r="K17" s="234"/>
      <c r="L17" s="233"/>
      <c r="M17" s="228"/>
      <c r="N17" s="233"/>
      <c r="O17" s="227"/>
      <c r="P17" s="233"/>
      <c r="Q17" s="39"/>
      <c r="R17" s="39"/>
      <c r="S17" s="39"/>
      <c r="T17" s="232"/>
      <c r="U17" s="126"/>
      <c r="V17" s="230"/>
      <c r="W17" s="126"/>
      <c r="X17" s="232"/>
    </row>
    <row r="18" spans="1:25" ht="20.25" customHeight="1" x14ac:dyDescent="0.25">
      <c r="A18" s="89" t="s">
        <v>123</v>
      </c>
      <c r="B18" s="287">
        <v>19</v>
      </c>
      <c r="C18" s="126"/>
      <c r="D18" s="268">
        <v>0</v>
      </c>
      <c r="E18" s="270"/>
      <c r="F18" s="268">
        <v>0</v>
      </c>
      <c r="G18" s="236"/>
      <c r="H18" s="268">
        <v>501</v>
      </c>
      <c r="I18" s="236"/>
      <c r="J18" s="268">
        <v>0</v>
      </c>
      <c r="K18" s="270"/>
      <c r="L18" s="268">
        <v>0</v>
      </c>
      <c r="M18" s="270"/>
      <c r="N18" s="268">
        <v>0</v>
      </c>
      <c r="O18" s="270"/>
      <c r="P18" s="268">
        <v>0</v>
      </c>
      <c r="R18" s="268">
        <v>0</v>
      </c>
      <c r="T18" s="268">
        <f>SUM(D18:P18)</f>
        <v>501</v>
      </c>
      <c r="U18" s="237"/>
      <c r="V18" s="268">
        <v>0</v>
      </c>
      <c r="W18" s="238"/>
      <c r="X18" s="289">
        <f>SUM(T18:V18)</f>
        <v>501</v>
      </c>
    </row>
    <row r="19" spans="1:25" s="39" customFormat="1" ht="20.25" customHeight="1" x14ac:dyDescent="0.3">
      <c r="A19" s="125" t="s">
        <v>124</v>
      </c>
      <c r="B19" s="128"/>
      <c r="C19" s="128"/>
      <c r="D19" s="252">
        <v>0</v>
      </c>
      <c r="E19" s="128"/>
      <c r="F19" s="252">
        <v>0</v>
      </c>
      <c r="G19" s="128"/>
      <c r="H19" s="239">
        <f>SUM(H17:H18)</f>
        <v>501</v>
      </c>
      <c r="I19" s="128"/>
      <c r="J19" s="252">
        <v>0</v>
      </c>
      <c r="K19" s="303"/>
      <c r="L19" s="252">
        <v>0</v>
      </c>
      <c r="M19" s="303"/>
      <c r="N19" s="252">
        <v>0</v>
      </c>
      <c r="O19" s="303"/>
      <c r="P19" s="252">
        <v>0</v>
      </c>
      <c r="Q19" s="303"/>
      <c r="R19" s="252">
        <f>SUM(N19:P19)</f>
        <v>0</v>
      </c>
      <c r="T19" s="240">
        <f>SUM(T18:T18)</f>
        <v>501</v>
      </c>
      <c r="U19" s="129"/>
      <c r="V19" s="252">
        <v>0</v>
      </c>
      <c r="W19" s="129"/>
      <c r="X19" s="239">
        <f>SUM(X18)</f>
        <v>501</v>
      </c>
    </row>
    <row r="20" spans="1:25" ht="20.25" customHeight="1" x14ac:dyDescent="0.3">
      <c r="A20" s="125"/>
      <c r="B20" s="128"/>
      <c r="C20" s="128"/>
      <c r="D20" s="241"/>
      <c r="E20" s="128"/>
      <c r="F20" s="242"/>
      <c r="G20" s="128"/>
      <c r="H20" s="241"/>
      <c r="I20" s="128"/>
      <c r="J20" s="242"/>
      <c r="K20" s="128"/>
      <c r="L20" s="228"/>
      <c r="M20" s="228"/>
      <c r="N20" s="228"/>
      <c r="O20" s="227"/>
      <c r="P20" s="228"/>
      <c r="Q20" s="39"/>
      <c r="R20" s="39"/>
      <c r="S20" s="39"/>
      <c r="T20" s="243"/>
      <c r="U20" s="129"/>
      <c r="V20" s="242"/>
      <c r="W20" s="129"/>
      <c r="X20" s="243"/>
    </row>
    <row r="21" spans="1:25" ht="20.25" customHeight="1" x14ac:dyDescent="0.25">
      <c r="A21" s="123" t="s">
        <v>236</v>
      </c>
      <c r="B21" s="128"/>
      <c r="C21" s="128"/>
      <c r="D21" s="241"/>
      <c r="E21" s="128"/>
      <c r="F21" s="242"/>
      <c r="G21" s="128"/>
      <c r="H21" s="241"/>
      <c r="I21" s="128"/>
      <c r="J21" s="242"/>
      <c r="K21" s="128"/>
      <c r="L21" s="228"/>
      <c r="M21" s="228"/>
      <c r="N21" s="228"/>
      <c r="O21" s="227"/>
      <c r="P21" s="228"/>
      <c r="Q21" s="39"/>
      <c r="R21" s="39"/>
      <c r="S21" s="39"/>
      <c r="T21" s="243"/>
      <c r="U21" s="129"/>
      <c r="V21" s="242"/>
      <c r="W21" s="129"/>
      <c r="X21" s="243"/>
    </row>
    <row r="22" spans="1:25" ht="16.350000000000001" customHeight="1" x14ac:dyDescent="0.25">
      <c r="A22" s="89" t="s">
        <v>243</v>
      </c>
      <c r="B22" s="128"/>
      <c r="C22" s="128"/>
      <c r="D22" s="241"/>
      <c r="E22" s="128"/>
      <c r="F22" s="242"/>
      <c r="G22" s="128"/>
      <c r="H22" s="241"/>
      <c r="I22" s="128"/>
      <c r="J22" s="242"/>
      <c r="K22" s="128"/>
      <c r="L22" s="228"/>
      <c r="M22" s="228"/>
      <c r="N22" s="228"/>
      <c r="O22" s="227"/>
      <c r="P22" s="228"/>
      <c r="Q22" s="39"/>
      <c r="R22" s="39"/>
      <c r="S22" s="39"/>
      <c r="T22" s="243"/>
      <c r="U22" s="129"/>
      <c r="V22" s="241"/>
      <c r="W22" s="129"/>
      <c r="X22" s="243"/>
    </row>
    <row r="23" spans="1:25" ht="20.25" customHeight="1" x14ac:dyDescent="0.25">
      <c r="A23" s="89" t="s">
        <v>244</v>
      </c>
      <c r="B23" s="126"/>
      <c r="C23" s="126"/>
      <c r="D23" s="268">
        <v>0</v>
      </c>
      <c r="E23" s="126"/>
      <c r="F23" s="268">
        <v>0</v>
      </c>
      <c r="G23" s="126"/>
      <c r="H23" s="268">
        <v>0</v>
      </c>
      <c r="I23" s="126"/>
      <c r="J23" s="268">
        <v>0</v>
      </c>
      <c r="K23" s="126"/>
      <c r="L23" s="268">
        <v>0</v>
      </c>
      <c r="M23" s="232"/>
      <c r="N23" s="268">
        <v>0</v>
      </c>
      <c r="O23" s="227"/>
      <c r="P23" s="268">
        <v>0</v>
      </c>
      <c r="R23" s="268">
        <v>0</v>
      </c>
      <c r="T23" s="268">
        <v>0</v>
      </c>
      <c r="U23" s="132"/>
      <c r="V23" s="255">
        <v>37569</v>
      </c>
      <c r="W23" s="132"/>
      <c r="X23" s="289">
        <f>SUM(T23:V23)</f>
        <v>37569</v>
      </c>
    </row>
    <row r="24" spans="1:25" ht="20.25" customHeight="1" x14ac:dyDescent="0.25">
      <c r="A24" s="123" t="s">
        <v>237</v>
      </c>
      <c r="B24" s="128"/>
      <c r="C24" s="128"/>
      <c r="D24" s="252">
        <v>0</v>
      </c>
      <c r="E24" s="128"/>
      <c r="F24" s="252">
        <v>0</v>
      </c>
      <c r="G24" s="128"/>
      <c r="H24" s="252">
        <v>0</v>
      </c>
      <c r="I24" s="128"/>
      <c r="J24" s="252">
        <v>0</v>
      </c>
      <c r="K24" s="128"/>
      <c r="L24" s="252">
        <v>0</v>
      </c>
      <c r="M24" s="228"/>
      <c r="N24" s="252">
        <v>0</v>
      </c>
      <c r="O24" s="251"/>
      <c r="P24" s="252">
        <v>0</v>
      </c>
      <c r="Q24" s="39"/>
      <c r="R24" s="252">
        <v>0</v>
      </c>
      <c r="S24" s="39"/>
      <c r="T24" s="252">
        <v>0</v>
      </c>
      <c r="U24" s="129"/>
      <c r="V24" s="253">
        <f>SUM(V23)</f>
        <v>37569</v>
      </c>
      <c r="W24" s="129"/>
      <c r="X24" s="253">
        <f>SUM(X23)</f>
        <v>37569</v>
      </c>
      <c r="Y24" s="253">
        <f>SUM(Y23)</f>
        <v>0</v>
      </c>
    </row>
    <row r="25" spans="1:25" ht="20.25" customHeight="1" x14ac:dyDescent="0.25">
      <c r="A25" s="123" t="s">
        <v>193</v>
      </c>
      <c r="B25" s="128"/>
      <c r="C25" s="128"/>
      <c r="D25" s="252">
        <f>D19+D24</f>
        <v>0</v>
      </c>
      <c r="E25" s="128"/>
      <c r="F25" s="252">
        <f t="shared" ref="F25" si="0">F19+F24</f>
        <v>0</v>
      </c>
      <c r="G25" s="128"/>
      <c r="H25" s="253">
        <f>H19+H24</f>
        <v>501</v>
      </c>
      <c r="I25" s="128"/>
      <c r="J25" s="252">
        <f t="shared" ref="J25" si="1">J19+J24</f>
        <v>0</v>
      </c>
      <c r="K25" s="128"/>
      <c r="L25" s="252">
        <f t="shared" ref="L25" si="2">L19+L24</f>
        <v>0</v>
      </c>
      <c r="M25" s="228"/>
      <c r="N25" s="252">
        <f t="shared" ref="N25" si="3">N19+N24</f>
        <v>0</v>
      </c>
      <c r="O25" s="251"/>
      <c r="P25" s="252">
        <f t="shared" ref="P25" si="4">P19+P24</f>
        <v>0</v>
      </c>
      <c r="Q25" s="39"/>
      <c r="R25" s="252">
        <f t="shared" ref="R25" si="5">R19+R24</f>
        <v>0</v>
      </c>
      <c r="S25" s="39"/>
      <c r="T25" s="253">
        <f t="shared" ref="T25" si="6">T19+T24</f>
        <v>501</v>
      </c>
      <c r="U25" s="129"/>
      <c r="V25" s="253">
        <f>V19+V24</f>
        <v>37569</v>
      </c>
      <c r="W25" s="129"/>
      <c r="X25" s="253">
        <f t="shared" ref="X25" si="7">X19+X24</f>
        <v>38070</v>
      </c>
    </row>
    <row r="26" spans="1:25" ht="20.25" customHeight="1" x14ac:dyDescent="0.3">
      <c r="A26" s="125"/>
      <c r="B26" s="128"/>
      <c r="C26" s="128"/>
      <c r="D26" s="241"/>
      <c r="E26" s="128"/>
      <c r="F26" s="242"/>
      <c r="G26" s="128"/>
      <c r="H26" s="241"/>
      <c r="I26" s="128"/>
      <c r="J26" s="242"/>
      <c r="K26" s="128"/>
      <c r="L26" s="254"/>
      <c r="M26" s="228"/>
      <c r="N26" s="254"/>
      <c r="O26" s="227"/>
      <c r="P26" s="254"/>
      <c r="Q26" s="39"/>
      <c r="R26" s="224"/>
      <c r="S26" s="39"/>
      <c r="T26" s="243"/>
      <c r="U26" s="129"/>
      <c r="V26" s="242"/>
      <c r="W26" s="129"/>
      <c r="X26" s="243"/>
    </row>
    <row r="27" spans="1:25" ht="16.8" customHeight="1" x14ac:dyDescent="0.25">
      <c r="A27" s="263" t="s">
        <v>283</v>
      </c>
      <c r="D27" s="244"/>
      <c r="F27" s="244"/>
      <c r="H27" s="244"/>
      <c r="J27" s="244"/>
      <c r="L27" s="227"/>
      <c r="M27" s="228"/>
      <c r="N27" s="227"/>
      <c r="O27" s="227"/>
      <c r="P27" s="227"/>
      <c r="Q27" s="39"/>
      <c r="R27" s="39"/>
      <c r="S27" s="39"/>
      <c r="T27" s="227"/>
      <c r="U27" s="129"/>
      <c r="V27" s="227"/>
      <c r="X27" s="227"/>
    </row>
    <row r="28" spans="1:25" ht="18.600000000000001" customHeight="1" x14ac:dyDescent="0.25">
      <c r="A28" s="261" t="s">
        <v>126</v>
      </c>
      <c r="D28" s="130">
        <v>0</v>
      </c>
      <c r="E28" s="275"/>
      <c r="F28" s="130">
        <v>0</v>
      </c>
      <c r="G28" s="275"/>
      <c r="H28" s="130">
        <v>0</v>
      </c>
      <c r="I28" s="275"/>
      <c r="J28" s="130">
        <v>0</v>
      </c>
      <c r="K28" s="275"/>
      <c r="L28" s="161">
        <v>-35834</v>
      </c>
      <c r="M28" s="130"/>
      <c r="N28" s="130">
        <v>0</v>
      </c>
      <c r="O28" s="124"/>
      <c r="P28" s="348">
        <v>0</v>
      </c>
      <c r="Q28" s="130"/>
      <c r="R28" s="130">
        <f>SUM(N28:P28)</f>
        <v>0</v>
      </c>
      <c r="S28" s="276"/>
      <c r="T28" s="279">
        <f>SUM(D28:P28)</f>
        <v>-35834</v>
      </c>
      <c r="U28" s="272"/>
      <c r="V28" s="279">
        <v>-6792</v>
      </c>
      <c r="W28" s="272"/>
      <c r="X28" s="279">
        <f>SUM(T28:V28)</f>
        <v>-42626</v>
      </c>
    </row>
    <row r="29" spans="1:25" ht="20.25" customHeight="1" x14ac:dyDescent="0.25">
      <c r="A29" s="261" t="s">
        <v>127</v>
      </c>
      <c r="B29" s="271"/>
      <c r="C29" s="272"/>
      <c r="D29" s="273">
        <v>0</v>
      </c>
      <c r="E29" s="274"/>
      <c r="F29" s="273">
        <v>0</v>
      </c>
      <c r="G29" s="275"/>
      <c r="H29" s="273">
        <v>0</v>
      </c>
      <c r="I29" s="275"/>
      <c r="J29" s="273">
        <v>0</v>
      </c>
      <c r="K29" s="274"/>
      <c r="L29" s="131">
        <v>1961</v>
      </c>
      <c r="M29" s="130"/>
      <c r="N29" s="131">
        <v>2707</v>
      </c>
      <c r="O29" s="124"/>
      <c r="P29" s="273">
        <v>0</v>
      </c>
      <c r="Q29" s="272"/>
      <c r="R29" s="278">
        <f>SUM(N29:P29)</f>
        <v>2707</v>
      </c>
      <c r="S29" s="272"/>
      <c r="T29" s="277">
        <f>SUM(D29:P29)</f>
        <v>4668</v>
      </c>
      <c r="U29" s="272"/>
      <c r="V29" s="166">
        <v>677</v>
      </c>
      <c r="W29" s="272"/>
      <c r="X29" s="21">
        <f>SUM(T29:V29)</f>
        <v>5345</v>
      </c>
    </row>
    <row r="30" spans="1:25" ht="20.25" customHeight="1" x14ac:dyDescent="0.25">
      <c r="A30" s="302" t="s">
        <v>200</v>
      </c>
      <c r="B30" s="128"/>
      <c r="C30" s="128"/>
      <c r="D30" s="239">
        <v>0</v>
      </c>
      <c r="E30" s="128"/>
      <c r="F30" s="239">
        <v>0</v>
      </c>
      <c r="G30" s="225"/>
      <c r="H30" s="239">
        <v>0</v>
      </c>
      <c r="I30" s="225"/>
      <c r="J30" s="239">
        <v>0</v>
      </c>
      <c r="K30" s="128"/>
      <c r="L30" s="246">
        <f>SUM(L28:L29)</f>
        <v>-33873</v>
      </c>
      <c r="M30" s="226"/>
      <c r="N30" s="247">
        <f>SUM(N28:N29)</f>
        <v>2707</v>
      </c>
      <c r="O30" s="227"/>
      <c r="P30" s="239">
        <v>0</v>
      </c>
      <c r="Q30" s="39"/>
      <c r="R30" s="252">
        <f>SUM(N30:P30)</f>
        <v>2707</v>
      </c>
      <c r="S30" s="39"/>
      <c r="T30" s="248">
        <f>SUM(T28:T29)</f>
        <v>-31166</v>
      </c>
      <c r="V30" s="248">
        <f>SUM(V28:V29)</f>
        <v>-6115</v>
      </c>
      <c r="X30" s="246">
        <f>SUM(X28:X29)</f>
        <v>-37281</v>
      </c>
    </row>
    <row r="31" spans="1:25" ht="20.25" customHeight="1" x14ac:dyDescent="0.25">
      <c r="A31" s="89"/>
      <c r="B31" s="128"/>
      <c r="C31" s="128"/>
      <c r="D31" s="242"/>
      <c r="E31" s="223"/>
      <c r="F31" s="242"/>
      <c r="G31" s="225"/>
      <c r="H31" s="242"/>
      <c r="I31" s="225"/>
      <c r="J31" s="242"/>
      <c r="K31" s="223"/>
      <c r="L31" s="249"/>
      <c r="M31" s="226"/>
      <c r="N31" s="249"/>
      <c r="O31" s="227"/>
      <c r="P31" s="249"/>
      <c r="Q31" s="224"/>
      <c r="R31" s="224"/>
      <c r="S31" s="224"/>
      <c r="T31" s="249"/>
      <c r="U31" s="222"/>
      <c r="V31" s="249"/>
      <c r="W31" s="222"/>
      <c r="X31" s="249"/>
    </row>
    <row r="32" spans="1:25" ht="20.25" customHeight="1" x14ac:dyDescent="0.25">
      <c r="A32" s="89" t="s">
        <v>189</v>
      </c>
      <c r="B32" s="128"/>
      <c r="C32" s="128"/>
      <c r="D32" s="267">
        <v>0</v>
      </c>
      <c r="E32" s="126"/>
      <c r="F32" s="267">
        <v>0</v>
      </c>
      <c r="G32" s="225"/>
      <c r="H32" s="267">
        <v>0</v>
      </c>
      <c r="I32" s="225"/>
      <c r="J32" s="267">
        <v>0</v>
      </c>
      <c r="K32" s="269">
        <v>0</v>
      </c>
      <c r="L32" s="267">
        <v>-32017</v>
      </c>
      <c r="M32" s="226"/>
      <c r="N32" s="267">
        <v>0</v>
      </c>
      <c r="O32" s="227"/>
      <c r="P32" s="267">
        <v>25614</v>
      </c>
      <c r="R32" s="268">
        <f>SUM(N32:P32)</f>
        <v>25614</v>
      </c>
      <c r="T32" s="267">
        <v>-6403</v>
      </c>
      <c r="V32" s="267">
        <v>0</v>
      </c>
      <c r="X32" s="267">
        <f>SUM(T32:V32)</f>
        <v>-6403</v>
      </c>
    </row>
    <row r="33" spans="1:26" ht="20.25" customHeight="1" x14ac:dyDescent="0.25">
      <c r="A33" s="89"/>
      <c r="B33" s="128"/>
      <c r="C33" s="128"/>
      <c r="D33" s="269"/>
      <c r="E33" s="126"/>
      <c r="F33" s="269"/>
      <c r="G33" s="225"/>
      <c r="H33" s="269"/>
      <c r="I33" s="225"/>
      <c r="J33" s="269"/>
      <c r="K33" s="269"/>
      <c r="L33" s="269"/>
      <c r="M33" s="226"/>
      <c r="N33" s="269"/>
      <c r="O33" s="227"/>
      <c r="P33" s="269"/>
      <c r="Q33" s="222"/>
      <c r="R33" s="270"/>
      <c r="T33" s="269"/>
      <c r="V33" s="269"/>
      <c r="X33" s="269"/>
    </row>
    <row r="34" spans="1:26" ht="20.25" customHeight="1" thickBot="1" x14ac:dyDescent="0.3">
      <c r="A34" s="6" t="s">
        <v>130</v>
      </c>
      <c r="B34" s="122"/>
      <c r="C34" s="39"/>
      <c r="D34" s="250">
        <f>D13+D19+D30</f>
        <v>1091205</v>
      </c>
      <c r="E34" s="251"/>
      <c r="F34" s="250">
        <f>F13+F19+F30</f>
        <v>1484160</v>
      </c>
      <c r="G34" s="251"/>
      <c r="H34" s="250">
        <f>H13+H19+H30</f>
        <v>4795</v>
      </c>
      <c r="I34" s="251"/>
      <c r="J34" s="250">
        <f>J13+J19+J30</f>
        <v>111721</v>
      </c>
      <c r="K34" s="39"/>
      <c r="L34" s="250">
        <f>L13+L19+L30+L32</f>
        <v>3736779</v>
      </c>
      <c r="M34" s="226"/>
      <c r="N34" s="250">
        <f>N13+N19+N30</f>
        <v>2707</v>
      </c>
      <c r="O34" s="227"/>
      <c r="P34" s="280">
        <f>P14+P19+P30</f>
        <v>0</v>
      </c>
      <c r="Q34" s="245">
        <f>Q14+Q19+Q30</f>
        <v>0</v>
      </c>
      <c r="R34" s="280">
        <f>R14+R19+R30</f>
        <v>2707</v>
      </c>
      <c r="S34" s="39"/>
      <c r="T34" s="250">
        <f>T13+T19+T30+T32</f>
        <v>6431367</v>
      </c>
      <c r="V34" s="250">
        <f>V13+V19+V30+V25</f>
        <v>31454</v>
      </c>
      <c r="X34" s="250">
        <f>X13+X19+X30+X24+X32</f>
        <v>6462821</v>
      </c>
      <c r="Z34" s="132"/>
    </row>
    <row r="35" spans="1:26" ht="20.25" customHeight="1" thickTop="1" x14ac:dyDescent="0.3"/>
  </sheetData>
  <mergeCells count="4">
    <mergeCell ref="D4:X4"/>
    <mergeCell ref="J5:L5"/>
    <mergeCell ref="N5:R5"/>
    <mergeCell ref="D11:X11"/>
  </mergeCells>
  <pageMargins left="0.7" right="0.7" top="0.48" bottom="0.5" header="0.5" footer="0.5"/>
  <pageSetup paperSize="9" scale="56" firstPageNumber="1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7BCA-060B-45B8-9A2A-65E0E2F6681C}">
  <sheetPr>
    <pageSetUpPr fitToPage="1"/>
  </sheetPr>
  <dimension ref="A1:AA34"/>
  <sheetViews>
    <sheetView zoomScale="70" zoomScaleNormal="70" zoomScaleSheetLayoutView="70" workbookViewId="0"/>
  </sheetViews>
  <sheetFormatPr defaultColWidth="9" defaultRowHeight="20.25" customHeight="1" x14ac:dyDescent="0.3"/>
  <cols>
    <col min="1" max="1" width="46.3984375" style="133" customWidth="1"/>
    <col min="2" max="2" width="5.09765625" style="118" customWidth="1"/>
    <col min="3" max="3" width="1.59765625" style="119" customWidth="1"/>
    <col min="4" max="4" width="13.5" style="119" bestFit="1" customWidth="1"/>
    <col min="5" max="5" width="1.59765625" style="119" customWidth="1"/>
    <col min="6" max="6" width="13.5" style="119" bestFit="1" customWidth="1"/>
    <col min="7" max="7" width="1.09765625" style="119" customWidth="1"/>
    <col min="8" max="8" width="10.09765625" style="119" customWidth="1"/>
    <col min="9" max="9" width="1.59765625" style="119" customWidth="1"/>
    <col min="10" max="10" width="12" style="119" bestFit="1" customWidth="1"/>
    <col min="11" max="11" width="1.59765625" style="119" customWidth="1"/>
    <col min="12" max="12" width="14.09765625" style="119" bestFit="1" customWidth="1"/>
    <col min="13" max="13" width="1.296875" style="119" customWidth="1"/>
    <col min="14" max="14" width="20.5" style="119" customWidth="1"/>
    <col min="15" max="15" width="1.5" style="119" customWidth="1"/>
    <col min="16" max="16" width="17.296875" style="119" hidden="1" customWidth="1"/>
    <col min="17" max="17" width="1.3984375" style="119" hidden="1" customWidth="1"/>
    <col min="18" max="18" width="15.09765625" style="119" hidden="1" customWidth="1"/>
    <col min="19" max="19" width="1.3984375" style="119" hidden="1" customWidth="1"/>
    <col min="20" max="20" width="17" style="119" bestFit="1" customWidth="1"/>
    <col min="21" max="21" width="1.59765625" style="119" customWidth="1"/>
    <col min="22" max="22" width="12" style="119" customWidth="1"/>
    <col min="23" max="23" width="1.59765625" style="119" customWidth="1"/>
    <col min="24" max="24" width="13.5" style="119" bestFit="1" customWidth="1"/>
    <col min="25" max="25" width="0.796875" style="119" customWidth="1"/>
    <col min="26" max="26" width="13.59765625" style="119" customWidth="1"/>
    <col min="27" max="27" width="1.296875" style="119" customWidth="1"/>
    <col min="28" max="28" width="12.296875" style="119" customWidth="1"/>
    <col min="29" max="29" width="1" style="119" customWidth="1"/>
    <col min="30" max="30" width="13.09765625" style="119" customWidth="1"/>
    <col min="31" max="31" width="0.796875" style="119" customWidth="1"/>
    <col min="32" max="32" width="10.296875" style="119" customWidth="1"/>
    <col min="33" max="16384" width="9" style="119"/>
  </cols>
  <sheetData>
    <row r="1" spans="1:26" ht="20.25" customHeight="1" x14ac:dyDescent="0.3">
      <c r="A1" s="10" t="s">
        <v>0</v>
      </c>
    </row>
    <row r="2" spans="1:26" ht="20.25" customHeight="1" x14ac:dyDescent="0.3">
      <c r="A2" s="120" t="s">
        <v>96</v>
      </c>
      <c r="B2" s="121"/>
      <c r="C2" s="40"/>
      <c r="D2" s="40"/>
      <c r="E2" s="40"/>
      <c r="G2" s="40"/>
      <c r="H2" s="40"/>
      <c r="I2" s="40"/>
      <c r="K2" s="40"/>
      <c r="Q2" s="40"/>
      <c r="R2" s="40"/>
      <c r="S2" s="40"/>
      <c r="U2" s="40"/>
      <c r="W2" s="40"/>
    </row>
    <row r="3" spans="1:26" ht="16.5" customHeight="1" x14ac:dyDescent="0.3">
      <c r="A3" s="39"/>
    </row>
    <row r="4" spans="1:26" ht="20.25" customHeight="1" x14ac:dyDescent="0.3">
      <c r="A4" s="39"/>
      <c r="D4" s="359" t="s">
        <v>97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</row>
    <row r="5" spans="1:26" ht="20.25" customHeight="1" x14ac:dyDescent="0.3">
      <c r="A5" s="119"/>
      <c r="C5" s="43"/>
      <c r="G5" s="43"/>
      <c r="H5" s="43"/>
      <c r="I5" s="43"/>
      <c r="J5" s="360" t="s">
        <v>61</v>
      </c>
      <c r="K5" s="360"/>
      <c r="L5" s="360"/>
      <c r="M5" s="43"/>
      <c r="N5" s="293" t="s">
        <v>65</v>
      </c>
      <c r="O5" s="222"/>
      <c r="P5" s="293"/>
      <c r="Q5" s="293"/>
      <c r="R5" s="293"/>
      <c r="S5" s="43"/>
      <c r="U5" s="43"/>
      <c r="W5" s="43"/>
      <c r="X5" s="43"/>
    </row>
    <row r="6" spans="1:26" ht="20.25" customHeight="1" x14ac:dyDescent="0.3">
      <c r="A6" s="11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222"/>
      <c r="O6" s="222"/>
      <c r="P6" s="43" t="s">
        <v>98</v>
      </c>
      <c r="Q6" s="43"/>
      <c r="R6" s="43"/>
      <c r="S6" s="43"/>
      <c r="T6" s="43"/>
      <c r="U6" s="43"/>
      <c r="V6" s="43"/>
      <c r="W6" s="43"/>
      <c r="X6" s="43"/>
    </row>
    <row r="7" spans="1:26" ht="20.25" customHeight="1" x14ac:dyDescent="0.3">
      <c r="A7" s="11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P7" s="43" t="s">
        <v>99</v>
      </c>
      <c r="Q7" s="43"/>
      <c r="R7" s="43"/>
      <c r="S7" s="43"/>
      <c r="T7" s="43" t="s">
        <v>100</v>
      </c>
      <c r="U7" s="43"/>
      <c r="V7" s="43"/>
      <c r="W7" s="43"/>
      <c r="X7" s="43"/>
    </row>
    <row r="8" spans="1:26" ht="20.25" customHeight="1" x14ac:dyDescent="0.3">
      <c r="A8" s="119"/>
      <c r="C8" s="43"/>
      <c r="D8" s="43" t="s">
        <v>101</v>
      </c>
      <c r="E8" s="43"/>
      <c r="F8" s="43" t="s">
        <v>102</v>
      </c>
      <c r="G8" s="43"/>
      <c r="H8" s="43"/>
      <c r="I8" s="43"/>
      <c r="J8" s="43"/>
      <c r="K8" s="43"/>
      <c r="L8" s="43"/>
      <c r="M8" s="43"/>
      <c r="P8" s="43" t="s">
        <v>103</v>
      </c>
      <c r="Q8" s="43"/>
      <c r="R8" s="43" t="s">
        <v>190</v>
      </c>
      <c r="S8" s="43"/>
      <c r="T8" s="43" t="s">
        <v>104</v>
      </c>
      <c r="U8" s="43"/>
      <c r="V8" s="43" t="s">
        <v>105</v>
      </c>
      <c r="W8" s="43"/>
      <c r="X8" s="43"/>
    </row>
    <row r="9" spans="1:26" ht="20.25" customHeight="1" x14ac:dyDescent="0.3">
      <c r="A9" s="119"/>
      <c r="C9" s="43"/>
      <c r="D9" s="43" t="s">
        <v>106</v>
      </c>
      <c r="E9" s="43"/>
      <c r="F9" s="43" t="s">
        <v>107</v>
      </c>
      <c r="G9" s="43"/>
      <c r="H9" s="43"/>
      <c r="I9" s="43"/>
      <c r="J9" s="43" t="s">
        <v>108</v>
      </c>
      <c r="K9" s="43"/>
      <c r="L9" s="43"/>
      <c r="M9" s="43"/>
      <c r="N9" s="43" t="s">
        <v>188</v>
      </c>
      <c r="O9" s="43"/>
      <c r="P9" s="43" t="s">
        <v>109</v>
      </c>
      <c r="Q9" s="43"/>
      <c r="R9" s="43" t="s">
        <v>191</v>
      </c>
      <c r="S9" s="43"/>
      <c r="T9" s="43" t="s">
        <v>110</v>
      </c>
      <c r="U9" s="43"/>
      <c r="V9" s="43" t="s">
        <v>111</v>
      </c>
      <c r="W9" s="43"/>
      <c r="X9" s="43" t="s">
        <v>112</v>
      </c>
    </row>
    <row r="10" spans="1:26" ht="20.25" customHeight="1" x14ac:dyDescent="0.3">
      <c r="A10" s="119"/>
      <c r="B10" s="74" t="s">
        <v>7</v>
      </c>
      <c r="C10" s="43"/>
      <c r="D10" s="43" t="s">
        <v>113</v>
      </c>
      <c r="E10" s="43"/>
      <c r="F10" s="43" t="s">
        <v>114</v>
      </c>
      <c r="G10" s="43"/>
      <c r="H10" s="43" t="s">
        <v>60</v>
      </c>
      <c r="I10" s="43"/>
      <c r="J10" s="43" t="s">
        <v>115</v>
      </c>
      <c r="K10" s="43"/>
      <c r="L10" s="43" t="s">
        <v>116</v>
      </c>
      <c r="M10" s="43"/>
      <c r="N10" s="43" t="s">
        <v>115</v>
      </c>
      <c r="O10" s="43"/>
      <c r="P10" s="43" t="s">
        <v>117</v>
      </c>
      <c r="Q10" s="43"/>
      <c r="R10" s="43" t="s">
        <v>192</v>
      </c>
      <c r="S10" s="43"/>
      <c r="T10" s="43" t="s">
        <v>118</v>
      </c>
      <c r="U10" s="43"/>
      <c r="V10" s="43" t="s">
        <v>119</v>
      </c>
      <c r="W10" s="43"/>
      <c r="X10" s="43" t="s">
        <v>120</v>
      </c>
    </row>
    <row r="11" spans="1:26" ht="20.25" customHeight="1" x14ac:dyDescent="0.3">
      <c r="A11" s="119"/>
      <c r="B11" s="74"/>
      <c r="C11" s="43"/>
      <c r="D11" s="361" t="s">
        <v>275</v>
      </c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</row>
    <row r="12" spans="1:26" ht="20.25" customHeight="1" x14ac:dyDescent="0.25">
      <c r="A12" s="8" t="s">
        <v>245</v>
      </c>
      <c r="B12" s="74"/>
      <c r="C12" s="43"/>
      <c r="D12" s="215"/>
      <c r="E12" s="43"/>
      <c r="F12" s="215"/>
      <c r="G12" s="43"/>
      <c r="H12" s="43"/>
      <c r="I12" s="43"/>
      <c r="J12" s="215"/>
      <c r="K12" s="43"/>
      <c r="L12" s="215"/>
      <c r="M12" s="215"/>
      <c r="N12" s="215"/>
      <c r="O12" s="215"/>
      <c r="P12" s="215"/>
      <c r="Q12" s="43"/>
      <c r="R12" s="43"/>
      <c r="S12" s="43"/>
      <c r="T12" s="215"/>
      <c r="U12" s="43"/>
      <c r="V12" s="215"/>
      <c r="W12" s="43"/>
    </row>
    <row r="13" spans="1:26" ht="20.25" customHeight="1" x14ac:dyDescent="0.25">
      <c r="A13" s="6" t="s">
        <v>246</v>
      </c>
      <c r="B13" s="122"/>
      <c r="C13" s="39"/>
      <c r="D13" s="228">
        <f>'CH Conso 10'!D34</f>
        <v>1091205</v>
      </c>
      <c r="E13" s="39"/>
      <c r="F13" s="228">
        <f>'CH Conso 10'!F34</f>
        <v>1484160</v>
      </c>
      <c r="G13" s="39"/>
      <c r="H13" s="228">
        <f>'CH Conso 10'!H34</f>
        <v>4795</v>
      </c>
      <c r="I13" s="39"/>
      <c r="J13" s="228">
        <f>'CH Conso 10'!J34</f>
        <v>111721</v>
      </c>
      <c r="K13" s="39"/>
      <c r="L13" s="228">
        <f>'CH Conso 10'!L34</f>
        <v>3736779</v>
      </c>
      <c r="M13" s="228"/>
      <c r="N13" s="228">
        <f>'CH Conso 10'!N34</f>
        <v>2707</v>
      </c>
      <c r="O13" s="229"/>
      <c r="P13" s="230">
        <f>'CH Conso 10'!P34</f>
        <v>0</v>
      </c>
      <c r="Q13" s="39"/>
      <c r="R13" s="228">
        <f>'CH Conso 10'!R34</f>
        <v>2707</v>
      </c>
      <c r="S13" s="39"/>
      <c r="T13" s="228">
        <f>'CH Conso 10'!T34</f>
        <v>6431367</v>
      </c>
      <c r="U13" s="39"/>
      <c r="V13" s="228">
        <f>'CH Conso 10'!V34</f>
        <v>31454</v>
      </c>
      <c r="W13" s="39"/>
      <c r="X13" s="228">
        <f>SUM(T13:V13)</f>
        <v>6462821</v>
      </c>
      <c r="Z13" s="232"/>
    </row>
    <row r="14" spans="1:26" ht="7.95" customHeight="1" x14ac:dyDescent="0.25">
      <c r="A14" s="123"/>
      <c r="B14" s="74"/>
      <c r="C14" s="39"/>
      <c r="D14" s="231"/>
      <c r="E14" s="39"/>
      <c r="F14" s="231"/>
      <c r="G14" s="39"/>
      <c r="H14" s="39"/>
      <c r="I14" s="39"/>
      <c r="J14" s="231"/>
      <c r="K14" s="39"/>
      <c r="L14" s="227"/>
      <c r="M14" s="227"/>
      <c r="N14" s="227"/>
      <c r="O14" s="227"/>
      <c r="P14" s="230"/>
      <c r="Q14" s="39"/>
      <c r="R14" s="39"/>
      <c r="S14" s="39"/>
      <c r="T14" s="231"/>
      <c r="U14" s="39"/>
      <c r="V14" s="232"/>
      <c r="W14" s="39"/>
      <c r="X14" s="232"/>
    </row>
    <row r="15" spans="1:26" ht="20.25" customHeight="1" x14ac:dyDescent="0.25">
      <c r="A15" s="8" t="s">
        <v>121</v>
      </c>
      <c r="B15" s="74"/>
      <c r="C15" s="39"/>
      <c r="D15" s="231"/>
      <c r="E15" s="39"/>
      <c r="F15" s="231"/>
      <c r="G15" s="39"/>
      <c r="H15" s="39"/>
      <c r="I15" s="39"/>
      <c r="J15" s="231"/>
      <c r="K15" s="39"/>
      <c r="L15" s="227"/>
      <c r="M15" s="227"/>
      <c r="N15" s="227"/>
      <c r="O15" s="227"/>
      <c r="P15" s="227"/>
      <c r="Q15" s="39"/>
      <c r="R15" s="39"/>
      <c r="S15" s="39"/>
      <c r="T15" s="231"/>
      <c r="U15" s="39"/>
      <c r="V15" s="232"/>
      <c r="W15" s="39"/>
      <c r="X15" s="232"/>
    </row>
    <row r="16" spans="1:26" ht="20.25" customHeight="1" x14ac:dyDescent="0.3">
      <c r="A16" s="125" t="s">
        <v>122</v>
      </c>
      <c r="B16" s="74"/>
      <c r="C16" s="39"/>
      <c r="D16" s="228"/>
      <c r="E16" s="39"/>
      <c r="F16" s="228"/>
      <c r="G16" s="39"/>
      <c r="H16" s="39"/>
      <c r="I16" s="39"/>
      <c r="J16" s="228"/>
      <c r="K16" s="39"/>
      <c r="L16" s="228"/>
      <c r="M16" s="228"/>
      <c r="N16" s="228"/>
      <c r="O16" s="227"/>
      <c r="P16" s="228"/>
      <c r="Q16" s="39"/>
      <c r="R16" s="39"/>
      <c r="S16" s="39"/>
      <c r="T16" s="228"/>
      <c r="U16" s="39"/>
      <c r="V16" s="228"/>
      <c r="W16" s="39"/>
      <c r="X16" s="228"/>
    </row>
    <row r="17" spans="1:27" ht="20.25" customHeight="1" x14ac:dyDescent="0.25">
      <c r="A17" s="294" t="s">
        <v>123</v>
      </c>
      <c r="B17" s="295">
        <v>19</v>
      </c>
      <c r="C17" s="126"/>
      <c r="D17" s="233">
        <v>0</v>
      </c>
      <c r="E17" s="234"/>
      <c r="F17" s="233">
        <v>0</v>
      </c>
      <c r="G17" s="234"/>
      <c r="H17" s="235">
        <v>142</v>
      </c>
      <c r="I17" s="127"/>
      <c r="J17" s="233">
        <v>0</v>
      </c>
      <c r="K17" s="234"/>
      <c r="L17" s="233">
        <v>0</v>
      </c>
      <c r="M17" s="228"/>
      <c r="N17" s="233">
        <v>0</v>
      </c>
      <c r="O17" s="227"/>
      <c r="P17" s="233"/>
      <c r="Q17" s="39"/>
      <c r="R17" s="39"/>
      <c r="S17" s="39"/>
      <c r="T17" s="232">
        <f>SUM(D17:N17)</f>
        <v>142</v>
      </c>
      <c r="U17" s="126"/>
      <c r="V17" s="233">
        <v>0</v>
      </c>
      <c r="W17" s="126"/>
      <c r="X17" s="232">
        <f>SUM(T17:V17)</f>
        <v>142</v>
      </c>
    </row>
    <row r="18" spans="1:27" ht="20.25" customHeight="1" x14ac:dyDescent="0.25">
      <c r="A18" s="294" t="s">
        <v>262</v>
      </c>
      <c r="B18" s="16">
        <v>27</v>
      </c>
      <c r="C18" s="126"/>
      <c r="D18" s="233">
        <v>0</v>
      </c>
      <c r="E18" s="270"/>
      <c r="F18" s="233">
        <v>0</v>
      </c>
      <c r="G18" s="236"/>
      <c r="H18" s="233">
        <v>0</v>
      </c>
      <c r="I18" s="236"/>
      <c r="J18" s="233">
        <v>0</v>
      </c>
      <c r="K18" s="270"/>
      <c r="L18" s="268">
        <v>-120027</v>
      </c>
      <c r="M18" s="270"/>
      <c r="N18" s="233">
        <v>0</v>
      </c>
      <c r="O18" s="270"/>
      <c r="P18" s="268"/>
      <c r="R18" s="268"/>
      <c r="T18" s="268">
        <f>SUM(D18:N18)</f>
        <v>-120027</v>
      </c>
      <c r="U18" s="237"/>
      <c r="V18" s="233">
        <v>0</v>
      </c>
      <c r="W18" s="238"/>
      <c r="X18" s="268">
        <f>SUM(T18:V18)</f>
        <v>-120027</v>
      </c>
      <c r="Y18" s="148"/>
      <c r="Z18" s="147"/>
      <c r="AA18" s="148"/>
    </row>
    <row r="19" spans="1:27" s="39" customFormat="1" ht="20.25" customHeight="1" x14ac:dyDescent="0.3">
      <c r="A19" s="304" t="s">
        <v>124</v>
      </c>
      <c r="B19" s="128"/>
      <c r="C19" s="128"/>
      <c r="D19" s="239">
        <f>SUM(D17:D18)</f>
        <v>0</v>
      </c>
      <c r="E19" s="128"/>
      <c r="F19" s="239">
        <f>SUM(F17:F18)</f>
        <v>0</v>
      </c>
      <c r="G19" s="128"/>
      <c r="H19" s="239">
        <f>SUM(H17:H18)</f>
        <v>142</v>
      </c>
      <c r="I19" s="128"/>
      <c r="J19" s="239">
        <f>SUM(J17:J18)</f>
        <v>0</v>
      </c>
      <c r="K19" s="128"/>
      <c r="L19" s="239">
        <f>SUM(L17:L18)</f>
        <v>-120027</v>
      </c>
      <c r="M19" s="228"/>
      <c r="N19" s="239">
        <f>SUM(N17:N18)</f>
        <v>0</v>
      </c>
      <c r="O19" s="251"/>
      <c r="P19" s="239">
        <v>0</v>
      </c>
      <c r="R19" s="252">
        <f>SUM(N19:P19)</f>
        <v>0</v>
      </c>
      <c r="T19" s="239">
        <f>SUM(T17:T18)</f>
        <v>-119885</v>
      </c>
      <c r="U19" s="129"/>
      <c r="V19" s="239">
        <f>SUM(V17:V18)</f>
        <v>0</v>
      </c>
      <c r="W19" s="129"/>
      <c r="X19" s="239">
        <f>SUM(X17:X18)</f>
        <v>-119885</v>
      </c>
    </row>
    <row r="20" spans="1:27" ht="16.350000000000001" customHeight="1" x14ac:dyDescent="0.3">
      <c r="A20" s="304"/>
      <c r="B20" s="128"/>
      <c r="C20" s="128"/>
      <c r="D20" s="241"/>
      <c r="E20" s="128"/>
      <c r="F20" s="242"/>
      <c r="G20" s="128"/>
      <c r="H20" s="241"/>
      <c r="I20" s="128"/>
      <c r="J20" s="242"/>
      <c r="K20" s="128"/>
      <c r="L20" s="228"/>
      <c r="M20" s="228"/>
      <c r="N20" s="228"/>
      <c r="O20" s="227"/>
      <c r="P20" s="228"/>
      <c r="Q20" s="39"/>
      <c r="R20" s="39"/>
      <c r="S20" s="39"/>
      <c r="T20" s="243"/>
      <c r="U20" s="129"/>
      <c r="V20" s="242"/>
      <c r="W20" s="129"/>
      <c r="X20" s="243"/>
    </row>
    <row r="21" spans="1:27" ht="16.350000000000001" customHeight="1" x14ac:dyDescent="0.3">
      <c r="A21" s="304" t="s">
        <v>236</v>
      </c>
      <c r="B21" s="128"/>
      <c r="C21" s="128"/>
      <c r="D21" s="241"/>
      <c r="E21" s="128"/>
      <c r="F21" s="242"/>
      <c r="G21" s="128"/>
      <c r="H21" s="241"/>
      <c r="I21" s="128"/>
      <c r="J21" s="242"/>
      <c r="K21" s="128"/>
      <c r="L21" s="228"/>
      <c r="M21" s="228"/>
      <c r="N21" s="228"/>
      <c r="O21" s="227"/>
      <c r="P21" s="228"/>
      <c r="Q21" s="39"/>
      <c r="R21" s="39"/>
      <c r="S21" s="39"/>
      <c r="T21" s="243"/>
      <c r="U21" s="129"/>
      <c r="V21" s="242"/>
      <c r="W21" s="129"/>
      <c r="X21" s="243"/>
    </row>
    <row r="22" spans="1:27" ht="17.55" customHeight="1" x14ac:dyDescent="0.25">
      <c r="A22" s="294" t="s">
        <v>243</v>
      </c>
      <c r="B22" s="128"/>
      <c r="C22" s="128"/>
      <c r="D22" s="241"/>
      <c r="E22" s="128"/>
      <c r="F22" s="242"/>
      <c r="G22" s="128"/>
      <c r="H22" s="241"/>
      <c r="I22" s="128"/>
      <c r="J22" s="242"/>
      <c r="K22" s="128"/>
      <c r="L22" s="228"/>
      <c r="M22" s="228"/>
      <c r="N22" s="228"/>
      <c r="O22" s="227"/>
      <c r="P22" s="228"/>
      <c r="Q22" s="39"/>
      <c r="R22" s="39"/>
      <c r="S22" s="39"/>
      <c r="T22" s="243"/>
      <c r="U22" s="129"/>
      <c r="V22" s="241"/>
      <c r="W22" s="129"/>
      <c r="X22" s="243"/>
    </row>
    <row r="23" spans="1:27" ht="19.5" customHeight="1" x14ac:dyDescent="0.25">
      <c r="A23" s="294" t="s">
        <v>284</v>
      </c>
      <c r="B23" s="296">
        <v>10</v>
      </c>
      <c r="C23" s="128"/>
      <c r="D23" s="305">
        <v>0</v>
      </c>
      <c r="E23" s="126"/>
      <c r="F23" s="305">
        <v>0</v>
      </c>
      <c r="G23" s="126"/>
      <c r="H23" s="305">
        <v>0</v>
      </c>
      <c r="I23" s="126"/>
      <c r="J23" s="305">
        <v>0</v>
      </c>
      <c r="K23" s="126"/>
      <c r="L23" s="305">
        <v>0</v>
      </c>
      <c r="M23" s="232"/>
      <c r="N23" s="305">
        <v>0</v>
      </c>
      <c r="O23" s="227"/>
      <c r="P23" s="268"/>
      <c r="R23" s="268"/>
      <c r="T23" s="305">
        <v>0</v>
      </c>
      <c r="U23" s="129"/>
      <c r="V23" s="255">
        <v>10190</v>
      </c>
      <c r="W23" s="129"/>
      <c r="X23" s="289">
        <f>SUM(T23:V23)</f>
        <v>10190</v>
      </c>
    </row>
    <row r="24" spans="1:27" ht="19.05" customHeight="1" x14ac:dyDescent="0.25">
      <c r="A24" s="302" t="s">
        <v>237</v>
      </c>
      <c r="B24" s="128"/>
      <c r="C24" s="128"/>
      <c r="D24" s="252">
        <f>D23</f>
        <v>0</v>
      </c>
      <c r="E24" s="128"/>
      <c r="F24" s="252">
        <f>F23</f>
        <v>0</v>
      </c>
      <c r="G24" s="128"/>
      <c r="H24" s="252">
        <f>H23</f>
        <v>0</v>
      </c>
      <c r="I24" s="128"/>
      <c r="J24" s="252">
        <f>J23</f>
        <v>0</v>
      </c>
      <c r="K24" s="128"/>
      <c r="L24" s="252">
        <f>L23</f>
        <v>0</v>
      </c>
      <c r="M24" s="228"/>
      <c r="N24" s="252">
        <f>N23</f>
        <v>0</v>
      </c>
      <c r="O24" s="251"/>
      <c r="P24" s="252">
        <v>0</v>
      </c>
      <c r="Q24" s="39"/>
      <c r="R24" s="252">
        <v>0</v>
      </c>
      <c r="S24" s="39"/>
      <c r="T24" s="252">
        <f>T23</f>
        <v>0</v>
      </c>
      <c r="U24" s="129"/>
      <c r="V24" s="252">
        <f>V23</f>
        <v>10190</v>
      </c>
      <c r="W24" s="129"/>
      <c r="X24" s="253">
        <f>T24+V24</f>
        <v>10190</v>
      </c>
    </row>
    <row r="25" spans="1:27" ht="21" customHeight="1" x14ac:dyDescent="0.25">
      <c r="A25" s="302" t="s">
        <v>193</v>
      </c>
      <c r="B25" s="128"/>
      <c r="C25" s="128"/>
      <c r="D25" s="281">
        <f>D19+D24</f>
        <v>0</v>
      </c>
      <c r="E25" s="128"/>
      <c r="F25" s="247">
        <f t="shared" ref="F25" si="0">F19+F24</f>
        <v>0</v>
      </c>
      <c r="G25" s="128"/>
      <c r="H25" s="253">
        <f>H19+H24</f>
        <v>142</v>
      </c>
      <c r="I25" s="128"/>
      <c r="J25" s="247">
        <f t="shared" ref="J25" si="1">J19+J24</f>
        <v>0</v>
      </c>
      <c r="K25" s="128"/>
      <c r="L25" s="247">
        <f t="shared" ref="L25" si="2">L19+L24</f>
        <v>-120027</v>
      </c>
      <c r="M25" s="228"/>
      <c r="N25" s="247">
        <f t="shared" ref="N25" si="3">N19+N24</f>
        <v>0</v>
      </c>
      <c r="O25" s="251"/>
      <c r="P25" s="256">
        <f t="shared" ref="P25" si="4">P19+P24</f>
        <v>0</v>
      </c>
      <c r="Q25" s="39"/>
      <c r="R25" s="256">
        <f t="shared" ref="R25" si="5">R19+R24</f>
        <v>0</v>
      </c>
      <c r="S25" s="39"/>
      <c r="T25" s="253">
        <f>T19+T24</f>
        <v>-119885</v>
      </c>
      <c r="U25" s="129"/>
      <c r="V25" s="253">
        <f>V19+V24</f>
        <v>10190</v>
      </c>
      <c r="W25" s="129"/>
      <c r="X25" s="253">
        <f>X19+X24</f>
        <v>-109695</v>
      </c>
    </row>
    <row r="26" spans="1:27" ht="19.05" customHeight="1" x14ac:dyDescent="0.3">
      <c r="A26" s="304"/>
      <c r="B26" s="128"/>
      <c r="C26" s="128"/>
      <c r="D26" s="241"/>
      <c r="E26" s="128"/>
      <c r="F26" s="242"/>
      <c r="G26" s="128"/>
      <c r="H26" s="241"/>
      <c r="I26" s="128"/>
      <c r="J26" s="242"/>
      <c r="K26" s="128"/>
      <c r="L26" s="254"/>
      <c r="M26" s="228"/>
      <c r="N26" s="254"/>
      <c r="O26" s="227"/>
      <c r="P26" s="254"/>
      <c r="Q26" s="39"/>
      <c r="R26" s="224"/>
      <c r="S26" s="39"/>
      <c r="T26" s="243"/>
      <c r="U26" s="129"/>
      <c r="V26" s="242"/>
      <c r="W26" s="129"/>
      <c r="X26" s="243"/>
    </row>
    <row r="27" spans="1:27" ht="20.25" customHeight="1" x14ac:dyDescent="0.25">
      <c r="A27" s="263" t="s">
        <v>283</v>
      </c>
      <c r="D27" s="244"/>
      <c r="F27" s="244"/>
      <c r="H27" s="244"/>
      <c r="J27" s="244"/>
      <c r="L27" s="227"/>
      <c r="M27" s="228"/>
      <c r="N27" s="227"/>
      <c r="O27" s="227"/>
      <c r="P27" s="227"/>
      <c r="Q27" s="39"/>
      <c r="R27" s="39"/>
      <c r="S27" s="39"/>
      <c r="T27" s="227"/>
      <c r="U27" s="129"/>
      <c r="V27" s="227"/>
      <c r="X27" s="227"/>
    </row>
    <row r="28" spans="1:27" ht="20.25" customHeight="1" x14ac:dyDescent="0.25">
      <c r="A28" s="261" t="s">
        <v>126</v>
      </c>
      <c r="D28" s="306">
        <v>0</v>
      </c>
      <c r="E28" s="275"/>
      <c r="F28" s="306">
        <v>0</v>
      </c>
      <c r="G28" s="275"/>
      <c r="H28" s="306">
        <v>0</v>
      </c>
      <c r="I28" s="275"/>
      <c r="J28" s="306">
        <v>0</v>
      </c>
      <c r="K28" s="275"/>
      <c r="L28" s="161">
        <v>-671949</v>
      </c>
      <c r="M28" s="130"/>
      <c r="N28" s="306">
        <v>0</v>
      </c>
      <c r="O28" s="124"/>
      <c r="P28" s="130"/>
      <c r="Q28" s="130"/>
      <c r="R28" s="130"/>
      <c r="S28" s="276"/>
      <c r="T28" s="277">
        <f t="shared" ref="T28:T29" si="6">SUM(D28:N28)</f>
        <v>-671949</v>
      </c>
      <c r="U28" s="272"/>
      <c r="V28" s="279">
        <v>-7237</v>
      </c>
      <c r="W28" s="272"/>
      <c r="X28" s="279">
        <f>SUM(T28:V28)</f>
        <v>-679186</v>
      </c>
    </row>
    <row r="29" spans="1:27" s="272" customFormat="1" ht="20.25" customHeight="1" x14ac:dyDescent="0.25">
      <c r="A29" s="261" t="s">
        <v>127</v>
      </c>
      <c r="B29" s="271"/>
      <c r="D29" s="305">
        <v>0</v>
      </c>
      <c r="E29" s="274"/>
      <c r="F29" s="305">
        <v>0</v>
      </c>
      <c r="G29" s="275"/>
      <c r="H29" s="305">
        <v>0</v>
      </c>
      <c r="I29" s="275"/>
      <c r="J29" s="305">
        <v>0</v>
      </c>
      <c r="K29" s="274"/>
      <c r="L29" s="305">
        <v>0</v>
      </c>
      <c r="M29" s="130"/>
      <c r="N29" s="131">
        <v>-1812</v>
      </c>
      <c r="O29" s="124"/>
      <c r="P29" s="273"/>
      <c r="R29" s="278"/>
      <c r="T29" s="166">
        <f t="shared" si="6"/>
        <v>-1812</v>
      </c>
      <c r="V29" s="166">
        <v>-453</v>
      </c>
      <c r="X29" s="166">
        <f>SUM(T29:V29)</f>
        <v>-2265</v>
      </c>
    </row>
    <row r="30" spans="1:27" ht="20.25" customHeight="1" x14ac:dyDescent="0.25">
      <c r="A30" s="302" t="s">
        <v>200</v>
      </c>
      <c r="B30" s="128"/>
      <c r="C30" s="128"/>
      <c r="D30" s="239">
        <v>0</v>
      </c>
      <c r="E30" s="128"/>
      <c r="F30" s="239">
        <v>0</v>
      </c>
      <c r="G30" s="225"/>
      <c r="H30" s="239">
        <v>0</v>
      </c>
      <c r="I30" s="225"/>
      <c r="J30" s="239">
        <v>0</v>
      </c>
      <c r="K30" s="128"/>
      <c r="L30" s="246">
        <f>SUM(L28:L29)</f>
        <v>-671949</v>
      </c>
      <c r="M30" s="226"/>
      <c r="N30" s="246">
        <f>SUM(N28:N29)</f>
        <v>-1812</v>
      </c>
      <c r="O30" s="227"/>
      <c r="P30" s="239">
        <v>0</v>
      </c>
      <c r="Q30" s="39"/>
      <c r="R30" s="252">
        <f>SUM(N30:P30)</f>
        <v>-1812</v>
      </c>
      <c r="S30" s="39"/>
      <c r="T30" s="248">
        <f>SUM(T28:T29)</f>
        <v>-673761</v>
      </c>
      <c r="V30" s="248">
        <f>SUM(V28:V29)</f>
        <v>-7690</v>
      </c>
      <c r="X30" s="246">
        <f>SUM(X28:X29)</f>
        <v>-681451</v>
      </c>
    </row>
    <row r="31" spans="1:27" ht="13.95" customHeight="1" x14ac:dyDescent="0.25">
      <c r="A31" s="294"/>
      <c r="B31" s="128"/>
      <c r="C31" s="128"/>
      <c r="D31" s="242"/>
      <c r="E31" s="223"/>
      <c r="F31" s="242"/>
      <c r="G31" s="225"/>
      <c r="H31" s="242"/>
      <c r="I31" s="225"/>
      <c r="J31" s="242"/>
      <c r="K31" s="223"/>
      <c r="L31" s="249"/>
      <c r="M31" s="226"/>
      <c r="N31" s="249"/>
      <c r="O31" s="227"/>
      <c r="P31" s="249"/>
      <c r="Q31" s="224"/>
      <c r="R31" s="224"/>
      <c r="S31" s="224"/>
      <c r="T31" s="249"/>
      <c r="U31" s="222"/>
      <c r="V31" s="249"/>
      <c r="W31" s="222"/>
      <c r="X31" s="249"/>
    </row>
    <row r="32" spans="1:27" ht="20.25" customHeight="1" thickBot="1" x14ac:dyDescent="0.3">
      <c r="A32" s="6" t="s">
        <v>247</v>
      </c>
      <c r="B32" s="122"/>
      <c r="C32" s="39"/>
      <c r="D32" s="250">
        <f>D13+D19+D24+D30</f>
        <v>1091205</v>
      </c>
      <c r="E32" s="251"/>
      <c r="F32" s="250">
        <f>F13+F19+F24+F30</f>
        <v>1484160</v>
      </c>
      <c r="G32" s="251"/>
      <c r="H32" s="250">
        <f>H13+H19+H24+H30</f>
        <v>4937</v>
      </c>
      <c r="I32" s="251"/>
      <c r="J32" s="250">
        <f>J13+J19+J24+J30</f>
        <v>111721</v>
      </c>
      <c r="K32" s="39"/>
      <c r="L32" s="250">
        <f>L13+L19+L24+L30</f>
        <v>2944803</v>
      </c>
      <c r="M32" s="226"/>
      <c r="N32" s="250">
        <f>N13+N19+N24+N30</f>
        <v>895</v>
      </c>
      <c r="O32" s="227"/>
      <c r="P32" s="280">
        <f>P14+P19+P30</f>
        <v>0</v>
      </c>
      <c r="Q32" s="245">
        <f>Q14+Q19+Q30</f>
        <v>0</v>
      </c>
      <c r="R32" s="280">
        <f>R14+R19+R30</f>
        <v>-1812</v>
      </c>
      <c r="S32" s="39"/>
      <c r="T32" s="250">
        <f>T13+T19+T24+T30</f>
        <v>5637721</v>
      </c>
      <c r="V32" s="250">
        <f>V13+V19+V24+V30</f>
        <v>33954</v>
      </c>
      <c r="X32" s="250">
        <f>X13+X19+X24+X30</f>
        <v>5671675</v>
      </c>
      <c r="Z32" s="132"/>
    </row>
    <row r="33" spans="4:24" ht="20.25" customHeight="1" thickTop="1" x14ac:dyDescent="0.3">
      <c r="X33" s="132"/>
    </row>
    <row r="34" spans="4:24" ht="20.25" customHeight="1" x14ac:dyDescent="0.3"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</row>
  </sheetData>
  <mergeCells count="3">
    <mergeCell ref="D4:X4"/>
    <mergeCell ref="J5:L5"/>
    <mergeCell ref="D11:X11"/>
  </mergeCells>
  <pageMargins left="0.7" right="0.7" top="0.48" bottom="0.5" header="0.5" footer="0.5"/>
  <pageSetup paperSize="9" scale="64" firstPageNumber="11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9"/>
  <sheetViews>
    <sheetView zoomScaleNormal="100" zoomScaleSheetLayoutView="85" workbookViewId="0"/>
  </sheetViews>
  <sheetFormatPr defaultColWidth="9" defaultRowHeight="19.5" customHeight="1" x14ac:dyDescent="0.25"/>
  <cols>
    <col min="1" max="1" width="42.69921875" style="3" customWidth="1"/>
    <col min="2" max="2" width="7.09765625" style="11" customWidth="1"/>
    <col min="3" max="3" width="1.09765625" style="3" customWidth="1"/>
    <col min="4" max="4" width="15.09765625" style="3" customWidth="1"/>
    <col min="5" max="5" width="1.09765625" style="3" customWidth="1"/>
    <col min="6" max="6" width="15.296875" style="3" customWidth="1"/>
    <col min="7" max="7" width="1.09765625" style="3" customWidth="1"/>
    <col min="8" max="8" width="15.09765625" style="3" customWidth="1"/>
    <col min="9" max="9" width="1.09765625" style="3" customWidth="1"/>
    <col min="10" max="10" width="15.09765625" style="3" customWidth="1"/>
    <col min="11" max="11" width="1.09765625" style="3" customWidth="1"/>
    <col min="12" max="12" width="15.09765625" style="3" customWidth="1"/>
    <col min="13" max="13" width="1.09765625" style="3" customWidth="1"/>
    <col min="14" max="14" width="15.09765625" style="3" customWidth="1"/>
    <col min="15" max="15" width="13.296875" style="3" bestFit="1" customWidth="1"/>
    <col min="16" max="16384" width="9" style="3"/>
  </cols>
  <sheetData>
    <row r="1" spans="1:14" ht="19.5" customHeight="1" x14ac:dyDescent="0.3">
      <c r="A1" s="10" t="s">
        <v>0</v>
      </c>
      <c r="E1" s="6"/>
      <c r="L1" s="35"/>
      <c r="M1" s="6" t="s">
        <v>131</v>
      </c>
      <c r="N1" s="6"/>
    </row>
    <row r="2" spans="1:14" ht="19.5" customHeight="1" x14ac:dyDescent="0.3">
      <c r="A2" s="4" t="s">
        <v>132</v>
      </c>
    </row>
    <row r="3" spans="1:14" ht="19.5" customHeight="1" x14ac:dyDescent="0.3">
      <c r="A3" s="4"/>
    </row>
    <row r="4" spans="1:14" ht="19.5" customHeight="1" x14ac:dyDescent="0.25">
      <c r="A4" s="46"/>
      <c r="B4" s="53"/>
      <c r="C4" s="53"/>
      <c r="D4" s="359" t="s">
        <v>238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</row>
    <row r="5" spans="1:14" ht="19.5" customHeight="1" x14ac:dyDescent="0.25">
      <c r="A5" s="47"/>
      <c r="B5" s="86"/>
      <c r="C5" s="47"/>
      <c r="D5" s="43" t="s">
        <v>101</v>
      </c>
      <c r="E5" s="43"/>
      <c r="F5" s="43" t="s">
        <v>102</v>
      </c>
      <c r="G5" s="43"/>
      <c r="H5" s="43"/>
      <c r="I5" s="43"/>
      <c r="J5" s="362" t="s">
        <v>61</v>
      </c>
      <c r="K5" s="362"/>
      <c r="L5" s="362"/>
      <c r="M5" s="74"/>
      <c r="N5" s="43"/>
    </row>
    <row r="6" spans="1:14" ht="19.5" customHeight="1" x14ac:dyDescent="0.25">
      <c r="A6" s="47"/>
      <c r="C6" s="47"/>
      <c r="D6" s="43" t="s">
        <v>106</v>
      </c>
      <c r="E6" s="43"/>
      <c r="F6" s="43" t="s">
        <v>107</v>
      </c>
      <c r="G6" s="43"/>
      <c r="H6" s="43"/>
      <c r="I6" s="43"/>
      <c r="J6" s="43" t="s">
        <v>108</v>
      </c>
      <c r="K6" s="43"/>
      <c r="M6" s="43"/>
      <c r="N6" s="43" t="s">
        <v>112</v>
      </c>
    </row>
    <row r="7" spans="1:14" ht="19.5" customHeight="1" x14ac:dyDescent="0.25">
      <c r="A7" s="47"/>
      <c r="B7" s="74" t="s">
        <v>7</v>
      </c>
      <c r="C7" s="47"/>
      <c r="D7" s="43" t="s">
        <v>113</v>
      </c>
      <c r="E7" s="43"/>
      <c r="F7" s="43" t="s">
        <v>114</v>
      </c>
      <c r="G7" s="43"/>
      <c r="H7" s="43" t="s">
        <v>60</v>
      </c>
      <c r="I7" s="43"/>
      <c r="J7" s="43" t="s">
        <v>115</v>
      </c>
      <c r="K7" s="43"/>
      <c r="L7" s="43" t="s">
        <v>116</v>
      </c>
      <c r="M7" s="43"/>
      <c r="N7" s="43" t="s">
        <v>120</v>
      </c>
    </row>
    <row r="8" spans="1:14" ht="19.5" customHeight="1" x14ac:dyDescent="0.25">
      <c r="A8" s="46"/>
      <c r="B8" s="85"/>
      <c r="C8" s="46"/>
      <c r="D8" s="361" t="s">
        <v>275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</row>
    <row r="9" spans="1:14" ht="17.100000000000001" customHeight="1" x14ac:dyDescent="0.25">
      <c r="A9" s="39" t="s">
        <v>128</v>
      </c>
      <c r="B9" s="85"/>
      <c r="C9" s="37"/>
      <c r="D9" s="49"/>
      <c r="E9" s="51"/>
      <c r="F9" s="49"/>
      <c r="G9" s="38"/>
      <c r="H9" s="49"/>
      <c r="I9" s="51"/>
      <c r="J9" s="49"/>
      <c r="K9" s="51"/>
      <c r="L9" s="49"/>
      <c r="M9" s="38"/>
      <c r="N9" s="54"/>
    </row>
    <row r="10" spans="1:14" ht="17.100000000000001" customHeight="1" x14ac:dyDescent="0.25">
      <c r="A10" s="123" t="s">
        <v>129</v>
      </c>
      <c r="B10" s="88"/>
      <c r="C10" s="37"/>
      <c r="D10" s="52">
        <v>1091205</v>
      </c>
      <c r="E10" s="38"/>
      <c r="F10" s="52">
        <v>1484160</v>
      </c>
      <c r="G10" s="38"/>
      <c r="H10" s="52">
        <v>4294</v>
      </c>
      <c r="I10" s="38"/>
      <c r="J10" s="52">
        <v>111721</v>
      </c>
      <c r="K10" s="38"/>
      <c r="L10" s="52">
        <v>3890635</v>
      </c>
      <c r="M10" s="38"/>
      <c r="N10" s="63">
        <f>SUM(D10:L10)</f>
        <v>6582015</v>
      </c>
    </row>
    <row r="11" spans="1:14" ht="17.100000000000001" customHeight="1" x14ac:dyDescent="0.25">
      <c r="A11" s="87"/>
      <c r="B11" s="85"/>
      <c r="C11" s="37"/>
      <c r="D11" s="55"/>
      <c r="E11" s="38"/>
      <c r="F11" s="55"/>
      <c r="G11" s="38"/>
      <c r="H11" s="55"/>
      <c r="I11" s="38"/>
      <c r="J11" s="55"/>
      <c r="K11" s="38"/>
      <c r="L11" s="63"/>
      <c r="M11" s="38"/>
      <c r="N11" s="55"/>
    </row>
    <row r="12" spans="1:14" ht="20.100000000000001" customHeight="1" x14ac:dyDescent="0.25">
      <c r="A12" s="123" t="s">
        <v>121</v>
      </c>
      <c r="B12" s="85"/>
      <c r="C12" s="37"/>
      <c r="D12" s="55"/>
      <c r="E12" s="38"/>
      <c r="F12" s="55"/>
      <c r="G12" s="38"/>
      <c r="H12" s="55"/>
      <c r="I12" s="38"/>
      <c r="J12" s="55"/>
      <c r="K12" s="38"/>
      <c r="L12" s="63"/>
      <c r="M12" s="38"/>
      <c r="N12" s="55"/>
    </row>
    <row r="13" spans="1:14" ht="20.100000000000001" customHeight="1" x14ac:dyDescent="0.3">
      <c r="A13" s="125" t="s">
        <v>133</v>
      </c>
      <c r="B13" s="88"/>
      <c r="C13" s="37"/>
      <c r="D13" s="56"/>
      <c r="E13" s="38"/>
      <c r="F13" s="50"/>
      <c r="G13" s="36"/>
      <c r="H13" s="50"/>
      <c r="I13" s="38"/>
      <c r="J13" s="50"/>
      <c r="K13" s="38"/>
      <c r="L13" s="50"/>
      <c r="M13" s="38"/>
      <c r="N13" s="50"/>
    </row>
    <row r="14" spans="1:14" ht="20.100000000000001" customHeight="1" x14ac:dyDescent="0.25">
      <c r="A14" s="89" t="s">
        <v>134</v>
      </c>
      <c r="B14" s="19">
        <v>19</v>
      </c>
      <c r="C14" s="37"/>
      <c r="D14" s="141">
        <v>0</v>
      </c>
      <c r="E14" s="110"/>
      <c r="F14" s="141">
        <v>0</v>
      </c>
      <c r="G14" s="110"/>
      <c r="H14" s="282">
        <v>501</v>
      </c>
      <c r="I14" s="111"/>
      <c r="J14" s="141">
        <v>0</v>
      </c>
      <c r="K14" s="111"/>
      <c r="L14" s="100">
        <v>0</v>
      </c>
      <c r="M14" s="38"/>
      <c r="N14" s="101">
        <f t="shared" ref="N14" si="0">SUM(D14:L14)</f>
        <v>501</v>
      </c>
    </row>
    <row r="15" spans="1:14" ht="20.100000000000001" customHeight="1" x14ac:dyDescent="0.3">
      <c r="A15" s="125" t="s">
        <v>135</v>
      </c>
      <c r="B15" s="139"/>
      <c r="C15" s="37"/>
      <c r="D15" s="141">
        <v>0</v>
      </c>
      <c r="E15" s="110"/>
      <c r="F15" s="141">
        <v>0</v>
      </c>
      <c r="G15" s="110"/>
      <c r="H15" s="108">
        <f>SUM(H14:H14)</f>
        <v>501</v>
      </c>
      <c r="I15" s="55"/>
      <c r="J15" s="141">
        <v>0</v>
      </c>
      <c r="K15" s="55"/>
      <c r="L15" s="107">
        <f>SUM(L14:L14)</f>
        <v>0</v>
      </c>
      <c r="M15" s="109"/>
      <c r="N15" s="99">
        <f>SUM(N14:N14)</f>
        <v>501</v>
      </c>
    </row>
    <row r="16" spans="1:14" ht="20.100000000000001" customHeight="1" x14ac:dyDescent="0.25">
      <c r="A16" s="259"/>
      <c r="B16" s="139"/>
      <c r="C16" s="37"/>
      <c r="D16" s="56"/>
      <c r="E16" s="38"/>
      <c r="F16" s="50"/>
      <c r="G16" s="36"/>
      <c r="H16" s="50"/>
      <c r="I16" s="38"/>
      <c r="J16" s="50"/>
      <c r="K16" s="38"/>
      <c r="L16" s="50"/>
      <c r="M16" s="38"/>
      <c r="N16" s="48"/>
    </row>
    <row r="17" spans="1:15" ht="20.100000000000001" customHeight="1" x14ac:dyDescent="0.25">
      <c r="A17" s="263" t="s">
        <v>125</v>
      </c>
      <c r="B17" s="139"/>
      <c r="C17" s="37"/>
      <c r="D17" s="56"/>
      <c r="E17" s="38"/>
      <c r="F17" s="50"/>
      <c r="G17" s="36"/>
      <c r="H17" s="50"/>
      <c r="I17" s="38"/>
      <c r="J17" s="50"/>
      <c r="K17" s="38"/>
      <c r="L17" s="50"/>
      <c r="M17" s="38"/>
      <c r="N17" s="50"/>
    </row>
    <row r="18" spans="1:15" ht="20.100000000000001" customHeight="1" x14ac:dyDescent="0.25">
      <c r="A18" s="261" t="s">
        <v>239</v>
      </c>
      <c r="B18" s="139"/>
      <c r="C18" s="37"/>
      <c r="D18" s="146">
        <v>0</v>
      </c>
      <c r="E18" s="137"/>
      <c r="F18" s="146">
        <v>0</v>
      </c>
      <c r="G18" s="138"/>
      <c r="H18" s="146">
        <v>0</v>
      </c>
      <c r="I18" s="138"/>
      <c r="J18" s="146">
        <v>0</v>
      </c>
      <c r="K18" s="36"/>
      <c r="L18" s="112">
        <v>383148</v>
      </c>
      <c r="M18" s="36"/>
      <c r="N18" s="112">
        <f>SUM(D18:L18)</f>
        <v>383148</v>
      </c>
    </row>
    <row r="19" spans="1:15" ht="20.100000000000001" customHeight="1" x14ac:dyDescent="0.25">
      <c r="A19" s="261" t="s">
        <v>136</v>
      </c>
      <c r="B19" s="139"/>
      <c r="C19" s="37"/>
      <c r="D19" s="141">
        <v>0</v>
      </c>
      <c r="E19" s="137"/>
      <c r="F19" s="141">
        <v>0</v>
      </c>
      <c r="G19" s="138"/>
      <c r="H19" s="141">
        <v>0</v>
      </c>
      <c r="I19" s="138"/>
      <c r="J19" s="141">
        <v>0</v>
      </c>
      <c r="K19" s="36"/>
      <c r="L19" s="101">
        <v>4005</v>
      </c>
      <c r="M19" s="112"/>
      <c r="N19" s="101">
        <f>L19</f>
        <v>4005</v>
      </c>
    </row>
    <row r="20" spans="1:15" ht="20.100000000000001" customHeight="1" x14ac:dyDescent="0.25">
      <c r="A20" s="263" t="s">
        <v>93</v>
      </c>
      <c r="B20" s="139"/>
      <c r="C20" s="37"/>
      <c r="D20" s="142">
        <f>D18+D19</f>
        <v>0</v>
      </c>
      <c r="E20" s="41"/>
      <c r="F20" s="142">
        <f>F18+F19</f>
        <v>0</v>
      </c>
      <c r="G20" s="41"/>
      <c r="H20" s="142">
        <f>H18+H19</f>
        <v>0</v>
      </c>
      <c r="I20" s="41"/>
      <c r="J20" s="142">
        <f>J18+J19</f>
        <v>0</v>
      </c>
      <c r="K20" s="51"/>
      <c r="L20" s="99">
        <f>L18+L19</f>
        <v>387153</v>
      </c>
      <c r="M20" s="91"/>
      <c r="N20" s="99">
        <f>N18+N19</f>
        <v>387153</v>
      </c>
    </row>
    <row r="21" spans="1:15" ht="20.100000000000001" customHeight="1" x14ac:dyDescent="0.25">
      <c r="A21" s="260"/>
      <c r="B21" s="139"/>
      <c r="C21" s="37"/>
      <c r="D21" s="143"/>
      <c r="E21" s="144"/>
      <c r="F21" s="143"/>
      <c r="G21" s="144"/>
      <c r="H21" s="143"/>
      <c r="I21" s="145"/>
      <c r="J21" s="143"/>
      <c r="K21" s="90"/>
      <c r="L21" s="143"/>
      <c r="M21" s="91"/>
      <c r="N21" s="143"/>
    </row>
    <row r="22" spans="1:15" ht="20.100000000000001" customHeight="1" thickBot="1" x14ac:dyDescent="0.3">
      <c r="A22" s="6" t="s">
        <v>130</v>
      </c>
      <c r="B22" s="37"/>
      <c r="C22" s="37"/>
      <c r="D22" s="57">
        <f>D10+D15+D20</f>
        <v>1091205</v>
      </c>
      <c r="E22" s="58"/>
      <c r="F22" s="57">
        <f>F10+F15+F20</f>
        <v>1484160</v>
      </c>
      <c r="G22" s="58"/>
      <c r="H22" s="57">
        <f>H10+H15+H20</f>
        <v>4795</v>
      </c>
      <c r="I22" s="52"/>
      <c r="J22" s="57">
        <f>J10+J15+J20</f>
        <v>111721</v>
      </c>
      <c r="K22" s="52"/>
      <c r="L22" s="57">
        <f>L10+L15+L20</f>
        <v>4277788</v>
      </c>
      <c r="M22" s="52"/>
      <c r="N22" s="92">
        <f>SUM(D22:L22)</f>
        <v>6969669</v>
      </c>
      <c r="O22" s="37"/>
    </row>
    <row r="23" spans="1:15" ht="20.100000000000001" customHeight="1" thickTop="1" x14ac:dyDescent="0.25"/>
    <row r="24" spans="1:15" ht="20.100000000000001" customHeight="1" x14ac:dyDescent="0.3">
      <c r="A24" s="10" t="s">
        <v>0</v>
      </c>
      <c r="E24" s="6"/>
      <c r="L24" s="35"/>
      <c r="M24" s="6" t="s">
        <v>131</v>
      </c>
      <c r="N24" s="6"/>
    </row>
    <row r="25" spans="1:15" ht="20.100000000000001" customHeight="1" x14ac:dyDescent="0.3">
      <c r="A25" s="4" t="s">
        <v>132</v>
      </c>
    </row>
    <row r="26" spans="1:15" ht="20.100000000000001" customHeight="1" x14ac:dyDescent="0.3">
      <c r="A26" s="4"/>
    </row>
    <row r="27" spans="1:15" ht="20.100000000000001" customHeight="1" x14ac:dyDescent="0.25">
      <c r="A27" s="46"/>
      <c r="B27" s="53"/>
      <c r="C27" s="53"/>
      <c r="D27" s="359" t="s">
        <v>238</v>
      </c>
      <c r="E27" s="359"/>
      <c r="F27" s="359"/>
      <c r="G27" s="359"/>
      <c r="H27" s="359"/>
      <c r="I27" s="359"/>
      <c r="J27" s="359"/>
      <c r="K27" s="359"/>
      <c r="L27" s="359"/>
      <c r="M27" s="359"/>
      <c r="N27" s="359"/>
    </row>
    <row r="28" spans="1:15" ht="20.100000000000001" customHeight="1" x14ac:dyDescent="0.25">
      <c r="A28" s="47"/>
      <c r="B28" s="86"/>
      <c r="C28" s="47"/>
      <c r="D28" s="43" t="s">
        <v>101</v>
      </c>
      <c r="E28" s="43"/>
      <c r="F28" s="43" t="s">
        <v>102</v>
      </c>
      <c r="G28" s="43"/>
      <c r="H28" s="43"/>
      <c r="I28" s="43"/>
      <c r="J28" s="362" t="s">
        <v>61</v>
      </c>
      <c r="K28" s="362"/>
      <c r="L28" s="362"/>
      <c r="M28" s="74"/>
      <c r="N28" s="43"/>
    </row>
    <row r="29" spans="1:15" ht="20.100000000000001" customHeight="1" x14ac:dyDescent="0.25">
      <c r="A29" s="47"/>
      <c r="C29" s="47"/>
      <c r="D29" s="43" t="s">
        <v>106</v>
      </c>
      <c r="E29" s="43"/>
      <c r="F29" s="43" t="s">
        <v>107</v>
      </c>
      <c r="G29" s="43"/>
      <c r="H29" s="43"/>
      <c r="I29" s="43"/>
      <c r="J29" s="43" t="s">
        <v>108</v>
      </c>
      <c r="K29" s="43"/>
      <c r="M29" s="43"/>
      <c r="N29" s="43" t="s">
        <v>112</v>
      </c>
    </row>
    <row r="30" spans="1:15" ht="20.100000000000001" customHeight="1" x14ac:dyDescent="0.25">
      <c r="A30" s="47"/>
      <c r="B30" s="74" t="s">
        <v>7</v>
      </c>
      <c r="C30" s="47"/>
      <c r="D30" s="43" t="s">
        <v>113</v>
      </c>
      <c r="E30" s="43"/>
      <c r="F30" s="43" t="s">
        <v>114</v>
      </c>
      <c r="G30" s="43"/>
      <c r="H30" s="43" t="s">
        <v>60</v>
      </c>
      <c r="I30" s="43"/>
      <c r="J30" s="43" t="s">
        <v>115</v>
      </c>
      <c r="K30" s="43"/>
      <c r="L30" s="43" t="s">
        <v>116</v>
      </c>
      <c r="M30" s="43"/>
      <c r="N30" s="43" t="s">
        <v>120</v>
      </c>
    </row>
    <row r="31" spans="1:15" ht="20.100000000000001" customHeight="1" x14ac:dyDescent="0.25">
      <c r="A31" s="46"/>
      <c r="B31" s="85"/>
      <c r="C31" s="46"/>
      <c r="D31" s="361" t="s">
        <v>275</v>
      </c>
      <c r="E31" s="361"/>
      <c r="F31" s="361"/>
      <c r="G31" s="361"/>
      <c r="H31" s="361"/>
      <c r="I31" s="361"/>
      <c r="J31" s="361"/>
      <c r="K31" s="361"/>
      <c r="L31" s="361"/>
      <c r="M31" s="361"/>
      <c r="N31" s="361"/>
    </row>
    <row r="32" spans="1:15" ht="20.100000000000001" customHeight="1" x14ac:dyDescent="0.25">
      <c r="A32" s="6" t="s">
        <v>245</v>
      </c>
      <c r="B32" s="85"/>
      <c r="C32" s="37"/>
      <c r="D32" s="49"/>
      <c r="E32" s="51"/>
      <c r="F32" s="49"/>
      <c r="G32" s="38"/>
      <c r="H32" s="49"/>
      <c r="I32" s="51"/>
      <c r="J32" s="49"/>
      <c r="K32" s="51"/>
      <c r="L32" s="49"/>
      <c r="M32" s="38"/>
      <c r="N32" s="49"/>
    </row>
    <row r="33" spans="1:15" ht="20.100000000000001" customHeight="1" x14ac:dyDescent="0.25">
      <c r="A33" s="123" t="s">
        <v>246</v>
      </c>
      <c r="B33" s="88"/>
      <c r="C33" s="37"/>
      <c r="D33" s="52">
        <f>D22</f>
        <v>1091205</v>
      </c>
      <c r="E33" s="38"/>
      <c r="F33" s="52">
        <f>F22</f>
        <v>1484160</v>
      </c>
      <c r="G33" s="38"/>
      <c r="H33" s="52">
        <f>H22</f>
        <v>4795</v>
      </c>
      <c r="I33" s="38"/>
      <c r="J33" s="52">
        <f>J22</f>
        <v>111721</v>
      </c>
      <c r="K33" s="38"/>
      <c r="L33" s="52">
        <f>L22</f>
        <v>4277788</v>
      </c>
      <c r="M33" s="38"/>
      <c r="N33" s="63">
        <f>SUM(D33:L33)</f>
        <v>6969669</v>
      </c>
      <c r="O33" s="290"/>
    </row>
    <row r="34" spans="1:15" ht="20.100000000000001" customHeight="1" x14ac:dyDescent="0.25">
      <c r="A34" s="87"/>
      <c r="B34" s="88"/>
      <c r="C34" s="37"/>
      <c r="D34" s="52"/>
      <c r="E34" s="38"/>
      <c r="F34" s="52"/>
      <c r="G34" s="38"/>
      <c r="H34" s="52"/>
      <c r="I34" s="38"/>
      <c r="J34" s="52"/>
      <c r="K34" s="38"/>
      <c r="L34" s="52"/>
      <c r="M34" s="38"/>
      <c r="N34" s="63"/>
    </row>
    <row r="35" spans="1:15" ht="20.100000000000001" customHeight="1" x14ac:dyDescent="0.25">
      <c r="A35" s="6" t="s">
        <v>121</v>
      </c>
      <c r="B35" s="85"/>
      <c r="C35" s="37"/>
      <c r="D35" s="55"/>
      <c r="E35" s="38"/>
      <c r="F35" s="55"/>
      <c r="G35" s="38"/>
      <c r="H35" s="55"/>
      <c r="I35" s="38"/>
      <c r="J35" s="55"/>
      <c r="K35" s="38"/>
      <c r="L35" s="63"/>
      <c r="M35" s="38"/>
      <c r="N35" s="55"/>
    </row>
    <row r="36" spans="1:15" ht="20.100000000000001" customHeight="1" x14ac:dyDescent="0.3">
      <c r="A36" s="125" t="s">
        <v>137</v>
      </c>
      <c r="B36" s="88"/>
      <c r="C36" s="37"/>
      <c r="D36" s="56"/>
      <c r="E36" s="38"/>
      <c r="F36" s="50"/>
      <c r="G36" s="36"/>
      <c r="H36" s="50"/>
      <c r="I36" s="38"/>
      <c r="J36" s="50"/>
      <c r="K36" s="38"/>
      <c r="L36" s="50"/>
      <c r="M36" s="38"/>
      <c r="N36" s="50"/>
    </row>
    <row r="37" spans="1:15" ht="20.100000000000001" customHeight="1" x14ac:dyDescent="0.25">
      <c r="A37" s="89" t="s">
        <v>123</v>
      </c>
      <c r="B37" s="19">
        <v>19</v>
      </c>
      <c r="C37" s="290"/>
      <c r="D37" s="146">
        <v>0</v>
      </c>
      <c r="E37" s="38"/>
      <c r="F37" s="146">
        <v>0</v>
      </c>
      <c r="G37" s="36"/>
      <c r="H37" s="50">
        <v>142</v>
      </c>
      <c r="I37" s="38"/>
      <c r="J37" s="146">
        <v>0</v>
      </c>
      <c r="K37" s="38"/>
      <c r="L37" s="146">
        <v>0</v>
      </c>
      <c r="M37" s="38"/>
      <c r="N37" s="166">
        <f>SUM(D37:L37)</f>
        <v>142</v>
      </c>
    </row>
    <row r="38" spans="1:15" ht="20.100000000000001" customHeight="1" x14ac:dyDescent="0.25">
      <c r="A38" s="260" t="s">
        <v>262</v>
      </c>
      <c r="B38" s="296">
        <v>27</v>
      </c>
      <c r="C38" s="37"/>
      <c r="D38" s="141">
        <v>0</v>
      </c>
      <c r="E38" s="110"/>
      <c r="F38" s="141">
        <v>0</v>
      </c>
      <c r="G38" s="110"/>
      <c r="H38" s="141">
        <v>0</v>
      </c>
      <c r="I38" s="111"/>
      <c r="J38" s="141">
        <v>0</v>
      </c>
      <c r="K38" s="111"/>
      <c r="L38" s="282">
        <v>-120027</v>
      </c>
      <c r="M38" s="38"/>
      <c r="N38" s="167">
        <f>SUM(D38:L38)</f>
        <v>-120027</v>
      </c>
    </row>
    <row r="39" spans="1:15" s="6" customFormat="1" ht="20.100000000000001" customHeight="1" x14ac:dyDescent="0.3">
      <c r="A39" s="304" t="s">
        <v>138</v>
      </c>
      <c r="B39" s="308"/>
      <c r="C39" s="81"/>
      <c r="D39" s="309">
        <f>SUM(D37:D38)</f>
        <v>0</v>
      </c>
      <c r="E39" s="310"/>
      <c r="F39" s="309">
        <f>SUM(F37:F38)</f>
        <v>0</v>
      </c>
      <c r="G39" s="310"/>
      <c r="H39" s="309">
        <f>SUM(H37:H38)</f>
        <v>142</v>
      </c>
      <c r="I39" s="55"/>
      <c r="J39" s="309">
        <f>SUM(J37:J38)</f>
        <v>0</v>
      </c>
      <c r="K39" s="55"/>
      <c r="L39" s="309">
        <f>SUM(L37:L38)</f>
        <v>-120027</v>
      </c>
      <c r="M39" s="109"/>
      <c r="N39" s="309">
        <f>SUM(N37:N38)</f>
        <v>-119885</v>
      </c>
    </row>
    <row r="40" spans="1:15" ht="20.100000000000001" customHeight="1" x14ac:dyDescent="0.25">
      <c r="A40" s="259"/>
      <c r="B40" s="117"/>
      <c r="C40" s="37"/>
      <c r="D40" s="56"/>
      <c r="E40" s="38"/>
      <c r="F40" s="56"/>
      <c r="G40" s="36"/>
      <c r="H40" s="50"/>
      <c r="I40" s="38"/>
      <c r="J40" s="56"/>
      <c r="K40" s="38"/>
      <c r="L40" s="50"/>
      <c r="M40" s="38"/>
      <c r="N40" s="48"/>
    </row>
    <row r="41" spans="1:15" ht="20.100000000000001" customHeight="1" x14ac:dyDescent="0.25">
      <c r="A41" s="263" t="s">
        <v>283</v>
      </c>
      <c r="B41" s="117"/>
      <c r="C41" s="37"/>
      <c r="D41" s="56"/>
      <c r="E41" s="38"/>
      <c r="F41" s="56"/>
      <c r="G41" s="36"/>
      <c r="H41" s="50"/>
      <c r="I41" s="38"/>
      <c r="J41" s="56"/>
      <c r="K41" s="38"/>
      <c r="L41" s="50"/>
      <c r="M41" s="38"/>
      <c r="N41" s="50"/>
    </row>
    <row r="42" spans="1:15" ht="20.100000000000001" customHeight="1" x14ac:dyDescent="0.25">
      <c r="A42" s="261" t="s">
        <v>126</v>
      </c>
      <c r="B42" s="117"/>
      <c r="C42" s="37"/>
      <c r="D42" s="146">
        <v>0</v>
      </c>
      <c r="E42" s="38"/>
      <c r="F42" s="146">
        <v>0</v>
      </c>
      <c r="G42" s="36"/>
      <c r="H42" s="146">
        <v>0</v>
      </c>
      <c r="I42" s="36"/>
      <c r="J42" s="146">
        <v>0</v>
      </c>
      <c r="K42" s="36"/>
      <c r="L42" s="163">
        <v>-1397578</v>
      </c>
      <c r="M42" s="36"/>
      <c r="N42" s="166">
        <f>SUM(D42:L42)</f>
        <v>-1397578</v>
      </c>
    </row>
    <row r="43" spans="1:15" ht="20.100000000000001" customHeight="1" x14ac:dyDescent="0.25">
      <c r="A43" s="261" t="s">
        <v>127</v>
      </c>
      <c r="B43" s="117"/>
      <c r="C43" s="37"/>
      <c r="D43" s="141">
        <v>0</v>
      </c>
      <c r="E43" s="110"/>
      <c r="F43" s="141">
        <v>0</v>
      </c>
      <c r="G43" s="36"/>
      <c r="H43" s="141">
        <v>0</v>
      </c>
      <c r="I43" s="36"/>
      <c r="J43" s="141">
        <v>0</v>
      </c>
      <c r="K43" s="36"/>
      <c r="L43" s="141">
        <v>0</v>
      </c>
      <c r="M43" s="36"/>
      <c r="N43" s="307">
        <f>SUM(D43:L43)</f>
        <v>0</v>
      </c>
    </row>
    <row r="44" spans="1:15" ht="20.100000000000001" customHeight="1" x14ac:dyDescent="0.25">
      <c r="A44" s="263" t="s">
        <v>200</v>
      </c>
      <c r="B44" s="117"/>
      <c r="C44" s="37"/>
      <c r="D44" s="142">
        <f>D42+D43</f>
        <v>0</v>
      </c>
      <c r="E44" s="38"/>
      <c r="F44" s="142">
        <f>F42+F43</f>
        <v>0</v>
      </c>
      <c r="G44" s="38"/>
      <c r="H44" s="162">
        <f>H42+H43</f>
        <v>0</v>
      </c>
      <c r="I44" s="38"/>
      <c r="J44" s="162">
        <f>J42+J43</f>
        <v>0</v>
      </c>
      <c r="K44" s="51"/>
      <c r="L44" s="99">
        <f>L42+L43</f>
        <v>-1397578</v>
      </c>
      <c r="M44" s="91"/>
      <c r="N44" s="99">
        <f>N42+N43</f>
        <v>-1397578</v>
      </c>
    </row>
    <row r="45" spans="1:15" ht="20.100000000000001" customHeight="1" x14ac:dyDescent="0.25">
      <c r="A45" s="260"/>
      <c r="B45" s="117"/>
      <c r="C45" s="37"/>
      <c r="D45" s="115"/>
      <c r="E45" s="114"/>
      <c r="F45" s="140"/>
      <c r="G45" s="114"/>
      <c r="H45" s="116"/>
      <c r="I45" s="90"/>
      <c r="J45" s="97"/>
      <c r="K45" s="90"/>
      <c r="L45" s="103"/>
      <c r="M45" s="91"/>
      <c r="N45" s="102"/>
    </row>
    <row r="46" spans="1:15" ht="20.100000000000001" customHeight="1" thickBot="1" x14ac:dyDescent="0.3">
      <c r="A46" s="6" t="s">
        <v>247</v>
      </c>
      <c r="B46" s="37"/>
      <c r="C46" s="37"/>
      <c r="D46" s="57">
        <f>D33</f>
        <v>1091205</v>
      </c>
      <c r="E46" s="58"/>
      <c r="F46" s="57">
        <f>F33</f>
        <v>1484160</v>
      </c>
      <c r="G46" s="58"/>
      <c r="H46" s="57">
        <f>H33+H39+H44</f>
        <v>4937</v>
      </c>
      <c r="I46" s="52"/>
      <c r="J46" s="165">
        <f>J33</f>
        <v>111721</v>
      </c>
      <c r="K46" s="52"/>
      <c r="L46" s="57">
        <f>L33+L39+L44</f>
        <v>2760183</v>
      </c>
      <c r="M46" s="52"/>
      <c r="N46" s="92">
        <f>SUM(D46:L46)</f>
        <v>5452206</v>
      </c>
      <c r="O46" s="37"/>
    </row>
    <row r="47" spans="1:15" ht="20.100000000000001" customHeight="1" thickTop="1" x14ac:dyDescent="0.25">
      <c r="B47" s="3"/>
    </row>
    <row r="62" spans="2:2" ht="19.5" customHeight="1" x14ac:dyDescent="0.25">
      <c r="B62" s="3"/>
    </row>
    <row r="83" spans="2:2" ht="19.5" customHeight="1" x14ac:dyDescent="0.25">
      <c r="B83" s="3"/>
    </row>
    <row r="84" spans="2:2" ht="19.5" customHeight="1" x14ac:dyDescent="0.25">
      <c r="B84" s="3"/>
    </row>
    <row r="88" spans="2:2" ht="19.5" customHeight="1" x14ac:dyDescent="0.25">
      <c r="B88" s="3"/>
    </row>
    <row r="89" spans="2:2" ht="19.5" customHeight="1" x14ac:dyDescent="0.25">
      <c r="B89" s="3"/>
    </row>
  </sheetData>
  <mergeCells count="6">
    <mergeCell ref="D31:N31"/>
    <mergeCell ref="D8:N8"/>
    <mergeCell ref="D4:N4"/>
    <mergeCell ref="J5:L5"/>
    <mergeCell ref="D27:N27"/>
    <mergeCell ref="J28:L28"/>
  </mergeCells>
  <phoneticPr fontId="4" type="noConversion"/>
  <pageMargins left="0.8" right="0.8" top="0.48" bottom="0.5" header="0.5" footer="0.5"/>
  <pageSetup paperSize="9" scale="82" firstPageNumber="12" orientation="landscape" useFirstPageNumber="1" r:id="rId1"/>
  <headerFooter alignWithMargins="0">
    <oddFooter>&amp;L&amp;11  The accompanying notes form an integral part of the financial statements.
&amp;C&amp;11&amp;P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6"/>
  <sheetViews>
    <sheetView zoomScaleNormal="100" zoomScaleSheetLayoutView="85" workbookViewId="0"/>
  </sheetViews>
  <sheetFormatPr defaultColWidth="9" defaultRowHeight="18.75" customHeight="1" x14ac:dyDescent="0.3"/>
  <cols>
    <col min="1" max="1" width="54.69921875" style="169" customWidth="1"/>
    <col min="2" max="2" width="6.19921875" style="169" customWidth="1"/>
    <col min="3" max="3" width="1.19921875" style="169" customWidth="1"/>
    <col min="4" max="4" width="15.5" style="169" bestFit="1" customWidth="1"/>
    <col min="5" max="5" width="1" style="169" customWidth="1"/>
    <col min="6" max="6" width="15.5" style="169" bestFit="1" customWidth="1"/>
    <col min="7" max="7" width="1" style="169" customWidth="1"/>
    <col min="8" max="8" width="15.3984375" style="169" bestFit="1" customWidth="1"/>
    <col min="9" max="9" width="1" style="169" customWidth="1"/>
    <col min="10" max="10" width="15.3984375" style="169" bestFit="1" customWidth="1"/>
    <col min="11" max="11" width="0.796875" style="169" customWidth="1"/>
    <col min="12" max="12" width="15" style="212" customWidth="1"/>
    <col min="13" max="13" width="1.296875" style="169" customWidth="1"/>
    <col min="14" max="14" width="12.296875" style="169" customWidth="1"/>
    <col min="15" max="15" width="1" style="169" customWidth="1"/>
    <col min="16" max="16" width="13.09765625" style="169" customWidth="1"/>
    <col min="17" max="17" width="0.796875" style="169" customWidth="1"/>
    <col min="18" max="18" width="10.296875" style="169" customWidth="1"/>
    <col min="19" max="16384" width="9" style="169"/>
  </cols>
  <sheetData>
    <row r="1" spans="1:18" ht="18.75" customHeight="1" x14ac:dyDescent="0.3">
      <c r="A1" s="4" t="s">
        <v>0</v>
      </c>
      <c r="B1" s="120"/>
      <c r="C1" s="120"/>
      <c r="D1" s="168"/>
      <c r="F1" s="168"/>
    </row>
    <row r="2" spans="1:18" ht="18.75" customHeight="1" x14ac:dyDescent="0.3">
      <c r="A2" s="42" t="s">
        <v>139</v>
      </c>
      <c r="B2" s="42"/>
      <c r="C2" s="42"/>
      <c r="D2" s="93"/>
      <c r="F2" s="93"/>
    </row>
    <row r="3" spans="1:18" ht="18.75" customHeight="1" x14ac:dyDescent="0.3">
      <c r="A3" s="120"/>
      <c r="B3" s="120"/>
      <c r="C3" s="120"/>
      <c r="D3" s="170"/>
      <c r="E3" s="170"/>
      <c r="F3" s="170"/>
      <c r="G3" s="170"/>
      <c r="H3" s="170"/>
      <c r="I3" s="170"/>
      <c r="J3" s="170"/>
    </row>
    <row r="4" spans="1:18" ht="18.75" customHeight="1" x14ac:dyDescent="0.3">
      <c r="A4" s="120"/>
      <c r="B4" s="120"/>
      <c r="C4" s="120"/>
      <c r="D4" s="366" t="s">
        <v>71</v>
      </c>
      <c r="E4" s="366"/>
      <c r="F4" s="366"/>
      <c r="G4" s="42"/>
      <c r="H4" s="366" t="s">
        <v>72</v>
      </c>
      <c r="I4" s="366"/>
      <c r="J4" s="366"/>
    </row>
    <row r="5" spans="1:18" ht="18.75" customHeight="1" x14ac:dyDescent="0.3">
      <c r="A5" s="120"/>
      <c r="B5" s="120"/>
      <c r="C5" s="120"/>
      <c r="D5" s="366" t="s">
        <v>4</v>
      </c>
      <c r="E5" s="366"/>
      <c r="F5" s="366"/>
      <c r="G5" s="171"/>
      <c r="H5" s="366" t="s">
        <v>4</v>
      </c>
      <c r="I5" s="366"/>
      <c r="J5" s="366"/>
    </row>
    <row r="6" spans="1:18" ht="18.75" customHeight="1" x14ac:dyDescent="0.3">
      <c r="A6" s="120"/>
      <c r="B6" s="120"/>
      <c r="C6" s="120"/>
      <c r="D6" s="365" t="s">
        <v>73</v>
      </c>
      <c r="E6" s="365"/>
      <c r="F6" s="365"/>
      <c r="G6" s="171"/>
      <c r="H6" s="365" t="s">
        <v>73</v>
      </c>
      <c r="I6" s="365"/>
      <c r="J6" s="365"/>
    </row>
    <row r="7" spans="1:18" ht="18.75" customHeight="1" x14ac:dyDescent="0.25">
      <c r="A7" s="120"/>
      <c r="B7" s="170"/>
      <c r="C7" s="120"/>
      <c r="D7" s="17">
        <v>2023</v>
      </c>
      <c r="E7" s="17"/>
      <c r="F7" s="17">
        <v>2022</v>
      </c>
      <c r="G7" s="17"/>
      <c r="H7" s="17">
        <v>2023</v>
      </c>
      <c r="I7" s="17"/>
      <c r="J7" s="17">
        <v>2022</v>
      </c>
    </row>
    <row r="8" spans="1:18" ht="18.75" customHeight="1" x14ac:dyDescent="0.3">
      <c r="A8" s="120"/>
      <c r="B8" s="170"/>
      <c r="C8" s="120"/>
      <c r="D8" s="363" t="s">
        <v>275</v>
      </c>
      <c r="E8" s="363"/>
      <c r="F8" s="363"/>
      <c r="G8" s="363"/>
      <c r="H8" s="363"/>
      <c r="I8" s="363"/>
      <c r="J8" s="363"/>
    </row>
    <row r="9" spans="1:18" ht="18.75" customHeight="1" x14ac:dyDescent="0.3">
      <c r="A9" s="172" t="s">
        <v>140</v>
      </c>
      <c r="B9" s="172"/>
      <c r="C9" s="172"/>
      <c r="D9" s="173"/>
      <c r="E9" s="173"/>
      <c r="F9" s="173"/>
      <c r="G9" s="173"/>
      <c r="H9" s="173"/>
      <c r="J9" s="173"/>
    </row>
    <row r="10" spans="1:18" ht="18.75" customHeight="1" x14ac:dyDescent="0.3">
      <c r="A10" t="s">
        <v>205</v>
      </c>
      <c r="B10"/>
      <c r="C10"/>
      <c r="D10" s="174">
        <v>-679186</v>
      </c>
      <c r="E10" s="175"/>
      <c r="F10" s="174">
        <v>-42626</v>
      </c>
      <c r="G10" s="175"/>
      <c r="H10" s="174">
        <v>-1397578</v>
      </c>
      <c r="I10" s="175"/>
      <c r="J10" s="174">
        <v>383148</v>
      </c>
      <c r="M10" s="176"/>
      <c r="N10" s="176"/>
      <c r="O10" s="176"/>
      <c r="P10" s="176"/>
      <c r="Q10" s="176"/>
      <c r="R10" s="176"/>
    </row>
    <row r="11" spans="1:18" ht="18.75" customHeight="1" x14ac:dyDescent="0.3">
      <c r="A11" s="2" t="s">
        <v>219</v>
      </c>
      <c r="B11" s="2"/>
      <c r="C11" s="2"/>
      <c r="D11" s="177"/>
      <c r="E11" s="175"/>
      <c r="F11" s="177"/>
      <c r="G11" s="175"/>
      <c r="H11" s="177"/>
      <c r="I11" s="175"/>
      <c r="J11" s="177"/>
    </row>
    <row r="12" spans="1:18" ht="18.75" customHeight="1" x14ac:dyDescent="0.3">
      <c r="A12" s="2" t="s">
        <v>141</v>
      </c>
      <c r="B12" s="2"/>
      <c r="C12" s="2"/>
      <c r="E12" s="175"/>
      <c r="F12"/>
      <c r="G12" s="175"/>
      <c r="H12"/>
      <c r="I12" s="175"/>
      <c r="J12"/>
    </row>
    <row r="13" spans="1:18" ht="18.75" customHeight="1" x14ac:dyDescent="0.3">
      <c r="A13" s="283" t="s">
        <v>142</v>
      </c>
      <c r="B13"/>
      <c r="C13"/>
      <c r="D13" s="174">
        <v>373088</v>
      </c>
      <c r="E13" s="175"/>
      <c r="F13" s="177">
        <v>275367</v>
      </c>
      <c r="G13" s="175"/>
      <c r="H13" s="216">
        <v>32430</v>
      </c>
      <c r="I13" s="175"/>
      <c r="J13" s="177">
        <v>60925</v>
      </c>
      <c r="M13" s="176"/>
      <c r="N13" s="176"/>
      <c r="O13" s="176"/>
      <c r="P13" s="176"/>
      <c r="Q13" s="176"/>
      <c r="R13" s="176"/>
    </row>
    <row r="14" spans="1:18" ht="18.75" customHeight="1" x14ac:dyDescent="0.3">
      <c r="A14" s="283" t="s">
        <v>285</v>
      </c>
      <c r="B14"/>
      <c r="C14"/>
      <c r="D14" s="174">
        <v>0</v>
      </c>
      <c r="E14" s="175"/>
      <c r="F14" s="174">
        <v>0</v>
      </c>
      <c r="G14" s="175"/>
      <c r="H14" s="216">
        <v>1285884</v>
      </c>
      <c r="I14" s="175"/>
      <c r="J14" s="174">
        <v>0</v>
      </c>
      <c r="M14" s="176"/>
      <c r="N14" s="176"/>
      <c r="O14" s="176"/>
      <c r="P14" s="176"/>
      <c r="Q14" s="176"/>
      <c r="R14" s="176"/>
    </row>
    <row r="15" spans="1:18" ht="18.75" customHeight="1" x14ac:dyDescent="0.3">
      <c r="A15" s="283" t="s">
        <v>263</v>
      </c>
      <c r="B15"/>
      <c r="C15"/>
      <c r="D15" s="174">
        <v>-261591</v>
      </c>
      <c r="E15" s="175"/>
      <c r="F15" s="174">
        <v>0</v>
      </c>
      <c r="G15" s="175"/>
      <c r="H15" s="174">
        <v>0</v>
      </c>
      <c r="I15" s="175"/>
      <c r="J15" s="174">
        <v>0</v>
      </c>
      <c r="M15" s="176"/>
      <c r="N15" s="176"/>
      <c r="O15" s="176"/>
      <c r="P15" s="176"/>
      <c r="Q15" s="176"/>
      <c r="R15" s="176"/>
    </row>
    <row r="16" spans="1:18" ht="18.75" customHeight="1" x14ac:dyDescent="0.3">
      <c r="A16" s="283" t="s">
        <v>286</v>
      </c>
      <c r="B16"/>
      <c r="C16"/>
      <c r="D16" s="174"/>
      <c r="E16" s="175"/>
      <c r="F16" s="177"/>
      <c r="G16" s="175"/>
      <c r="H16" s="216"/>
      <c r="I16" s="175"/>
      <c r="J16" s="177"/>
      <c r="M16" s="176"/>
      <c r="N16" s="176"/>
      <c r="O16" s="176"/>
      <c r="P16" s="176"/>
      <c r="Q16" s="176"/>
      <c r="R16" s="176"/>
    </row>
    <row r="17" spans="1:18" ht="18.75" customHeight="1" x14ac:dyDescent="0.3">
      <c r="A17" s="283" t="s">
        <v>242</v>
      </c>
      <c r="B17"/>
      <c r="C17"/>
      <c r="D17" s="174">
        <v>11216</v>
      </c>
      <c r="E17" s="175"/>
      <c r="F17" s="174">
        <v>-578093</v>
      </c>
      <c r="G17" s="175"/>
      <c r="H17" s="178">
        <v>11047</v>
      </c>
      <c r="I17" s="175"/>
      <c r="J17" s="174">
        <v>-578398</v>
      </c>
      <c r="L17" s="213"/>
      <c r="M17" s="176"/>
      <c r="N17" s="176"/>
      <c r="O17" s="176"/>
      <c r="P17" s="176"/>
      <c r="Q17" s="176"/>
      <c r="R17" s="176"/>
    </row>
    <row r="18" spans="1:18" ht="18.75" customHeight="1" x14ac:dyDescent="0.3">
      <c r="A18" s="283" t="s">
        <v>296</v>
      </c>
      <c r="B18"/>
      <c r="C18"/>
      <c r="D18" s="174">
        <v>100708</v>
      </c>
      <c r="E18" s="175"/>
      <c r="F18" s="174">
        <v>0</v>
      </c>
      <c r="G18" s="175"/>
      <c r="H18" s="174">
        <v>0</v>
      </c>
      <c r="I18" s="175"/>
      <c r="J18" s="174">
        <v>0</v>
      </c>
      <c r="L18" s="213"/>
      <c r="M18" s="176"/>
      <c r="N18" s="176"/>
      <c r="O18" s="176"/>
      <c r="P18" s="176"/>
      <c r="Q18" s="176"/>
      <c r="R18" s="176"/>
    </row>
    <row r="19" spans="1:18" ht="18.75" customHeight="1" x14ac:dyDescent="0.3">
      <c r="A19" s="283" t="s">
        <v>206</v>
      </c>
      <c r="B19"/>
      <c r="C19"/>
      <c r="E19" s="175"/>
      <c r="F19" s="174"/>
      <c r="G19" s="175"/>
      <c r="H19" s="174"/>
      <c r="I19" s="175"/>
      <c r="J19" s="174"/>
    </row>
    <row r="20" spans="1:18" ht="18.75" customHeight="1" x14ac:dyDescent="0.3">
      <c r="A20" s="283" t="s">
        <v>240</v>
      </c>
      <c r="B20"/>
      <c r="C20"/>
      <c r="D20" s="174">
        <v>0</v>
      </c>
      <c r="E20" s="175"/>
      <c r="F20" s="174">
        <v>-174</v>
      </c>
      <c r="G20" s="175"/>
      <c r="H20" s="174">
        <v>0</v>
      </c>
      <c r="I20" s="175"/>
      <c r="J20" s="174">
        <v>-174</v>
      </c>
      <c r="M20" s="176"/>
      <c r="N20" s="176"/>
      <c r="O20" s="176"/>
      <c r="P20" s="176"/>
      <c r="Q20" s="176"/>
      <c r="R20" s="176"/>
    </row>
    <row r="21" spans="1:18" ht="18.75" customHeight="1" x14ac:dyDescent="0.3">
      <c r="A21" s="283" t="s">
        <v>305</v>
      </c>
      <c r="B21"/>
      <c r="C21"/>
      <c r="M21" s="176"/>
      <c r="N21" s="176"/>
      <c r="O21" s="176"/>
      <c r="P21" s="176"/>
      <c r="Q21" s="176"/>
      <c r="R21" s="176"/>
    </row>
    <row r="22" spans="1:18" ht="18.75" customHeight="1" x14ac:dyDescent="0.3">
      <c r="A22" s="283" t="s">
        <v>306</v>
      </c>
      <c r="B22"/>
      <c r="C22"/>
      <c r="D22" s="174">
        <v>52550</v>
      </c>
      <c r="E22" s="175"/>
      <c r="F22" s="174">
        <v>0</v>
      </c>
      <c r="G22" s="175"/>
      <c r="H22" s="174">
        <v>52550</v>
      </c>
      <c r="I22" s="175"/>
      <c r="J22" s="174">
        <v>0</v>
      </c>
      <c r="M22" s="176"/>
      <c r="N22" s="176"/>
      <c r="O22" s="176"/>
      <c r="P22" s="176"/>
      <c r="Q22" s="176"/>
      <c r="R22" s="176"/>
    </row>
    <row r="23" spans="1:18" ht="18.45" customHeight="1" x14ac:dyDescent="0.3">
      <c r="A23" s="283" t="s">
        <v>143</v>
      </c>
      <c r="B23"/>
      <c r="C23"/>
      <c r="D23" s="174">
        <v>0</v>
      </c>
      <c r="E23" s="175"/>
      <c r="F23" s="174">
        <v>2826</v>
      </c>
      <c r="G23" s="175"/>
      <c r="H23" s="174">
        <v>0</v>
      </c>
      <c r="I23" s="175"/>
      <c r="J23" s="174">
        <v>0</v>
      </c>
      <c r="M23" s="176"/>
      <c r="N23" s="176"/>
      <c r="O23" s="176"/>
      <c r="P23" s="176"/>
      <c r="Q23" s="176"/>
      <c r="R23" s="176"/>
    </row>
    <row r="24" spans="1:18" ht="18.75" customHeight="1" x14ac:dyDescent="0.3">
      <c r="A24" s="283" t="s">
        <v>207</v>
      </c>
      <c r="B24"/>
      <c r="C24"/>
      <c r="D24" s="174">
        <v>0</v>
      </c>
      <c r="E24" s="175"/>
      <c r="F24" s="174">
        <v>288</v>
      </c>
      <c r="G24" s="175"/>
      <c r="H24" s="174">
        <v>0</v>
      </c>
      <c r="I24" s="175"/>
      <c r="J24" s="174">
        <v>0</v>
      </c>
      <c r="K24" s="180"/>
      <c r="M24" s="176"/>
      <c r="N24" s="176"/>
      <c r="O24" s="176"/>
      <c r="P24" s="176"/>
      <c r="Q24" s="176"/>
      <c r="R24" s="176"/>
    </row>
    <row r="25" spans="1:18" ht="18.75" customHeight="1" x14ac:dyDescent="0.3">
      <c r="A25" s="283" t="s">
        <v>194</v>
      </c>
      <c r="B25"/>
      <c r="C25"/>
      <c r="D25" s="174">
        <v>0</v>
      </c>
      <c r="E25" s="175"/>
      <c r="F25" s="174">
        <v>1598</v>
      </c>
      <c r="G25" s="175"/>
      <c r="H25" s="174">
        <v>0</v>
      </c>
      <c r="I25" s="175"/>
      <c r="J25" s="178">
        <v>1598</v>
      </c>
      <c r="K25" s="180"/>
      <c r="M25" s="176"/>
      <c r="N25" s="176"/>
      <c r="O25" s="176"/>
      <c r="P25" s="176"/>
      <c r="Q25" s="176"/>
      <c r="R25" s="176"/>
    </row>
    <row r="26" spans="1:18" ht="18.75" customHeight="1" x14ac:dyDescent="0.3">
      <c r="A26" t="s">
        <v>144</v>
      </c>
      <c r="B26"/>
      <c r="C26"/>
      <c r="D26" s="174">
        <v>0</v>
      </c>
      <c r="E26" s="175"/>
      <c r="F26" s="174">
        <v>-98</v>
      </c>
      <c r="G26" s="175"/>
      <c r="H26" s="174">
        <v>0</v>
      </c>
      <c r="I26" s="175"/>
      <c r="J26" s="178">
        <v>-67</v>
      </c>
      <c r="M26" s="176"/>
      <c r="N26" s="176"/>
      <c r="O26" s="176"/>
      <c r="P26" s="176"/>
      <c r="Q26" s="176"/>
      <c r="R26" s="176"/>
    </row>
    <row r="27" spans="1:18" ht="18.75" customHeight="1" x14ac:dyDescent="0.3">
      <c r="A27" t="s">
        <v>300</v>
      </c>
      <c r="B27"/>
      <c r="C27"/>
      <c r="D27" s="174">
        <v>-10</v>
      </c>
      <c r="E27" s="175"/>
      <c r="F27" s="174">
        <v>0</v>
      </c>
      <c r="G27" s="175"/>
      <c r="H27" s="174">
        <v>-10</v>
      </c>
      <c r="I27" s="175"/>
      <c r="J27" s="174">
        <v>0</v>
      </c>
      <c r="M27" s="176"/>
      <c r="N27" s="176"/>
      <c r="O27" s="176"/>
      <c r="P27" s="176"/>
      <c r="Q27" s="176"/>
      <c r="R27" s="176"/>
    </row>
    <row r="28" spans="1:18" ht="18.75" customHeight="1" x14ac:dyDescent="0.3">
      <c r="A28" t="s">
        <v>145</v>
      </c>
      <c r="B28"/>
      <c r="C28"/>
      <c r="D28" s="174">
        <v>142</v>
      </c>
      <c r="E28" s="175"/>
      <c r="F28" s="174">
        <v>501</v>
      </c>
      <c r="G28" s="175"/>
      <c r="H28" s="178">
        <v>142</v>
      </c>
      <c r="I28" s="175"/>
      <c r="J28" s="178">
        <v>501</v>
      </c>
      <c r="M28" s="176"/>
      <c r="N28" s="176"/>
      <c r="O28" s="176"/>
      <c r="P28" s="176"/>
      <c r="Q28" s="176"/>
      <c r="R28" s="176"/>
    </row>
    <row r="29" spans="1:18" ht="18.75" customHeight="1" x14ac:dyDescent="0.3">
      <c r="A29" t="s">
        <v>146</v>
      </c>
      <c r="B29"/>
      <c r="C29"/>
      <c r="D29" s="178">
        <v>-207006</v>
      </c>
      <c r="E29" s="175"/>
      <c r="F29" s="186">
        <v>0</v>
      </c>
      <c r="G29" s="175"/>
      <c r="H29" s="178">
        <v>-180416</v>
      </c>
      <c r="I29" s="175"/>
      <c r="J29" s="186">
        <v>0</v>
      </c>
      <c r="M29" s="176"/>
      <c r="N29" s="176"/>
      <c r="O29" s="176"/>
      <c r="P29" s="176"/>
      <c r="Q29" s="176"/>
      <c r="R29" s="176"/>
    </row>
    <row r="30" spans="1:18" ht="18.75" customHeight="1" x14ac:dyDescent="0.3">
      <c r="A30" s="181" t="s">
        <v>147</v>
      </c>
      <c r="B30" s="181"/>
      <c r="C30" s="181"/>
      <c r="D30" s="174">
        <v>-62576</v>
      </c>
      <c r="E30" s="175"/>
      <c r="F30" s="174">
        <v>-69566</v>
      </c>
      <c r="G30" s="175"/>
      <c r="H30" s="174">
        <v>-167137</v>
      </c>
      <c r="I30" s="175"/>
      <c r="J30" s="174">
        <v>-168813</v>
      </c>
      <c r="M30" s="176"/>
      <c r="N30" s="176"/>
      <c r="O30" s="176"/>
      <c r="P30" s="176"/>
      <c r="Q30" s="176"/>
      <c r="R30" s="176"/>
    </row>
    <row r="31" spans="1:18" ht="18.75" customHeight="1" x14ac:dyDescent="0.3">
      <c r="A31" s="181" t="s">
        <v>148</v>
      </c>
      <c r="B31" s="181"/>
      <c r="C31" s="181"/>
      <c r="D31" s="174">
        <v>-2482</v>
      </c>
      <c r="E31" s="175"/>
      <c r="F31" s="174">
        <v>-1175</v>
      </c>
      <c r="G31" s="175"/>
      <c r="H31" s="174">
        <v>-24612</v>
      </c>
      <c r="I31" s="175"/>
      <c r="J31" s="174">
        <v>-33319</v>
      </c>
      <c r="M31" s="176"/>
      <c r="N31" s="176"/>
      <c r="O31" s="176"/>
      <c r="P31" s="176"/>
      <c r="Q31" s="176"/>
      <c r="R31" s="176"/>
    </row>
    <row r="32" spans="1:18" ht="18.75" customHeight="1" x14ac:dyDescent="0.3">
      <c r="A32" s="181" t="s">
        <v>259</v>
      </c>
      <c r="B32" s="181"/>
      <c r="C32" s="181"/>
      <c r="D32" s="174">
        <v>527</v>
      </c>
      <c r="E32" s="175"/>
      <c r="F32" s="174">
        <v>0</v>
      </c>
      <c r="G32" s="175"/>
      <c r="H32" s="174">
        <v>0</v>
      </c>
      <c r="I32" s="175"/>
      <c r="J32" s="174">
        <v>0</v>
      </c>
      <c r="M32" s="176"/>
      <c r="N32" s="176"/>
      <c r="O32" s="176"/>
      <c r="P32" s="176"/>
      <c r="Q32" s="176"/>
      <c r="R32" s="176"/>
    </row>
    <row r="33" spans="1:18" ht="18.75" customHeight="1" x14ac:dyDescent="0.3">
      <c r="A33" s="181" t="s">
        <v>301</v>
      </c>
      <c r="B33" s="181"/>
      <c r="C33" s="181"/>
      <c r="D33" s="174">
        <v>11933</v>
      </c>
      <c r="E33" s="175"/>
      <c r="F33" s="174">
        <v>0</v>
      </c>
      <c r="G33" s="175"/>
      <c r="H33" s="174">
        <v>11933</v>
      </c>
      <c r="I33" s="175"/>
      <c r="J33" s="174">
        <v>0</v>
      </c>
      <c r="M33" s="176"/>
      <c r="N33" s="176"/>
      <c r="O33" s="176"/>
      <c r="P33" s="176"/>
      <c r="Q33" s="176"/>
      <c r="R33" s="176"/>
    </row>
    <row r="34" spans="1:18" ht="18.75" customHeight="1" x14ac:dyDescent="0.3">
      <c r="A34" s="181" t="s">
        <v>90</v>
      </c>
      <c r="B34" s="181"/>
      <c r="C34" s="181"/>
      <c r="D34" s="174">
        <v>735655</v>
      </c>
      <c r="E34" s="175"/>
      <c r="F34" s="174">
        <v>598846</v>
      </c>
      <c r="G34" s="175"/>
      <c r="H34" s="174">
        <v>544311</v>
      </c>
      <c r="I34" s="175"/>
      <c r="J34" s="174">
        <v>458544</v>
      </c>
      <c r="M34" s="176"/>
      <c r="N34" s="176"/>
      <c r="O34" s="176"/>
      <c r="P34" s="176"/>
      <c r="Q34" s="176"/>
      <c r="R34" s="176"/>
    </row>
    <row r="35" spans="1:18" ht="18.75" customHeight="1" x14ac:dyDescent="0.3">
      <c r="A35" s="181" t="s">
        <v>91</v>
      </c>
      <c r="B35" s="95"/>
      <c r="C35" s="181"/>
      <c r="D35" s="174"/>
      <c r="E35" s="175"/>
      <c r="F35" s="174"/>
      <c r="G35" s="175"/>
      <c r="H35" s="182"/>
      <c r="I35" s="175"/>
      <c r="J35" s="182"/>
    </row>
    <row r="36" spans="1:18" ht="18.75" customHeight="1" x14ac:dyDescent="0.3">
      <c r="A36" s="181" t="s">
        <v>92</v>
      </c>
      <c r="B36" s="95"/>
      <c r="C36" s="181"/>
      <c r="D36" s="174">
        <v>-2871</v>
      </c>
      <c r="E36" s="175"/>
      <c r="F36" s="174">
        <v>-4799</v>
      </c>
      <c r="G36" s="175"/>
      <c r="H36" s="174">
        <v>0</v>
      </c>
      <c r="I36" s="175"/>
      <c r="J36" s="174">
        <v>0</v>
      </c>
      <c r="M36" s="176"/>
      <c r="N36" s="176"/>
      <c r="O36" s="176"/>
      <c r="P36" s="176"/>
      <c r="Q36" s="176"/>
      <c r="R36" s="176"/>
    </row>
    <row r="37" spans="1:18" ht="18.75" customHeight="1" x14ac:dyDescent="0.3">
      <c r="A37" s="181" t="s">
        <v>208</v>
      </c>
      <c r="B37"/>
      <c r="C37"/>
      <c r="D37" s="183">
        <v>120908</v>
      </c>
      <c r="E37" s="175"/>
      <c r="F37" s="183">
        <v>20721</v>
      </c>
      <c r="G37" s="175"/>
      <c r="H37" s="183">
        <v>-1572</v>
      </c>
      <c r="I37" s="175"/>
      <c r="J37" s="183">
        <v>87223</v>
      </c>
      <c r="M37" s="176"/>
      <c r="N37" s="176"/>
      <c r="O37" s="176"/>
      <c r="P37" s="176"/>
      <c r="Q37" s="176"/>
      <c r="R37" s="176"/>
    </row>
    <row r="38" spans="1:18" ht="18.75" customHeight="1" x14ac:dyDescent="0.3">
      <c r="A38" s="76"/>
      <c r="B38" s="76"/>
      <c r="C38" s="76"/>
      <c r="D38" s="184">
        <f>SUM(D10:D37)</f>
        <v>191005</v>
      </c>
      <c r="E38" s="177"/>
      <c r="F38" s="184">
        <f>SUM(F10:F37)</f>
        <v>203616</v>
      </c>
      <c r="G38" s="177"/>
      <c r="H38" s="184">
        <f>SUM(H10:H37)</f>
        <v>166972</v>
      </c>
      <c r="I38" s="184">
        <f>SUM(I10:I37)</f>
        <v>0</v>
      </c>
      <c r="J38" s="184">
        <f>SUM(J10:J37)</f>
        <v>211168</v>
      </c>
      <c r="M38" s="176"/>
      <c r="N38" s="176"/>
      <c r="O38" s="176"/>
      <c r="P38" s="176"/>
      <c r="Q38" s="176"/>
      <c r="R38" s="176"/>
    </row>
    <row r="39" spans="1:18" ht="18.75" customHeight="1" x14ac:dyDescent="0.3">
      <c r="A39" s="2" t="s">
        <v>149</v>
      </c>
      <c r="B39" s="2"/>
      <c r="C39" s="2"/>
      <c r="D39" s="175"/>
      <c r="E39" s="175"/>
      <c r="F39" s="175"/>
      <c r="G39" s="175"/>
      <c r="H39" s="175"/>
      <c r="I39" s="175"/>
      <c r="J39" s="175"/>
    </row>
    <row r="40" spans="1:18" ht="18.75" customHeight="1" x14ac:dyDescent="0.3">
      <c r="A40" t="s">
        <v>10</v>
      </c>
      <c r="B40"/>
      <c r="C40"/>
      <c r="D40" s="174">
        <v>361409</v>
      </c>
      <c r="E40" s="175"/>
      <c r="F40" s="174">
        <v>-98390</v>
      </c>
      <c r="G40" s="175"/>
      <c r="H40" s="178">
        <v>367889</v>
      </c>
      <c r="I40" s="175"/>
      <c r="J40" s="178">
        <v>-130107</v>
      </c>
      <c r="M40" s="176"/>
      <c r="N40" s="176"/>
      <c r="O40" s="176"/>
      <c r="P40" s="176"/>
      <c r="Q40" s="176"/>
      <c r="R40" s="176"/>
    </row>
    <row r="41" spans="1:18" ht="18.75" customHeight="1" x14ac:dyDescent="0.3">
      <c r="A41" t="s">
        <v>13</v>
      </c>
      <c r="B41"/>
      <c r="C41"/>
      <c r="D41" s="174">
        <v>658166</v>
      </c>
      <c r="E41" s="175"/>
      <c r="F41" s="174">
        <v>777125</v>
      </c>
      <c r="G41" s="175"/>
      <c r="H41" s="174">
        <v>654530</v>
      </c>
      <c r="I41" s="175"/>
      <c r="J41" s="174">
        <v>774367</v>
      </c>
      <c r="M41" s="176"/>
      <c r="N41" s="176"/>
      <c r="O41" s="176"/>
      <c r="P41" s="176"/>
      <c r="Q41" s="176"/>
      <c r="R41" s="176"/>
    </row>
    <row r="42" spans="1:18" ht="18.75" customHeight="1" x14ac:dyDescent="0.3">
      <c r="A42" t="s">
        <v>14</v>
      </c>
      <c r="B42"/>
      <c r="C42"/>
      <c r="D42" s="174">
        <v>-9605</v>
      </c>
      <c r="E42" s="175"/>
      <c r="F42" s="174">
        <v>-1188</v>
      </c>
      <c r="G42" s="175"/>
      <c r="H42" s="178">
        <v>247</v>
      </c>
      <c r="I42" s="175"/>
      <c r="J42" s="178">
        <v>358</v>
      </c>
      <c r="M42" s="176"/>
      <c r="N42" s="176"/>
      <c r="O42" s="176"/>
      <c r="P42" s="176"/>
      <c r="Q42" s="176"/>
      <c r="R42" s="176"/>
    </row>
    <row r="43" spans="1:18" ht="18.75" customHeight="1" x14ac:dyDescent="0.3">
      <c r="A43" t="s">
        <v>15</v>
      </c>
      <c r="B43"/>
      <c r="C43"/>
      <c r="D43" s="174">
        <v>-48039</v>
      </c>
      <c r="E43" s="175"/>
      <c r="F43" s="174">
        <v>-112826</v>
      </c>
      <c r="G43" s="175"/>
      <c r="H43" s="174">
        <v>-4416</v>
      </c>
      <c r="I43" s="175"/>
      <c r="J43" s="174">
        <v>26681</v>
      </c>
      <c r="M43" s="176"/>
      <c r="N43" s="176"/>
      <c r="O43" s="176"/>
      <c r="P43" s="176"/>
      <c r="Q43" s="176"/>
      <c r="R43" s="176"/>
    </row>
    <row r="44" spans="1:18" ht="18.75" customHeight="1" x14ac:dyDescent="0.3">
      <c r="A44" t="s">
        <v>23</v>
      </c>
      <c r="B44"/>
      <c r="C44"/>
      <c r="D44" s="178">
        <v>11822</v>
      </c>
      <c r="E44" s="175"/>
      <c r="F44" s="174">
        <v>0</v>
      </c>
      <c r="G44" s="175"/>
      <c r="H44" s="178">
        <v>5184</v>
      </c>
      <c r="I44" s="175"/>
      <c r="J44" s="174">
        <v>0</v>
      </c>
      <c r="M44" s="176"/>
      <c r="N44" s="176"/>
      <c r="O44" s="176"/>
      <c r="P44" s="176"/>
      <c r="Q44" s="176"/>
      <c r="R44" s="176"/>
    </row>
    <row r="45" spans="1:18" ht="18.75" customHeight="1" x14ac:dyDescent="0.3">
      <c r="A45" t="s">
        <v>30</v>
      </c>
      <c r="B45"/>
      <c r="C45"/>
      <c r="D45" s="174">
        <v>5284</v>
      </c>
      <c r="E45" s="175"/>
      <c r="F45" s="174">
        <v>-59199</v>
      </c>
      <c r="G45" s="175"/>
      <c r="H45" s="174">
        <v>25873</v>
      </c>
      <c r="I45" s="175"/>
      <c r="J45" s="174">
        <v>62663</v>
      </c>
      <c r="M45" s="176"/>
      <c r="N45" s="176"/>
      <c r="O45" s="176"/>
      <c r="P45" s="176"/>
      <c r="Q45" s="176"/>
      <c r="R45" s="176"/>
    </row>
    <row r="46" spans="1:18" ht="18.75" customHeight="1" x14ac:dyDescent="0.3">
      <c r="A46" t="s">
        <v>36</v>
      </c>
      <c r="B46"/>
      <c r="C46"/>
      <c r="D46" s="174">
        <v>494817</v>
      </c>
      <c r="E46" s="175"/>
      <c r="F46" s="174">
        <v>-169799</v>
      </c>
      <c r="G46" s="175"/>
      <c r="H46" s="174">
        <v>977</v>
      </c>
      <c r="I46" s="175"/>
      <c r="J46" s="174">
        <v>9295</v>
      </c>
      <c r="M46" s="176"/>
      <c r="N46" s="176"/>
      <c r="O46" s="176"/>
      <c r="P46" s="176"/>
      <c r="Q46" s="176"/>
      <c r="R46" s="176"/>
    </row>
    <row r="47" spans="1:18" ht="18.75" customHeight="1" x14ac:dyDescent="0.3">
      <c r="A47" s="283" t="s">
        <v>253</v>
      </c>
      <c r="B47"/>
      <c r="C47"/>
      <c r="D47" s="174">
        <v>16868</v>
      </c>
      <c r="E47" s="185"/>
      <c r="F47" s="174">
        <v>13120</v>
      </c>
      <c r="G47" s="185"/>
      <c r="H47" s="186">
        <v>2897</v>
      </c>
      <c r="I47" s="185"/>
      <c r="J47" s="186">
        <v>-2425</v>
      </c>
      <c r="M47" s="176"/>
      <c r="N47" s="176"/>
      <c r="O47" s="176"/>
      <c r="P47" s="176"/>
      <c r="Q47" s="176"/>
      <c r="R47" s="176"/>
    </row>
    <row r="48" spans="1:18" ht="18.75" customHeight="1" x14ac:dyDescent="0.3">
      <c r="A48" t="s">
        <v>43</v>
      </c>
      <c r="B48"/>
      <c r="C48"/>
      <c r="D48" s="186">
        <v>-55885</v>
      </c>
      <c r="E48" s="175"/>
      <c r="F48" s="186">
        <v>11404</v>
      </c>
      <c r="G48" s="175"/>
      <c r="H48" s="174">
        <v>-5636</v>
      </c>
      <c r="I48" s="175"/>
      <c r="J48" s="174">
        <v>-6607</v>
      </c>
      <c r="M48" s="176"/>
      <c r="N48" s="176"/>
      <c r="O48" s="176"/>
      <c r="P48" s="176"/>
      <c r="Q48" s="176"/>
      <c r="R48" s="176"/>
    </row>
    <row r="49" spans="1:18" ht="18.75" customHeight="1" x14ac:dyDescent="0.3">
      <c r="A49" t="s">
        <v>48</v>
      </c>
      <c r="B49"/>
      <c r="C49"/>
      <c r="D49" s="174">
        <v>8093</v>
      </c>
      <c r="E49" s="175"/>
      <c r="F49" s="174">
        <v>-2731</v>
      </c>
      <c r="G49" s="175"/>
      <c r="H49" s="174">
        <v>3783</v>
      </c>
      <c r="I49" s="175"/>
      <c r="J49" s="174">
        <v>-5593</v>
      </c>
      <c r="M49" s="176"/>
      <c r="N49" s="176"/>
      <c r="O49" s="176"/>
      <c r="P49" s="176"/>
      <c r="Q49" s="176"/>
      <c r="R49" s="176"/>
    </row>
    <row r="50" spans="1:18" ht="18.75" customHeight="1" x14ac:dyDescent="0.3">
      <c r="A50" t="s">
        <v>49</v>
      </c>
      <c r="B50"/>
      <c r="C50"/>
      <c r="D50" s="183">
        <v>109697</v>
      </c>
      <c r="E50" s="175"/>
      <c r="F50" s="183">
        <v>108866</v>
      </c>
      <c r="G50" s="175"/>
      <c r="H50" s="183">
        <v>-16960</v>
      </c>
      <c r="I50" s="175"/>
      <c r="J50" s="183">
        <v>75156</v>
      </c>
      <c r="M50" s="176"/>
      <c r="N50" s="176"/>
      <c r="O50" s="176"/>
      <c r="P50" s="176"/>
      <c r="Q50" s="176"/>
      <c r="R50" s="176"/>
    </row>
    <row r="51" spans="1:18" ht="18.75" customHeight="1" x14ac:dyDescent="0.3">
      <c r="A51" s="187" t="s">
        <v>150</v>
      </c>
      <c r="B51"/>
      <c r="C51"/>
      <c r="D51" s="184">
        <f>SUM(D38:D50)</f>
        <v>1743632</v>
      </c>
      <c r="E51" s="177"/>
      <c r="F51" s="184">
        <f>SUM(F38:F50)</f>
        <v>669998</v>
      </c>
      <c r="G51" s="177"/>
      <c r="H51" s="184">
        <f>SUM(H38:H50)</f>
        <v>1201340</v>
      </c>
      <c r="I51" s="177"/>
      <c r="J51" s="184">
        <f>SUM(J38:J50)</f>
        <v>1014956</v>
      </c>
      <c r="M51" s="176"/>
      <c r="N51" s="176"/>
      <c r="O51" s="176"/>
      <c r="P51" s="176"/>
      <c r="Q51" s="176"/>
      <c r="R51" s="176"/>
    </row>
    <row r="52" spans="1:18" ht="18.75" customHeight="1" x14ac:dyDescent="0.3">
      <c r="A52" s="187" t="s">
        <v>151</v>
      </c>
      <c r="B52"/>
      <c r="C52"/>
      <c r="D52" s="183">
        <v>-67244</v>
      </c>
      <c r="E52" s="177"/>
      <c r="F52" s="183">
        <v>-97853</v>
      </c>
      <c r="G52" s="177"/>
      <c r="H52" s="188">
        <v>-19027</v>
      </c>
      <c r="I52" s="177"/>
      <c r="J52" s="188">
        <v>-78155</v>
      </c>
      <c r="M52" s="176"/>
      <c r="N52" s="176"/>
      <c r="O52" s="176"/>
      <c r="P52" s="176"/>
      <c r="Q52" s="176"/>
      <c r="R52" s="176"/>
    </row>
    <row r="53" spans="1:18" ht="18.75" customHeight="1" x14ac:dyDescent="0.3">
      <c r="A53" s="76" t="s">
        <v>152</v>
      </c>
      <c r="B53" s="76"/>
      <c r="C53" s="76"/>
      <c r="D53" s="189">
        <f>SUM(D51:D52)</f>
        <v>1676388</v>
      </c>
      <c r="E53" s="177"/>
      <c r="F53" s="189">
        <f>SUM(F51:F52)</f>
        <v>572145</v>
      </c>
      <c r="G53" s="177"/>
      <c r="H53" s="189">
        <f>SUM(H51:H52)</f>
        <v>1182313</v>
      </c>
      <c r="I53" s="177"/>
      <c r="J53" s="189">
        <f>SUM(J51:J52)</f>
        <v>936801</v>
      </c>
      <c r="M53" s="176"/>
      <c r="N53" s="176"/>
      <c r="O53" s="176"/>
      <c r="P53" s="176"/>
      <c r="Q53" s="176"/>
      <c r="R53" s="176"/>
    </row>
    <row r="54" spans="1:18" ht="18.75" hidden="1" customHeight="1" x14ac:dyDescent="0.3">
      <c r="A54" s="42"/>
      <c r="B54" s="42"/>
      <c r="C54" s="42"/>
      <c r="D54" s="190"/>
      <c r="E54" s="191"/>
      <c r="F54" s="190"/>
      <c r="G54" s="191"/>
      <c r="H54" s="190"/>
      <c r="I54" s="191"/>
      <c r="J54" s="190"/>
    </row>
    <row r="55" spans="1:18" ht="18.75" customHeight="1" x14ac:dyDescent="0.3">
      <c r="A55" s="42"/>
      <c r="B55" s="42"/>
      <c r="C55" s="42"/>
      <c r="D55" s="192"/>
      <c r="E55" s="192"/>
      <c r="F55" s="192"/>
      <c r="G55" s="192"/>
      <c r="H55" s="192"/>
      <c r="I55" s="192"/>
      <c r="J55" s="192"/>
    </row>
    <row r="56" spans="1:18" ht="18.75" customHeight="1" x14ac:dyDescent="0.3">
      <c r="A56" s="4" t="s">
        <v>0</v>
      </c>
      <c r="B56" s="120"/>
      <c r="C56" s="120"/>
      <c r="D56" s="193"/>
      <c r="E56" s="191"/>
      <c r="F56" s="193"/>
      <c r="G56" s="191"/>
      <c r="H56" s="191"/>
      <c r="I56" s="191"/>
      <c r="J56" s="191"/>
    </row>
    <row r="57" spans="1:18" ht="18.75" customHeight="1" x14ac:dyDescent="0.3">
      <c r="A57" s="42" t="s">
        <v>139</v>
      </c>
      <c r="B57" s="42"/>
      <c r="C57" s="42"/>
      <c r="D57" s="44"/>
      <c r="E57" s="191"/>
      <c r="F57" s="44"/>
      <c r="G57" s="191"/>
      <c r="H57" s="191"/>
      <c r="I57" s="191"/>
      <c r="J57" s="191"/>
    </row>
    <row r="58" spans="1:18" ht="18.75" customHeight="1" x14ac:dyDescent="0.3">
      <c r="A58" s="42"/>
      <c r="B58" s="42"/>
      <c r="C58" s="42"/>
      <c r="D58" s="44"/>
      <c r="E58" s="191"/>
      <c r="F58" s="44"/>
      <c r="G58" s="191"/>
      <c r="H58" s="191"/>
      <c r="I58" s="191"/>
      <c r="J58" s="191"/>
    </row>
    <row r="59" spans="1:18" ht="18.75" customHeight="1" x14ac:dyDescent="0.3">
      <c r="A59" s="120"/>
      <c r="B59" s="120"/>
      <c r="C59" s="120"/>
      <c r="D59" s="364" t="s">
        <v>71</v>
      </c>
      <c r="E59" s="364"/>
      <c r="F59" s="364"/>
      <c r="G59" s="190"/>
      <c r="H59" s="364" t="s">
        <v>72</v>
      </c>
      <c r="I59" s="364"/>
      <c r="J59" s="364"/>
    </row>
    <row r="60" spans="1:18" ht="18.75" customHeight="1" x14ac:dyDescent="0.3">
      <c r="A60" s="120"/>
      <c r="B60" s="120"/>
      <c r="C60" s="120"/>
      <c r="D60" s="364" t="s">
        <v>4</v>
      </c>
      <c r="E60" s="364"/>
      <c r="F60" s="364"/>
      <c r="G60" s="194"/>
      <c r="H60" s="364" t="s">
        <v>4</v>
      </c>
      <c r="I60" s="364"/>
      <c r="J60" s="364"/>
    </row>
    <row r="61" spans="1:18" ht="18.75" customHeight="1" x14ac:dyDescent="0.3">
      <c r="A61" s="120"/>
      <c r="B61" s="120"/>
      <c r="C61" s="120"/>
      <c r="D61" s="365" t="s">
        <v>73</v>
      </c>
      <c r="E61" s="365"/>
      <c r="F61" s="365"/>
      <c r="G61" s="171"/>
      <c r="H61" s="365" t="s">
        <v>73</v>
      </c>
      <c r="I61" s="365"/>
      <c r="J61" s="365"/>
    </row>
    <row r="62" spans="1:18" ht="18.75" customHeight="1" x14ac:dyDescent="0.25">
      <c r="A62" s="120"/>
      <c r="B62" s="16" t="s">
        <v>7</v>
      </c>
      <c r="C62" s="120"/>
      <c r="D62" s="17">
        <v>2023</v>
      </c>
      <c r="E62" s="17"/>
      <c r="F62" s="17">
        <v>2022</v>
      </c>
      <c r="G62" s="17"/>
      <c r="H62" s="17">
        <v>2023</v>
      </c>
      <c r="I62" s="17"/>
      <c r="J62" s="17">
        <v>2022</v>
      </c>
    </row>
    <row r="63" spans="1:18" ht="18.75" customHeight="1" x14ac:dyDescent="0.3">
      <c r="A63" s="120"/>
      <c r="B63" s="120"/>
      <c r="C63" s="120"/>
      <c r="D63" s="363" t="s">
        <v>275</v>
      </c>
      <c r="E63" s="363"/>
      <c r="F63" s="363"/>
      <c r="G63" s="363"/>
      <c r="H63" s="363"/>
      <c r="I63" s="363"/>
      <c r="J63" s="363"/>
    </row>
    <row r="64" spans="1:18" ht="16.5" customHeight="1" x14ac:dyDescent="0.3">
      <c r="A64" s="172" t="s">
        <v>153</v>
      </c>
      <c r="B64" s="172"/>
      <c r="C64" s="172"/>
      <c r="D64" s="195"/>
      <c r="E64" s="195"/>
      <c r="F64" s="195"/>
      <c r="G64" s="195"/>
      <c r="H64" s="195"/>
      <c r="I64" s="195"/>
      <c r="J64" s="195"/>
    </row>
    <row r="65" spans="1:18" ht="18.75" customHeight="1" x14ac:dyDescent="0.3">
      <c r="A65" s="181" t="s">
        <v>154</v>
      </c>
      <c r="B65" s="181"/>
      <c r="C65" s="181"/>
      <c r="D65" s="196">
        <v>54121</v>
      </c>
      <c r="E65" s="196"/>
      <c r="F65" s="196">
        <v>95511</v>
      </c>
      <c r="G65" s="196"/>
      <c r="H65" s="196">
        <v>109320</v>
      </c>
      <c r="I65" s="196"/>
      <c r="J65" s="196">
        <v>92041</v>
      </c>
      <c r="N65" s="191"/>
      <c r="P65" s="191"/>
      <c r="R65" s="191"/>
    </row>
    <row r="66" spans="1:18" ht="18.75" customHeight="1" x14ac:dyDescent="0.3">
      <c r="A66" s="181" t="s">
        <v>155</v>
      </c>
      <c r="B66" s="181"/>
      <c r="C66" s="181"/>
      <c r="D66" s="196">
        <v>25752</v>
      </c>
      <c r="E66" s="196"/>
      <c r="F66" s="196">
        <v>17451</v>
      </c>
      <c r="G66" s="175"/>
      <c r="H66" s="196">
        <v>24612</v>
      </c>
      <c r="I66" s="175"/>
      <c r="J66" s="196">
        <v>33319</v>
      </c>
      <c r="N66" s="191"/>
      <c r="P66" s="191"/>
      <c r="R66" s="191"/>
    </row>
    <row r="67" spans="1:18" ht="18.75" customHeight="1" x14ac:dyDescent="0.3">
      <c r="A67" s="311" t="s">
        <v>264</v>
      </c>
      <c r="B67" s="181"/>
      <c r="C67" s="181"/>
      <c r="D67" s="196">
        <v>1714937</v>
      </c>
      <c r="E67" s="196"/>
      <c r="F67" s="174">
        <v>0</v>
      </c>
      <c r="G67" s="175"/>
      <c r="H67" s="196"/>
      <c r="I67" s="175"/>
      <c r="J67" s="174">
        <v>0</v>
      </c>
      <c r="N67" s="191"/>
      <c r="P67" s="191"/>
      <c r="R67" s="191"/>
    </row>
    <row r="68" spans="1:18" ht="18.75" customHeight="1" x14ac:dyDescent="0.3">
      <c r="A68" s="311" t="s">
        <v>156</v>
      </c>
      <c r="B68" s="181"/>
      <c r="C68" s="181"/>
      <c r="D68" s="196">
        <v>-1387228</v>
      </c>
      <c r="E68" s="196"/>
      <c r="F68" s="196">
        <v>-1955600</v>
      </c>
      <c r="G68" s="175"/>
      <c r="H68" s="174">
        <v>0</v>
      </c>
      <c r="I68" s="175"/>
      <c r="J68" s="174">
        <v>0</v>
      </c>
      <c r="N68" s="191"/>
      <c r="P68" s="191"/>
      <c r="R68" s="191"/>
    </row>
    <row r="69" spans="1:18" ht="18.75" customHeight="1" x14ac:dyDescent="0.3">
      <c r="A69" s="283" t="s">
        <v>157</v>
      </c>
      <c r="B69"/>
      <c r="C69"/>
      <c r="D69" s="178">
        <v>-314322</v>
      </c>
      <c r="E69" s="196"/>
      <c r="F69" s="196">
        <v>-832861</v>
      </c>
      <c r="G69" s="196"/>
      <c r="H69" s="196">
        <v>-9725</v>
      </c>
      <c r="I69" s="196"/>
      <c r="J69" s="196">
        <v>-4921</v>
      </c>
      <c r="N69" s="191"/>
      <c r="P69" s="191"/>
      <c r="R69" s="191"/>
    </row>
    <row r="70" spans="1:18" ht="18.75" customHeight="1" x14ac:dyDescent="0.3">
      <c r="A70" s="283" t="s">
        <v>158</v>
      </c>
      <c r="B70"/>
      <c r="C70"/>
      <c r="D70" s="196">
        <v>-25894</v>
      </c>
      <c r="E70" s="196"/>
      <c r="F70" s="196">
        <v>-10492</v>
      </c>
      <c r="G70" s="196"/>
      <c r="H70" s="178">
        <v>-67</v>
      </c>
      <c r="I70" s="196"/>
      <c r="J70" s="196">
        <v>-945</v>
      </c>
      <c r="N70" s="191"/>
      <c r="P70" s="191"/>
      <c r="R70" s="191"/>
    </row>
    <row r="71" spans="1:18" ht="18.75" customHeight="1" x14ac:dyDescent="0.3">
      <c r="A71" s="283" t="s">
        <v>209</v>
      </c>
      <c r="B71"/>
      <c r="C71"/>
      <c r="D71" s="174">
        <v>0</v>
      </c>
      <c r="E71" s="196"/>
      <c r="F71" s="178">
        <v>664</v>
      </c>
      <c r="G71" s="196"/>
      <c r="H71" s="174">
        <v>0</v>
      </c>
      <c r="I71" s="196"/>
      <c r="J71" s="178">
        <v>664</v>
      </c>
      <c r="N71" s="191"/>
      <c r="P71" s="191"/>
      <c r="R71" s="191"/>
    </row>
    <row r="72" spans="1:18" ht="18.75" customHeight="1" x14ac:dyDescent="0.3">
      <c r="A72" s="283" t="s">
        <v>215</v>
      </c>
      <c r="B72"/>
      <c r="C72"/>
      <c r="D72" s="196">
        <v>479</v>
      </c>
      <c r="E72" s="196"/>
      <c r="F72" s="196">
        <v>1399545</v>
      </c>
      <c r="G72" s="196"/>
      <c r="H72" s="196">
        <v>247</v>
      </c>
      <c r="I72" s="196"/>
      <c r="J72" s="196">
        <v>1399467</v>
      </c>
      <c r="N72" s="191"/>
      <c r="P72" s="191"/>
      <c r="R72" s="191"/>
    </row>
    <row r="73" spans="1:18" ht="18.600000000000001" customHeight="1" x14ac:dyDescent="0.3">
      <c r="A73" s="283" t="s">
        <v>159</v>
      </c>
      <c r="B73"/>
      <c r="C73"/>
      <c r="D73" s="178">
        <v>-183500</v>
      </c>
      <c r="E73" s="196"/>
      <c r="F73" s="186">
        <v>-313500</v>
      </c>
      <c r="G73" s="175"/>
      <c r="H73" s="196">
        <v>-1511800</v>
      </c>
      <c r="I73" s="175"/>
      <c r="J73" s="196">
        <v>-2530578</v>
      </c>
      <c r="N73" s="191"/>
      <c r="P73" s="191"/>
      <c r="R73" s="191"/>
    </row>
    <row r="74" spans="1:18" ht="18.75" customHeight="1" x14ac:dyDescent="0.3">
      <c r="A74" s="312" t="s">
        <v>160</v>
      </c>
      <c r="B74"/>
      <c r="C74"/>
      <c r="D74" s="174">
        <v>0</v>
      </c>
      <c r="E74" s="175"/>
      <c r="F74" s="178">
        <v>75000</v>
      </c>
      <c r="G74" s="196"/>
      <c r="H74" s="196">
        <v>1317315</v>
      </c>
      <c r="I74" s="196"/>
      <c r="J74" s="196">
        <v>935836</v>
      </c>
      <c r="N74" s="191"/>
      <c r="P74" s="191"/>
      <c r="R74" s="191"/>
    </row>
    <row r="75" spans="1:18" ht="18.75" customHeight="1" x14ac:dyDescent="0.3">
      <c r="A75" s="312" t="s">
        <v>210</v>
      </c>
      <c r="B75"/>
      <c r="C75"/>
      <c r="D75" s="197">
        <v>-33055</v>
      </c>
      <c r="E75" s="196"/>
      <c r="F75" s="186">
        <v>-42310</v>
      </c>
      <c r="G75" s="196"/>
      <c r="H75" s="178">
        <v>-45000</v>
      </c>
      <c r="I75" s="175"/>
      <c r="J75" s="178">
        <v>1382</v>
      </c>
      <c r="N75" s="191"/>
      <c r="P75" s="191"/>
      <c r="R75" s="191"/>
    </row>
    <row r="76" spans="1:18" ht="18.75" customHeight="1" x14ac:dyDescent="0.3">
      <c r="A76" s="312" t="s">
        <v>161</v>
      </c>
      <c r="B76" s="181"/>
      <c r="C76" s="181"/>
      <c r="D76" s="198">
        <v>-525000</v>
      </c>
      <c r="E76" s="199"/>
      <c r="F76" s="196">
        <v>318105</v>
      </c>
      <c r="G76" s="200"/>
      <c r="H76" s="211">
        <v>-525000</v>
      </c>
      <c r="I76" s="175"/>
      <c r="J76" s="196">
        <v>300074</v>
      </c>
      <c r="N76" s="191"/>
      <c r="P76" s="191"/>
      <c r="R76" s="191"/>
    </row>
    <row r="77" spans="1:18" ht="18.600000000000001" customHeight="1" x14ac:dyDescent="0.3">
      <c r="A77" s="312" t="s">
        <v>211</v>
      </c>
      <c r="B77" s="181"/>
      <c r="C77" s="181"/>
      <c r="D77" s="174">
        <v>0</v>
      </c>
      <c r="E77" s="196"/>
      <c r="F77" s="178">
        <v>33</v>
      </c>
      <c r="G77" s="197"/>
      <c r="H77" s="174">
        <v>0</v>
      </c>
      <c r="I77" s="197"/>
      <c r="J77" s="178">
        <v>33</v>
      </c>
      <c r="N77" s="191"/>
      <c r="P77" s="191"/>
      <c r="R77" s="191"/>
    </row>
    <row r="78" spans="1:18" ht="18.75" customHeight="1" x14ac:dyDescent="0.3">
      <c r="A78" s="312" t="s">
        <v>220</v>
      </c>
      <c r="B78" s="181"/>
      <c r="C78" s="181"/>
      <c r="D78" s="178">
        <v>21200</v>
      </c>
      <c r="E78" s="199"/>
      <c r="F78" s="178">
        <v>28800</v>
      </c>
      <c r="G78" s="175"/>
      <c r="H78" s="178">
        <v>2700</v>
      </c>
      <c r="I78" s="175"/>
      <c r="J78" s="178">
        <v>22300</v>
      </c>
      <c r="N78" s="191"/>
      <c r="P78" s="191"/>
      <c r="R78" s="191"/>
    </row>
    <row r="79" spans="1:18" ht="18.75" customHeight="1" x14ac:dyDescent="0.3">
      <c r="A79" s="283" t="s">
        <v>162</v>
      </c>
      <c r="B79" s="181"/>
      <c r="C79" s="181"/>
      <c r="D79" s="174">
        <v>0</v>
      </c>
      <c r="E79" s="199"/>
      <c r="F79" s="178">
        <v>4315</v>
      </c>
      <c r="G79" s="175"/>
      <c r="H79" s="174">
        <v>0</v>
      </c>
      <c r="I79" s="175"/>
      <c r="J79" s="178">
        <v>4315</v>
      </c>
      <c r="N79" s="191"/>
      <c r="P79" s="191"/>
      <c r="R79" s="191"/>
    </row>
    <row r="80" spans="1:18" ht="18.75" customHeight="1" x14ac:dyDescent="0.3">
      <c r="A80" s="312" t="s">
        <v>308</v>
      </c>
      <c r="B80" s="181"/>
      <c r="C80" s="181"/>
      <c r="N80" s="191"/>
      <c r="P80" s="191"/>
      <c r="R80" s="191"/>
    </row>
    <row r="81" spans="1:18" ht="18.75" customHeight="1" x14ac:dyDescent="0.3">
      <c r="A81" s="312" t="s">
        <v>309</v>
      </c>
      <c r="B81" s="181"/>
      <c r="C81" s="181"/>
      <c r="D81" s="198">
        <v>-220000</v>
      </c>
      <c r="E81" s="199"/>
      <c r="F81" s="174">
        <v>0</v>
      </c>
      <c r="G81" s="200"/>
      <c r="H81" s="211">
        <v>-220000</v>
      </c>
      <c r="I81" s="175"/>
      <c r="J81" s="174">
        <v>0</v>
      </c>
      <c r="N81" s="191"/>
      <c r="P81" s="191"/>
      <c r="R81" s="191"/>
    </row>
    <row r="82" spans="1:18" ht="18.75" customHeight="1" x14ac:dyDescent="0.3">
      <c r="A82" s="283" t="s">
        <v>163</v>
      </c>
      <c r="B82" s="181"/>
      <c r="C82" s="181"/>
      <c r="D82" s="197">
        <v>-1500</v>
      </c>
      <c r="E82" s="199"/>
      <c r="F82" s="196">
        <v>-500</v>
      </c>
      <c r="G82" s="175"/>
      <c r="H82" s="174">
        <v>0</v>
      </c>
      <c r="I82" s="175"/>
      <c r="J82" s="174">
        <v>0</v>
      </c>
      <c r="N82" s="191"/>
      <c r="P82" s="191"/>
      <c r="R82" s="191"/>
    </row>
    <row r="83" spans="1:18" ht="18.75" customHeight="1" x14ac:dyDescent="0.3">
      <c r="A83" s="283" t="s">
        <v>265</v>
      </c>
      <c r="B83" s="181"/>
      <c r="C83" s="181"/>
      <c r="D83" s="197">
        <v>-93888</v>
      </c>
      <c r="E83" s="199"/>
      <c r="F83" s="174">
        <v>0</v>
      </c>
      <c r="G83" s="175"/>
      <c r="H83" s="178">
        <v>-93888</v>
      </c>
      <c r="I83" s="175"/>
      <c r="J83" s="174">
        <v>0</v>
      </c>
      <c r="N83" s="191"/>
      <c r="P83" s="191"/>
      <c r="R83" s="191"/>
    </row>
    <row r="84" spans="1:18" ht="18.75" customHeight="1" x14ac:dyDescent="0.3">
      <c r="A84" s="283" t="s">
        <v>304</v>
      </c>
      <c r="B84" s="181"/>
      <c r="C84" s="181"/>
      <c r="D84" s="197">
        <v>10</v>
      </c>
      <c r="E84" s="199"/>
      <c r="F84" s="174">
        <v>0</v>
      </c>
      <c r="G84" s="175"/>
      <c r="H84" s="178">
        <v>10</v>
      </c>
      <c r="I84" s="175"/>
      <c r="J84" s="174">
        <v>0</v>
      </c>
      <c r="N84" s="191"/>
      <c r="P84" s="191"/>
      <c r="R84" s="191"/>
    </row>
    <row r="85" spans="1:18" ht="18.75" customHeight="1" x14ac:dyDescent="0.3">
      <c r="A85" s="283" t="s">
        <v>288</v>
      </c>
      <c r="B85" s="311"/>
      <c r="C85" s="311"/>
      <c r="D85" s="185">
        <v>830087</v>
      </c>
      <c r="E85" s="199"/>
      <c r="F85" s="349">
        <v>0</v>
      </c>
      <c r="G85" s="350"/>
      <c r="H85" s="185">
        <v>830416</v>
      </c>
      <c r="I85" s="175"/>
      <c r="J85" s="174">
        <v>0</v>
      </c>
      <c r="N85" s="191"/>
      <c r="P85" s="191"/>
      <c r="R85" s="191"/>
    </row>
    <row r="86" spans="1:18" ht="18.75" customHeight="1" x14ac:dyDescent="0.3">
      <c r="A86" s="313" t="s">
        <v>287</v>
      </c>
      <c r="B86" s="181"/>
      <c r="C86" s="181"/>
      <c r="D86" s="174">
        <v>0</v>
      </c>
      <c r="E86" s="199"/>
      <c r="F86" s="174">
        <v>0</v>
      </c>
      <c r="G86" s="175"/>
      <c r="H86" s="174">
        <v>0</v>
      </c>
      <c r="I86" s="196"/>
      <c r="J86" s="196">
        <v>-560800</v>
      </c>
      <c r="N86" s="191"/>
      <c r="P86" s="191"/>
      <c r="R86" s="191"/>
    </row>
    <row r="87" spans="1:18" ht="18.75" customHeight="1" x14ac:dyDescent="0.3">
      <c r="A87" s="314" t="s">
        <v>302</v>
      </c>
      <c r="B87" s="76"/>
      <c r="C87" s="76"/>
      <c r="D87" s="189">
        <f>SUM(D65:D86)</f>
        <v>-137801</v>
      </c>
      <c r="E87" s="201"/>
      <c r="F87" s="189">
        <f>SUM(F65:F86)</f>
        <v>-1215839</v>
      </c>
      <c r="G87" s="201"/>
      <c r="H87" s="189">
        <f>SUM(H65:H86)</f>
        <v>-120860</v>
      </c>
      <c r="I87" s="201"/>
      <c r="J87" s="189">
        <f>SUM(J65:J86)</f>
        <v>-307813</v>
      </c>
      <c r="N87" s="191"/>
      <c r="P87" s="191"/>
      <c r="R87" s="191"/>
    </row>
    <row r="88" spans="1:18" ht="18.75" customHeight="1" x14ac:dyDescent="0.3">
      <c r="A88" s="76"/>
      <c r="B88" s="76"/>
      <c r="C88" s="76"/>
      <c r="D88" s="202"/>
      <c r="E88" s="201"/>
      <c r="F88" s="202"/>
      <c r="G88" s="201"/>
      <c r="H88" s="202"/>
      <c r="I88" s="201"/>
      <c r="J88" s="202"/>
    </row>
    <row r="89" spans="1:18" ht="18.75" customHeight="1" x14ac:dyDescent="0.35">
      <c r="A89" s="203" t="s">
        <v>164</v>
      </c>
      <c r="B89" s="203"/>
      <c r="C89" s="203"/>
      <c r="D89" s="175"/>
      <c r="E89" s="175"/>
      <c r="F89" s="175"/>
      <c r="G89" s="175"/>
      <c r="H89" s="175"/>
      <c r="I89" s="175"/>
      <c r="J89" s="175"/>
    </row>
    <row r="90" spans="1:18" ht="18.75" customHeight="1" x14ac:dyDescent="0.3">
      <c r="A90" t="s">
        <v>165</v>
      </c>
      <c r="B90"/>
      <c r="C90"/>
      <c r="D90" s="175">
        <v>-792463</v>
      </c>
      <c r="E90" s="175"/>
      <c r="F90" s="175">
        <v>-597217</v>
      </c>
      <c r="G90" s="175"/>
      <c r="H90" s="204">
        <v>-565865</v>
      </c>
      <c r="I90" s="175"/>
      <c r="J90" s="204">
        <v>-435960</v>
      </c>
      <c r="N90" s="191"/>
      <c r="P90" s="191"/>
      <c r="R90" s="191"/>
    </row>
    <row r="91" spans="1:18" ht="18.75" customHeight="1" x14ac:dyDescent="0.3">
      <c r="A91" s="283" t="s">
        <v>266</v>
      </c>
      <c r="B91"/>
      <c r="C91"/>
      <c r="D91" s="175">
        <v>-120027</v>
      </c>
      <c r="E91" s="175"/>
      <c r="F91" s="174">
        <v>0</v>
      </c>
      <c r="G91" s="175"/>
      <c r="H91" s="204">
        <v>-120027</v>
      </c>
      <c r="I91" s="175"/>
      <c r="J91" s="174">
        <v>0</v>
      </c>
      <c r="N91" s="191"/>
      <c r="P91" s="191"/>
      <c r="R91" s="191"/>
    </row>
    <row r="92" spans="1:18" ht="18.75" customHeight="1" x14ac:dyDescent="0.3">
      <c r="A92" t="s">
        <v>303</v>
      </c>
      <c r="B92" s="181"/>
      <c r="C92" s="181"/>
      <c r="D92" s="175"/>
      <c r="E92" s="199"/>
      <c r="F92" s="178"/>
      <c r="G92" s="175"/>
      <c r="H92" s="204"/>
      <c r="I92" s="175"/>
      <c r="J92" s="178"/>
      <c r="N92" s="191"/>
      <c r="P92" s="191"/>
      <c r="R92" s="191"/>
    </row>
    <row r="93" spans="1:18" ht="18.75" customHeight="1" x14ac:dyDescent="0.3">
      <c r="A93" t="s">
        <v>166</v>
      </c>
      <c r="B93" s="181"/>
      <c r="C93" s="181"/>
      <c r="D93" s="175">
        <v>-641664</v>
      </c>
      <c r="E93" s="199"/>
      <c r="F93" s="178">
        <v>-479074</v>
      </c>
      <c r="G93" s="175"/>
      <c r="H93" s="204">
        <v>-644689</v>
      </c>
      <c r="I93" s="175"/>
      <c r="J93" s="178">
        <v>-479074</v>
      </c>
    </row>
    <row r="94" spans="1:18" ht="18.45" customHeight="1" x14ac:dyDescent="0.3">
      <c r="A94" t="s">
        <v>167</v>
      </c>
      <c r="B94" s="181"/>
      <c r="C94" s="181"/>
      <c r="D94" s="178">
        <v>-734595</v>
      </c>
      <c r="E94" s="199"/>
      <c r="F94" s="205">
        <v>-110000</v>
      </c>
      <c r="G94" s="175"/>
      <c r="H94" s="178">
        <v>-734595</v>
      </c>
      <c r="I94" s="175"/>
      <c r="J94" s="178">
        <v>-130000</v>
      </c>
      <c r="N94" s="191"/>
      <c r="P94" s="191"/>
      <c r="R94" s="191"/>
    </row>
    <row r="95" spans="1:18" ht="18.75" customHeight="1" x14ac:dyDescent="0.3">
      <c r="A95" t="s">
        <v>212</v>
      </c>
      <c r="B95" s="181"/>
      <c r="C95" s="181"/>
      <c r="D95" s="174">
        <v>707609</v>
      </c>
      <c r="E95" s="199"/>
      <c r="F95" s="205">
        <v>226986</v>
      </c>
      <c r="G95" s="179"/>
      <c r="H95" s="178">
        <v>707609</v>
      </c>
      <c r="I95" s="179"/>
      <c r="J95" s="178">
        <v>226986</v>
      </c>
      <c r="N95" s="191"/>
      <c r="P95" s="191"/>
      <c r="R95" s="191"/>
    </row>
    <row r="96" spans="1:18" ht="18.75" customHeight="1" x14ac:dyDescent="0.3">
      <c r="A96" t="s">
        <v>297</v>
      </c>
      <c r="B96" s="181"/>
      <c r="C96" s="181"/>
      <c r="D96" s="178">
        <v>350000</v>
      </c>
      <c r="E96" s="199"/>
      <c r="F96" s="178">
        <v>-229373</v>
      </c>
      <c r="G96" s="179"/>
      <c r="H96" s="178">
        <v>350000</v>
      </c>
      <c r="I96" s="179"/>
      <c r="J96" s="178">
        <v>-71296</v>
      </c>
      <c r="N96" s="191"/>
      <c r="P96" s="191"/>
      <c r="R96" s="191"/>
    </row>
    <row r="97" spans="1:18" ht="18.75" customHeight="1" x14ac:dyDescent="0.3">
      <c r="A97" s="181" t="s">
        <v>168</v>
      </c>
      <c r="B97" s="181"/>
      <c r="C97" s="181"/>
      <c r="D97" s="205">
        <v>-69181</v>
      </c>
      <c r="E97" s="199"/>
      <c r="F97" s="205">
        <v>-35349</v>
      </c>
      <c r="G97" s="175"/>
      <c r="H97" s="204">
        <v>-11636</v>
      </c>
      <c r="I97" s="175"/>
      <c r="J97" s="204">
        <v>-9982</v>
      </c>
      <c r="N97" s="191"/>
      <c r="P97" s="191"/>
      <c r="R97" s="191"/>
    </row>
    <row r="98" spans="1:18" ht="18.75" customHeight="1" x14ac:dyDescent="0.3">
      <c r="A98" s="187" t="s">
        <v>169</v>
      </c>
      <c r="B98" s="181"/>
      <c r="C98" s="181"/>
      <c r="D98" s="205"/>
      <c r="E98" s="199"/>
      <c r="F98" s="205"/>
      <c r="G98" s="175"/>
      <c r="H98" s="204"/>
      <c r="I98" s="175"/>
      <c r="J98" s="204"/>
      <c r="N98" s="191"/>
      <c r="P98" s="191"/>
      <c r="R98" s="191"/>
    </row>
    <row r="99" spans="1:18" ht="18.75" customHeight="1" x14ac:dyDescent="0.3">
      <c r="A99" s="187" t="s">
        <v>221</v>
      </c>
      <c r="B99" s="181"/>
      <c r="C99" s="181"/>
      <c r="D99" s="205">
        <v>2453016</v>
      </c>
      <c r="E99" s="199"/>
      <c r="F99" s="205">
        <v>1835193</v>
      </c>
      <c r="G99" s="175"/>
      <c r="H99" s="204">
        <v>1480640</v>
      </c>
      <c r="I99" s="175"/>
      <c r="J99" s="204">
        <v>156482</v>
      </c>
      <c r="N99" s="191"/>
      <c r="P99" s="191"/>
      <c r="R99" s="191"/>
    </row>
    <row r="100" spans="1:18" ht="18.75" customHeight="1" x14ac:dyDescent="0.3">
      <c r="A100" s="187" t="s">
        <v>227</v>
      </c>
      <c r="B100" s="181"/>
      <c r="C100" s="181"/>
      <c r="D100" s="205"/>
      <c r="E100" s="199"/>
      <c r="F100" s="205"/>
      <c r="G100" s="175"/>
      <c r="H100" s="204"/>
      <c r="I100" s="175"/>
      <c r="J100" s="204"/>
      <c r="N100" s="191"/>
      <c r="P100" s="191"/>
      <c r="R100" s="191"/>
    </row>
    <row r="101" spans="1:18" ht="18.75" customHeight="1" x14ac:dyDescent="0.3">
      <c r="A101" s="187" t="s">
        <v>221</v>
      </c>
      <c r="B101" s="181"/>
      <c r="C101" s="181"/>
      <c r="D101" s="205">
        <v>-1822258</v>
      </c>
      <c r="E101" s="199"/>
      <c r="F101" s="205">
        <v>-905176</v>
      </c>
      <c r="G101" s="175"/>
      <c r="H101" s="204">
        <v>-234450</v>
      </c>
      <c r="I101" s="175"/>
      <c r="J101" s="204">
        <v>-714300</v>
      </c>
      <c r="N101" s="191"/>
      <c r="P101" s="191"/>
      <c r="R101" s="191"/>
    </row>
    <row r="102" spans="1:18" ht="18.75" customHeight="1" x14ac:dyDescent="0.3">
      <c r="A102" s="187" t="s">
        <v>307</v>
      </c>
      <c r="B102" s="181"/>
      <c r="C102" s="181"/>
      <c r="D102" s="205">
        <v>430000</v>
      </c>
      <c r="E102" s="199"/>
      <c r="F102" s="174">
        <v>0</v>
      </c>
      <c r="G102" s="175"/>
      <c r="H102" s="204">
        <v>430000</v>
      </c>
      <c r="I102" s="175"/>
      <c r="J102" s="174">
        <v>0</v>
      </c>
      <c r="N102" s="191"/>
      <c r="P102" s="191"/>
      <c r="R102" s="191"/>
    </row>
    <row r="103" spans="1:18" ht="18.75" customHeight="1" x14ac:dyDescent="0.3">
      <c r="A103" s="187" t="s">
        <v>290</v>
      </c>
      <c r="B103" s="181"/>
      <c r="C103" s="181"/>
      <c r="E103" s="199"/>
      <c r="F103" s="174"/>
      <c r="G103" s="175"/>
      <c r="I103" s="175"/>
      <c r="J103" s="174"/>
      <c r="N103" s="191"/>
      <c r="P103" s="191"/>
      <c r="R103" s="191"/>
    </row>
    <row r="104" spans="1:18" ht="18.45" customHeight="1" x14ac:dyDescent="0.3">
      <c r="A104" s="316" t="s">
        <v>289</v>
      </c>
      <c r="B104" s="181"/>
      <c r="C104" s="181"/>
      <c r="D104" s="205">
        <v>963770</v>
      </c>
      <c r="E104" s="199"/>
      <c r="F104" s="174">
        <v>0</v>
      </c>
      <c r="G104" s="175"/>
      <c r="H104" s="204">
        <v>963770</v>
      </c>
      <c r="I104" s="175"/>
      <c r="J104" s="174">
        <v>0</v>
      </c>
      <c r="N104" s="191"/>
      <c r="P104" s="191"/>
      <c r="R104" s="191"/>
    </row>
    <row r="105" spans="1:18" ht="18.75" customHeight="1" x14ac:dyDescent="0.3">
      <c r="A105" s="187" t="s">
        <v>225</v>
      </c>
      <c r="B105" s="181"/>
      <c r="C105" s="181"/>
      <c r="D105" s="174">
        <v>0</v>
      </c>
      <c r="E105" s="199"/>
      <c r="F105" s="205">
        <v>80000</v>
      </c>
      <c r="G105" s="175"/>
      <c r="H105" s="174">
        <v>0</v>
      </c>
      <c r="I105" s="175"/>
      <c r="J105" s="205">
        <v>80000</v>
      </c>
      <c r="N105" s="191"/>
      <c r="P105" s="191"/>
      <c r="R105" s="191"/>
    </row>
    <row r="106" spans="1:18" ht="18.75" customHeight="1" x14ac:dyDescent="0.3">
      <c r="A106" s="187" t="s">
        <v>170</v>
      </c>
      <c r="B106" s="181"/>
      <c r="C106" s="181"/>
      <c r="D106" s="205">
        <v>1796000</v>
      </c>
      <c r="E106" s="199"/>
      <c r="F106" s="205">
        <v>5148400</v>
      </c>
      <c r="G106" s="175"/>
      <c r="H106" s="204">
        <v>1070300</v>
      </c>
      <c r="I106" s="175"/>
      <c r="J106" s="205">
        <v>4548400</v>
      </c>
      <c r="N106" s="191"/>
      <c r="P106" s="191"/>
      <c r="R106" s="191"/>
    </row>
    <row r="107" spans="1:18" ht="18.45" customHeight="1" x14ac:dyDescent="0.3">
      <c r="A107" s="187" t="s">
        <v>171</v>
      </c>
      <c r="B107" s="181"/>
      <c r="C107" s="181"/>
      <c r="D107" s="205">
        <v>-4252300</v>
      </c>
      <c r="E107" s="199"/>
      <c r="F107" s="205">
        <v>-4093400</v>
      </c>
      <c r="G107" s="175"/>
      <c r="H107" s="204">
        <v>-3952300</v>
      </c>
      <c r="I107" s="175"/>
      <c r="J107" s="204">
        <v>-3573400</v>
      </c>
      <c r="N107" s="191"/>
      <c r="P107" s="191"/>
      <c r="R107" s="191"/>
    </row>
    <row r="108" spans="1:18" ht="18.45" customHeight="1" x14ac:dyDescent="0.3">
      <c r="A108" s="315" t="s">
        <v>267</v>
      </c>
      <c r="B108" s="181"/>
      <c r="C108" s="181"/>
      <c r="D108" s="205"/>
      <c r="E108" s="199"/>
      <c r="F108" s="205"/>
      <c r="G108" s="175"/>
      <c r="H108" s="204"/>
      <c r="I108" s="175"/>
      <c r="J108" s="204"/>
      <c r="N108" s="191"/>
      <c r="P108" s="191"/>
      <c r="R108" s="191"/>
    </row>
    <row r="109" spans="1:18" ht="18.45" customHeight="1" x14ac:dyDescent="0.3">
      <c r="A109" s="313" t="s">
        <v>214</v>
      </c>
      <c r="B109" s="181"/>
      <c r="C109" s="181"/>
      <c r="D109" s="205">
        <v>10190</v>
      </c>
      <c r="E109" s="199"/>
      <c r="F109" s="174">
        <v>0</v>
      </c>
      <c r="G109" s="175"/>
      <c r="H109" s="174">
        <v>0</v>
      </c>
      <c r="I109" s="175"/>
      <c r="J109" s="174">
        <v>0</v>
      </c>
      <c r="N109" s="191"/>
      <c r="P109" s="191"/>
      <c r="R109" s="191"/>
    </row>
    <row r="110" spans="1:18" ht="18.45" customHeight="1" x14ac:dyDescent="0.3">
      <c r="A110" s="315" t="s">
        <v>213</v>
      </c>
      <c r="B110" s="181"/>
      <c r="C110" s="181"/>
      <c r="D110" s="205"/>
      <c r="E110" s="199"/>
      <c r="F110" s="179"/>
      <c r="G110" s="175"/>
      <c r="H110" s="179"/>
      <c r="I110" s="175"/>
      <c r="J110" s="179"/>
      <c r="N110" s="191"/>
      <c r="P110" s="191"/>
      <c r="R110" s="191"/>
    </row>
    <row r="111" spans="1:18" ht="18.45" customHeight="1" x14ac:dyDescent="0.3">
      <c r="A111" s="313" t="s">
        <v>214</v>
      </c>
      <c r="B111" s="181"/>
      <c r="C111" s="181"/>
      <c r="D111" s="174">
        <v>0</v>
      </c>
      <c r="E111" s="199"/>
      <c r="F111" s="205">
        <v>37569</v>
      </c>
      <c r="G111" s="175"/>
      <c r="H111" s="174">
        <v>0</v>
      </c>
      <c r="I111" s="175"/>
      <c r="J111" s="174">
        <v>0</v>
      </c>
      <c r="N111" s="191"/>
      <c r="P111" s="191"/>
      <c r="R111" s="191"/>
    </row>
    <row r="112" spans="1:18" ht="18.75" customHeight="1" x14ac:dyDescent="0.3">
      <c r="A112" s="76" t="s">
        <v>172</v>
      </c>
      <c r="B112" s="76"/>
      <c r="C112" s="76"/>
      <c r="D112" s="189">
        <f>SUM(D90:D111)</f>
        <v>-1721903</v>
      </c>
      <c r="E112" s="201"/>
      <c r="F112" s="189">
        <f>SUM(F90:F111)</f>
        <v>878559</v>
      </c>
      <c r="G112" s="201"/>
      <c r="H112" s="189">
        <f>SUM(H90:H111)</f>
        <v>-1261243</v>
      </c>
      <c r="I112" s="201"/>
      <c r="J112" s="189">
        <f>SUM(J90:J111)</f>
        <v>-402144</v>
      </c>
      <c r="N112" s="191"/>
      <c r="P112" s="191"/>
      <c r="R112" s="191"/>
    </row>
    <row r="113" spans="1:18" ht="18.75" customHeight="1" x14ac:dyDescent="0.3">
      <c r="A113" s="42"/>
      <c r="B113" s="42"/>
      <c r="C113" s="42"/>
      <c r="D113" s="206"/>
      <c r="E113" s="206"/>
      <c r="F113" s="206"/>
      <c r="G113" s="206"/>
      <c r="H113" s="206"/>
      <c r="I113" s="206"/>
      <c r="J113" s="206"/>
    </row>
    <row r="114" spans="1:18" ht="18.75" customHeight="1" x14ac:dyDescent="0.3">
      <c r="A114" s="119" t="s">
        <v>299</v>
      </c>
      <c r="B114" s="42"/>
      <c r="C114" s="42"/>
      <c r="D114" s="206"/>
      <c r="E114" s="206"/>
      <c r="F114" s="206"/>
      <c r="G114" s="206"/>
      <c r="H114" s="206"/>
      <c r="I114" s="206"/>
      <c r="J114" s="206"/>
    </row>
    <row r="115" spans="1:18" ht="18.75" customHeight="1" x14ac:dyDescent="0.3">
      <c r="A115" s="119" t="s">
        <v>195</v>
      </c>
      <c r="B115" s="42"/>
      <c r="C115" s="42"/>
      <c r="D115" s="206">
        <f>D112+D87+D53</f>
        <v>-183316</v>
      </c>
      <c r="E115" s="206"/>
      <c r="F115" s="206">
        <f>F112+F87+F53</f>
        <v>234865</v>
      </c>
      <c r="G115" s="206"/>
      <c r="H115" s="206">
        <f>H112+H87+H53</f>
        <v>-199790</v>
      </c>
      <c r="I115" s="206"/>
      <c r="J115" s="206">
        <f>J112+J87+J53</f>
        <v>226844</v>
      </c>
    </row>
    <row r="116" spans="1:18" ht="18.75" customHeight="1" x14ac:dyDescent="0.3">
      <c r="A116" s="119" t="s">
        <v>196</v>
      </c>
      <c r="B116" s="42"/>
      <c r="C116" s="42"/>
      <c r="D116" s="218">
        <v>-616</v>
      </c>
      <c r="E116" s="206"/>
      <c r="F116" s="218">
        <v>8621</v>
      </c>
      <c r="G116" s="206"/>
      <c r="H116" s="217">
        <v>0</v>
      </c>
      <c r="I116" s="206"/>
      <c r="J116" s="217">
        <v>0</v>
      </c>
    </row>
    <row r="117" spans="1:18" ht="18.45" customHeight="1" x14ac:dyDescent="0.3">
      <c r="A117" s="76" t="s">
        <v>298</v>
      </c>
      <c r="B117" s="76"/>
      <c r="C117" s="76"/>
      <c r="D117" s="202">
        <f>SUM(D114:D116)</f>
        <v>-183932</v>
      </c>
      <c r="E117" s="202"/>
      <c r="F117" s="202">
        <f t="shared" ref="F117:J117" si="0">SUM(F114:F116)</f>
        <v>243486</v>
      </c>
      <c r="G117" s="202">
        <f t="shared" si="0"/>
        <v>0</v>
      </c>
      <c r="H117" s="202">
        <f t="shared" si="0"/>
        <v>-199790</v>
      </c>
      <c r="I117" s="202"/>
      <c r="J117" s="202">
        <f t="shared" si="0"/>
        <v>226844</v>
      </c>
      <c r="N117" s="191"/>
      <c r="P117" s="191"/>
      <c r="R117" s="191"/>
    </row>
    <row r="118" spans="1:18" ht="18.75" customHeight="1" x14ac:dyDescent="0.3">
      <c r="A118" t="s">
        <v>173</v>
      </c>
      <c r="B118"/>
      <c r="C118"/>
      <c r="D118" s="207">
        <v>415672</v>
      </c>
      <c r="E118" s="175"/>
      <c r="F118" s="207">
        <v>172186</v>
      </c>
      <c r="G118" s="175"/>
      <c r="H118" s="207">
        <v>302103</v>
      </c>
      <c r="I118" s="175"/>
      <c r="J118" s="207">
        <v>75259</v>
      </c>
      <c r="N118" s="191"/>
      <c r="P118" s="191"/>
      <c r="R118" s="191"/>
    </row>
    <row r="119" spans="1:18" ht="18.75" customHeight="1" thickBot="1" x14ac:dyDescent="0.35">
      <c r="A119" s="76" t="s">
        <v>174</v>
      </c>
      <c r="B119" s="16"/>
      <c r="C119" s="76"/>
      <c r="D119" s="208">
        <f>SUM(D117:D118)</f>
        <v>231740</v>
      </c>
      <c r="E119" s="201"/>
      <c r="F119" s="208">
        <f>SUM(F117:F118)</f>
        <v>415672</v>
      </c>
      <c r="G119" s="201"/>
      <c r="H119" s="208">
        <f>SUM(H117:H118)</f>
        <v>102313</v>
      </c>
      <c r="I119" s="201"/>
      <c r="J119" s="208">
        <f>SUM(J117:J118)</f>
        <v>302103</v>
      </c>
      <c r="N119" s="191"/>
      <c r="P119" s="191"/>
      <c r="R119" s="191"/>
    </row>
    <row r="120" spans="1:18" ht="16.5" customHeight="1" thickTop="1" x14ac:dyDescent="0.3">
      <c r="A120" s="42"/>
      <c r="B120" s="42"/>
      <c r="C120" s="42"/>
      <c r="D120" s="191"/>
      <c r="E120" s="191"/>
      <c r="F120" s="191"/>
      <c r="G120" s="191"/>
      <c r="H120" s="191"/>
      <c r="I120" s="191"/>
      <c r="J120" s="191"/>
    </row>
    <row r="121" spans="1:18" ht="18.75" customHeight="1" x14ac:dyDescent="0.3">
      <c r="A121" s="4" t="s">
        <v>0</v>
      </c>
      <c r="B121" s="120"/>
      <c r="C121" s="120"/>
      <c r="D121" s="193"/>
      <c r="E121" s="191"/>
      <c r="F121" s="193"/>
      <c r="G121" s="191"/>
      <c r="H121" s="191"/>
      <c r="I121" s="191"/>
      <c r="J121" s="191"/>
    </row>
    <row r="122" spans="1:18" ht="18.75" customHeight="1" x14ac:dyDescent="0.3">
      <c r="A122" s="42" t="s">
        <v>139</v>
      </c>
      <c r="B122" s="42"/>
      <c r="C122" s="42"/>
      <c r="D122" s="44"/>
      <c r="E122" s="191"/>
      <c r="F122" s="44"/>
      <c r="G122" s="191"/>
      <c r="H122" s="191"/>
      <c r="I122" s="191"/>
      <c r="J122" s="191"/>
    </row>
    <row r="123" spans="1:18" ht="18.75" customHeight="1" x14ac:dyDescent="0.3">
      <c r="A123" s="42"/>
      <c r="B123" s="42"/>
      <c r="C123" s="42"/>
      <c r="D123" s="44"/>
      <c r="E123" s="191"/>
      <c r="F123" s="44"/>
      <c r="G123" s="191"/>
      <c r="H123" s="191"/>
      <c r="I123" s="191"/>
      <c r="J123" s="191"/>
    </row>
    <row r="124" spans="1:18" ht="18.75" customHeight="1" x14ac:dyDescent="0.3">
      <c r="A124" s="120"/>
      <c r="B124" s="120"/>
      <c r="C124" s="120"/>
      <c r="D124" s="364" t="s">
        <v>71</v>
      </c>
      <c r="E124" s="364"/>
      <c r="F124" s="364"/>
      <c r="G124" s="190"/>
      <c r="H124" s="364" t="s">
        <v>72</v>
      </c>
      <c r="I124" s="364"/>
      <c r="J124" s="364"/>
    </row>
    <row r="125" spans="1:18" ht="18.75" customHeight="1" x14ac:dyDescent="0.3">
      <c r="A125" s="120"/>
      <c r="B125" s="120"/>
      <c r="C125" s="120"/>
      <c r="D125" s="364" t="s">
        <v>4</v>
      </c>
      <c r="E125" s="364"/>
      <c r="F125" s="364"/>
      <c r="G125" s="194"/>
      <c r="H125" s="364" t="s">
        <v>4</v>
      </c>
      <c r="I125" s="364"/>
      <c r="J125" s="364"/>
    </row>
    <row r="126" spans="1:18" ht="18.75" customHeight="1" x14ac:dyDescent="0.3">
      <c r="A126" s="120"/>
      <c r="B126" s="120"/>
      <c r="C126" s="120"/>
      <c r="D126" s="365" t="s">
        <v>73</v>
      </c>
      <c r="E126" s="365"/>
      <c r="F126" s="365"/>
      <c r="G126" s="171"/>
      <c r="H126" s="365" t="s">
        <v>73</v>
      </c>
      <c r="I126" s="365"/>
      <c r="J126" s="365"/>
    </row>
    <row r="127" spans="1:18" ht="18.75" customHeight="1" x14ac:dyDescent="0.25">
      <c r="A127" s="120"/>
      <c r="B127" s="170"/>
      <c r="C127" s="120"/>
      <c r="D127" s="17">
        <v>2023</v>
      </c>
      <c r="E127" s="17"/>
      <c r="F127" s="17">
        <v>2022</v>
      </c>
      <c r="G127" s="17"/>
      <c r="H127" s="17">
        <v>2023</v>
      </c>
      <c r="I127" s="17"/>
      <c r="J127" s="17">
        <v>2022</v>
      </c>
    </row>
    <row r="128" spans="1:18" ht="18.75" customHeight="1" x14ac:dyDescent="0.3">
      <c r="A128" s="120"/>
      <c r="B128" s="170"/>
      <c r="C128" s="120"/>
      <c r="D128" s="363" t="s">
        <v>275</v>
      </c>
      <c r="E128" s="363"/>
      <c r="F128" s="363"/>
      <c r="G128" s="363"/>
      <c r="H128" s="363"/>
      <c r="I128" s="363"/>
      <c r="J128" s="363"/>
    </row>
    <row r="129" spans="1:18" ht="18.75" customHeight="1" x14ac:dyDescent="0.35">
      <c r="A129" s="203" t="s">
        <v>175</v>
      </c>
      <c r="B129"/>
      <c r="C129"/>
      <c r="D129" s="177"/>
      <c r="E129" s="177"/>
      <c r="F129" s="177"/>
      <c r="G129" s="177"/>
      <c r="H129" s="177"/>
      <c r="I129" s="177"/>
      <c r="J129" s="177"/>
    </row>
    <row r="130" spans="1:18" ht="18.75" customHeight="1" x14ac:dyDescent="0.3">
      <c r="A130" s="76" t="s">
        <v>176</v>
      </c>
      <c r="B130"/>
      <c r="C130"/>
      <c r="D130" s="177"/>
      <c r="E130" s="177"/>
      <c r="F130" s="177"/>
      <c r="G130" s="177"/>
      <c r="H130" s="177"/>
      <c r="I130" s="177"/>
      <c r="J130" s="177"/>
    </row>
    <row r="131" spans="1:18" ht="18.75" customHeight="1" x14ac:dyDescent="0.3">
      <c r="A131" t="s">
        <v>180</v>
      </c>
      <c r="B131"/>
      <c r="C131"/>
      <c r="D131" s="186"/>
      <c r="E131" s="209"/>
      <c r="F131" s="186"/>
      <c r="G131" s="209"/>
      <c r="H131" s="186"/>
      <c r="I131" s="209"/>
      <c r="J131" s="186"/>
    </row>
    <row r="132" spans="1:18" ht="18.75" customHeight="1" x14ac:dyDescent="0.3">
      <c r="A132" t="s">
        <v>179</v>
      </c>
      <c r="B132"/>
      <c r="C132"/>
      <c r="D132" s="178">
        <v>588979</v>
      </c>
      <c r="E132" s="209"/>
      <c r="F132" s="186">
        <v>0</v>
      </c>
      <c r="G132" s="209"/>
      <c r="H132" s="186">
        <v>0</v>
      </c>
      <c r="I132" s="209"/>
      <c r="J132" s="186">
        <v>0</v>
      </c>
      <c r="N132" s="176"/>
      <c r="P132" s="176"/>
      <c r="R132" s="176"/>
    </row>
    <row r="133" spans="1:18" ht="18.75" customHeight="1" x14ac:dyDescent="0.3">
      <c r="A133" t="s">
        <v>177</v>
      </c>
      <c r="B133"/>
      <c r="C133"/>
      <c r="D133" s="186"/>
      <c r="E133" s="209"/>
      <c r="F133" s="186"/>
      <c r="G133" s="209"/>
      <c r="H133" s="186"/>
      <c r="I133" s="209"/>
      <c r="J133" s="179"/>
      <c r="N133" s="176"/>
      <c r="P133" s="176"/>
      <c r="R133" s="176"/>
    </row>
    <row r="134" spans="1:18" ht="18.75" customHeight="1" x14ac:dyDescent="0.3">
      <c r="A134" t="s">
        <v>179</v>
      </c>
      <c r="B134"/>
      <c r="C134"/>
      <c r="D134" s="186">
        <v>6728</v>
      </c>
      <c r="E134" s="209"/>
      <c r="F134" s="186">
        <v>142062.91</v>
      </c>
      <c r="G134" s="209"/>
      <c r="H134" s="186">
        <v>0</v>
      </c>
      <c r="I134" s="209"/>
      <c r="J134" s="186">
        <v>142062.91</v>
      </c>
      <c r="N134" s="176"/>
      <c r="P134" s="176"/>
      <c r="R134" s="176"/>
    </row>
    <row r="135" spans="1:18" ht="18.45" customHeight="1" x14ac:dyDescent="0.3">
      <c r="A135" t="s">
        <v>181</v>
      </c>
      <c r="B135"/>
      <c r="C135"/>
      <c r="D135" s="209"/>
      <c r="E135" s="209"/>
      <c r="F135" s="209"/>
      <c r="G135" s="209"/>
      <c r="H135" s="186"/>
      <c r="I135" s="209"/>
      <c r="J135" s="186"/>
    </row>
    <row r="136" spans="1:18" ht="18.75" customHeight="1" x14ac:dyDescent="0.3">
      <c r="A136" t="s">
        <v>178</v>
      </c>
      <c r="B136"/>
      <c r="C136"/>
      <c r="D136" s="186">
        <v>0</v>
      </c>
      <c r="E136" s="209"/>
      <c r="F136" s="186">
        <v>25772.776999999998</v>
      </c>
      <c r="G136" s="209"/>
      <c r="H136" s="178">
        <v>27226</v>
      </c>
      <c r="I136" s="209"/>
      <c r="J136" s="178">
        <v>25772.776999999998</v>
      </c>
      <c r="N136" s="176"/>
      <c r="P136" s="176"/>
      <c r="R136" s="176"/>
    </row>
    <row r="137" spans="1:18" ht="18.75" customHeight="1" x14ac:dyDescent="0.3">
      <c r="A137" s="283" t="s">
        <v>268</v>
      </c>
      <c r="B137"/>
      <c r="C137"/>
      <c r="D137" s="186"/>
      <c r="E137" s="209"/>
      <c r="F137" s="186"/>
      <c r="G137" s="209"/>
      <c r="H137" s="178"/>
      <c r="I137" s="209"/>
      <c r="J137" s="178"/>
      <c r="N137" s="176"/>
      <c r="P137" s="176"/>
      <c r="R137" s="176"/>
    </row>
    <row r="138" spans="1:18" ht="18.75" customHeight="1" x14ac:dyDescent="0.3">
      <c r="A138" s="283" t="s">
        <v>204</v>
      </c>
      <c r="B138"/>
      <c r="C138"/>
      <c r="D138" s="186">
        <v>0</v>
      </c>
      <c r="E138" s="209"/>
      <c r="F138" s="186">
        <v>0</v>
      </c>
      <c r="G138" s="209"/>
      <c r="H138" s="178">
        <v>3222000</v>
      </c>
      <c r="I138" s="209"/>
      <c r="J138" s="186">
        <v>0</v>
      </c>
      <c r="N138" s="176"/>
      <c r="P138" s="176"/>
      <c r="R138" s="176"/>
    </row>
    <row r="139" spans="1:18" ht="18.75" customHeight="1" x14ac:dyDescent="0.3">
      <c r="A139" s="283" t="s">
        <v>291</v>
      </c>
      <c r="B139"/>
      <c r="C139"/>
      <c r="D139" s="186"/>
      <c r="E139" s="209"/>
      <c r="F139" s="186"/>
      <c r="G139" s="209"/>
      <c r="H139" s="178"/>
      <c r="I139" s="209"/>
      <c r="J139" s="186"/>
      <c r="N139" s="176"/>
      <c r="P139" s="176"/>
      <c r="R139" s="176"/>
    </row>
    <row r="140" spans="1:18" ht="18.75" customHeight="1" x14ac:dyDescent="0.3">
      <c r="A140" s="283" t="s">
        <v>204</v>
      </c>
      <c r="B140"/>
      <c r="C140"/>
      <c r="D140" s="186">
        <v>0</v>
      </c>
      <c r="E140" s="209"/>
      <c r="F140" s="186">
        <v>0</v>
      </c>
      <c r="G140" s="209"/>
      <c r="H140" s="178">
        <v>754837</v>
      </c>
      <c r="I140" s="209"/>
      <c r="J140" s="186">
        <v>0</v>
      </c>
      <c r="N140" s="176"/>
      <c r="P140" s="176"/>
      <c r="R140" s="176"/>
    </row>
    <row r="141" spans="1:18" ht="18.75" customHeight="1" x14ac:dyDescent="0.3">
      <c r="A141" s="283" t="s">
        <v>269</v>
      </c>
      <c r="B141"/>
      <c r="C141"/>
      <c r="D141" s="186">
        <v>0</v>
      </c>
      <c r="E141" s="209"/>
      <c r="F141" s="186">
        <v>0</v>
      </c>
      <c r="G141" s="209"/>
      <c r="H141" s="178">
        <v>-3976837</v>
      </c>
      <c r="I141" s="209"/>
      <c r="J141" s="186">
        <v>0</v>
      </c>
      <c r="N141" s="176"/>
      <c r="P141" s="176"/>
      <c r="R141" s="176"/>
    </row>
    <row r="142" spans="1:18" ht="18.75" customHeight="1" x14ac:dyDescent="0.3">
      <c r="A142" s="283" t="s">
        <v>222</v>
      </c>
      <c r="B142"/>
      <c r="C142"/>
      <c r="D142" s="186"/>
      <c r="E142" s="179"/>
      <c r="F142" s="179"/>
      <c r="G142" s="209"/>
      <c r="H142" s="186"/>
      <c r="I142" s="209"/>
      <c r="J142" s="186"/>
      <c r="N142" s="176"/>
      <c r="P142" s="176"/>
      <c r="R142" s="176"/>
    </row>
    <row r="143" spans="1:18" ht="18.75" customHeight="1" x14ac:dyDescent="0.3">
      <c r="A143" s="283" t="s">
        <v>223</v>
      </c>
      <c r="B143"/>
      <c r="C143"/>
      <c r="D143" s="186">
        <v>0</v>
      </c>
      <c r="E143" s="179"/>
      <c r="F143" s="186">
        <v>0</v>
      </c>
      <c r="G143" s="209"/>
      <c r="H143" s="186">
        <v>0</v>
      </c>
      <c r="I143" s="209"/>
      <c r="J143" s="186">
        <v>1166451.45</v>
      </c>
      <c r="N143" s="176"/>
      <c r="P143" s="176"/>
      <c r="R143" s="176"/>
    </row>
    <row r="144" spans="1:18" ht="18.75" customHeight="1" x14ac:dyDescent="0.3">
      <c r="A144" s="283" t="s">
        <v>183</v>
      </c>
      <c r="B144"/>
      <c r="C144"/>
      <c r="D144" s="178">
        <v>421174</v>
      </c>
      <c r="E144" s="317"/>
      <c r="F144" s="186">
        <v>0</v>
      </c>
      <c r="G144" s="317"/>
      <c r="H144" s="178">
        <v>3450</v>
      </c>
      <c r="I144" s="317"/>
      <c r="J144" s="186">
        <v>0</v>
      </c>
      <c r="N144" s="176"/>
      <c r="P144" s="176"/>
      <c r="R144" s="176"/>
    </row>
    <row r="145" spans="1:18" ht="18.75" customHeight="1" x14ac:dyDescent="0.3">
      <c r="A145" s="283" t="s">
        <v>270</v>
      </c>
      <c r="B145"/>
      <c r="C145"/>
      <c r="D145" s="179"/>
      <c r="E145" s="209"/>
      <c r="F145" s="186"/>
      <c r="G145" s="209"/>
      <c r="H145" s="179"/>
      <c r="I145" s="209"/>
      <c r="J145" s="179"/>
      <c r="N145" s="176"/>
      <c r="P145" s="176"/>
      <c r="R145" s="176"/>
    </row>
    <row r="146" spans="1:18" ht="18.75" customHeight="1" x14ac:dyDescent="0.3">
      <c r="A146" s="283" t="s">
        <v>271</v>
      </c>
      <c r="B146"/>
      <c r="C146"/>
      <c r="D146" s="178">
        <v>35028</v>
      </c>
      <c r="E146" s="209"/>
      <c r="F146" s="186">
        <v>0</v>
      </c>
      <c r="G146" s="209"/>
      <c r="H146" s="186">
        <v>0</v>
      </c>
      <c r="I146" s="209"/>
      <c r="J146" s="186">
        <v>0</v>
      </c>
      <c r="N146" s="176"/>
      <c r="P146" s="176"/>
      <c r="R146" s="176"/>
    </row>
    <row r="147" spans="1:18" ht="18.75" customHeight="1" x14ac:dyDescent="0.3">
      <c r="A147" s="283" t="s">
        <v>272</v>
      </c>
      <c r="B147"/>
      <c r="C147"/>
      <c r="D147" s="178"/>
      <c r="E147" s="209"/>
      <c r="F147" s="186"/>
      <c r="G147" s="209"/>
      <c r="H147" s="179"/>
      <c r="I147" s="209"/>
      <c r="J147" s="179"/>
      <c r="N147" s="176"/>
      <c r="P147" s="176"/>
      <c r="R147" s="176"/>
    </row>
    <row r="148" spans="1:18" ht="18.75" customHeight="1" x14ac:dyDescent="0.3">
      <c r="A148" s="283" t="s">
        <v>182</v>
      </c>
      <c r="B148"/>
      <c r="C148"/>
      <c r="D148" s="178">
        <v>4583</v>
      </c>
      <c r="E148" s="209"/>
      <c r="F148" s="186">
        <v>0</v>
      </c>
      <c r="G148" s="209"/>
      <c r="H148" s="186">
        <v>0</v>
      </c>
      <c r="I148" s="209"/>
      <c r="J148" s="186">
        <v>0</v>
      </c>
      <c r="N148" s="176"/>
      <c r="P148" s="176"/>
      <c r="R148" s="176"/>
    </row>
    <row r="149" spans="1:18" ht="18.75" customHeight="1" x14ac:dyDescent="0.3">
      <c r="A149" s="283" t="s">
        <v>273</v>
      </c>
      <c r="B149"/>
      <c r="C149"/>
      <c r="D149" s="178"/>
      <c r="E149" s="209"/>
      <c r="F149" s="186"/>
      <c r="G149" s="209"/>
      <c r="H149" s="179"/>
      <c r="I149" s="209"/>
      <c r="J149" s="179"/>
      <c r="N149" s="176"/>
      <c r="P149" s="176"/>
      <c r="R149" s="176"/>
    </row>
    <row r="150" spans="1:18" ht="18.75" customHeight="1" x14ac:dyDescent="0.3">
      <c r="A150" s="283" t="s">
        <v>182</v>
      </c>
      <c r="B150"/>
      <c r="C150"/>
      <c r="D150" s="178">
        <v>1639</v>
      </c>
      <c r="E150" s="209"/>
      <c r="F150" s="186">
        <v>0</v>
      </c>
      <c r="G150" s="209"/>
      <c r="H150" s="186">
        <v>0</v>
      </c>
      <c r="I150" s="209"/>
      <c r="J150" s="186">
        <v>0</v>
      </c>
      <c r="N150" s="176"/>
      <c r="P150" s="176"/>
      <c r="R150" s="176"/>
    </row>
    <row r="151" spans="1:18" ht="18.75" customHeight="1" x14ac:dyDescent="0.3">
      <c r="A151" s="283" t="s">
        <v>274</v>
      </c>
      <c r="B151"/>
      <c r="C151"/>
      <c r="D151" s="178">
        <v>91511</v>
      </c>
      <c r="E151" s="209"/>
      <c r="F151" s="186">
        <v>0</v>
      </c>
      <c r="G151" s="209"/>
      <c r="H151" s="186">
        <v>0</v>
      </c>
      <c r="I151" s="209"/>
      <c r="J151" s="186">
        <v>0</v>
      </c>
      <c r="N151" s="176"/>
      <c r="P151" s="176"/>
      <c r="R151" s="176"/>
    </row>
    <row r="152" spans="1:18" ht="18.75" customHeight="1" x14ac:dyDescent="0.3">
      <c r="A152" s="283" t="s">
        <v>241</v>
      </c>
      <c r="B152"/>
      <c r="C152"/>
      <c r="D152" s="179"/>
      <c r="E152" s="209"/>
      <c r="F152" s="186"/>
      <c r="G152" s="209"/>
      <c r="H152" s="179"/>
      <c r="I152" s="209"/>
      <c r="J152" s="179"/>
      <c r="N152" s="176"/>
      <c r="P152" s="176"/>
      <c r="R152" s="176"/>
    </row>
    <row r="153" spans="1:18" ht="18.75" customHeight="1" x14ac:dyDescent="0.3">
      <c r="A153" s="283" t="s">
        <v>204</v>
      </c>
      <c r="B153"/>
      <c r="C153"/>
      <c r="D153" s="186">
        <v>0</v>
      </c>
      <c r="E153" s="209"/>
      <c r="F153" s="186">
        <v>70000</v>
      </c>
      <c r="G153" s="209"/>
      <c r="H153" s="219">
        <v>0</v>
      </c>
      <c r="I153" s="209"/>
      <c r="J153" s="186">
        <v>70000</v>
      </c>
      <c r="N153" s="176"/>
      <c r="P153" s="176"/>
      <c r="R153" s="176"/>
    </row>
    <row r="154" spans="1:18" ht="18.75" customHeight="1" x14ac:dyDescent="0.3">
      <c r="D154" s="210"/>
      <c r="E154" s="210"/>
      <c r="F154" s="210"/>
      <c r="G154" s="210"/>
      <c r="H154" s="210"/>
      <c r="I154" s="210"/>
      <c r="J154" s="210"/>
    </row>
    <row r="155" spans="1:18" ht="18.75" customHeight="1" x14ac:dyDescent="0.3">
      <c r="D155" s="210"/>
      <c r="E155" s="210"/>
      <c r="F155" s="210"/>
      <c r="G155" s="210"/>
      <c r="H155" s="210"/>
      <c r="I155" s="210"/>
      <c r="J155" s="210"/>
    </row>
    <row r="156" spans="1:18" ht="18.75" customHeight="1" x14ac:dyDescent="0.3">
      <c r="D156" s="210"/>
      <c r="E156" s="210"/>
      <c r="F156" s="210"/>
      <c r="G156" s="210"/>
      <c r="H156" s="210"/>
      <c r="I156" s="210"/>
      <c r="J156" s="210"/>
    </row>
  </sheetData>
  <mergeCells count="21">
    <mergeCell ref="D128:J128"/>
    <mergeCell ref="D124:F124"/>
    <mergeCell ref="H124:J124"/>
    <mergeCell ref="D125:F125"/>
    <mergeCell ref="H125:J125"/>
    <mergeCell ref="D126:F126"/>
    <mergeCell ref="H126:J126"/>
    <mergeCell ref="D4:F4"/>
    <mergeCell ref="H4:J4"/>
    <mergeCell ref="D5:F5"/>
    <mergeCell ref="H5:J5"/>
    <mergeCell ref="D6:F6"/>
    <mergeCell ref="H6:J6"/>
    <mergeCell ref="D63:J63"/>
    <mergeCell ref="D8:J8"/>
    <mergeCell ref="D59:F59"/>
    <mergeCell ref="H59:J59"/>
    <mergeCell ref="D60:F60"/>
    <mergeCell ref="H60:J60"/>
    <mergeCell ref="D61:F61"/>
    <mergeCell ref="H61:J61"/>
  </mergeCells>
  <phoneticPr fontId="4" type="noConversion"/>
  <pageMargins left="0.8" right="0.8" top="0.48" bottom="0.5" header="0.5" footer="0.5"/>
  <pageSetup paperSize="9" scale="62" firstPageNumber="14" fitToHeight="0" orientation="portrait" useFirstPageNumber="1" r:id="rId1"/>
  <headerFooter alignWithMargins="0">
    <oddFooter xml:space="preserve">&amp;L&amp;11 The accompanying notes form an integral part of the financial statements.
&amp;C&amp;11
&amp;P&amp;R&amp;"Times New Roman,Italic"&amp;11
</oddFooter>
  </headerFooter>
  <rowBreaks count="2" manualBreakCount="2">
    <brk id="55" max="16383" man="1"/>
    <brk id="1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E6488-BF3A-4AB2-816D-D26E901F38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B2FEE5-43C4-4691-B876-D55BD4E3E3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BS5-7</vt:lpstr>
      <vt:lpstr>PL8-9</vt:lpstr>
      <vt:lpstr>CH Conso 10</vt:lpstr>
      <vt:lpstr>CH Conso 11</vt:lpstr>
      <vt:lpstr>SH12-13</vt:lpstr>
      <vt:lpstr>CF14-16</vt:lpstr>
      <vt:lpstr>'BS5-7'!Print_Area</vt:lpstr>
      <vt:lpstr>'CF14-16'!Print_Area</vt:lpstr>
      <vt:lpstr>'CH Conso 10'!Print_Area</vt:lpstr>
      <vt:lpstr>'CH Conso 11'!Print_Area</vt:lpstr>
      <vt:lpstr>'PL8-9'!Print_Area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2024-02-28T21:42:47Z</cp:lastPrinted>
  <dcterms:created xsi:type="dcterms:W3CDTF">2005-04-19T12:56:38Z</dcterms:created>
  <dcterms:modified xsi:type="dcterms:W3CDTF">2024-02-28T23:59:43Z</dcterms:modified>
  <cp:category/>
  <cp:contentStatus/>
</cp:coreProperties>
</file>