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-105" yWindow="-105" windowWidth="26295" windowHeight="14310" activeTab="3"/>
  </bookViews>
  <sheets>
    <sheet name="bs" sheetId="7" r:id="rId1"/>
    <sheet name="PL&amp;CF" sheetId="9" r:id="rId2"/>
    <sheet name="sce-equity" sheetId="4" r:id="rId3"/>
    <sheet name="sce-com" sheetId="5" r:id="rId4"/>
  </sheets>
  <definedNames>
    <definedName name="_xlnm.Print_Area" localSheetId="0">bs!$A$1:$L$71</definedName>
    <definedName name="_xlnm.Print_Area" localSheetId="1">'PL&amp;CF'!$A:$L</definedName>
    <definedName name="_xlnm.Print_Area" localSheetId="3">'sce-com'!$A$1:$Q$31</definedName>
    <definedName name="_xlnm.Print_Area" localSheetId="2">'sce-equity'!$A$1:$U$31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1" i="9"/>
  <c r="F101"/>
  <c r="L99"/>
  <c r="H99"/>
  <c r="F66"/>
  <c r="F57" l="1"/>
  <c r="F60" s="1"/>
  <c r="F67" s="1"/>
  <c r="J31" l="1"/>
  <c r="S28" i="4" l="1"/>
  <c r="F11" i="9" l="1"/>
  <c r="J11" l="1"/>
  <c r="Q17" i="5" l="1"/>
  <c r="Q15"/>
  <c r="O14"/>
  <c r="M14"/>
  <c r="K14"/>
  <c r="I14"/>
  <c r="G14"/>
  <c r="E14"/>
  <c r="E19" s="1"/>
  <c r="Q13"/>
  <c r="U17" i="4"/>
  <c r="S17"/>
  <c r="S15"/>
  <c r="U15" s="1"/>
  <c r="L63" i="7"/>
  <c r="L49"/>
  <c r="L64" s="1"/>
  <c r="H63"/>
  <c r="H49"/>
  <c r="H64" s="1"/>
  <c r="L26"/>
  <c r="H26"/>
  <c r="L106" i="9"/>
  <c r="L101"/>
  <c r="L95"/>
  <c r="H106"/>
  <c r="H101"/>
  <c r="H95"/>
  <c r="L66"/>
  <c r="L60"/>
  <c r="H66"/>
  <c r="H60"/>
  <c r="L31"/>
  <c r="L11"/>
  <c r="L13" s="1"/>
  <c r="L21" s="1"/>
  <c r="H31"/>
  <c r="H11"/>
  <c r="H13" s="1"/>
  <c r="H21" s="1"/>
  <c r="G24" i="4"/>
  <c r="E14"/>
  <c r="E19" s="1"/>
  <c r="L65" i="7" l="1"/>
  <c r="L67" i="9"/>
  <c r="L32"/>
  <c r="L34" s="1"/>
  <c r="L50" s="1"/>
  <c r="H65" i="7"/>
  <c r="H67" i="9"/>
  <c r="H32"/>
  <c r="H34" s="1"/>
  <c r="H107"/>
  <c r="H110" s="1"/>
  <c r="H111" s="1"/>
  <c r="L107"/>
  <c r="L110" s="1"/>
  <c r="L111" s="1"/>
  <c r="K24" i="5"/>
  <c r="K29" s="1"/>
  <c r="I24"/>
  <c r="I29" s="1"/>
  <c r="G24"/>
  <c r="G29" s="1"/>
  <c r="E24"/>
  <c r="E29" s="1"/>
  <c r="Q28"/>
  <c r="O19"/>
  <c r="M19"/>
  <c r="K19"/>
  <c r="I19"/>
  <c r="G19"/>
  <c r="Q12"/>
  <c r="Q14" s="1"/>
  <c r="G29" i="4"/>
  <c r="U28"/>
  <c r="K24"/>
  <c r="K29" s="1"/>
  <c r="I24"/>
  <c r="I29" s="1"/>
  <c r="E24"/>
  <c r="E29" s="1"/>
  <c r="S22"/>
  <c r="Q14"/>
  <c r="Q19" s="1"/>
  <c r="O14"/>
  <c r="O19" s="1"/>
  <c r="M14"/>
  <c r="M19" s="1"/>
  <c r="K14"/>
  <c r="K19" s="1"/>
  <c r="I14"/>
  <c r="I19" s="1"/>
  <c r="G14"/>
  <c r="G19" s="1"/>
  <c r="S13"/>
  <c r="U13" s="1"/>
  <c r="S12"/>
  <c r="U12" s="1"/>
  <c r="L68" i="9" l="1"/>
  <c r="L37"/>
  <c r="H37"/>
  <c r="H50"/>
  <c r="H68" s="1"/>
  <c r="U14" i="4"/>
  <c r="S14"/>
  <c r="Q18" i="5" l="1"/>
  <c r="S18" i="4"/>
  <c r="U18" s="1"/>
  <c r="U27"/>
  <c r="U25"/>
  <c r="J106" i="9" l="1"/>
  <c r="F106"/>
  <c r="F95"/>
  <c r="J95"/>
  <c r="M23" i="4"/>
  <c r="J107" i="9" l="1"/>
  <c r="J110" s="1"/>
  <c r="J111" s="1"/>
  <c r="F107"/>
  <c r="F110" s="1"/>
  <c r="F111" s="1"/>
  <c r="Q27" i="5"/>
  <c r="Q25"/>
  <c r="F13" i="9" l="1"/>
  <c r="F21" s="1"/>
  <c r="F31" l="1"/>
  <c r="F32" l="1"/>
  <c r="Q21" i="5"/>
  <c r="S21" i="4"/>
  <c r="F34" i="9" l="1"/>
  <c r="F37" s="1"/>
  <c r="J60"/>
  <c r="O23" i="5" l="1"/>
  <c r="O24" s="1"/>
  <c r="O29" s="1"/>
  <c r="Q24" i="4"/>
  <c r="Q29" s="1"/>
  <c r="S23" l="1"/>
  <c r="O24"/>
  <c r="O29" s="1"/>
  <c r="J13" i="9"/>
  <c r="J21" s="1"/>
  <c r="F49" i="7"/>
  <c r="J49"/>
  <c r="S11" i="4"/>
  <c r="S19" s="1"/>
  <c r="E30"/>
  <c r="G30"/>
  <c r="K30"/>
  <c r="J66" i="9"/>
  <c r="Q11" i="5"/>
  <c r="Q19" s="1"/>
  <c r="G30"/>
  <c r="I30"/>
  <c r="K30"/>
  <c r="E30"/>
  <c r="I30" i="4"/>
  <c r="I63" i="7"/>
  <c r="K63"/>
  <c r="M23" i="5" l="1"/>
  <c r="Q23" s="1"/>
  <c r="J32" i="9"/>
  <c r="J34" s="1"/>
  <c r="S24" i="4"/>
  <c r="S29" s="1"/>
  <c r="U23"/>
  <c r="J67" i="9"/>
  <c r="U11" i="4"/>
  <c r="U19" s="1"/>
  <c r="U21"/>
  <c r="O30" i="5"/>
  <c r="J37" i="9" l="1"/>
  <c r="M22" i="5"/>
  <c r="J50" i="9"/>
  <c r="F50"/>
  <c r="M22" i="4" l="1"/>
  <c r="F68" i="9"/>
  <c r="J68"/>
  <c r="S30" i="4"/>
  <c r="Q22" i="5" l="1"/>
  <c r="Q24" s="1"/>
  <c r="Q29" s="1"/>
  <c r="M24"/>
  <c r="M29" s="1"/>
  <c r="M24" i="4"/>
  <c r="M29" s="1"/>
  <c r="U22"/>
  <c r="U24" s="1"/>
  <c r="U29" s="1"/>
  <c r="F61" i="7" l="1"/>
  <c r="F63" s="1"/>
  <c r="F64" s="1"/>
  <c r="J63"/>
  <c r="J64" s="1"/>
  <c r="F26"/>
  <c r="J26"/>
  <c r="M30" i="4" l="1"/>
  <c r="F65" i="7"/>
  <c r="U30" i="4"/>
  <c r="Q30" i="5"/>
  <c r="J65" i="7"/>
  <c r="M30" i="5"/>
</calcChain>
</file>

<file path=xl/sharedStrings.xml><?xml version="1.0" encoding="utf-8"?>
<sst xmlns="http://schemas.openxmlformats.org/spreadsheetml/2006/main" count="290" uniqueCount="193">
  <si>
    <t xml:space="preserve">บริษัท นวกิจประกันภัย จำกัด (มหาชน) </t>
  </si>
  <si>
    <t>งบแสดงฐานะการเงิน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</si>
  <si>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</si>
  <si>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</si>
  <si>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</si>
  <si>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</si>
  <si>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</si>
  <si>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</si>
  <si>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</si>
  <si>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</si>
  <si>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</si>
  <si>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</si>
  <si>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</si>
  <si>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</si>
  <si>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</si>
  <si>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</si>
  <si>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</si>
  <si>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</si>
  <si>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</si>
  <si>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</si>
  <si>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</si>
  <si>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</si>
  <si>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</si>
  <si>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</si>
  <si>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</si>
  <si>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</si>
  <si>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</si>
  <si>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</si>
  <si>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</si>
  <si>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</si>
  <si>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</si>
  <si>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</si>
  <si>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</si>
  <si>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</si>
  <si>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</si>
  <si>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</si>
  <si>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</si>
  <si>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</si>
  <si>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</si>
  <si>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</si>
  <si>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</si>
  <si>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</si>
  <si>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</si>
  <si>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</si>
  <si>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</si>
  <si>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</si>
  <si>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</si>
  <si>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</si>
  <si>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</si>
  <si>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</si>
  <si>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</si>
  <si>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</si>
  <si>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</si>
  <si>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</si>
  <si>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</si>
  <si>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</si>
  <si>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</si>
  <si>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</si>
  <si>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</si>
  <si>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</si>
  <si>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</si>
  <si>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</si>
  <si>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</si>
  <si>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งบกำไรขาดทุน</t>
  </si>
  <si>
    <t xml:space="preserve">งบกำไรขาดทุนเบ็ดเสร็จ </t>
  </si>
  <si>
    <t>เงินลงทุนใน</t>
  </si>
  <si>
    <t>ค่าใช้จ่ายภาษีเงินได้</t>
  </si>
  <si>
    <t>ที่ดิน อาคารและอุปกรณ์</t>
  </si>
  <si>
    <t>สินทรัพย์ไม่มีตัวตน</t>
  </si>
  <si>
    <t xml:space="preserve">   ค่าสินไหมค้างรับจากคู่กรณี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</si>
  <si>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</si>
  <si>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</si>
  <si>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9</t>
  </si>
  <si>
    <t>7</t>
  </si>
  <si>
    <t>ส่วนของเจ้าของ - ส่วนเกิน</t>
  </si>
  <si>
    <t>เงินสดสุทธิใช้ไปในกิจกรรมจัดหาเงิน</t>
  </si>
  <si>
    <t>8</t>
  </si>
  <si>
    <t>11</t>
  </si>
  <si>
    <t>จากการวัดมูลค่า</t>
  </si>
  <si>
    <t>รายการที่จะถูกบันทึกในส่วนของกำไรขาดทุนในภายหลัง</t>
  </si>
  <si>
    <t>รายการที่จะไม่ถูกบันทึกในส่วนของกำไรขาดทุนในภายหลัง</t>
  </si>
  <si>
    <t xml:space="preserve">รายการที่จะถูกบันทึกในส่วนของกำไรขาดทุนในภายหลัง </t>
  </si>
  <si>
    <t xml:space="preserve">รายการที่จะไม่ถูกบันทึกในส่วนของกำไรขาดทุนในภายหลัง 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</si>
  <si>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</si>
  <si>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</si>
  <si>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</si>
  <si>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13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</si>
  <si>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</si>
  <si>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</si>
  <si>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</si>
  <si>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</si>
  <si>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</si>
  <si>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</si>
  <si>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</si>
  <si>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</si>
  <si>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</si>
  <si>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</si>
  <si>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</si>
  <si>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</si>
  <si>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</si>
  <si>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</si>
  <si>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ซื้อสินทรัพย์ไม่มีตัวตน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</si>
  <si>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</si>
  <si>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</si>
  <si>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19</t>
  </si>
  <si>
    <t>20</t>
  </si>
  <si>
    <t>21</t>
  </si>
  <si>
    <r>
      <t>กำไร</t>
    </r>
    <r>
      <rPr>
        <b/>
        <sz val="16"/>
        <rFont val="Angsana New"/>
        <family val="1"/>
      </rPr>
      <t>ก่อนค่าใช้จ่ายภาษีเงินได้</t>
    </r>
  </si>
  <si>
    <r>
      <t>กำไร</t>
    </r>
    <r>
      <rPr>
        <b/>
        <sz val="16"/>
        <rFont val="Angsana New"/>
        <family val="1"/>
      </rPr>
      <t>สำหรับปี</t>
    </r>
  </si>
  <si>
    <r>
      <t>กำไร</t>
    </r>
    <r>
      <rPr>
        <b/>
        <sz val="16"/>
        <rFont val="Angsana New"/>
        <family val="1"/>
      </rPr>
      <t>ต่อหุ้น</t>
    </r>
  </si>
  <si>
    <r>
      <t>กำไร</t>
    </r>
    <r>
      <rPr>
        <sz val="16"/>
        <rFont val="Angsana New"/>
        <family val="1"/>
      </rPr>
      <t xml:space="preserve">ต่อหุ้นขั้นพื้นฐาน </t>
    </r>
  </si>
  <si>
    <t>22</t>
  </si>
  <si>
    <t>ผลต่าง</t>
  </si>
  <si>
    <t>จากการแปลงค่า</t>
  </si>
  <si>
    <t>งบการเงินที่เป็น</t>
  </si>
  <si>
    <t>เงินตราต่างประเทศ</t>
  </si>
  <si>
    <t xml:space="preserve">   อื่นๆ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</si>
  <si>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</si>
  <si>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</si>
  <si>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</si>
  <si>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กำไรสำหรับปี</t>
  </si>
  <si>
    <t>สินทรัพย์สิทธิการใช้</t>
  </si>
  <si>
    <t xml:space="preserve">   เงินให้กู้ยืมและดอกเบี้ยค้างรับ</t>
  </si>
  <si>
    <t>หนี้สินตามสัญญาเช่า</t>
  </si>
  <si>
    <t>รายได้จากการลงทุน</t>
  </si>
  <si>
    <t>ต้นทุนทางการเงิน</t>
  </si>
  <si>
    <t>ผลขาดทุนด้านเครดิตที่คาดว่าจะเกิดขึ้น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</si>
  <si>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</si>
  <si>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</si>
  <si>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</si>
  <si>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หลักทรัพย์</t>
  </si>
  <si>
    <t>มูลค่าเงินลงทุนใน</t>
  </si>
  <si>
    <t xml:space="preserve">      ที่วัดมูลค่าผ่านกำไรขาดทุนเบ็ดเสร็จอื่น </t>
  </si>
  <si>
    <t>27</t>
  </si>
  <si>
    <t>24</t>
  </si>
  <si>
    <t>เงินจ่ายเกี่ยวกับการประกันภัยต่อ</t>
  </si>
  <si>
    <t>15</t>
  </si>
  <si>
    <t>25</t>
  </si>
  <si>
    <t>รายได้ดอกเบี้ย</t>
  </si>
  <si>
    <t>18</t>
  </si>
  <si>
    <t xml:space="preserve">   ทุนจดทะเบียน ออกจำหน่ายและชำระแล้ว</t>
  </si>
  <si>
    <t>6</t>
  </si>
  <si>
    <t>16.1</t>
  </si>
  <si>
    <t>17</t>
  </si>
  <si>
    <t>14.1</t>
  </si>
  <si>
    <t>14.2</t>
  </si>
  <si>
    <t>12.1</t>
  </si>
  <si>
    <t>26</t>
  </si>
  <si>
    <t>16.2</t>
  </si>
  <si>
    <t>10.1</t>
  </si>
  <si>
    <t>12.3</t>
  </si>
  <si>
    <t>30</t>
  </si>
  <si>
    <t>ยอดคงเหลือ ณ วันที่ 1 มกราคม 2565</t>
  </si>
  <si>
    <t>ยอดคงเหลือ ณ วันที่ 31 ธันวาคม 2565</t>
  </si>
  <si>
    <t>31 ธันวาคม 2565</t>
  </si>
  <si>
    <t>เพิ่มทุนหุ้นสามัญ</t>
  </si>
  <si>
    <t>เงินรับจากการออกหุ้นเพิ่มทุน</t>
  </si>
  <si>
    <t xml:space="preserve">ส่วนแบ่งกำไรจากเงินลงทุนในบริษัทร่วม </t>
  </si>
  <si>
    <t xml:space="preserve">         มูลค่าหุ้นละ 10 บาท)</t>
  </si>
  <si>
    <t xml:space="preserve">   - สุทธิจากภาษีเงินได้ </t>
  </si>
  <si>
    <t>กำไร (ขาดทุน) เบ็ดเสร็จอื่นสำหรับปี</t>
  </si>
  <si>
    <t xml:space="preserve">กำไร (ขาดทุน) เบ็ดเสร็จรวมสำหรับปี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</si>
  <si>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</si>
  <si>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</si>
  <si>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</si>
  <si>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เงินสดสุทธิใช้ไปในกิจกรรมลงทุน</t>
  </si>
  <si>
    <t xml:space="preserve">เงินปันผลจ่าย </t>
  </si>
  <si>
    <t>โอนกำไรสะสมที่ยังไม่ได้จัดสรรไปเป็น</t>
  </si>
  <si>
    <t xml:space="preserve">   สำรองตามกฎหมาย </t>
  </si>
  <si>
    <t>โอนกำไรสะสมที่ยังไม่ได้จัดสรรเป็น</t>
  </si>
  <si>
    <t xml:space="preserve">   ผลขาดทุนของอัตราแลกเปลี่ยนจากการแปลงค่างบการเงิน</t>
  </si>
  <si>
    <t xml:space="preserve">      ที่เป็นเงินตราต่างประเทศ</t>
  </si>
  <si>
    <t>ค่าใช้จ่ายอื่น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</si>
  <si>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</si>
  <si>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</si>
  <si>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</si>
  <si>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</si>
  <si>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31 ธันวาคม 2566</t>
  </si>
  <si>
    <t xml:space="preserve">      (2565: หุ้นสามัญ 36,000,000 หุ้น </t>
  </si>
  <si>
    <t xml:space="preserve">      หุ้นสามัญ 37,000,000 หุ้น มูลค่าหุ้นละ 10 บาท</t>
  </si>
  <si>
    <t>ขาดทุนจากการด้อยค่าของเงินลงทุนในบริษัทร่วม</t>
  </si>
  <si>
    <t>ขายสินทรัพย์ไม่มีตัวตน</t>
  </si>
  <si>
    <t>หัก: สำรองเบี้ยประกันภัยที่ยังไม่ถือเป็นรายได้เพิ่มจากปีก่อน</t>
  </si>
  <si>
    <t>ขาดทุนจากการปรับมูลค่ายุติธรรม</t>
  </si>
  <si>
    <t xml:space="preserve">   ขาดทุนจากการวัดมูลค่าเงินลงทุนเผื่อขาย</t>
  </si>
  <si>
    <t xml:space="preserve">   บวก : ผลกระทบของภาษีเงินได้</t>
  </si>
  <si>
    <t xml:space="preserve">   กำไร (ขาดทุน) จากการประมาณการตามหลักคณิตศาสตร์ประกันภัย</t>
  </si>
  <si>
    <t xml:space="preserve">   บวก (หัก) : ผลกระทบของภาษีเงินได้</t>
  </si>
  <si>
    <t>ขาดทุนเบ็ดเสร็จอื่นสำหรับปี</t>
  </si>
  <si>
    <t xml:space="preserve">เงินสดสุทธิได้มา (ใช้ไป) จากกิจกรรมดำเนินงาน </t>
  </si>
  <si>
    <t xml:space="preserve">เงินสดและรายการเทียบเท่าเงินสดลดลงสุทธิ </t>
  </si>
  <si>
    <t>กำไร (ขาดทุน) จากเงินลงทุน</t>
  </si>
  <si>
    <t>บวก: ค่าเผื่อผลขาดทุนด้านเครดิตที่คาดว่าจะเกิดขึ้นลดลง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</si>
</sst>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_ ;\-#,##0.00\ "/>
    <numFmt numFmtId="190" formatCode="#,##0;[Red]\(#,##0\)"/>
    <numFmt numFmtId="191" formatCode="_(* #,##0.00_);_(* \(#,##0.00\);_(* &quot;-&quot;_);_(@_)"/>
  </numFmts>
  <fonts count="16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6"/>
      <color indexed="8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sz val="11"/>
      <color indexed="8"/>
      <name val="Tahoma"/>
      <family val="2"/>
      <charset val="222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7" fontId="3" fillId="0" borderId="4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0" fontId="3" fillId="0" borderId="0" xfId="5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87" fontId="7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2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191" fontId="3" fillId="0" borderId="1" xfId="0" applyNumberFormat="1" applyFont="1" applyFill="1" applyBorder="1" applyAlignment="1">
      <alignment horizontal="center" vertical="center"/>
    </xf>
    <xf numFmtId="191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6" applyNumberFormat="1" applyFont="1" applyFill="1" applyBorder="1" applyAlignment="1">
      <alignment horizontal="left"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90" fontId="3" fillId="0" borderId="0" xfId="2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3" fillId="0" borderId="0" xfId="13" applyNumberFormat="1" applyFont="1" applyFill="1" applyAlignment="1">
      <alignment vertical="center"/>
    </xf>
    <xf numFmtId="187" fontId="3" fillId="0" borderId="0" xfId="4" applyNumberFormat="1" applyFont="1" applyFill="1" applyAlignment="1">
      <alignment vertical="center"/>
    </xf>
    <xf numFmtId="187" fontId="3" fillId="0" borderId="0" xfId="4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88" fontId="5" fillId="0" borderId="0" xfId="1" applyFont="1" applyFill="1" applyAlignment="1">
      <alignment horizontal="center" vertical="center"/>
    </xf>
    <xf numFmtId="187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6" quotePrefix="1" applyFont="1" applyFill="1" applyBorder="1" applyAlignment="1">
      <alignment horizontal="center" vertical="center"/>
    </xf>
    <xf numFmtId="187" fontId="3" fillId="0" borderId="0" xfId="2" quotePrefix="1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" quotePrefix="1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0" xfId="2" quotePrefix="1" applyNumberFormat="1" applyFont="1" applyFill="1" applyBorder="1" applyAlignment="1" applyProtection="1">
      <alignment horizontal="center" vertical="center"/>
    </xf>
    <xf numFmtId="187" fontId="3" fillId="0" borderId="3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6" xfId="2" applyNumberFormat="1" applyFont="1" applyFill="1" applyBorder="1" applyAlignment="1">
      <alignment horizontal="right" vertical="center"/>
    </xf>
    <xf numFmtId="187" fontId="3" fillId="0" borderId="4" xfId="2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187" fontId="3" fillId="0" borderId="7" xfId="0" applyNumberFormat="1" applyFont="1" applyFill="1" applyBorder="1" applyAlignment="1">
      <alignment vertical="center"/>
    </xf>
    <xf numFmtId="187" fontId="3" fillId="0" borderId="8" xfId="0" applyNumberFormat="1" applyFont="1" applyFill="1" applyBorder="1" applyAlignment="1">
      <alignment vertical="center"/>
    </xf>
    <xf numFmtId="9" fontId="3" fillId="0" borderId="0" xfId="13" applyFont="1" applyFill="1" applyAlignment="1">
      <alignment vertical="center"/>
    </xf>
    <xf numFmtId="9" fontId="4" fillId="0" borderId="0" xfId="13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87" fontId="15" fillId="0" borderId="0" xfId="0" applyNumberFormat="1" applyFont="1" applyFill="1" applyAlignment="1">
      <alignment vertical="center"/>
    </xf>
    <xf numFmtId="187" fontId="15" fillId="0" borderId="0" xfId="0" applyNumberFormat="1" applyFont="1" applyFill="1" applyBorder="1" applyAlignment="1">
      <alignment vertical="center"/>
    </xf>
    <xf numFmtId="187" fontId="15" fillId="0" borderId="0" xfId="0" applyNumberFormat="1" applyFont="1" applyFill="1" applyAlignment="1">
      <alignment horizontal="center" vertical="center"/>
    </xf>
    <xf numFmtId="188" fontId="15" fillId="0" borderId="0" xfId="1" applyFont="1" applyFill="1" applyAlignment="1">
      <alignment vertical="center"/>
    </xf>
    <xf numFmtId="187" fontId="15" fillId="0" borderId="0" xfId="2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2"/>
    <cellStyle name="Comma 3" xfId="3"/>
    <cellStyle name="Comma 6" xfId="4"/>
    <cellStyle name="Comma 6 2" xfId="14"/>
    <cellStyle name="Comma_N097_bs&amp;pl-t_Qtr1'11" xfId="5"/>
    <cellStyle name="Index Number" xfId="6"/>
    <cellStyle name="Normal" xfId="0" builtinId="0"/>
    <cellStyle name="Normal 13" xfId="7"/>
    <cellStyle name="Normal 16" xfId="8"/>
    <cellStyle name="Normal 2" xfId="9"/>
    <cellStyle name="Normal 20" xfId="10"/>
    <cellStyle name="Normal 21" xfId="11"/>
    <cellStyle name="Normal 22" xfId="12"/>
    <cellStyle name="Percent" xfId="13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1"/>
  <sheetViews>
    <sheetView showGridLines="0" view="pageBreakPreview" topLeftCell="A44" zoomScale="40" zoomScaleSheetLayoutView="40" workbookViewId="0">
      <selection activeCell="J72" sqref="J72"/>
    </sheetView>
  </sheetViews>
  <sheetFormatPr defaultColWidth="9" defaultRowHeight="21.95" customHeight="1"/>
  <cols>
    <col min="1" max="2" width="9" style="8"/>
    <col min="3" max="3" width="19.28515625" style="8" customWidth="1"/>
    <col min="4" max="4" width="6.7109375" style="8" customWidth="1"/>
    <col min="5" max="5" width="0.7109375" style="8" customWidth="1"/>
    <col min="6" max="6" width="15.7109375" style="8" bestFit="1" customWidth="1"/>
    <col min="7" max="7" width="0.7109375" style="34" customWidth="1"/>
    <col min="8" max="8" width="14.7109375" style="8" customWidth="1"/>
    <col min="9" max="9" width="0.7109375" style="8" customWidth="1"/>
    <col min="10" max="10" width="15.7109375" style="8" bestFit="1" customWidth="1"/>
    <col min="11" max="11" width="0.7109375" style="8" customWidth="1"/>
    <col min="12" max="12" width="15.7109375" style="8" bestFit="1" customWidth="1"/>
    <col min="13" max="13" width="0.7109375" style="8" customWidth="1"/>
    <col min="14" max="14" width="10.5703125" style="8" bestFit="1" customWidth="1"/>
    <col min="15" max="16384" width="9" style="8"/>
  </cols>
  <sheetData>
    <row r="1" spans="1:14" s="17" customFormat="1" ht="21.95" customHeight="1">
      <c r="A1" s="116" t="s">
        <v>0</v>
      </c>
      <c r="B1" s="116"/>
      <c r="C1" s="116"/>
      <c r="D1" s="116"/>
      <c r="E1" s="116"/>
      <c r="F1" s="116"/>
      <c r="G1" s="116"/>
      <c r="H1" s="116"/>
    </row>
    <row r="2" spans="1:14" s="79" customFormat="1" ht="21.95" customHeight="1">
      <c r="A2" s="116" t="s">
        <v>1</v>
      </c>
      <c r="B2" s="116"/>
      <c r="C2" s="116"/>
      <c r="D2" s="116"/>
      <c r="E2" s="116"/>
      <c r="F2" s="116"/>
      <c r="G2" s="116"/>
      <c r="H2" s="116"/>
    </row>
    <row r="3" spans="1:14" s="17" customFormat="1" ht="21.95" customHeight="1">
      <c r="A3" s="116" t="s">
        <v>176</v>
      </c>
      <c r="B3" s="116"/>
      <c r="C3" s="116"/>
      <c r="D3" s="116"/>
      <c r="E3" s="116"/>
      <c r="F3" s="116"/>
      <c r="G3" s="116"/>
      <c r="H3" s="116"/>
    </row>
    <row r="4" spans="1:14" s="79" customFormat="1" ht="21.95" customHeight="1">
      <c r="A4" s="18"/>
      <c r="G4" s="117"/>
      <c r="H4" s="117"/>
      <c r="K4" s="78"/>
      <c r="L4" s="104" t="s">
        <v>2</v>
      </c>
    </row>
    <row r="5" spans="1:14" s="79" customFormat="1" ht="21.95" customHeight="1">
      <c r="A5" s="18"/>
      <c r="F5" s="119" t="s">
        <v>57</v>
      </c>
      <c r="G5" s="119"/>
      <c r="H5" s="119"/>
      <c r="K5" s="78"/>
      <c r="L5" s="78"/>
    </row>
    <row r="6" spans="1:14" s="79" customFormat="1" ht="21.95" customHeight="1">
      <c r="A6" s="18"/>
      <c r="F6" s="118" t="s">
        <v>70</v>
      </c>
      <c r="G6" s="118"/>
      <c r="H6" s="118"/>
      <c r="J6" s="118" t="s">
        <v>3</v>
      </c>
      <c r="K6" s="118"/>
      <c r="L6" s="118"/>
    </row>
    <row r="7" spans="1:14" s="79" customFormat="1" ht="21.95" customHeight="1">
      <c r="A7" s="19"/>
      <c r="B7" s="20"/>
      <c r="C7" s="20"/>
      <c r="D7" s="108" t="s">
        <v>4</v>
      </c>
      <c r="E7" s="14"/>
      <c r="F7" s="36" t="s">
        <v>177</v>
      </c>
      <c r="G7" s="38"/>
      <c r="H7" s="36" t="s">
        <v>154</v>
      </c>
      <c r="I7" s="32"/>
      <c r="J7" s="36" t="s">
        <v>177</v>
      </c>
      <c r="K7" s="38"/>
      <c r="L7" s="36" t="s">
        <v>154</v>
      </c>
    </row>
    <row r="8" spans="1:14" s="79" customFormat="1" ht="21.95" customHeight="1">
      <c r="A8" s="4" t="s">
        <v>5</v>
      </c>
      <c r="B8" s="18"/>
      <c r="C8" s="18"/>
      <c r="D8" s="18"/>
      <c r="E8" s="18"/>
      <c r="F8" s="18"/>
      <c r="G8" s="39"/>
      <c r="H8" s="18"/>
      <c r="I8" s="18"/>
      <c r="J8" s="21"/>
      <c r="K8" s="21"/>
      <c r="L8" s="21"/>
    </row>
    <row r="9" spans="1:14" s="79" customFormat="1" ht="21.95" customHeight="1">
      <c r="A9" s="5" t="s">
        <v>6</v>
      </c>
      <c r="B9" s="10"/>
      <c r="C9" s="10"/>
      <c r="D9" s="10" t="s">
        <v>141</v>
      </c>
      <c r="E9" s="10"/>
      <c r="F9" s="78">
        <v>187964771</v>
      </c>
      <c r="G9" s="9"/>
      <c r="H9" s="78">
        <v>293466693</v>
      </c>
      <c r="I9" s="78"/>
      <c r="J9" s="78">
        <v>187964771</v>
      </c>
      <c r="K9" s="11"/>
      <c r="L9" s="78">
        <v>293466693</v>
      </c>
      <c r="N9" s="78"/>
    </row>
    <row r="10" spans="1:14" s="79" customFormat="1" ht="21.95" customHeight="1">
      <c r="A10" s="5" t="s">
        <v>88</v>
      </c>
      <c r="B10" s="10"/>
      <c r="C10" s="10"/>
      <c r="D10" s="10" t="s">
        <v>73</v>
      </c>
      <c r="E10" s="10"/>
      <c r="F10" s="78">
        <v>608865352</v>
      </c>
      <c r="G10" s="9"/>
      <c r="H10" s="78">
        <v>557809721</v>
      </c>
      <c r="I10" s="78"/>
      <c r="J10" s="78">
        <v>608865352</v>
      </c>
      <c r="K10" s="11"/>
      <c r="L10" s="78">
        <v>557809721</v>
      </c>
      <c r="N10" s="78"/>
    </row>
    <row r="11" spans="1:14" s="79" customFormat="1" ht="21.95" customHeight="1">
      <c r="A11" s="5" t="s">
        <v>55</v>
      </c>
      <c r="B11" s="10"/>
      <c r="C11" s="10"/>
      <c r="D11" s="10"/>
      <c r="E11" s="10"/>
      <c r="F11" s="78">
        <v>8006135</v>
      </c>
      <c r="G11" s="9"/>
      <c r="H11" s="78">
        <v>6187364</v>
      </c>
      <c r="I11" s="78"/>
      <c r="J11" s="78">
        <v>8006135</v>
      </c>
      <c r="K11" s="11"/>
      <c r="L11" s="78">
        <v>6187364</v>
      </c>
      <c r="N11" s="78"/>
    </row>
    <row r="12" spans="1:14" s="79" customFormat="1" ht="21.95" customHeight="1">
      <c r="A12" s="5" t="s">
        <v>56</v>
      </c>
      <c r="B12" s="10"/>
      <c r="C12" s="10"/>
      <c r="D12" s="10" t="s">
        <v>76</v>
      </c>
      <c r="E12" s="10"/>
      <c r="F12" s="78">
        <v>580254609</v>
      </c>
      <c r="G12" s="9"/>
      <c r="H12" s="78">
        <v>663462167</v>
      </c>
      <c r="I12" s="78"/>
      <c r="J12" s="78">
        <v>580254609</v>
      </c>
      <c r="K12" s="11"/>
      <c r="L12" s="78">
        <v>663462167</v>
      </c>
      <c r="N12" s="78"/>
    </row>
    <row r="13" spans="1:14" s="79" customFormat="1" ht="21.95" customHeight="1">
      <c r="A13" s="5" t="s">
        <v>85</v>
      </c>
      <c r="B13" s="10"/>
      <c r="C13" s="10"/>
      <c r="D13" s="10" t="s">
        <v>72</v>
      </c>
      <c r="E13" s="10"/>
      <c r="F13" s="78">
        <v>234986796</v>
      </c>
      <c r="G13" s="9"/>
      <c r="H13" s="78">
        <v>395973799</v>
      </c>
      <c r="I13" s="78"/>
      <c r="J13" s="78">
        <v>234986796</v>
      </c>
      <c r="K13" s="11"/>
      <c r="L13" s="78">
        <v>395973799</v>
      </c>
      <c r="N13" s="78"/>
    </row>
    <row r="14" spans="1:14" s="79" customFormat="1" ht="21.95" customHeight="1">
      <c r="A14" s="5" t="s">
        <v>7</v>
      </c>
      <c r="B14" s="10"/>
      <c r="C14" s="10"/>
      <c r="D14" s="10"/>
      <c r="E14" s="10"/>
      <c r="F14" s="78"/>
      <c r="G14" s="9"/>
      <c r="H14" s="78"/>
      <c r="I14" s="11"/>
      <c r="J14" s="78"/>
      <c r="K14" s="78"/>
      <c r="L14" s="78"/>
    </row>
    <row r="15" spans="1:14" s="79" customFormat="1" ht="21.95" customHeight="1">
      <c r="A15" s="5" t="s">
        <v>8</v>
      </c>
      <c r="B15" s="10"/>
      <c r="C15" s="10"/>
      <c r="D15" s="10" t="s">
        <v>149</v>
      </c>
      <c r="E15" s="10"/>
      <c r="F15" s="78">
        <v>3650126203</v>
      </c>
      <c r="G15" s="9"/>
      <c r="H15" s="78">
        <v>3419999695</v>
      </c>
      <c r="I15" s="78"/>
      <c r="J15" s="78">
        <v>3650126203</v>
      </c>
      <c r="K15" s="78"/>
      <c r="L15" s="78">
        <v>3419999695</v>
      </c>
    </row>
    <row r="16" spans="1:14" s="79" customFormat="1" ht="21.95" customHeight="1">
      <c r="A16" s="5" t="s">
        <v>122</v>
      </c>
      <c r="B16" s="10"/>
      <c r="C16" s="10"/>
      <c r="D16" s="10" t="s">
        <v>77</v>
      </c>
      <c r="E16" s="10"/>
      <c r="F16" s="78">
        <v>491492</v>
      </c>
      <c r="G16" s="9"/>
      <c r="H16" s="78">
        <v>686989</v>
      </c>
      <c r="I16" s="11"/>
      <c r="J16" s="78">
        <v>491492</v>
      </c>
      <c r="K16" s="78"/>
      <c r="L16" s="78">
        <v>686989</v>
      </c>
      <c r="N16" s="78"/>
    </row>
    <row r="17" spans="1:14" s="79" customFormat="1" ht="21.95" customHeight="1">
      <c r="A17" s="5" t="s">
        <v>9</v>
      </c>
      <c r="B17" s="10"/>
      <c r="C17" s="10"/>
      <c r="D17" s="10" t="s">
        <v>146</v>
      </c>
      <c r="E17" s="10"/>
      <c r="F17" s="78">
        <v>17037797</v>
      </c>
      <c r="G17" s="9"/>
      <c r="H17" s="78">
        <v>21149002</v>
      </c>
      <c r="I17" s="11"/>
      <c r="J17" s="78">
        <v>22574882</v>
      </c>
      <c r="K17" s="78"/>
      <c r="L17" s="78">
        <v>33337976</v>
      </c>
      <c r="N17" s="78"/>
    </row>
    <row r="18" spans="1:14" s="79" customFormat="1" ht="21.95" customHeight="1">
      <c r="A18" s="5" t="s">
        <v>67</v>
      </c>
      <c r="B18" s="10"/>
      <c r="C18" s="10"/>
      <c r="D18" s="10" t="s">
        <v>86</v>
      </c>
      <c r="E18" s="10"/>
      <c r="F18" s="78">
        <v>353940595</v>
      </c>
      <c r="G18" s="9"/>
      <c r="H18" s="78">
        <v>337559369</v>
      </c>
      <c r="I18" s="11"/>
      <c r="J18" s="78">
        <v>353940595</v>
      </c>
      <c r="K18" s="78"/>
      <c r="L18" s="78">
        <v>337559369</v>
      </c>
      <c r="N18" s="78"/>
    </row>
    <row r="19" spans="1:14" s="79" customFormat="1" ht="21.95" customHeight="1">
      <c r="A19" s="5" t="s">
        <v>121</v>
      </c>
      <c r="B19" s="10"/>
      <c r="C19" s="10"/>
      <c r="D19" s="10" t="s">
        <v>144</v>
      </c>
      <c r="E19" s="10"/>
      <c r="F19" s="78">
        <v>26572816</v>
      </c>
      <c r="G19" s="9"/>
      <c r="H19" s="78">
        <v>28215001</v>
      </c>
      <c r="I19" s="11"/>
      <c r="J19" s="78">
        <v>26572816</v>
      </c>
      <c r="K19" s="78"/>
      <c r="L19" s="78">
        <v>28215001</v>
      </c>
      <c r="N19" s="78"/>
    </row>
    <row r="20" spans="1:14" s="79" customFormat="1" ht="21.95" customHeight="1">
      <c r="A20" s="5" t="s">
        <v>68</v>
      </c>
      <c r="B20" s="10"/>
      <c r="C20" s="10"/>
      <c r="D20" s="10" t="s">
        <v>136</v>
      </c>
      <c r="E20" s="10"/>
      <c r="F20" s="78">
        <v>13836200</v>
      </c>
      <c r="G20" s="9"/>
      <c r="H20" s="78">
        <v>16543913</v>
      </c>
      <c r="I20" s="11"/>
      <c r="J20" s="78">
        <v>13836200</v>
      </c>
      <c r="K20" s="78"/>
      <c r="L20" s="78">
        <v>16543913</v>
      </c>
      <c r="N20" s="78"/>
    </row>
    <row r="21" spans="1:14" s="79" customFormat="1" ht="21.95" customHeight="1">
      <c r="A21" s="5" t="s">
        <v>87</v>
      </c>
      <c r="B21" s="10"/>
      <c r="C21" s="10"/>
      <c r="D21" s="10" t="s">
        <v>142</v>
      </c>
      <c r="E21" s="10"/>
      <c r="F21" s="78">
        <v>270678136</v>
      </c>
      <c r="G21" s="9"/>
      <c r="H21" s="78">
        <v>242352174</v>
      </c>
      <c r="I21" s="11"/>
      <c r="J21" s="78">
        <v>269570720</v>
      </c>
      <c r="K21" s="78"/>
      <c r="L21" s="78">
        <v>239914380</v>
      </c>
      <c r="N21" s="78"/>
    </row>
    <row r="22" spans="1:14" s="79" customFormat="1" ht="21.95" customHeight="1">
      <c r="A22" s="5" t="s">
        <v>10</v>
      </c>
      <c r="B22" s="10"/>
      <c r="C22" s="10"/>
      <c r="D22" s="10"/>
      <c r="E22" s="10"/>
      <c r="F22" s="78"/>
      <c r="G22" s="9"/>
      <c r="H22" s="78"/>
      <c r="I22" s="11"/>
      <c r="J22" s="78"/>
      <c r="K22" s="78"/>
      <c r="L22" s="78"/>
      <c r="N22" s="78"/>
    </row>
    <row r="23" spans="1:14" s="79" customFormat="1" ht="21.95" customHeight="1">
      <c r="A23" s="6" t="s">
        <v>69</v>
      </c>
      <c r="B23" s="10"/>
      <c r="C23" s="10"/>
      <c r="D23" s="10" t="s">
        <v>143</v>
      </c>
      <c r="E23" s="10"/>
      <c r="F23" s="78">
        <v>127183251</v>
      </c>
      <c r="G23" s="9"/>
      <c r="H23" s="78">
        <v>107569537</v>
      </c>
      <c r="I23" s="11"/>
      <c r="J23" s="78">
        <v>127183251</v>
      </c>
      <c r="K23" s="78"/>
      <c r="L23" s="78">
        <v>107569537</v>
      </c>
      <c r="N23" s="78"/>
    </row>
    <row r="24" spans="1:14" s="79" customFormat="1" ht="21.95" customHeight="1">
      <c r="A24" s="6" t="s">
        <v>83</v>
      </c>
      <c r="B24" s="10"/>
      <c r="C24" s="10"/>
      <c r="D24" s="10"/>
      <c r="E24" s="10"/>
      <c r="F24" s="78">
        <v>11801423</v>
      </c>
      <c r="G24" s="9"/>
      <c r="H24" s="78">
        <v>80210983</v>
      </c>
      <c r="I24" s="11"/>
      <c r="J24" s="78">
        <v>11801423</v>
      </c>
      <c r="K24" s="78"/>
      <c r="L24" s="78">
        <v>80210983</v>
      </c>
      <c r="N24" s="78"/>
    </row>
    <row r="25" spans="1:14" s="79" customFormat="1" ht="21.95" customHeight="1">
      <c r="A25" s="6" t="s">
        <v>116</v>
      </c>
      <c r="B25" s="10"/>
      <c r="C25" s="10"/>
      <c r="D25" s="10"/>
      <c r="E25" s="10"/>
      <c r="F25" s="78">
        <v>77972520</v>
      </c>
      <c r="G25" s="9"/>
      <c r="H25" s="78">
        <v>109448535</v>
      </c>
      <c r="I25" s="11"/>
      <c r="J25" s="78">
        <v>77972520</v>
      </c>
      <c r="K25" s="78"/>
      <c r="L25" s="78">
        <v>109448535</v>
      </c>
      <c r="N25" s="78"/>
    </row>
    <row r="26" spans="1:14" s="79" customFormat="1" ht="21.95" customHeight="1" thickBot="1">
      <c r="A26" s="4" t="s">
        <v>11</v>
      </c>
      <c r="B26" s="18"/>
      <c r="C26" s="18"/>
      <c r="D26" s="18"/>
      <c r="E26" s="18"/>
      <c r="F26" s="16">
        <f>SUM(F9:F25)</f>
        <v>6169718096</v>
      </c>
      <c r="G26" s="9"/>
      <c r="H26" s="16">
        <f>SUM(H9:H25)</f>
        <v>6280634942</v>
      </c>
      <c r="I26" s="106"/>
      <c r="J26" s="16">
        <f>SUM(J9:J25)</f>
        <v>6174147765</v>
      </c>
      <c r="K26" s="78"/>
      <c r="L26" s="16">
        <f>SUM(L9:L25)</f>
        <v>6290386122</v>
      </c>
      <c r="M26" s="24"/>
      <c r="N26" s="78"/>
    </row>
    <row r="27" spans="1:14" s="79" customFormat="1" ht="21.95" customHeight="1" thickTop="1">
      <c r="A27" s="19"/>
      <c r="B27" s="18"/>
      <c r="C27" s="18"/>
      <c r="D27" s="18"/>
      <c r="E27" s="18"/>
      <c r="F27" s="18"/>
      <c r="G27" s="9"/>
      <c r="H27" s="78"/>
      <c r="I27" s="18"/>
      <c r="J27" s="78"/>
      <c r="K27" s="78"/>
      <c r="L27" s="78"/>
      <c r="M27" s="22"/>
    </row>
    <row r="28" spans="1:14" s="79" customFormat="1" ht="21.95" customHeight="1">
      <c r="A28" s="25" t="s">
        <v>12</v>
      </c>
      <c r="B28" s="18"/>
      <c r="C28" s="18"/>
      <c r="D28" s="18"/>
      <c r="E28" s="18"/>
      <c r="F28" s="18"/>
      <c r="G28" s="9"/>
      <c r="H28" s="78"/>
      <c r="I28" s="18"/>
      <c r="J28" s="78"/>
      <c r="K28" s="78"/>
      <c r="L28" s="78"/>
    </row>
    <row r="29" spans="1:14" s="79" customFormat="1" ht="21.95" customHeight="1">
      <c r="A29" s="25"/>
      <c r="B29" s="18"/>
      <c r="C29" s="18"/>
      <c r="D29" s="18"/>
      <c r="E29" s="18"/>
      <c r="F29" s="18"/>
      <c r="G29" s="9"/>
      <c r="H29" s="78"/>
      <c r="I29" s="18"/>
      <c r="J29" s="78"/>
      <c r="K29" s="78"/>
      <c r="L29" s="78"/>
    </row>
    <row r="30" spans="1:14" s="79" customFormat="1" ht="21.95" customHeight="1">
      <c r="A30" s="25"/>
      <c r="B30" s="18"/>
      <c r="C30" s="18"/>
      <c r="D30" s="18"/>
      <c r="E30" s="18"/>
      <c r="F30" s="18"/>
      <c r="G30" s="9"/>
      <c r="H30" s="78"/>
      <c r="I30" s="18"/>
      <c r="J30" s="78"/>
      <c r="K30" s="78"/>
      <c r="L30" s="78"/>
    </row>
    <row r="31" spans="1:14" s="17" customFormat="1" ht="21.95" customHeight="1">
      <c r="A31" s="4" t="s">
        <v>0</v>
      </c>
      <c r="B31" s="4"/>
      <c r="C31" s="4"/>
      <c r="D31" s="4"/>
      <c r="E31" s="4"/>
      <c r="F31" s="4"/>
      <c r="G31" s="40"/>
      <c r="H31" s="4"/>
      <c r="I31" s="4"/>
      <c r="J31" s="4"/>
      <c r="K31" s="4"/>
      <c r="L31" s="4"/>
    </row>
    <row r="32" spans="1:14" s="79" customFormat="1" ht="21.95" customHeight="1">
      <c r="A32" s="4" t="s">
        <v>13</v>
      </c>
      <c r="B32" s="4"/>
      <c r="C32" s="4"/>
      <c r="D32" s="4"/>
      <c r="E32" s="4"/>
      <c r="F32" s="4"/>
      <c r="G32" s="40"/>
      <c r="H32" s="4"/>
      <c r="I32" s="4"/>
      <c r="J32" s="4"/>
      <c r="K32" s="4"/>
      <c r="L32" s="4"/>
    </row>
    <row r="33" spans="1:14" s="17" customFormat="1" ht="21.95" customHeight="1">
      <c r="A33" s="116" t="s">
        <v>176</v>
      </c>
      <c r="B33" s="116"/>
      <c r="C33" s="116"/>
      <c r="D33" s="116"/>
      <c r="E33" s="116"/>
      <c r="F33" s="116"/>
      <c r="G33" s="116"/>
      <c r="H33" s="116"/>
    </row>
    <row r="34" spans="1:14" s="79" customFormat="1" ht="21.95" customHeight="1">
      <c r="A34" s="18"/>
      <c r="G34" s="117"/>
      <c r="H34" s="117"/>
      <c r="K34" s="78"/>
      <c r="L34" s="104" t="s">
        <v>2</v>
      </c>
    </row>
    <row r="35" spans="1:14" s="79" customFormat="1" ht="21.95" customHeight="1">
      <c r="A35" s="18"/>
      <c r="F35" s="119" t="s">
        <v>57</v>
      </c>
      <c r="G35" s="119"/>
      <c r="H35" s="119"/>
      <c r="K35" s="78"/>
      <c r="L35" s="78"/>
    </row>
    <row r="36" spans="1:14" s="79" customFormat="1" ht="21.95" customHeight="1">
      <c r="A36" s="18"/>
      <c r="F36" s="118" t="s">
        <v>70</v>
      </c>
      <c r="G36" s="118"/>
      <c r="H36" s="118"/>
      <c r="J36" s="118" t="s">
        <v>3</v>
      </c>
      <c r="K36" s="118"/>
      <c r="L36" s="118"/>
    </row>
    <row r="37" spans="1:14" s="79" customFormat="1" ht="21.95" customHeight="1">
      <c r="A37" s="19"/>
      <c r="B37" s="20"/>
      <c r="C37" s="20"/>
      <c r="D37" s="108" t="s">
        <v>4</v>
      </c>
      <c r="E37" s="14"/>
      <c r="F37" s="36" t="s">
        <v>177</v>
      </c>
      <c r="G37" s="38"/>
      <c r="H37" s="36" t="s">
        <v>154</v>
      </c>
      <c r="I37" s="32"/>
      <c r="J37" s="36" t="s">
        <v>177</v>
      </c>
      <c r="K37" s="38"/>
      <c r="L37" s="36" t="s">
        <v>154</v>
      </c>
    </row>
    <row r="38" spans="1:14" s="79" customFormat="1" ht="21.95" customHeight="1">
      <c r="A38" s="103" t="s">
        <v>59</v>
      </c>
      <c r="B38" s="20"/>
      <c r="C38" s="20"/>
      <c r="D38" s="20"/>
      <c r="E38" s="20"/>
      <c r="F38" s="20"/>
      <c r="G38" s="2"/>
      <c r="H38" s="20"/>
      <c r="I38" s="20"/>
      <c r="J38" s="1"/>
      <c r="K38" s="2"/>
      <c r="L38" s="1"/>
    </row>
    <row r="39" spans="1:14" s="79" customFormat="1" ht="21.95" customHeight="1">
      <c r="A39" s="4" t="s">
        <v>14</v>
      </c>
      <c r="B39" s="18"/>
      <c r="C39" s="18"/>
      <c r="D39" s="18"/>
      <c r="E39" s="18"/>
      <c r="F39" s="18"/>
      <c r="G39" s="41"/>
      <c r="H39" s="18"/>
      <c r="I39" s="18"/>
      <c r="J39" s="37"/>
      <c r="K39" s="26"/>
      <c r="L39" s="37"/>
    </row>
    <row r="40" spans="1:14" s="79" customFormat="1" ht="21.95" customHeight="1">
      <c r="A40" s="5" t="s">
        <v>16</v>
      </c>
      <c r="B40" s="10"/>
      <c r="C40" s="10"/>
      <c r="D40" s="10" t="s">
        <v>139</v>
      </c>
      <c r="E40" s="10"/>
      <c r="F40" s="78">
        <v>3138757064</v>
      </c>
      <c r="G40" s="9"/>
      <c r="H40" s="78">
        <v>3058558266</v>
      </c>
      <c r="I40" s="11"/>
      <c r="J40" s="78">
        <v>3138757064</v>
      </c>
      <c r="K40" s="78"/>
      <c r="L40" s="78">
        <v>3058558266</v>
      </c>
    </row>
    <row r="41" spans="1:14" s="79" customFormat="1" ht="21.95" customHeight="1">
      <c r="A41" s="5" t="s">
        <v>15</v>
      </c>
      <c r="B41" s="10"/>
      <c r="C41" s="10"/>
      <c r="D41" s="10" t="s">
        <v>104</v>
      </c>
      <c r="E41" s="10"/>
      <c r="F41" s="78">
        <v>488953718</v>
      </c>
      <c r="G41" s="9"/>
      <c r="H41" s="78">
        <v>665223974</v>
      </c>
      <c r="I41" s="78"/>
      <c r="J41" s="78">
        <v>488953718</v>
      </c>
      <c r="K41" s="11"/>
      <c r="L41" s="78">
        <v>665223974</v>
      </c>
      <c r="N41" s="78"/>
    </row>
    <row r="42" spans="1:14" s="79" customFormat="1" ht="21.95" customHeight="1">
      <c r="A42" s="5" t="s">
        <v>119</v>
      </c>
      <c r="B42" s="10"/>
      <c r="C42" s="10"/>
      <c r="D42" s="10"/>
      <c r="E42" s="10"/>
      <c r="F42" s="78">
        <v>3936194</v>
      </c>
      <c r="G42" s="9"/>
      <c r="H42" s="78">
        <v>18442399</v>
      </c>
      <c r="I42" s="78"/>
      <c r="J42" s="78">
        <v>3936194</v>
      </c>
      <c r="K42" s="11"/>
      <c r="L42" s="78">
        <v>18442399</v>
      </c>
      <c r="N42" s="78"/>
    </row>
    <row r="43" spans="1:14" s="79" customFormat="1" ht="21.95" customHeight="1">
      <c r="A43" s="5" t="s">
        <v>123</v>
      </c>
      <c r="B43" s="10"/>
      <c r="C43" s="10"/>
      <c r="D43" s="10" t="s">
        <v>145</v>
      </c>
      <c r="E43" s="10"/>
      <c r="F43" s="78">
        <v>37086020</v>
      </c>
      <c r="G43" s="9"/>
      <c r="H43" s="78">
        <v>36804175</v>
      </c>
      <c r="I43" s="78"/>
      <c r="J43" s="78">
        <v>37086020</v>
      </c>
      <c r="K43" s="11"/>
      <c r="L43" s="78">
        <v>36804175</v>
      </c>
      <c r="N43" s="78"/>
    </row>
    <row r="44" spans="1:14" s="79" customFormat="1" ht="21.95" customHeight="1">
      <c r="A44" s="5" t="s">
        <v>84</v>
      </c>
      <c r="B44" s="10"/>
      <c r="C44" s="10"/>
      <c r="D44" s="10" t="s">
        <v>105</v>
      </c>
      <c r="E44" s="10"/>
      <c r="F44" s="78">
        <v>74159806</v>
      </c>
      <c r="G44" s="9"/>
      <c r="H44" s="78">
        <v>67423858</v>
      </c>
      <c r="I44" s="78"/>
      <c r="J44" s="78">
        <v>74159806</v>
      </c>
      <c r="K44" s="11"/>
      <c r="L44" s="78">
        <v>67423858</v>
      </c>
      <c r="N44" s="78"/>
    </row>
    <row r="45" spans="1:14" s="79" customFormat="1" ht="21.95" customHeight="1">
      <c r="A45" s="5" t="s">
        <v>17</v>
      </c>
      <c r="B45" s="10"/>
      <c r="C45" s="10"/>
      <c r="D45" s="10"/>
      <c r="E45" s="10"/>
      <c r="F45" s="97"/>
      <c r="G45" s="9"/>
      <c r="H45" s="97"/>
      <c r="I45" s="11"/>
      <c r="J45" s="78"/>
      <c r="K45" s="78"/>
      <c r="L45" s="78"/>
      <c r="N45" s="78"/>
    </row>
    <row r="46" spans="1:14" s="79" customFormat="1" ht="21.95" customHeight="1">
      <c r="A46" s="5" t="s">
        <v>18</v>
      </c>
      <c r="B46" s="10"/>
      <c r="C46" s="10"/>
      <c r="D46" s="10"/>
      <c r="E46" s="10"/>
      <c r="F46" s="78">
        <v>93773398</v>
      </c>
      <c r="G46" s="9"/>
      <c r="H46" s="78">
        <v>101880333</v>
      </c>
      <c r="I46" s="11"/>
      <c r="J46" s="78">
        <v>93773398</v>
      </c>
      <c r="K46" s="78"/>
      <c r="L46" s="78">
        <v>101880333</v>
      </c>
      <c r="N46" s="78"/>
    </row>
    <row r="47" spans="1:14" s="79" customFormat="1" ht="21.95" customHeight="1">
      <c r="A47" s="6" t="s">
        <v>19</v>
      </c>
      <c r="B47" s="10"/>
      <c r="C47" s="10"/>
      <c r="F47" s="78">
        <v>68330577</v>
      </c>
      <c r="G47" s="9"/>
      <c r="H47" s="78">
        <v>64994559</v>
      </c>
      <c r="I47" s="11"/>
      <c r="J47" s="78">
        <v>68330577</v>
      </c>
      <c r="K47" s="78"/>
      <c r="L47" s="78">
        <v>64994559</v>
      </c>
      <c r="N47" s="78"/>
    </row>
    <row r="48" spans="1:14" s="79" customFormat="1" ht="21.95" customHeight="1">
      <c r="A48" s="6" t="s">
        <v>116</v>
      </c>
      <c r="B48" s="10"/>
      <c r="C48" s="10"/>
      <c r="D48" s="10"/>
      <c r="E48" s="10"/>
      <c r="F48" s="78">
        <v>59529512</v>
      </c>
      <c r="G48" s="9"/>
      <c r="H48" s="78">
        <v>82276441</v>
      </c>
      <c r="I48" s="11"/>
      <c r="J48" s="78">
        <v>59529512</v>
      </c>
      <c r="K48" s="78"/>
      <c r="L48" s="78">
        <v>82276441</v>
      </c>
      <c r="N48" s="78"/>
    </row>
    <row r="49" spans="1:15" s="79" customFormat="1" ht="21.95" customHeight="1">
      <c r="A49" s="4" t="s">
        <v>20</v>
      </c>
      <c r="B49" s="10"/>
      <c r="C49" s="10"/>
      <c r="D49" s="10"/>
      <c r="E49" s="10"/>
      <c r="F49" s="23">
        <f>SUM(F40:F48)</f>
        <v>3964526289</v>
      </c>
      <c r="G49" s="9"/>
      <c r="H49" s="23">
        <f>SUM(H40:H48)</f>
        <v>4095604005</v>
      </c>
      <c r="I49" s="11"/>
      <c r="J49" s="23">
        <f>SUM(J40:J48)</f>
        <v>3964526289</v>
      </c>
      <c r="K49" s="78"/>
      <c r="L49" s="23">
        <f>SUM(L40:L48)</f>
        <v>4095604005</v>
      </c>
      <c r="M49" s="27"/>
      <c r="N49" s="78"/>
    </row>
    <row r="50" spans="1:15" s="79" customFormat="1" ht="21.95" customHeight="1">
      <c r="A50" s="4" t="s">
        <v>21</v>
      </c>
      <c r="B50" s="10"/>
      <c r="C50" s="10"/>
      <c r="D50" s="10"/>
      <c r="E50" s="10"/>
      <c r="F50" s="10"/>
      <c r="G50" s="9"/>
      <c r="H50" s="10"/>
      <c r="I50" s="10"/>
      <c r="J50" s="78"/>
      <c r="K50" s="78"/>
      <c r="L50" s="78"/>
    </row>
    <row r="51" spans="1:15" s="79" customFormat="1" ht="21.95" customHeight="1">
      <c r="A51" s="5" t="s">
        <v>22</v>
      </c>
      <c r="B51" s="10"/>
      <c r="C51" s="10"/>
      <c r="D51" s="10" t="s">
        <v>106</v>
      </c>
      <c r="E51" s="10"/>
      <c r="F51" s="77"/>
      <c r="G51" s="9"/>
      <c r="H51" s="77"/>
      <c r="I51" s="10"/>
      <c r="J51" s="78"/>
      <c r="K51" s="78"/>
      <c r="L51" s="78"/>
    </row>
    <row r="52" spans="1:15" s="79" customFormat="1" ht="21.95" customHeight="1">
      <c r="A52" s="6" t="s">
        <v>140</v>
      </c>
      <c r="B52" s="10"/>
      <c r="C52" s="10"/>
      <c r="D52" s="10"/>
      <c r="E52" s="10"/>
      <c r="F52" s="78"/>
      <c r="G52" s="9"/>
      <c r="H52" s="78"/>
      <c r="I52" s="11"/>
      <c r="J52" s="78"/>
      <c r="K52" s="78"/>
      <c r="L52" s="78"/>
    </row>
    <row r="53" spans="1:15" s="79" customFormat="1" ht="21.95" customHeight="1">
      <c r="A53" s="6" t="s">
        <v>179</v>
      </c>
      <c r="B53" s="10"/>
      <c r="C53" s="10"/>
      <c r="D53" s="10"/>
      <c r="E53" s="10"/>
      <c r="F53" s="78"/>
      <c r="G53" s="9"/>
      <c r="H53" s="78"/>
      <c r="I53" s="11"/>
      <c r="J53" s="78"/>
      <c r="K53" s="78"/>
      <c r="L53" s="78"/>
    </row>
    <row r="54" spans="1:15" s="79" customFormat="1" ht="21.95" customHeight="1">
      <c r="A54" s="6" t="s">
        <v>178</v>
      </c>
      <c r="B54" s="10"/>
      <c r="C54" s="10"/>
      <c r="D54" s="10"/>
      <c r="E54" s="10"/>
      <c r="F54" s="78"/>
      <c r="G54" s="9"/>
      <c r="H54" s="78"/>
      <c r="I54" s="11"/>
      <c r="J54" s="78"/>
      <c r="K54" s="78"/>
      <c r="L54" s="78"/>
    </row>
    <row r="55" spans="1:15" s="79" customFormat="1" ht="21.95" customHeight="1">
      <c r="A55" s="79" t="s">
        <v>158</v>
      </c>
      <c r="B55" s="10"/>
      <c r="C55" s="10"/>
      <c r="D55" s="10"/>
      <c r="E55" s="10"/>
      <c r="F55" s="12">
        <v>370000000</v>
      </c>
      <c r="G55" s="12"/>
      <c r="H55" s="12">
        <v>360000000</v>
      </c>
      <c r="I55" s="11"/>
      <c r="J55" s="12">
        <v>370000000</v>
      </c>
      <c r="K55" s="12"/>
      <c r="L55" s="12">
        <v>360000000</v>
      </c>
      <c r="N55" s="78"/>
    </row>
    <row r="56" spans="1:15" s="79" customFormat="1" ht="21.95" customHeight="1">
      <c r="A56" s="5" t="s">
        <v>23</v>
      </c>
      <c r="B56" s="10"/>
      <c r="C56" s="10"/>
      <c r="D56" s="10"/>
      <c r="E56" s="10"/>
      <c r="F56" s="78">
        <v>647294382</v>
      </c>
      <c r="G56" s="9"/>
      <c r="H56" s="78">
        <v>647285572</v>
      </c>
      <c r="I56" s="11"/>
      <c r="J56" s="78">
        <v>647294382</v>
      </c>
      <c r="K56" s="78"/>
      <c r="L56" s="78">
        <v>647285572</v>
      </c>
      <c r="N56" s="78"/>
    </row>
    <row r="57" spans="1:15" s="79" customFormat="1" ht="21.95" customHeight="1">
      <c r="A57" s="5" t="s">
        <v>24</v>
      </c>
      <c r="B57" s="10"/>
      <c r="C57" s="10"/>
      <c r="D57" s="10"/>
      <c r="E57" s="10"/>
      <c r="F57" s="78"/>
      <c r="G57" s="9"/>
      <c r="H57" s="78"/>
      <c r="I57" s="11"/>
      <c r="J57" s="78"/>
      <c r="K57" s="78"/>
      <c r="L57" s="78"/>
    </row>
    <row r="58" spans="1:15" s="79" customFormat="1" ht="21.95" customHeight="1">
      <c r="A58" s="5" t="s">
        <v>25</v>
      </c>
      <c r="B58" s="10"/>
      <c r="C58" s="10"/>
      <c r="D58" s="10"/>
      <c r="E58" s="10"/>
      <c r="F58" s="78"/>
      <c r="G58" s="9"/>
      <c r="H58" s="78"/>
      <c r="I58" s="11"/>
      <c r="J58" s="78"/>
      <c r="K58" s="78"/>
      <c r="L58" s="78"/>
    </row>
    <row r="59" spans="1:15" s="79" customFormat="1" ht="21.95" customHeight="1">
      <c r="A59" s="5" t="s">
        <v>60</v>
      </c>
      <c r="B59" s="10"/>
      <c r="C59" s="10"/>
      <c r="D59" s="10" t="s">
        <v>111</v>
      </c>
      <c r="E59" s="10"/>
      <c r="F59" s="78">
        <v>37000000</v>
      </c>
      <c r="G59" s="9"/>
      <c r="H59" s="78">
        <v>36000000</v>
      </c>
      <c r="I59" s="11"/>
      <c r="J59" s="78">
        <v>37000000</v>
      </c>
      <c r="K59" s="78"/>
      <c r="L59" s="78">
        <v>36000000</v>
      </c>
      <c r="N59" s="78"/>
    </row>
    <row r="60" spans="1:15" s="79" customFormat="1" ht="21.95" customHeight="1">
      <c r="A60" s="5" t="s">
        <v>26</v>
      </c>
      <c r="B60" s="10"/>
      <c r="C60" s="10"/>
      <c r="D60" s="10"/>
      <c r="E60" s="10"/>
      <c r="F60" s="78">
        <v>20000000</v>
      </c>
      <c r="G60" s="9"/>
      <c r="H60" s="78">
        <v>20000000</v>
      </c>
      <c r="I60" s="11"/>
      <c r="J60" s="78">
        <v>20000000</v>
      </c>
      <c r="K60" s="78"/>
      <c r="L60" s="78">
        <v>20000000</v>
      </c>
      <c r="N60" s="78"/>
    </row>
    <row r="61" spans="1:15" s="79" customFormat="1" ht="21.95" customHeight="1">
      <c r="A61" s="5" t="s">
        <v>51</v>
      </c>
      <c r="B61" s="10"/>
      <c r="C61" s="10"/>
      <c r="D61" s="10"/>
      <c r="E61" s="10"/>
      <c r="F61" s="9">
        <f>'sce-equity'!M29</f>
        <v>1148359358</v>
      </c>
      <c r="G61" s="9"/>
      <c r="H61" s="9">
        <v>1075801410</v>
      </c>
      <c r="I61" s="11"/>
      <c r="J61" s="9">
        <v>1133844516</v>
      </c>
      <c r="K61" s="78"/>
      <c r="L61" s="9">
        <v>1025791482</v>
      </c>
      <c r="M61" s="78"/>
      <c r="N61" s="78"/>
      <c r="O61" s="78"/>
    </row>
    <row r="62" spans="1:15" s="79" customFormat="1" ht="21.95" customHeight="1">
      <c r="A62" s="5" t="s">
        <v>58</v>
      </c>
      <c r="B62" s="10"/>
      <c r="C62" s="10"/>
      <c r="D62" s="10"/>
      <c r="E62" s="10"/>
      <c r="F62" s="28">
        <v>-17461933</v>
      </c>
      <c r="G62" s="9"/>
      <c r="H62" s="28">
        <v>45943955</v>
      </c>
      <c r="I62" s="11"/>
      <c r="J62" s="28">
        <v>1482578</v>
      </c>
      <c r="K62" s="78"/>
      <c r="L62" s="28">
        <v>105705063</v>
      </c>
      <c r="N62" s="78"/>
      <c r="O62" s="78"/>
    </row>
    <row r="63" spans="1:15" s="79" customFormat="1" ht="21.95" customHeight="1">
      <c r="A63" s="4" t="s">
        <v>52</v>
      </c>
      <c r="B63" s="18"/>
      <c r="C63" s="18"/>
      <c r="D63" s="18"/>
      <c r="E63" s="18"/>
      <c r="F63" s="28">
        <f>SUM(F55:F62)</f>
        <v>2205191807</v>
      </c>
      <c r="G63" s="9"/>
      <c r="H63" s="28">
        <f>SUM(H55:H62)</f>
        <v>2185030937</v>
      </c>
      <c r="I63" s="9">
        <f>SUM(I55:I61)</f>
        <v>0</v>
      </c>
      <c r="J63" s="28">
        <f>SUM(J55:J62)</f>
        <v>2209621476</v>
      </c>
      <c r="K63" s="9">
        <f>SUM(K55:K61)</f>
        <v>0</v>
      </c>
      <c r="L63" s="28">
        <f>SUM(L55:L62)</f>
        <v>2194782117</v>
      </c>
      <c r="N63" s="78"/>
    </row>
    <row r="64" spans="1:15" s="79" customFormat="1" ht="21.95" customHeight="1" thickBot="1">
      <c r="A64" s="4" t="s">
        <v>27</v>
      </c>
      <c r="B64" s="18"/>
      <c r="C64" s="18"/>
      <c r="D64" s="18"/>
      <c r="E64" s="18"/>
      <c r="F64" s="29">
        <f>SUM(F49,F63)</f>
        <v>6169718096</v>
      </c>
      <c r="G64" s="9"/>
      <c r="H64" s="29">
        <f>SUM(H49,H63)</f>
        <v>6280634942</v>
      </c>
      <c r="I64" s="106"/>
      <c r="J64" s="29">
        <f>SUM(J49,J63)</f>
        <v>6174147765</v>
      </c>
      <c r="K64" s="78"/>
      <c r="L64" s="29">
        <f>SUM(L49,L63)</f>
        <v>6290386122</v>
      </c>
      <c r="M64" s="27"/>
      <c r="N64" s="78"/>
    </row>
    <row r="65" spans="1:13" s="79" customFormat="1" ht="21.95" customHeight="1" thickTop="1">
      <c r="B65" s="18"/>
      <c r="C65" s="18"/>
      <c r="D65" s="18"/>
      <c r="E65" s="18"/>
      <c r="F65" s="111">
        <f>+F64-F26</f>
        <v>0</v>
      </c>
      <c r="G65" s="112"/>
      <c r="H65" s="111">
        <f>+H64-H26</f>
        <v>0</v>
      </c>
      <c r="I65" s="113"/>
      <c r="J65" s="111">
        <f>SUM(J64-J26)</f>
        <v>0</v>
      </c>
      <c r="K65" s="111"/>
      <c r="L65" s="111">
        <f>SUM(L64-L26)</f>
        <v>0</v>
      </c>
      <c r="M65" s="22"/>
    </row>
    <row r="66" spans="1:13" s="79" customFormat="1" ht="21.95" customHeight="1">
      <c r="A66" s="25" t="s">
        <v>12</v>
      </c>
      <c r="B66" s="18"/>
      <c r="C66" s="18"/>
      <c r="D66" s="18"/>
      <c r="E66" s="18"/>
      <c r="F66" s="18"/>
      <c r="G66" s="9"/>
      <c r="H66" s="78"/>
      <c r="I66" s="18"/>
      <c r="J66" s="78"/>
      <c r="K66" s="78"/>
      <c r="L66" s="78"/>
    </row>
    <row r="67" spans="1:13" s="79" customFormat="1" ht="21.95" customHeight="1">
      <c r="A67" s="25"/>
      <c r="B67" s="18"/>
      <c r="C67" s="18"/>
      <c r="D67" s="18"/>
      <c r="E67" s="18"/>
      <c r="F67" s="18"/>
      <c r="G67" s="9"/>
      <c r="H67" s="78"/>
      <c r="I67" s="18"/>
      <c r="J67" s="78"/>
      <c r="K67" s="78"/>
      <c r="L67" s="78"/>
    </row>
    <row r="68" spans="1:13" s="79" customFormat="1" ht="21.95" customHeight="1">
      <c r="A68" s="30"/>
      <c r="B68" s="30"/>
      <c r="C68" s="30"/>
      <c r="D68" s="31"/>
      <c r="E68" s="31"/>
      <c r="F68" s="31"/>
      <c r="G68" s="9"/>
      <c r="H68" s="78"/>
      <c r="I68" s="31"/>
      <c r="J68" s="31"/>
      <c r="K68" s="78"/>
      <c r="L68" s="78"/>
    </row>
    <row r="69" spans="1:13" s="79" customFormat="1" ht="21.95" customHeight="1">
      <c r="A69" s="25"/>
      <c r="B69" s="18"/>
      <c r="C69" s="18"/>
      <c r="D69" s="18"/>
      <c r="E69" s="18"/>
      <c r="F69" s="18"/>
      <c r="G69" s="9"/>
      <c r="H69" s="78"/>
      <c r="I69" s="18"/>
      <c r="J69" s="78"/>
      <c r="K69" s="78"/>
      <c r="L69" s="78"/>
    </row>
    <row r="70" spans="1:13" s="79" customFormat="1" ht="21.95" customHeight="1">
      <c r="A70" s="25"/>
      <c r="B70" s="18"/>
      <c r="C70" s="18"/>
      <c r="D70" s="6" t="s">
        <v>28</v>
      </c>
      <c r="E70" s="6"/>
      <c r="F70" s="6"/>
      <c r="G70" s="9"/>
      <c r="H70" s="78"/>
      <c r="I70" s="18"/>
      <c r="J70" s="78"/>
      <c r="K70" s="78"/>
      <c r="L70" s="78"/>
    </row>
    <row r="71" spans="1:13" s="79" customFormat="1" ht="21.95" customHeight="1">
      <c r="A71" s="30"/>
      <c r="B71" s="30"/>
      <c r="C71" s="30"/>
      <c r="D71" s="18"/>
      <c r="E71" s="18"/>
      <c r="F71" s="18"/>
      <c r="G71" s="9"/>
      <c r="H71" s="78"/>
      <c r="I71" s="18"/>
      <c r="J71" s="78"/>
      <c r="K71" s="78"/>
      <c r="L71" s="78"/>
    </row>
  </sheetData>
  <mergeCells count="12">
    <mergeCell ref="J6:L6"/>
    <mergeCell ref="F36:H36"/>
    <mergeCell ref="F35:H35"/>
    <mergeCell ref="J36:L36"/>
    <mergeCell ref="G34:H34"/>
    <mergeCell ref="A33:H33"/>
    <mergeCell ref="A1:H1"/>
    <mergeCell ref="A2:H2"/>
    <mergeCell ref="A3:H3"/>
    <mergeCell ref="G4:H4"/>
    <mergeCell ref="F6:H6"/>
    <mergeCell ref="F5:H5"/>
  </mergeCells>
  <printOptions horizontalCentered="1"/>
  <pageMargins left="0.86614173228346458" right="0.39370078740157483" top="0.9055118110236221" bottom="0" header="0.31496062992125984" footer="0.31496062992125984"/>
  <pageSetup paperSize="9" scale="74" orientation="portrait" r:id="rId1"/>
  <rowBreaks count="1" manualBreakCount="1">
    <brk id="30" max="13" man="1"/>
  </rowBreaks>
  <ignoredErrors>
    <ignoredError sqref="D22 D11 D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N112"/>
  <sheetViews>
    <sheetView showGridLines="0" view="pageBreakPreview" zoomScale="42" zoomScaleSheetLayoutView="42" workbookViewId="0">
      <selection activeCell="W28" sqref="W28"/>
    </sheetView>
  </sheetViews>
  <sheetFormatPr defaultColWidth="9" defaultRowHeight="23.1" customHeight="1" outlineLevelRow="1"/>
  <cols>
    <col min="1" max="2" width="9" style="42" customWidth="1"/>
    <col min="3" max="3" width="32.42578125" style="42" customWidth="1"/>
    <col min="4" max="4" width="7.7109375" style="42" customWidth="1"/>
    <col min="5" max="5" width="0.7109375" style="42" customWidth="1"/>
    <col min="6" max="6" width="12.28515625" style="42" customWidth="1"/>
    <col min="7" max="7" width="0.7109375" style="42" customWidth="1"/>
    <col min="8" max="8" width="12.28515625" style="42" customWidth="1"/>
    <col min="9" max="9" width="0.7109375" style="42" customWidth="1"/>
    <col min="10" max="10" width="12.28515625" style="42" customWidth="1"/>
    <col min="11" max="11" width="0.7109375" style="42" customWidth="1"/>
    <col min="12" max="12" width="12.28515625" style="42" customWidth="1"/>
    <col min="13" max="13" width="16.7109375" style="65" customWidth="1"/>
    <col min="14" max="14" width="10.7109375" style="42" bestFit="1" customWidth="1"/>
    <col min="15" max="16384" width="9" style="42"/>
  </cols>
  <sheetData>
    <row r="1" spans="1:14" s="79" customFormat="1" ht="23.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4"/>
      <c r="N1" s="7"/>
    </row>
    <row r="2" spans="1:14" s="79" customFormat="1" ht="23.1" customHeight="1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4"/>
      <c r="N2" s="7"/>
    </row>
    <row r="3" spans="1:14" s="79" customFormat="1" ht="23.1" customHeight="1">
      <c r="A3" s="116" t="s">
        <v>173</v>
      </c>
      <c r="B3" s="116"/>
      <c r="C3" s="116"/>
      <c r="D3" s="116"/>
      <c r="E3" s="116"/>
      <c r="F3" s="116"/>
      <c r="G3" s="116"/>
      <c r="H3" s="116"/>
      <c r="I3" s="103"/>
      <c r="J3" s="103"/>
      <c r="K3" s="103"/>
      <c r="L3" s="103"/>
      <c r="M3" s="14"/>
      <c r="N3" s="7"/>
    </row>
    <row r="4" spans="1:14" s="79" customFormat="1" ht="23.1" customHeight="1">
      <c r="A4" s="18"/>
      <c r="F4" s="117"/>
      <c r="G4" s="117"/>
      <c r="H4" s="117"/>
      <c r="J4" s="117" t="s">
        <v>2</v>
      </c>
      <c r="K4" s="117"/>
      <c r="L4" s="117"/>
      <c r="M4" s="14"/>
      <c r="N4" s="7"/>
    </row>
    <row r="5" spans="1:14" s="79" customFormat="1" ht="23.1" customHeight="1">
      <c r="A5" s="18"/>
      <c r="B5" s="18"/>
      <c r="C5" s="18"/>
      <c r="D5" s="42"/>
      <c r="E5" s="18"/>
      <c r="F5" s="3"/>
      <c r="G5" s="3" t="s">
        <v>57</v>
      </c>
      <c r="H5" s="3"/>
      <c r="J5" s="3"/>
      <c r="K5" s="78"/>
      <c r="L5" s="3"/>
      <c r="M5" s="14"/>
      <c r="N5" s="7"/>
    </row>
    <row r="6" spans="1:14" s="79" customFormat="1" ht="23.1" customHeight="1">
      <c r="A6" s="18"/>
      <c r="F6" s="105"/>
      <c r="G6" s="105" t="s">
        <v>70</v>
      </c>
      <c r="H6" s="105"/>
      <c r="J6" s="105"/>
      <c r="K6" s="105" t="s">
        <v>3</v>
      </c>
      <c r="L6" s="105"/>
      <c r="M6" s="14"/>
      <c r="N6" s="7"/>
    </row>
    <row r="7" spans="1:14" s="79" customFormat="1" ht="23.1" customHeight="1">
      <c r="A7" s="18"/>
      <c r="B7" s="32"/>
      <c r="C7" s="32"/>
      <c r="D7" s="108" t="s">
        <v>4</v>
      </c>
      <c r="E7" s="32"/>
      <c r="F7" s="36">
        <v>2566</v>
      </c>
      <c r="G7" s="35"/>
      <c r="H7" s="36">
        <v>2565</v>
      </c>
      <c r="I7" s="32"/>
      <c r="J7" s="36">
        <v>2566</v>
      </c>
      <c r="K7" s="35"/>
      <c r="L7" s="36">
        <v>2565</v>
      </c>
      <c r="M7" s="14"/>
      <c r="N7" s="7"/>
    </row>
    <row r="8" spans="1:14" s="79" customFormat="1" ht="23.1" customHeight="1">
      <c r="A8" s="4" t="s">
        <v>29</v>
      </c>
      <c r="B8" s="18"/>
      <c r="C8" s="18"/>
      <c r="D8" s="18"/>
      <c r="E8" s="18"/>
      <c r="F8" s="97"/>
      <c r="G8" s="78"/>
      <c r="H8" s="97"/>
      <c r="I8" s="78"/>
      <c r="J8" s="73"/>
      <c r="K8" s="78"/>
      <c r="L8" s="73"/>
      <c r="M8" s="14"/>
      <c r="N8" s="7"/>
    </row>
    <row r="9" spans="1:14" s="79" customFormat="1" ht="23.1" customHeight="1">
      <c r="A9" s="66" t="s">
        <v>91</v>
      </c>
      <c r="B9" s="18"/>
      <c r="C9" s="18"/>
      <c r="D9" s="18"/>
      <c r="E9" s="18"/>
      <c r="F9" s="104">
        <v>3823848543</v>
      </c>
      <c r="G9" s="104"/>
      <c r="H9" s="104">
        <v>3666681691</v>
      </c>
      <c r="I9" s="104"/>
      <c r="J9" s="104">
        <v>3823848543</v>
      </c>
      <c r="K9" s="104"/>
      <c r="L9" s="104">
        <v>3666681691</v>
      </c>
      <c r="M9" s="14"/>
      <c r="N9" s="7"/>
    </row>
    <row r="10" spans="1:14" s="79" customFormat="1" ht="23.1" customHeight="1">
      <c r="A10" s="5" t="s">
        <v>92</v>
      </c>
      <c r="B10" s="18"/>
      <c r="C10" s="18"/>
      <c r="D10" s="18"/>
      <c r="E10" s="18"/>
      <c r="F10" s="100">
        <v>-771788211</v>
      </c>
      <c r="G10" s="104"/>
      <c r="H10" s="100">
        <v>-871628711</v>
      </c>
      <c r="I10" s="104"/>
      <c r="J10" s="100">
        <v>-771788211</v>
      </c>
      <c r="K10" s="104"/>
      <c r="L10" s="100">
        <v>-871628711</v>
      </c>
      <c r="M10" s="14"/>
      <c r="N10" s="7"/>
    </row>
    <row r="11" spans="1:14" s="79" customFormat="1" ht="23.1" customHeight="1">
      <c r="A11" s="5" t="s">
        <v>93</v>
      </c>
      <c r="B11" s="18"/>
      <c r="C11" s="18"/>
      <c r="D11" s="18"/>
      <c r="E11" s="18"/>
      <c r="F11" s="101">
        <f>SUM(F9:F10)</f>
        <v>3052060332</v>
      </c>
      <c r="G11" s="12"/>
      <c r="H11" s="101">
        <f>SUM(H9:H10)</f>
        <v>2795052980</v>
      </c>
      <c r="I11" s="102"/>
      <c r="J11" s="101">
        <f>SUM(J9:J10)</f>
        <v>3052060332</v>
      </c>
      <c r="K11" s="12"/>
      <c r="L11" s="101">
        <f>SUM(L9:L10)</f>
        <v>2795052980</v>
      </c>
      <c r="M11" s="14"/>
      <c r="N11" s="7"/>
    </row>
    <row r="12" spans="1:14" s="79" customFormat="1" ht="23.1" customHeight="1">
      <c r="A12" s="5" t="s">
        <v>182</v>
      </c>
      <c r="B12" s="18"/>
      <c r="C12" s="18"/>
      <c r="D12" s="18"/>
      <c r="E12" s="18"/>
      <c r="F12" s="100">
        <v>-100384078</v>
      </c>
      <c r="G12" s="104"/>
      <c r="H12" s="100">
        <v>-170199062</v>
      </c>
      <c r="I12" s="104"/>
      <c r="J12" s="100">
        <v>-100384078</v>
      </c>
      <c r="K12" s="104"/>
      <c r="L12" s="100">
        <v>-170199062</v>
      </c>
      <c r="M12" s="14"/>
      <c r="N12" s="7"/>
    </row>
    <row r="13" spans="1:14" s="79" customFormat="1" ht="23.1" customHeight="1">
      <c r="A13" s="66" t="s">
        <v>94</v>
      </c>
      <c r="B13" s="10"/>
      <c r="C13" s="10"/>
      <c r="D13" s="10"/>
      <c r="E13" s="10"/>
      <c r="F13" s="101">
        <f>SUM(F11:F12)</f>
        <v>2951676254</v>
      </c>
      <c r="G13" s="12"/>
      <c r="H13" s="101">
        <f>SUM(H11:H12)</f>
        <v>2624853918</v>
      </c>
      <c r="I13" s="102"/>
      <c r="J13" s="101">
        <f>SUM(J11:J12)</f>
        <v>2951676254</v>
      </c>
      <c r="K13" s="12"/>
      <c r="L13" s="101">
        <f>SUM(L11:L12)</f>
        <v>2624853918</v>
      </c>
      <c r="M13" s="14"/>
      <c r="N13" s="7"/>
    </row>
    <row r="14" spans="1:14" s="79" customFormat="1" ht="23.1" customHeight="1">
      <c r="A14" s="5" t="s">
        <v>30</v>
      </c>
      <c r="B14" s="10"/>
      <c r="C14" s="10"/>
      <c r="D14" s="10"/>
      <c r="E14" s="10"/>
      <c r="F14" s="75">
        <v>212231675</v>
      </c>
      <c r="G14" s="9"/>
      <c r="H14" s="75">
        <v>220761549</v>
      </c>
      <c r="I14" s="43"/>
      <c r="J14" s="75">
        <v>212231675</v>
      </c>
      <c r="K14" s="9"/>
      <c r="L14" s="75">
        <v>220761549</v>
      </c>
      <c r="M14" s="14"/>
      <c r="N14" s="7"/>
    </row>
    <row r="15" spans="1:14" s="79" customFormat="1" ht="23.1" customHeight="1">
      <c r="A15" s="5" t="s">
        <v>124</v>
      </c>
      <c r="B15" s="33"/>
      <c r="C15" s="33"/>
      <c r="D15" s="33" t="s">
        <v>134</v>
      </c>
      <c r="E15" s="33"/>
      <c r="F15" s="78">
        <v>99772053</v>
      </c>
      <c r="G15" s="78"/>
      <c r="H15" s="78">
        <v>80723639</v>
      </c>
      <c r="I15" s="45"/>
      <c r="J15" s="78">
        <v>99772053</v>
      </c>
      <c r="K15" s="78"/>
      <c r="L15" s="78">
        <v>80723639</v>
      </c>
      <c r="M15" s="14"/>
      <c r="N15" s="7"/>
    </row>
    <row r="16" spans="1:14" s="79" customFormat="1" ht="23.1" customHeight="1">
      <c r="A16" s="5" t="s">
        <v>191</v>
      </c>
      <c r="B16" s="33"/>
      <c r="C16" s="33"/>
      <c r="D16" s="33"/>
      <c r="E16" s="33"/>
      <c r="F16" s="78">
        <v>-14509889</v>
      </c>
      <c r="G16" s="78"/>
      <c r="H16" s="78">
        <v>6969094</v>
      </c>
      <c r="I16" s="45"/>
      <c r="J16" s="78">
        <v>40714708</v>
      </c>
      <c r="K16" s="78"/>
      <c r="L16" s="78">
        <v>6969094</v>
      </c>
      <c r="M16" s="14"/>
      <c r="N16" s="7"/>
    </row>
    <row r="17" spans="1:14" s="79" customFormat="1" ht="23.1" customHeight="1">
      <c r="A17" s="5" t="s">
        <v>183</v>
      </c>
      <c r="B17" s="33"/>
      <c r="C17" s="33"/>
      <c r="D17" s="33"/>
      <c r="E17" s="33"/>
      <c r="F17" s="78">
        <v>-8912997</v>
      </c>
      <c r="G17" s="78"/>
      <c r="H17" s="78">
        <v>-8417948</v>
      </c>
      <c r="I17" s="45"/>
      <c r="J17" s="78">
        <v>-8912997</v>
      </c>
      <c r="K17" s="78"/>
      <c r="L17" s="78">
        <v>-8417948</v>
      </c>
      <c r="M17" s="14"/>
      <c r="N17" s="7"/>
    </row>
    <row r="18" spans="1:14" s="79" customFormat="1" ht="23.1" customHeight="1">
      <c r="A18" s="5" t="s">
        <v>180</v>
      </c>
      <c r="B18" s="33"/>
      <c r="C18" s="33"/>
      <c r="D18" s="33" t="s">
        <v>146</v>
      </c>
      <c r="E18" s="33"/>
      <c r="F18" s="78">
        <v>0</v>
      </c>
      <c r="G18" s="78"/>
      <c r="H18" s="78">
        <v>0</v>
      </c>
      <c r="I18" s="45"/>
      <c r="J18" s="78">
        <v>-10763094</v>
      </c>
      <c r="K18" s="78"/>
      <c r="L18" s="78">
        <v>0</v>
      </c>
      <c r="M18" s="14"/>
      <c r="N18" s="7"/>
    </row>
    <row r="19" spans="1:14" s="79" customFormat="1" ht="23.1" customHeight="1">
      <c r="A19" s="5" t="s">
        <v>157</v>
      </c>
      <c r="B19" s="33"/>
      <c r="C19" s="33"/>
      <c r="D19" s="10" t="s">
        <v>150</v>
      </c>
      <c r="E19" s="33"/>
      <c r="F19" s="78">
        <v>92646</v>
      </c>
      <c r="G19" s="78"/>
      <c r="H19" s="78">
        <v>6510357</v>
      </c>
      <c r="I19" s="45"/>
      <c r="J19" s="78">
        <v>0</v>
      </c>
      <c r="K19" s="78"/>
      <c r="L19" s="78">
        <v>0</v>
      </c>
      <c r="M19" s="14"/>
      <c r="N19" s="7"/>
    </row>
    <row r="20" spans="1:14" s="79" customFormat="1" ht="23.1" customHeight="1">
      <c r="A20" s="5" t="s">
        <v>34</v>
      </c>
      <c r="B20" s="33"/>
      <c r="C20" s="33"/>
      <c r="D20" s="33"/>
      <c r="E20" s="33"/>
      <c r="F20" s="78">
        <v>13307038</v>
      </c>
      <c r="G20" s="78"/>
      <c r="H20" s="78">
        <v>4396171</v>
      </c>
      <c r="I20" s="45"/>
      <c r="J20" s="78">
        <v>13307038</v>
      </c>
      <c r="K20" s="78"/>
      <c r="L20" s="78">
        <v>4396171</v>
      </c>
      <c r="M20" s="14"/>
      <c r="N20" s="7"/>
    </row>
    <row r="21" spans="1:14" s="79" customFormat="1" ht="23.1" customHeight="1">
      <c r="A21" s="4" t="s">
        <v>31</v>
      </c>
      <c r="B21" s="10"/>
      <c r="C21" s="10"/>
      <c r="D21" s="10"/>
      <c r="E21" s="10"/>
      <c r="F21" s="23">
        <f>SUM(F13:F20)</f>
        <v>3253656780</v>
      </c>
      <c r="G21" s="106"/>
      <c r="H21" s="23">
        <f>SUM(H13:H20)</f>
        <v>2935796780</v>
      </c>
      <c r="I21" s="11"/>
      <c r="J21" s="23">
        <f>SUM(J13:J20)</f>
        <v>3298025637</v>
      </c>
      <c r="K21" s="106"/>
      <c r="L21" s="23">
        <f>SUM(L13:L20)</f>
        <v>2929286423</v>
      </c>
      <c r="M21" s="14"/>
      <c r="N21" s="7"/>
    </row>
    <row r="22" spans="1:14" s="79" customFormat="1" ht="23.1" customHeight="1">
      <c r="A22" s="4" t="s">
        <v>32</v>
      </c>
      <c r="B22" s="10"/>
      <c r="C22" s="10"/>
      <c r="D22" s="10"/>
      <c r="E22" s="10"/>
      <c r="F22" s="98"/>
      <c r="G22" s="44"/>
      <c r="H22" s="98"/>
      <c r="I22" s="11"/>
      <c r="J22" s="44"/>
      <c r="K22" s="44"/>
      <c r="L22" s="44"/>
      <c r="M22" s="14"/>
      <c r="N22" s="7"/>
    </row>
    <row r="23" spans="1:14" s="79" customFormat="1" ht="23.1" customHeight="1">
      <c r="A23" s="5" t="s">
        <v>98</v>
      </c>
      <c r="B23" s="33"/>
      <c r="C23" s="33"/>
      <c r="D23" s="10"/>
      <c r="E23" s="33"/>
      <c r="F23" s="106">
        <v>2141032749</v>
      </c>
      <c r="G23" s="106"/>
      <c r="H23" s="106">
        <v>2071275195</v>
      </c>
      <c r="I23" s="45"/>
      <c r="J23" s="106">
        <v>2141032749</v>
      </c>
      <c r="K23" s="106"/>
      <c r="L23" s="106">
        <v>2071275195</v>
      </c>
      <c r="M23" s="14"/>
      <c r="N23" s="7"/>
    </row>
    <row r="24" spans="1:14" s="79" customFormat="1" ht="23.1" customHeight="1">
      <c r="A24" s="5" t="s">
        <v>95</v>
      </c>
      <c r="B24" s="33"/>
      <c r="C24" s="33"/>
      <c r="D24" s="10"/>
      <c r="E24" s="33"/>
      <c r="F24" s="74">
        <v>-289249563</v>
      </c>
      <c r="G24" s="78"/>
      <c r="H24" s="74">
        <v>-360155576</v>
      </c>
      <c r="I24" s="45"/>
      <c r="J24" s="74">
        <v>-289249563</v>
      </c>
      <c r="K24" s="78"/>
      <c r="L24" s="74">
        <v>-360155576</v>
      </c>
      <c r="M24" s="14"/>
      <c r="N24" s="7"/>
    </row>
    <row r="25" spans="1:14" s="79" customFormat="1" ht="23.1" customHeight="1">
      <c r="A25" s="5" t="s">
        <v>96</v>
      </c>
      <c r="B25" s="33"/>
      <c r="C25" s="33"/>
      <c r="D25" s="10"/>
      <c r="E25" s="33"/>
      <c r="F25" s="106">
        <v>600008510</v>
      </c>
      <c r="G25" s="78"/>
      <c r="H25" s="106">
        <v>575795415</v>
      </c>
      <c r="I25" s="45"/>
      <c r="J25" s="106">
        <v>600008510</v>
      </c>
      <c r="K25" s="78"/>
      <c r="L25" s="106">
        <v>575795415</v>
      </c>
      <c r="M25" s="14"/>
      <c r="N25" s="7"/>
    </row>
    <row r="26" spans="1:14" s="79" customFormat="1" ht="23.1" customHeight="1">
      <c r="A26" s="5" t="s">
        <v>37</v>
      </c>
      <c r="B26" s="33"/>
      <c r="C26" s="33"/>
      <c r="D26" s="10"/>
      <c r="E26" s="33"/>
      <c r="F26" s="106">
        <v>254278047</v>
      </c>
      <c r="G26" s="78"/>
      <c r="H26" s="106">
        <v>237997091</v>
      </c>
      <c r="I26" s="45"/>
      <c r="J26" s="106">
        <v>254278047</v>
      </c>
      <c r="K26" s="78"/>
      <c r="L26" s="106">
        <v>237997091</v>
      </c>
      <c r="M26" s="14"/>
      <c r="N26" s="7"/>
    </row>
    <row r="27" spans="1:14" s="79" customFormat="1" ht="23.1" customHeight="1">
      <c r="A27" s="5" t="s">
        <v>33</v>
      </c>
      <c r="B27" s="33"/>
      <c r="C27" s="33"/>
      <c r="D27" s="10" t="s">
        <v>137</v>
      </c>
      <c r="E27" s="33"/>
      <c r="F27" s="106">
        <v>384733505</v>
      </c>
      <c r="G27" s="78"/>
      <c r="H27" s="106">
        <v>353441557</v>
      </c>
      <c r="I27" s="45"/>
      <c r="J27" s="106">
        <v>384733505</v>
      </c>
      <c r="K27" s="78"/>
      <c r="L27" s="106">
        <v>353441557</v>
      </c>
      <c r="M27" s="14"/>
      <c r="N27" s="7"/>
    </row>
    <row r="28" spans="1:14" s="79" customFormat="1" ht="23.1" customHeight="1">
      <c r="A28" s="5" t="s">
        <v>125</v>
      </c>
      <c r="B28" s="33"/>
      <c r="C28" s="33"/>
      <c r="D28" s="10"/>
      <c r="E28" s="33"/>
      <c r="F28" s="106">
        <v>1602330</v>
      </c>
      <c r="G28" s="78"/>
      <c r="H28" s="106">
        <v>1907055</v>
      </c>
      <c r="I28" s="45"/>
      <c r="J28" s="106">
        <v>1602330</v>
      </c>
      <c r="K28" s="78"/>
      <c r="L28" s="106">
        <v>1907055</v>
      </c>
      <c r="M28" s="14"/>
      <c r="N28" s="7"/>
    </row>
    <row r="29" spans="1:14" s="79" customFormat="1" ht="23.1" customHeight="1">
      <c r="A29" s="5" t="s">
        <v>126</v>
      </c>
      <c r="B29" s="33"/>
      <c r="C29" s="33"/>
      <c r="D29" s="10" t="s">
        <v>147</v>
      </c>
      <c r="E29" s="33"/>
      <c r="F29" s="106">
        <v>18951904</v>
      </c>
      <c r="G29" s="78"/>
      <c r="H29" s="106">
        <v>5638385</v>
      </c>
      <c r="I29" s="45"/>
      <c r="J29" s="106">
        <v>18951904</v>
      </c>
      <c r="K29" s="78"/>
      <c r="L29" s="106">
        <v>5638385</v>
      </c>
      <c r="M29" s="14"/>
      <c r="N29" s="7"/>
    </row>
    <row r="30" spans="1:14" s="79" customFormat="1" ht="23.1" customHeight="1">
      <c r="A30" s="5" t="s">
        <v>172</v>
      </c>
      <c r="B30" s="33"/>
      <c r="C30" s="33"/>
      <c r="D30" s="10"/>
      <c r="E30" s="33"/>
      <c r="F30" s="106">
        <v>0</v>
      </c>
      <c r="G30" s="78"/>
      <c r="H30" s="106">
        <v>3728656</v>
      </c>
      <c r="I30" s="45"/>
      <c r="J30" s="106">
        <v>0</v>
      </c>
      <c r="K30" s="78"/>
      <c r="L30" s="106">
        <v>3728656</v>
      </c>
      <c r="M30" s="14"/>
      <c r="N30" s="7"/>
    </row>
    <row r="31" spans="1:14" s="79" customFormat="1" ht="23.1" customHeight="1">
      <c r="A31" s="4" t="s">
        <v>97</v>
      </c>
      <c r="B31" s="33"/>
      <c r="C31" s="33"/>
      <c r="D31" s="33" t="s">
        <v>133</v>
      </c>
      <c r="E31" s="33"/>
      <c r="F31" s="23">
        <f>SUM(F23:F30)</f>
        <v>3111357482</v>
      </c>
      <c r="G31" s="78"/>
      <c r="H31" s="23">
        <f>SUM(H23:H30)</f>
        <v>2889627778</v>
      </c>
      <c r="I31" s="45"/>
      <c r="J31" s="23">
        <f>SUM(J23:J30)</f>
        <v>3111357482</v>
      </c>
      <c r="K31" s="78"/>
      <c r="L31" s="23">
        <f>SUM(L23:L30)</f>
        <v>2889627778</v>
      </c>
      <c r="M31" s="14"/>
      <c r="N31" s="7"/>
    </row>
    <row r="32" spans="1:14" s="79" customFormat="1" ht="23.1" customHeight="1">
      <c r="A32" s="4" t="s">
        <v>107</v>
      </c>
      <c r="B32" s="18"/>
      <c r="C32" s="18"/>
      <c r="D32" s="18"/>
      <c r="E32" s="18"/>
      <c r="F32" s="46">
        <f>F21-F31</f>
        <v>142299298</v>
      </c>
      <c r="G32" s="106"/>
      <c r="H32" s="46">
        <f>H21-H31</f>
        <v>46169002</v>
      </c>
      <c r="I32" s="106"/>
      <c r="J32" s="46">
        <f>J21-J31</f>
        <v>186668155</v>
      </c>
      <c r="K32" s="106"/>
      <c r="L32" s="46">
        <f>L21-L31</f>
        <v>39658645</v>
      </c>
      <c r="M32" s="14"/>
      <c r="N32" s="7"/>
    </row>
    <row r="33" spans="1:14" s="79" customFormat="1" ht="23.1" customHeight="1">
      <c r="A33" s="5" t="s">
        <v>66</v>
      </c>
      <c r="B33" s="10"/>
      <c r="C33" s="10"/>
      <c r="D33" s="10" t="s">
        <v>148</v>
      </c>
      <c r="E33" s="10"/>
      <c r="F33" s="78">
        <v>-22273925</v>
      </c>
      <c r="G33" s="44"/>
      <c r="H33" s="78">
        <v>-21326681</v>
      </c>
      <c r="I33" s="11"/>
      <c r="J33" s="78">
        <v>-31147696</v>
      </c>
      <c r="K33" s="44"/>
      <c r="L33" s="78">
        <v>-8979690</v>
      </c>
      <c r="M33" s="14"/>
      <c r="N33" s="7"/>
    </row>
    <row r="34" spans="1:14" s="79" customFormat="1" ht="23.1" customHeight="1" thickBot="1">
      <c r="A34" s="17" t="s">
        <v>120</v>
      </c>
      <c r="B34" s="10"/>
      <c r="C34" s="10"/>
      <c r="D34" s="10"/>
      <c r="E34" s="10"/>
      <c r="F34" s="47">
        <f>SUM(F32:F33)</f>
        <v>120025373</v>
      </c>
      <c r="G34" s="48"/>
      <c r="H34" s="47">
        <f>SUM(H32:H33)</f>
        <v>24842321</v>
      </c>
      <c r="I34" s="45"/>
      <c r="J34" s="47">
        <f>SUM(J32:J33)</f>
        <v>155520459</v>
      </c>
      <c r="K34" s="48"/>
      <c r="L34" s="47">
        <f>SUM(L32:L33)</f>
        <v>30678955</v>
      </c>
      <c r="M34" s="14"/>
      <c r="N34" s="7"/>
    </row>
    <row r="35" spans="1:14" s="79" customFormat="1" ht="23.1" customHeight="1" thickTop="1">
      <c r="A35" s="17"/>
      <c r="B35" s="10"/>
      <c r="C35" s="10"/>
      <c r="D35" s="10"/>
      <c r="E35" s="10"/>
      <c r="F35" s="46"/>
      <c r="G35" s="48"/>
      <c r="H35" s="46"/>
      <c r="I35" s="45"/>
      <c r="J35" s="46"/>
      <c r="K35" s="48"/>
      <c r="L35" s="46"/>
      <c r="M35" s="14"/>
      <c r="N35" s="7"/>
    </row>
    <row r="36" spans="1:14" s="79" customFormat="1" ht="23.1" customHeight="1">
      <c r="A36" s="49" t="s">
        <v>109</v>
      </c>
      <c r="B36" s="6"/>
      <c r="C36" s="6"/>
      <c r="D36" s="10" t="s">
        <v>151</v>
      </c>
      <c r="E36" s="50"/>
      <c r="F36" s="50"/>
      <c r="G36" s="50"/>
      <c r="H36" s="50"/>
      <c r="I36" s="50"/>
      <c r="J36" s="50"/>
      <c r="K36" s="50"/>
      <c r="L36" s="50"/>
      <c r="M36" s="14"/>
      <c r="N36" s="7"/>
    </row>
    <row r="37" spans="1:14" s="79" customFormat="1" ht="23.1" customHeight="1" thickBot="1">
      <c r="A37" s="51" t="s">
        <v>110</v>
      </c>
      <c r="B37" s="6"/>
      <c r="C37" s="6"/>
      <c r="D37" s="8"/>
      <c r="E37" s="6"/>
      <c r="F37" s="52">
        <f>SUM(F34/37000000)</f>
        <v>3.2439290000000001</v>
      </c>
      <c r="G37" s="50"/>
      <c r="H37" s="52">
        <f>SUM(H34/37000000)</f>
        <v>0.67141408108108103</v>
      </c>
      <c r="I37" s="53"/>
      <c r="J37" s="52">
        <f>SUM(J34/37000000)</f>
        <v>4.203255648648649</v>
      </c>
      <c r="K37" s="53"/>
      <c r="L37" s="52">
        <f>SUM(L34/37000000)</f>
        <v>0.82916094594594592</v>
      </c>
      <c r="M37" s="14"/>
      <c r="N37" s="7"/>
    </row>
    <row r="38" spans="1:14" s="79" customFormat="1" ht="23.1" customHeight="1" thickTop="1">
      <c r="A38" s="19"/>
      <c r="B38" s="18"/>
      <c r="C38" s="18"/>
      <c r="D38" s="18"/>
      <c r="E38" s="18"/>
      <c r="F38" s="78"/>
      <c r="G38" s="78"/>
      <c r="H38" s="78"/>
      <c r="I38" s="18"/>
      <c r="J38" s="78"/>
      <c r="K38" s="78"/>
      <c r="L38" s="78"/>
      <c r="M38" s="14"/>
      <c r="N38" s="7"/>
    </row>
    <row r="39" spans="1:14" s="79" customFormat="1" ht="23.1" customHeight="1">
      <c r="A39" s="25" t="s">
        <v>12</v>
      </c>
      <c r="B39" s="18"/>
      <c r="C39" s="18"/>
      <c r="D39" s="18"/>
      <c r="E39" s="18"/>
      <c r="F39" s="78"/>
      <c r="G39" s="78"/>
      <c r="H39" s="78"/>
      <c r="I39" s="18"/>
      <c r="J39" s="78"/>
      <c r="K39" s="78"/>
      <c r="L39" s="78"/>
      <c r="M39" s="14"/>
      <c r="N39" s="7"/>
    </row>
    <row r="40" spans="1:14" s="79" customFormat="1" ht="23.1" customHeight="1">
      <c r="A40" s="25"/>
      <c r="B40" s="18"/>
      <c r="C40" s="18"/>
      <c r="D40" s="18"/>
      <c r="E40" s="18"/>
      <c r="F40" s="78"/>
      <c r="G40" s="78"/>
      <c r="H40" s="78"/>
      <c r="I40" s="18"/>
      <c r="J40" s="78"/>
      <c r="K40" s="78"/>
      <c r="L40" s="78"/>
      <c r="M40" s="14"/>
      <c r="N40" s="7"/>
    </row>
    <row r="41" spans="1:14" s="79" customFormat="1" ht="23.1" customHeight="1">
      <c r="A41" s="25"/>
      <c r="B41" s="18"/>
      <c r="C41" s="18"/>
      <c r="D41" s="18"/>
      <c r="E41" s="18"/>
      <c r="F41" s="78"/>
      <c r="G41" s="78"/>
      <c r="H41" s="78"/>
      <c r="I41" s="18"/>
      <c r="J41" s="78"/>
      <c r="K41" s="78"/>
      <c r="L41" s="78"/>
      <c r="M41" s="14"/>
      <c r="N41" s="7"/>
    </row>
    <row r="42" spans="1:14" s="79" customFormat="1" ht="23.1" customHeight="1">
      <c r="A42" s="4" t="s">
        <v>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14"/>
      <c r="N42" s="7"/>
    </row>
    <row r="43" spans="1:14" s="79" customFormat="1" ht="23.1" customHeight="1">
      <c r="A43" s="4" t="s">
        <v>64</v>
      </c>
      <c r="B43" s="4"/>
      <c r="C43" s="4"/>
      <c r="D43" s="4"/>
      <c r="E43" s="4"/>
      <c r="F43" s="42"/>
      <c r="G43" s="4"/>
      <c r="H43" s="4"/>
      <c r="I43" s="4"/>
      <c r="J43" s="4"/>
      <c r="K43" s="4"/>
      <c r="L43" s="4"/>
      <c r="M43" s="14"/>
      <c r="N43" s="7"/>
    </row>
    <row r="44" spans="1:14" s="79" customFormat="1" ht="23.1" customHeight="1">
      <c r="A44" s="116" t="s">
        <v>173</v>
      </c>
      <c r="B44" s="116"/>
      <c r="C44" s="116"/>
      <c r="D44" s="116"/>
      <c r="E44" s="116"/>
      <c r="F44" s="116"/>
      <c r="G44" s="116"/>
      <c r="H44" s="116"/>
      <c r="I44" s="103"/>
      <c r="J44" s="103"/>
      <c r="K44" s="103"/>
      <c r="L44" s="103"/>
      <c r="M44" s="14"/>
      <c r="N44" s="7"/>
    </row>
    <row r="45" spans="1:14" s="79" customFormat="1" ht="23.1" customHeight="1">
      <c r="A45" s="18"/>
      <c r="D45" s="42"/>
      <c r="F45" s="117"/>
      <c r="G45" s="117"/>
      <c r="H45" s="117"/>
      <c r="J45" s="117" t="s">
        <v>2</v>
      </c>
      <c r="K45" s="117"/>
      <c r="L45" s="117"/>
      <c r="M45" s="14"/>
      <c r="N45" s="7"/>
    </row>
    <row r="46" spans="1:14" s="79" customFormat="1" ht="23.1" customHeight="1">
      <c r="A46" s="18"/>
      <c r="B46" s="18"/>
      <c r="C46" s="18"/>
      <c r="D46" s="18"/>
      <c r="E46" s="18"/>
      <c r="F46" s="3"/>
      <c r="G46" s="3" t="s">
        <v>57</v>
      </c>
      <c r="H46" s="3"/>
      <c r="J46" s="3"/>
      <c r="K46" s="78"/>
      <c r="L46" s="3"/>
      <c r="M46" s="14"/>
      <c r="N46" s="7"/>
    </row>
    <row r="47" spans="1:14" s="79" customFormat="1" ht="23.1" customHeight="1">
      <c r="A47" s="18"/>
      <c r="F47" s="105"/>
      <c r="G47" s="105" t="s">
        <v>70</v>
      </c>
      <c r="H47" s="105"/>
      <c r="J47" s="105"/>
      <c r="K47" s="105" t="s">
        <v>3</v>
      </c>
      <c r="L47" s="105"/>
      <c r="M47" s="14"/>
      <c r="N47" s="7"/>
    </row>
    <row r="48" spans="1:14" s="79" customFormat="1" ht="23.1" customHeight="1">
      <c r="A48" s="18"/>
      <c r="B48" s="32"/>
      <c r="C48" s="32"/>
      <c r="D48" s="108" t="s">
        <v>4</v>
      </c>
      <c r="E48" s="32"/>
      <c r="F48" s="36">
        <v>2566</v>
      </c>
      <c r="G48" s="35"/>
      <c r="H48" s="36">
        <v>2565</v>
      </c>
      <c r="I48" s="32"/>
      <c r="J48" s="36">
        <v>2566</v>
      </c>
      <c r="K48" s="35"/>
      <c r="L48" s="36">
        <v>2565</v>
      </c>
      <c r="M48" s="14"/>
      <c r="N48" s="7"/>
    </row>
    <row r="49" spans="1:14" s="79" customFormat="1" ht="23.1" customHeight="1">
      <c r="A49" s="18"/>
      <c r="B49" s="32"/>
      <c r="C49" s="32"/>
      <c r="D49" s="20"/>
      <c r="E49" s="32"/>
      <c r="F49" s="1"/>
      <c r="G49" s="38"/>
      <c r="H49" s="1"/>
      <c r="I49" s="20"/>
      <c r="J49" s="1"/>
      <c r="K49" s="38"/>
      <c r="L49" s="1"/>
      <c r="M49" s="14"/>
      <c r="N49" s="7"/>
    </row>
    <row r="50" spans="1:14" s="79" customFormat="1" ht="23.1" customHeight="1">
      <c r="A50" s="17" t="s">
        <v>108</v>
      </c>
      <c r="B50" s="32"/>
      <c r="C50" s="32"/>
      <c r="D50" s="32"/>
      <c r="E50" s="32"/>
      <c r="F50" s="54">
        <f>SUM(F34)</f>
        <v>120025373</v>
      </c>
      <c r="G50" s="44"/>
      <c r="H50" s="54">
        <f>SUM(H34)</f>
        <v>24842321</v>
      </c>
      <c r="I50" s="44"/>
      <c r="J50" s="54">
        <f>SUM(J34)</f>
        <v>155520459</v>
      </c>
      <c r="K50" s="44"/>
      <c r="L50" s="54">
        <f>SUM(L34)</f>
        <v>30678955</v>
      </c>
      <c r="M50" s="14"/>
      <c r="N50" s="7"/>
    </row>
    <row r="51" spans="1:14" s="79" customFormat="1" ht="23.1" customHeight="1">
      <c r="A51" s="103"/>
      <c r="B51" s="32"/>
      <c r="C51" s="32"/>
      <c r="D51" s="32"/>
      <c r="E51" s="32"/>
      <c r="F51" s="46"/>
      <c r="G51" s="44"/>
      <c r="H51" s="46"/>
      <c r="I51" s="44"/>
      <c r="J51" s="46"/>
      <c r="K51" s="44"/>
      <c r="L51" s="46"/>
      <c r="M51" s="14"/>
      <c r="N51" s="7"/>
    </row>
    <row r="52" spans="1:14" s="79" customFormat="1" ht="23.1" customHeight="1">
      <c r="A52" s="17" t="s">
        <v>35</v>
      </c>
      <c r="B52" s="10"/>
      <c r="C52" s="10"/>
      <c r="D52" s="10"/>
      <c r="E52" s="10"/>
      <c r="F52" s="78"/>
      <c r="G52" s="78"/>
      <c r="H52" s="78"/>
      <c r="I52" s="11"/>
      <c r="J52" s="78"/>
      <c r="K52" s="78"/>
      <c r="L52" s="78"/>
      <c r="M52" s="14"/>
      <c r="N52" s="7"/>
    </row>
    <row r="53" spans="1:14" s="79" customFormat="1" ht="23.1" customHeight="1">
      <c r="A53" s="79" t="s">
        <v>79</v>
      </c>
      <c r="B53" s="10"/>
      <c r="C53" s="10"/>
      <c r="D53" s="10"/>
      <c r="E53" s="10"/>
      <c r="F53" s="78"/>
      <c r="G53" s="78"/>
      <c r="H53" s="78"/>
      <c r="I53" s="11"/>
      <c r="J53" s="78"/>
      <c r="K53" s="78"/>
      <c r="L53" s="78"/>
      <c r="M53" s="14"/>
      <c r="N53" s="7"/>
    </row>
    <row r="54" spans="1:14" s="79" customFormat="1" ht="23.1" customHeight="1">
      <c r="A54" s="79" t="s">
        <v>170</v>
      </c>
      <c r="B54" s="10"/>
      <c r="C54" s="10"/>
      <c r="D54" s="10"/>
      <c r="E54" s="10"/>
      <c r="F54" s="78"/>
      <c r="G54" s="78"/>
      <c r="H54" s="78"/>
      <c r="I54" s="11"/>
      <c r="J54" s="78"/>
      <c r="K54" s="78"/>
      <c r="L54" s="78"/>
      <c r="M54" s="14"/>
      <c r="N54" s="7"/>
    </row>
    <row r="55" spans="1:14" s="79" customFormat="1" ht="23.1" customHeight="1">
      <c r="A55" s="79" t="s">
        <v>171</v>
      </c>
      <c r="B55" s="10"/>
      <c r="C55" s="10"/>
      <c r="D55" s="10" t="s">
        <v>150</v>
      </c>
      <c r="E55" s="10"/>
      <c r="F55" s="78">
        <v>-4203850</v>
      </c>
      <c r="G55" s="78"/>
      <c r="H55" s="78">
        <v>-9230737</v>
      </c>
      <c r="I55" s="11"/>
      <c r="J55" s="78">
        <v>0</v>
      </c>
      <c r="K55" s="78"/>
      <c r="L55" s="78">
        <v>0</v>
      </c>
      <c r="M55" s="14"/>
      <c r="N55" s="7"/>
    </row>
    <row r="56" spans="1:14" s="79" customFormat="1" ht="23.1" customHeight="1">
      <c r="A56" s="5" t="s">
        <v>184</v>
      </c>
      <c r="B56" s="10"/>
      <c r="C56" s="10"/>
      <c r="D56" s="10"/>
      <c r="E56" s="10"/>
      <c r="F56" s="78"/>
      <c r="G56" s="78"/>
      <c r="H56" s="78"/>
      <c r="I56" s="11"/>
      <c r="J56" s="78"/>
      <c r="K56" s="78"/>
      <c r="L56" s="78"/>
      <c r="M56" s="14"/>
      <c r="N56" s="7"/>
    </row>
    <row r="57" spans="1:14" s="79" customFormat="1" ht="23.1" customHeight="1">
      <c r="A57" s="5" t="s">
        <v>132</v>
      </c>
      <c r="B57" s="10"/>
      <c r="C57" s="10"/>
      <c r="D57" s="10"/>
      <c r="E57" s="10"/>
      <c r="F57" s="78">
        <f>-75053509-1</f>
        <v>-75053510</v>
      </c>
      <c r="G57" s="78"/>
      <c r="H57" s="78">
        <v>-38163650</v>
      </c>
      <c r="I57" s="11"/>
      <c r="J57" s="78">
        <v>-130278106</v>
      </c>
      <c r="K57" s="78"/>
      <c r="L57" s="78">
        <v>-38163650</v>
      </c>
      <c r="M57" s="14"/>
      <c r="N57" s="7"/>
    </row>
    <row r="58" spans="1:14" s="79" customFormat="1" ht="23.1" customHeight="1">
      <c r="A58" s="5" t="s">
        <v>185</v>
      </c>
      <c r="B58" s="10"/>
      <c r="C58" s="10"/>
      <c r="D58" s="10"/>
      <c r="E58" s="10"/>
      <c r="F58" s="28">
        <v>15851472</v>
      </c>
      <c r="G58" s="78"/>
      <c r="H58" s="28">
        <v>9478878</v>
      </c>
      <c r="I58" s="11"/>
      <c r="J58" s="28">
        <v>26055621</v>
      </c>
      <c r="K58" s="78"/>
      <c r="L58" s="28">
        <v>7632730</v>
      </c>
      <c r="M58" s="14"/>
      <c r="N58" s="7"/>
    </row>
    <row r="59" spans="1:14" s="79" customFormat="1" ht="23.1" customHeight="1">
      <c r="A59" s="79" t="s">
        <v>81</v>
      </c>
      <c r="B59" s="10"/>
      <c r="C59" s="10"/>
      <c r="D59" s="10"/>
      <c r="E59" s="10"/>
      <c r="F59" s="9"/>
      <c r="G59" s="78"/>
      <c r="H59" s="9"/>
      <c r="I59" s="11"/>
      <c r="J59" s="9"/>
      <c r="K59" s="78"/>
      <c r="L59" s="9"/>
      <c r="M59" s="14"/>
      <c r="N59" s="7"/>
    </row>
    <row r="60" spans="1:14" s="79" customFormat="1" ht="23.1" customHeight="1">
      <c r="A60" s="79" t="s">
        <v>159</v>
      </c>
      <c r="B60" s="10"/>
      <c r="C60" s="10"/>
      <c r="D60" s="10"/>
      <c r="E60" s="10"/>
      <c r="F60" s="28">
        <f>SUM(F54:F58)</f>
        <v>-63405888</v>
      </c>
      <c r="G60" s="9"/>
      <c r="H60" s="28">
        <f>SUM(H54:H58)</f>
        <v>-37915509</v>
      </c>
      <c r="I60" s="45"/>
      <c r="J60" s="28">
        <f>SUM(J54:J58)</f>
        <v>-104222485</v>
      </c>
      <c r="K60" s="9"/>
      <c r="L60" s="28">
        <f>SUM(L54:L58)</f>
        <v>-30530920</v>
      </c>
      <c r="M60" s="14"/>
      <c r="N60" s="7"/>
    </row>
    <row r="61" spans="1:14" s="79" customFormat="1" ht="23.1" customHeight="1">
      <c r="A61" s="5"/>
      <c r="B61" s="10"/>
      <c r="C61" s="10"/>
      <c r="D61" s="10"/>
      <c r="E61" s="10"/>
      <c r="F61" s="9"/>
      <c r="G61" s="9"/>
      <c r="H61" s="9"/>
      <c r="I61" s="45"/>
      <c r="J61" s="9"/>
      <c r="K61" s="9"/>
      <c r="L61" s="9"/>
      <c r="M61" s="14"/>
      <c r="N61" s="7"/>
    </row>
    <row r="62" spans="1:14" s="79" customFormat="1" ht="23.1" customHeight="1">
      <c r="A62" s="79" t="s">
        <v>80</v>
      </c>
      <c r="B62" s="10"/>
      <c r="C62" s="10"/>
      <c r="D62" s="10"/>
      <c r="E62" s="10"/>
      <c r="F62" s="9"/>
      <c r="G62" s="9"/>
      <c r="H62" s="9"/>
      <c r="I62" s="45"/>
      <c r="J62" s="9"/>
      <c r="K62" s="9"/>
      <c r="L62" s="9"/>
      <c r="M62" s="14"/>
      <c r="N62" s="7"/>
    </row>
    <row r="63" spans="1:14" s="79" customFormat="1" ht="23.1" customHeight="1">
      <c r="A63" s="79" t="s">
        <v>186</v>
      </c>
      <c r="B63" s="10"/>
      <c r="C63" s="10"/>
      <c r="D63" s="10" t="s">
        <v>105</v>
      </c>
      <c r="E63" s="10"/>
      <c r="F63" s="9">
        <v>-584281</v>
      </c>
      <c r="G63" s="9"/>
      <c r="H63" s="9">
        <v>2885370</v>
      </c>
      <c r="I63" s="45"/>
      <c r="J63" s="9">
        <v>-584281</v>
      </c>
      <c r="K63" s="9"/>
      <c r="L63" s="9">
        <v>2885370</v>
      </c>
      <c r="M63" s="14"/>
      <c r="N63" s="7"/>
    </row>
    <row r="64" spans="1:14" s="79" customFormat="1" ht="23.1" customHeight="1">
      <c r="A64" s="5" t="s">
        <v>187</v>
      </c>
      <c r="B64" s="10"/>
      <c r="C64" s="10"/>
      <c r="D64" s="10"/>
      <c r="E64" s="10"/>
      <c r="F64" s="28">
        <v>116856</v>
      </c>
      <c r="G64" s="9"/>
      <c r="H64" s="28">
        <v>-577074</v>
      </c>
      <c r="I64" s="45"/>
      <c r="J64" s="28">
        <v>116856</v>
      </c>
      <c r="K64" s="9"/>
      <c r="L64" s="28">
        <v>-577074</v>
      </c>
      <c r="M64" s="14"/>
      <c r="N64" s="7"/>
    </row>
    <row r="65" spans="1:14" s="79" customFormat="1" ht="23.1" customHeight="1">
      <c r="A65" s="79" t="s">
        <v>82</v>
      </c>
      <c r="B65" s="10"/>
      <c r="C65" s="10"/>
      <c r="D65" s="10"/>
      <c r="E65" s="10"/>
      <c r="F65" s="9"/>
      <c r="G65" s="9"/>
      <c r="H65" s="9"/>
      <c r="I65" s="45"/>
      <c r="J65" s="9"/>
      <c r="K65" s="9"/>
      <c r="L65" s="9"/>
      <c r="M65" s="14"/>
      <c r="N65" s="7"/>
    </row>
    <row r="66" spans="1:14" s="79" customFormat="1" ht="23.1" customHeight="1">
      <c r="A66" s="79" t="s">
        <v>159</v>
      </c>
      <c r="B66" s="10"/>
      <c r="C66" s="10"/>
      <c r="D66" s="10"/>
      <c r="E66" s="10"/>
      <c r="F66" s="28">
        <f>SUM(F63:F64)</f>
        <v>-467425</v>
      </c>
      <c r="G66" s="78"/>
      <c r="H66" s="28">
        <f>SUM(H63:H64)</f>
        <v>2308296</v>
      </c>
      <c r="I66" s="11"/>
      <c r="J66" s="28">
        <f>SUM(J63:J64)</f>
        <v>-467425</v>
      </c>
      <c r="K66" s="78"/>
      <c r="L66" s="28">
        <f>SUM(L63:L64)</f>
        <v>2308296</v>
      </c>
      <c r="M66" s="14"/>
      <c r="N66" s="7"/>
    </row>
    <row r="67" spans="1:14" s="79" customFormat="1" ht="23.1" customHeight="1">
      <c r="A67" s="79" t="s">
        <v>188</v>
      </c>
      <c r="B67" s="10"/>
      <c r="C67" s="10"/>
      <c r="D67" s="10"/>
      <c r="E67" s="10"/>
      <c r="F67" s="23">
        <f>SUM(F60,F66)</f>
        <v>-63873313</v>
      </c>
      <c r="G67" s="78"/>
      <c r="H67" s="23">
        <f>SUM(H60,H66)</f>
        <v>-35607213</v>
      </c>
      <c r="I67" s="11"/>
      <c r="J67" s="23">
        <f>SUM(J60,J66)</f>
        <v>-104689910</v>
      </c>
      <c r="K67" s="78"/>
      <c r="L67" s="23">
        <f>SUM(L60,L66)</f>
        <v>-28222624</v>
      </c>
      <c r="M67" s="14"/>
      <c r="N67" s="7"/>
    </row>
    <row r="68" spans="1:14" s="79" customFormat="1" ht="23.1" customHeight="1" thickBot="1">
      <c r="A68" s="4" t="s">
        <v>161</v>
      </c>
      <c r="B68" s="18"/>
      <c r="C68" s="18"/>
      <c r="D68" s="18"/>
      <c r="E68" s="18"/>
      <c r="F68" s="93">
        <f>SUM(F50+F67)</f>
        <v>56152060</v>
      </c>
      <c r="G68" s="44"/>
      <c r="H68" s="93">
        <f>SUM(H50+H67)</f>
        <v>-10764892</v>
      </c>
      <c r="I68" s="106"/>
      <c r="J68" s="93">
        <f>SUM(J50+J67)</f>
        <v>50830549</v>
      </c>
      <c r="K68" s="44"/>
      <c r="L68" s="93">
        <f>SUM(L50+L67)</f>
        <v>2456331</v>
      </c>
      <c r="M68" s="14"/>
      <c r="N68" s="7"/>
    </row>
    <row r="69" spans="1:14" s="79" customFormat="1" ht="23.1" customHeight="1" thickTop="1">
      <c r="A69" s="19"/>
      <c r="B69" s="18"/>
      <c r="C69" s="18"/>
      <c r="D69" s="18"/>
      <c r="E69" s="18"/>
      <c r="F69" s="78"/>
      <c r="G69" s="78"/>
      <c r="H69" s="78"/>
      <c r="I69" s="18"/>
      <c r="J69" s="78"/>
      <c r="K69" s="78"/>
      <c r="L69" s="78"/>
      <c r="M69" s="14"/>
      <c r="N69" s="7"/>
    </row>
    <row r="70" spans="1:14" s="79" customFormat="1" ht="23.1" customHeight="1">
      <c r="A70" s="25" t="s">
        <v>12</v>
      </c>
      <c r="B70" s="18"/>
      <c r="C70" s="18"/>
      <c r="D70" s="18"/>
      <c r="E70" s="18"/>
      <c r="F70" s="78"/>
      <c r="G70" s="78"/>
      <c r="H70" s="78"/>
      <c r="I70" s="18"/>
      <c r="J70" s="78"/>
      <c r="K70" s="78"/>
      <c r="L70" s="78"/>
      <c r="M70" s="15"/>
      <c r="N70" s="7"/>
    </row>
    <row r="71" spans="1:14" s="79" customFormat="1" ht="23.1" customHeight="1">
      <c r="A71" s="25"/>
      <c r="B71" s="18"/>
      <c r="C71" s="18"/>
      <c r="D71" s="18"/>
      <c r="E71" s="18"/>
      <c r="F71" s="78"/>
      <c r="G71" s="78"/>
      <c r="H71" s="78"/>
      <c r="I71" s="18"/>
      <c r="J71" s="78"/>
      <c r="K71" s="78"/>
      <c r="L71" s="78"/>
      <c r="M71" s="15"/>
      <c r="N71" s="7"/>
    </row>
    <row r="72" spans="1:14" s="79" customFormat="1" ht="23.1" customHeight="1">
      <c r="A72" s="25"/>
      <c r="B72" s="18"/>
      <c r="C72" s="18"/>
      <c r="D72" s="18"/>
      <c r="E72" s="18"/>
      <c r="F72" s="78"/>
      <c r="G72" s="78"/>
      <c r="H72" s="78"/>
      <c r="I72" s="18"/>
      <c r="J72" s="78"/>
      <c r="K72" s="78"/>
      <c r="L72" s="78"/>
      <c r="M72" s="15"/>
      <c r="N72" s="7"/>
    </row>
    <row r="73" spans="1:14" s="79" customFormat="1" ht="23.1" customHeight="1">
      <c r="A73" s="25"/>
      <c r="B73" s="18"/>
      <c r="C73" s="18"/>
      <c r="D73" s="18"/>
      <c r="E73" s="18"/>
      <c r="F73" s="78"/>
      <c r="G73" s="78"/>
      <c r="H73" s="78"/>
      <c r="I73" s="18"/>
      <c r="J73" s="78"/>
      <c r="K73" s="78"/>
      <c r="L73" s="78"/>
      <c r="M73" s="15"/>
      <c r="N73" s="7"/>
    </row>
    <row r="74" spans="1:14" s="79" customFormat="1" ht="23.1" customHeight="1" outlineLevel="1">
      <c r="A74" s="116" t="s">
        <v>0</v>
      </c>
      <c r="B74" s="116"/>
      <c r="C74" s="116"/>
      <c r="D74" s="116"/>
      <c r="E74" s="116"/>
      <c r="F74" s="116"/>
      <c r="G74" s="116"/>
      <c r="H74" s="116"/>
      <c r="I74" s="13"/>
      <c r="J74" s="13"/>
      <c r="K74" s="13"/>
      <c r="L74" s="13"/>
      <c r="M74" s="13"/>
      <c r="N74" s="7"/>
    </row>
    <row r="75" spans="1:14" s="79" customFormat="1" ht="23.1" customHeight="1" outlineLevel="1">
      <c r="A75" s="13" t="s">
        <v>36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7"/>
    </row>
    <row r="76" spans="1:14" s="79" customFormat="1" ht="23.1" customHeight="1" outlineLevel="1">
      <c r="A76" s="116" t="s">
        <v>173</v>
      </c>
      <c r="B76" s="116"/>
      <c r="C76" s="116"/>
      <c r="D76" s="116"/>
      <c r="E76" s="116"/>
      <c r="F76" s="116"/>
      <c r="G76" s="116"/>
      <c r="H76" s="116"/>
      <c r="I76" s="103"/>
      <c r="J76" s="103"/>
      <c r="K76" s="103"/>
      <c r="L76" s="103"/>
      <c r="M76" s="55"/>
      <c r="N76" s="7"/>
    </row>
    <row r="77" spans="1:14" s="79" customFormat="1" ht="23.1" customHeight="1" outlineLevel="1">
      <c r="A77" s="18"/>
      <c r="F77" s="117"/>
      <c r="G77" s="117"/>
      <c r="H77" s="117"/>
      <c r="J77" s="117" t="s">
        <v>2</v>
      </c>
      <c r="K77" s="117"/>
      <c r="L77" s="117"/>
      <c r="M77" s="15"/>
      <c r="N77" s="7"/>
    </row>
    <row r="78" spans="1:14" s="79" customFormat="1" ht="23.1" customHeight="1" outlineLevel="1">
      <c r="A78" s="18"/>
      <c r="B78" s="18"/>
      <c r="C78" s="18"/>
      <c r="D78" s="18"/>
      <c r="E78" s="18"/>
      <c r="F78" s="3"/>
      <c r="G78" s="3" t="s">
        <v>57</v>
      </c>
      <c r="H78" s="3"/>
      <c r="J78" s="3"/>
      <c r="K78" s="78"/>
      <c r="L78" s="3"/>
      <c r="M78" s="14"/>
      <c r="N78" s="7"/>
    </row>
    <row r="79" spans="1:14" s="79" customFormat="1" ht="23.1" customHeight="1" outlineLevel="1">
      <c r="A79" s="18"/>
      <c r="F79" s="105"/>
      <c r="G79" s="105" t="s">
        <v>70</v>
      </c>
      <c r="H79" s="105"/>
      <c r="J79" s="105"/>
      <c r="K79" s="105" t="s">
        <v>3</v>
      </c>
      <c r="L79" s="105"/>
      <c r="M79" s="15"/>
      <c r="N79" s="7"/>
    </row>
    <row r="80" spans="1:14" s="79" customFormat="1" ht="23.1" customHeight="1" outlineLevel="1">
      <c r="A80" s="18"/>
      <c r="B80" s="32"/>
      <c r="C80" s="32"/>
      <c r="D80" s="32"/>
      <c r="E80" s="32"/>
      <c r="F80" s="36">
        <v>2566</v>
      </c>
      <c r="G80" s="35"/>
      <c r="H80" s="36">
        <v>2565</v>
      </c>
      <c r="I80" s="32"/>
      <c r="J80" s="36">
        <v>2566</v>
      </c>
      <c r="K80" s="35"/>
      <c r="L80" s="36">
        <v>2565</v>
      </c>
      <c r="M80" s="20"/>
      <c r="N80" s="7"/>
    </row>
    <row r="81" spans="1:14" s="79" customFormat="1" ht="23.1" customHeight="1" outlineLevel="1">
      <c r="A81" s="120" t="s">
        <v>162</v>
      </c>
      <c r="B81" s="120"/>
      <c r="C81" s="120"/>
      <c r="D81" s="120"/>
      <c r="E81" s="120"/>
      <c r="F81" s="80"/>
      <c r="G81" s="80"/>
      <c r="H81" s="80"/>
      <c r="J81" s="80"/>
      <c r="K81" s="80"/>
      <c r="L81" s="80"/>
      <c r="M81" s="15"/>
      <c r="N81" s="7"/>
    </row>
    <row r="82" spans="1:14" s="79" customFormat="1" ht="23.1" customHeight="1" outlineLevel="1">
      <c r="A82" s="56" t="s">
        <v>53</v>
      </c>
      <c r="B82" s="107"/>
      <c r="C82" s="107"/>
      <c r="D82" s="107"/>
      <c r="E82" s="107"/>
      <c r="F82" s="78">
        <v>3735807723</v>
      </c>
      <c r="G82" s="81"/>
      <c r="H82" s="78">
        <v>3584276191</v>
      </c>
      <c r="I82" s="82"/>
      <c r="J82" s="78">
        <v>3735807723</v>
      </c>
      <c r="K82" s="81"/>
      <c r="L82" s="78">
        <v>3584276191</v>
      </c>
      <c r="M82" s="57"/>
      <c r="N82" s="7"/>
    </row>
    <row r="83" spans="1:14" s="79" customFormat="1" ht="23.1" customHeight="1" outlineLevel="1">
      <c r="A83" s="34" t="s">
        <v>135</v>
      </c>
      <c r="B83" s="57"/>
      <c r="C83" s="58"/>
      <c r="D83" s="58"/>
      <c r="E83" s="57"/>
      <c r="F83" s="83">
        <v>-211527870</v>
      </c>
      <c r="G83" s="84"/>
      <c r="H83" s="83">
        <v>-242905642</v>
      </c>
      <c r="I83" s="85"/>
      <c r="J83" s="78">
        <v>-211527870</v>
      </c>
      <c r="K83" s="84"/>
      <c r="L83" s="78">
        <v>-242905642</v>
      </c>
      <c r="M83" s="57"/>
      <c r="N83" s="7"/>
    </row>
    <row r="84" spans="1:14" s="79" customFormat="1" ht="23.1" customHeight="1" outlineLevel="1">
      <c r="A84" s="34" t="s">
        <v>138</v>
      </c>
      <c r="B84" s="59"/>
      <c r="C84" s="60"/>
      <c r="D84" s="60"/>
      <c r="E84" s="59"/>
      <c r="F84" s="84">
        <v>33086806</v>
      </c>
      <c r="G84" s="84"/>
      <c r="H84" s="84">
        <v>27668646</v>
      </c>
      <c r="I84" s="81"/>
      <c r="J84" s="78">
        <v>33086806</v>
      </c>
      <c r="K84" s="84"/>
      <c r="L84" s="78">
        <v>27668646</v>
      </c>
      <c r="M84" s="59"/>
      <c r="N84" s="7"/>
    </row>
    <row r="85" spans="1:14" s="79" customFormat="1" ht="23.1" customHeight="1" outlineLevel="1">
      <c r="A85" s="34" t="s">
        <v>38</v>
      </c>
      <c r="B85" s="59"/>
      <c r="C85" s="60"/>
      <c r="D85" s="60"/>
      <c r="E85" s="59"/>
      <c r="F85" s="84">
        <v>58080359</v>
      </c>
      <c r="G85" s="84"/>
      <c r="H85" s="84">
        <v>59854272</v>
      </c>
      <c r="I85" s="81"/>
      <c r="J85" s="78">
        <v>58080359</v>
      </c>
      <c r="K85" s="84"/>
      <c r="L85" s="78">
        <v>59854272</v>
      </c>
      <c r="M85" s="59"/>
      <c r="N85" s="7"/>
    </row>
    <row r="86" spans="1:14" s="79" customFormat="1" ht="23.1" customHeight="1" outlineLevel="1">
      <c r="A86" s="34" t="s">
        <v>34</v>
      </c>
      <c r="B86" s="59"/>
      <c r="C86" s="34"/>
      <c r="D86" s="34"/>
      <c r="E86" s="59"/>
      <c r="F86" s="84">
        <v>13734877</v>
      </c>
      <c r="G86" s="84"/>
      <c r="H86" s="84">
        <v>5981221</v>
      </c>
      <c r="I86" s="81"/>
      <c r="J86" s="78">
        <v>13734877</v>
      </c>
      <c r="K86" s="84"/>
      <c r="L86" s="78">
        <v>5981221</v>
      </c>
      <c r="M86" s="59"/>
      <c r="N86" s="7"/>
    </row>
    <row r="87" spans="1:14" s="79" customFormat="1" ht="23.1" customHeight="1" outlineLevel="1">
      <c r="A87" s="34" t="s">
        <v>98</v>
      </c>
      <c r="B87" s="59"/>
      <c r="C87" s="34"/>
      <c r="D87" s="34"/>
      <c r="E87" s="59"/>
      <c r="F87" s="84"/>
      <c r="G87" s="84"/>
      <c r="H87" s="84"/>
      <c r="I87" s="81"/>
      <c r="J87" s="84"/>
      <c r="K87" s="84"/>
      <c r="L87" s="84"/>
      <c r="M87" s="59"/>
      <c r="N87" s="7"/>
    </row>
    <row r="88" spans="1:14" s="79" customFormat="1" ht="23.1" customHeight="1" outlineLevel="1">
      <c r="A88" s="34" t="s">
        <v>89</v>
      </c>
      <c r="B88" s="57"/>
      <c r="C88" s="58"/>
      <c r="D88" s="58"/>
      <c r="E88" s="57"/>
      <c r="F88" s="84">
        <v>-2097565197</v>
      </c>
      <c r="G88" s="84"/>
      <c r="H88" s="84">
        <v>-2035446467</v>
      </c>
      <c r="I88" s="85"/>
      <c r="J88" s="78">
        <v>-2097565197</v>
      </c>
      <c r="K88" s="84"/>
      <c r="L88" s="78">
        <v>-2035446467</v>
      </c>
      <c r="M88" s="59"/>
      <c r="N88" s="7"/>
    </row>
    <row r="89" spans="1:14" s="79" customFormat="1" ht="23.1" customHeight="1" outlineLevel="1">
      <c r="A89" s="34" t="s">
        <v>54</v>
      </c>
      <c r="B89" s="59"/>
      <c r="C89" s="34"/>
      <c r="D89" s="34"/>
      <c r="E89" s="59"/>
      <c r="F89" s="84">
        <v>-598408776</v>
      </c>
      <c r="G89" s="84"/>
      <c r="H89" s="84">
        <v>-556183529</v>
      </c>
      <c r="I89" s="81"/>
      <c r="J89" s="78">
        <v>-598408776</v>
      </c>
      <c r="K89" s="84"/>
      <c r="L89" s="78">
        <v>-556183529</v>
      </c>
      <c r="M89" s="59"/>
      <c r="N89" s="7"/>
    </row>
    <row r="90" spans="1:14" s="79" customFormat="1" ht="23.1" customHeight="1" outlineLevel="1">
      <c r="A90" s="34" t="s">
        <v>37</v>
      </c>
      <c r="B90" s="57"/>
      <c r="C90" s="58"/>
      <c r="D90" s="58"/>
      <c r="E90" s="57"/>
      <c r="F90" s="84">
        <v>-243104108</v>
      </c>
      <c r="G90" s="84"/>
      <c r="H90" s="84">
        <v>-237324700</v>
      </c>
      <c r="I90" s="85"/>
      <c r="J90" s="78">
        <v>-243104108</v>
      </c>
      <c r="K90" s="84"/>
      <c r="L90" s="78">
        <v>-237324700</v>
      </c>
      <c r="M90" s="59"/>
      <c r="N90" s="7"/>
    </row>
    <row r="91" spans="1:14" s="79" customFormat="1" ht="23.1" customHeight="1" outlineLevel="1">
      <c r="A91" s="34" t="s">
        <v>33</v>
      </c>
      <c r="B91" s="59"/>
      <c r="C91" s="34"/>
      <c r="D91" s="34"/>
      <c r="E91" s="59"/>
      <c r="F91" s="84">
        <v>-333931177</v>
      </c>
      <c r="G91" s="84"/>
      <c r="H91" s="84">
        <v>-327401801</v>
      </c>
      <c r="I91" s="81"/>
      <c r="J91" s="84">
        <v>-333931177</v>
      </c>
      <c r="K91" s="84"/>
      <c r="L91" s="84">
        <v>-327401801</v>
      </c>
      <c r="M91" s="59"/>
      <c r="N91" s="7"/>
    </row>
    <row r="92" spans="1:14" s="79" customFormat="1" ht="23.1" customHeight="1" outlineLevel="1">
      <c r="A92" s="34" t="s">
        <v>66</v>
      </c>
      <c r="B92" s="59"/>
      <c r="C92" s="34"/>
      <c r="D92" s="34"/>
      <c r="E92" s="59"/>
      <c r="F92" s="84">
        <v>-49137763</v>
      </c>
      <c r="G92" s="84"/>
      <c r="H92" s="84">
        <v>-18346101</v>
      </c>
      <c r="I92" s="81"/>
      <c r="J92" s="78">
        <v>-49137763</v>
      </c>
      <c r="K92" s="84"/>
      <c r="L92" s="78">
        <v>-18346101</v>
      </c>
      <c r="M92" s="59"/>
      <c r="N92" s="7"/>
    </row>
    <row r="93" spans="1:14" s="79" customFormat="1" ht="23.1" customHeight="1" outlineLevel="1">
      <c r="A93" s="34" t="s">
        <v>127</v>
      </c>
      <c r="B93" s="59"/>
      <c r="C93" s="34"/>
      <c r="D93" s="34"/>
      <c r="E93" s="59"/>
      <c r="F93" s="84">
        <v>3803221863</v>
      </c>
      <c r="G93" s="84"/>
      <c r="H93" s="84">
        <v>3350176511</v>
      </c>
      <c r="I93" s="81"/>
      <c r="J93" s="78">
        <v>3803221863</v>
      </c>
      <c r="K93" s="84"/>
      <c r="L93" s="78">
        <v>3350176511</v>
      </c>
      <c r="M93" s="59"/>
      <c r="N93" s="7"/>
    </row>
    <row r="94" spans="1:14" s="79" customFormat="1" ht="23.1" customHeight="1" outlineLevel="1">
      <c r="A94" s="34" t="s">
        <v>128</v>
      </c>
      <c r="B94" s="59"/>
      <c r="C94" s="34"/>
      <c r="D94" s="34"/>
      <c r="E94" s="59"/>
      <c r="F94" s="84">
        <v>-4130888209</v>
      </c>
      <c r="G94" s="84"/>
      <c r="H94" s="84">
        <v>-3400645892</v>
      </c>
      <c r="I94" s="81"/>
      <c r="J94" s="78">
        <v>-4130888209</v>
      </c>
      <c r="K94" s="84"/>
      <c r="L94" s="78">
        <v>-3400645892</v>
      </c>
      <c r="M94" s="59"/>
      <c r="N94" s="7"/>
    </row>
    <row r="95" spans="1:14" s="79" customFormat="1" ht="23.1" customHeight="1" outlineLevel="1">
      <c r="A95" s="110" t="s">
        <v>189</v>
      </c>
      <c r="B95" s="59"/>
      <c r="C95" s="61"/>
      <c r="D95" s="61"/>
      <c r="E95" s="59"/>
      <c r="F95" s="86">
        <f>SUM(F82:F94)</f>
        <v>-20631472</v>
      </c>
      <c r="G95" s="84"/>
      <c r="H95" s="86">
        <f>SUM(H82:H94)</f>
        <v>209702709</v>
      </c>
      <c r="I95" s="81"/>
      <c r="J95" s="86">
        <f>SUM(J82:J94)</f>
        <v>-20631472</v>
      </c>
      <c r="K95" s="84"/>
      <c r="L95" s="86">
        <f>SUM(L82:L94)</f>
        <v>209702709</v>
      </c>
      <c r="M95" s="59"/>
      <c r="N95" s="7"/>
    </row>
    <row r="96" spans="1:14" s="79" customFormat="1" ht="23.1" customHeight="1" outlineLevel="1">
      <c r="A96" s="67" t="s">
        <v>163</v>
      </c>
      <c r="B96" s="59"/>
      <c r="C96" s="61"/>
      <c r="D96" s="61"/>
      <c r="E96" s="59"/>
      <c r="F96" s="87"/>
      <c r="G96" s="87"/>
      <c r="H96" s="87"/>
      <c r="I96" s="81"/>
      <c r="J96" s="87"/>
      <c r="K96" s="87"/>
      <c r="L96" s="87"/>
      <c r="M96" s="59"/>
      <c r="N96" s="7"/>
    </row>
    <row r="97" spans="1:14" s="79" customFormat="1" ht="23.1" customHeight="1" outlineLevel="1">
      <c r="A97" s="34" t="s">
        <v>100</v>
      </c>
      <c r="B97" s="59"/>
      <c r="C97" s="61"/>
      <c r="D97" s="61"/>
      <c r="E97" s="59"/>
      <c r="F97" s="84">
        <v>-32921838</v>
      </c>
      <c r="G97" s="84"/>
      <c r="H97" s="84">
        <v>-149924487</v>
      </c>
      <c r="I97" s="81"/>
      <c r="J97" s="78">
        <v>-32921838</v>
      </c>
      <c r="K97" s="84"/>
      <c r="L97" s="78">
        <v>-149924487</v>
      </c>
      <c r="M97" s="59"/>
      <c r="N97" s="7"/>
    </row>
    <row r="98" spans="1:14" s="79" customFormat="1" ht="23.1" customHeight="1" outlineLevel="1">
      <c r="A98" s="34" t="s">
        <v>101</v>
      </c>
      <c r="B98" s="14"/>
      <c r="C98" s="61"/>
      <c r="D98" s="61"/>
      <c r="E98" s="14"/>
      <c r="F98" s="84">
        <v>-1463817</v>
      </c>
      <c r="G98" s="84"/>
      <c r="H98" s="84">
        <v>-2114371</v>
      </c>
      <c r="I98" s="88"/>
      <c r="J98" s="78">
        <v>-1463817</v>
      </c>
      <c r="K98" s="84"/>
      <c r="L98" s="78">
        <v>-2114371</v>
      </c>
      <c r="M98" s="59"/>
      <c r="N98" s="7"/>
    </row>
    <row r="99" spans="1:14" s="79" customFormat="1" ht="23.1" customHeight="1" outlineLevel="1">
      <c r="A99" s="34" t="s">
        <v>99</v>
      </c>
      <c r="B99" s="14"/>
      <c r="C99" s="61"/>
      <c r="D99" s="61"/>
      <c r="E99" s="14"/>
      <c r="F99" s="84">
        <v>178831</v>
      </c>
      <c r="G99" s="84"/>
      <c r="H99" s="84">
        <f>976123-2059</f>
        <v>974064</v>
      </c>
      <c r="I99" s="88"/>
      <c r="J99" s="78">
        <v>178831</v>
      </c>
      <c r="K99" s="84"/>
      <c r="L99" s="84">
        <f>976123-2059</f>
        <v>974064</v>
      </c>
      <c r="M99" s="62"/>
      <c r="N99" s="7"/>
    </row>
    <row r="100" spans="1:14" s="79" customFormat="1" ht="23.1" customHeight="1" outlineLevel="1">
      <c r="A100" s="34" t="s">
        <v>181</v>
      </c>
      <c r="B100" s="14"/>
      <c r="C100" s="61"/>
      <c r="D100" s="61"/>
      <c r="E100" s="14"/>
      <c r="F100" s="84">
        <v>0</v>
      </c>
      <c r="G100" s="84"/>
      <c r="H100" s="84">
        <v>2059</v>
      </c>
      <c r="I100" s="88"/>
      <c r="J100" s="84">
        <v>0</v>
      </c>
      <c r="K100" s="84"/>
      <c r="L100" s="84">
        <v>2059</v>
      </c>
      <c r="M100" s="59"/>
      <c r="N100" s="7"/>
    </row>
    <row r="101" spans="1:14" s="79" customFormat="1" ht="23.1" customHeight="1" outlineLevel="1">
      <c r="A101" s="63" t="s">
        <v>165</v>
      </c>
      <c r="B101" s="59"/>
      <c r="C101" s="61"/>
      <c r="D101" s="61"/>
      <c r="E101" s="59"/>
      <c r="F101" s="86">
        <f>SUM(F97:F100)</f>
        <v>-34206824</v>
      </c>
      <c r="G101" s="84"/>
      <c r="H101" s="86">
        <f>SUM(H97:H100)</f>
        <v>-151062735</v>
      </c>
      <c r="I101" s="81"/>
      <c r="J101" s="86">
        <f>SUM(J97:J100)</f>
        <v>-34206824</v>
      </c>
      <c r="K101" s="84"/>
      <c r="L101" s="86">
        <f>SUM(L97:L100)</f>
        <v>-151062735</v>
      </c>
      <c r="M101" s="59"/>
      <c r="N101" s="7"/>
    </row>
    <row r="102" spans="1:14" s="79" customFormat="1" ht="23.1" customHeight="1" outlineLevel="1">
      <c r="A102" s="13" t="s">
        <v>164</v>
      </c>
      <c r="B102" s="59"/>
      <c r="C102" s="61"/>
      <c r="D102" s="61"/>
      <c r="E102" s="59"/>
      <c r="F102" s="91"/>
      <c r="G102" s="84"/>
      <c r="H102" s="91"/>
      <c r="I102" s="81"/>
      <c r="J102" s="91"/>
      <c r="K102" s="84"/>
      <c r="L102" s="91"/>
      <c r="M102" s="59"/>
      <c r="N102" s="7"/>
    </row>
    <row r="103" spans="1:14" s="79" customFormat="1" ht="23.1" customHeight="1" outlineLevel="1">
      <c r="A103" s="15" t="s">
        <v>156</v>
      </c>
      <c r="B103" s="59"/>
      <c r="C103" s="61"/>
      <c r="D103" s="61"/>
      <c r="E103" s="59"/>
      <c r="F103" s="89">
        <v>8810</v>
      </c>
      <c r="G103" s="84"/>
      <c r="H103" s="89">
        <v>10500</v>
      </c>
      <c r="I103" s="81"/>
      <c r="J103" s="89">
        <v>8810</v>
      </c>
      <c r="K103" s="84"/>
      <c r="L103" s="89">
        <v>10500</v>
      </c>
      <c r="M103" s="59"/>
      <c r="N103" s="7"/>
    </row>
    <row r="104" spans="1:14" s="79" customFormat="1" ht="23.1" customHeight="1" outlineLevel="1">
      <c r="A104" s="15" t="s">
        <v>129</v>
      </c>
      <c r="B104" s="59"/>
      <c r="C104" s="61"/>
      <c r="D104" s="61"/>
      <c r="E104" s="59"/>
      <c r="F104" s="89">
        <v>-14676786</v>
      </c>
      <c r="G104" s="84"/>
      <c r="H104" s="89">
        <v>-14653885</v>
      </c>
      <c r="I104" s="81"/>
      <c r="J104" s="89">
        <v>-14676786</v>
      </c>
      <c r="K104" s="84"/>
      <c r="L104" s="89">
        <v>-14653885</v>
      </c>
      <c r="M104" s="59"/>
      <c r="N104" s="7"/>
    </row>
    <row r="105" spans="1:14" s="79" customFormat="1" ht="23.1" customHeight="1" outlineLevel="1">
      <c r="A105" s="34" t="s">
        <v>90</v>
      </c>
      <c r="B105" s="59"/>
      <c r="C105" s="61"/>
      <c r="D105" s="61"/>
      <c r="E105" s="59"/>
      <c r="F105" s="89">
        <v>-36000000</v>
      </c>
      <c r="G105" s="84"/>
      <c r="H105" s="89">
        <v>-52499500</v>
      </c>
      <c r="I105" s="81"/>
      <c r="J105" s="78">
        <v>-36000000</v>
      </c>
      <c r="K105" s="84"/>
      <c r="L105" s="78">
        <v>-52499500</v>
      </c>
      <c r="M105" s="59"/>
      <c r="N105" s="7"/>
    </row>
    <row r="106" spans="1:14" s="79" customFormat="1" ht="23.1" customHeight="1" outlineLevel="1">
      <c r="A106" s="63" t="s">
        <v>75</v>
      </c>
      <c r="B106" s="59"/>
      <c r="C106" s="61"/>
      <c r="D106" s="61"/>
      <c r="E106" s="59"/>
      <c r="F106" s="86">
        <f>SUM(F103:F105)</f>
        <v>-50667976</v>
      </c>
      <c r="G106" s="84"/>
      <c r="H106" s="86">
        <f>SUM(H103:H105)</f>
        <v>-67142885</v>
      </c>
      <c r="I106" s="81"/>
      <c r="J106" s="86">
        <f>SUM(J103:J105)</f>
        <v>-50667976</v>
      </c>
      <c r="K106" s="84"/>
      <c r="L106" s="86">
        <f>SUM(L103:L105)</f>
        <v>-67142885</v>
      </c>
      <c r="M106" s="59"/>
      <c r="N106" s="7"/>
    </row>
    <row r="107" spans="1:14" s="79" customFormat="1" ht="23.1" customHeight="1" outlineLevel="1">
      <c r="A107" s="13" t="s">
        <v>190</v>
      </c>
      <c r="B107" s="34"/>
      <c r="C107" s="34"/>
      <c r="D107" s="34"/>
      <c r="E107" s="34"/>
      <c r="F107" s="87">
        <f>+F101+F95+F106</f>
        <v>-105506272</v>
      </c>
      <c r="G107" s="87"/>
      <c r="H107" s="87">
        <f>+H101+H95+H106</f>
        <v>-8502911</v>
      </c>
      <c r="I107" s="87"/>
      <c r="J107" s="87">
        <f>+J101+J95+J106</f>
        <v>-105506272</v>
      </c>
      <c r="K107" s="87"/>
      <c r="L107" s="87">
        <f>+L101+L95+L106</f>
        <v>-8502911</v>
      </c>
      <c r="M107" s="14"/>
      <c r="N107" s="7"/>
    </row>
    <row r="108" spans="1:14" s="79" customFormat="1" ht="23.1" customHeight="1" outlineLevel="1">
      <c r="A108" s="15" t="s">
        <v>102</v>
      </c>
      <c r="B108" s="34"/>
      <c r="C108" s="34"/>
      <c r="D108" s="34"/>
      <c r="E108" s="34"/>
      <c r="F108" s="87">
        <v>293466693</v>
      </c>
      <c r="G108" s="87"/>
      <c r="H108" s="87">
        <v>301851326</v>
      </c>
      <c r="I108" s="87"/>
      <c r="J108" s="87">
        <v>293466693</v>
      </c>
      <c r="K108" s="87"/>
      <c r="L108" s="87">
        <v>301851326</v>
      </c>
      <c r="M108" s="59"/>
      <c r="N108" s="7"/>
    </row>
    <row r="109" spans="1:14" s="79" customFormat="1" ht="23.1" customHeight="1" outlineLevel="1">
      <c r="A109" s="79" t="s">
        <v>192</v>
      </c>
      <c r="B109" s="59"/>
      <c r="C109" s="61"/>
      <c r="D109" s="61"/>
      <c r="E109" s="59"/>
      <c r="F109" s="92">
        <v>4350</v>
      </c>
      <c r="G109" s="84"/>
      <c r="H109" s="92">
        <v>118278</v>
      </c>
      <c r="I109" s="81"/>
      <c r="J109" s="92">
        <v>4350</v>
      </c>
      <c r="K109" s="84"/>
      <c r="L109" s="92">
        <v>118278</v>
      </c>
      <c r="M109" s="59"/>
      <c r="N109" s="7"/>
    </row>
    <row r="110" spans="1:14" s="79" customFormat="1" ht="23.1" customHeight="1" outlineLevel="1" thickBot="1">
      <c r="A110" s="13" t="s">
        <v>103</v>
      </c>
      <c r="B110" s="34"/>
      <c r="C110" s="34"/>
      <c r="D110" s="34"/>
      <c r="E110" s="34"/>
      <c r="F110" s="90">
        <f>SUM(F107:F109)</f>
        <v>187964771</v>
      </c>
      <c r="G110" s="87"/>
      <c r="H110" s="90">
        <f>SUM(H107:H109)</f>
        <v>293466693</v>
      </c>
      <c r="I110" s="87"/>
      <c r="J110" s="90">
        <f>SUM(J107:J109)</f>
        <v>187964771</v>
      </c>
      <c r="K110" s="87"/>
      <c r="L110" s="90">
        <f>SUM(L107:L109)</f>
        <v>293466693</v>
      </c>
      <c r="M110" s="59"/>
      <c r="N110" s="7"/>
    </row>
    <row r="111" spans="1:14" s="79" customFormat="1" ht="23.1" customHeight="1" outlineLevel="1" thickTop="1">
      <c r="A111" s="13"/>
      <c r="B111" s="34"/>
      <c r="C111" s="34"/>
      <c r="D111" s="34"/>
      <c r="E111" s="34"/>
      <c r="F111" s="115">
        <f>F110-bs!F9</f>
        <v>0</v>
      </c>
      <c r="G111" s="115"/>
      <c r="H111" s="115">
        <f>H110-bs!H9</f>
        <v>0</v>
      </c>
      <c r="I111" s="115"/>
      <c r="J111" s="115">
        <f>J110-bs!J9</f>
        <v>0</v>
      </c>
      <c r="K111" s="115"/>
      <c r="L111" s="115">
        <f>L110-bs!L9</f>
        <v>0</v>
      </c>
      <c r="M111" s="59"/>
      <c r="N111" s="7"/>
    </row>
    <row r="112" spans="1:14" s="79" customFormat="1" ht="23.1" customHeight="1" outlineLevel="1">
      <c r="A112" s="25" t="s">
        <v>12</v>
      </c>
      <c r="B112" s="59"/>
      <c r="C112" s="61"/>
      <c r="D112" s="61"/>
      <c r="E112" s="59"/>
      <c r="F112" s="64"/>
      <c r="G112" s="50"/>
      <c r="H112" s="64"/>
      <c r="I112" s="59"/>
      <c r="J112" s="64"/>
      <c r="K112" s="50"/>
      <c r="L112" s="64"/>
      <c r="M112" s="59"/>
      <c r="N112" s="7"/>
    </row>
  </sheetData>
  <mergeCells count="11">
    <mergeCell ref="A3:H3"/>
    <mergeCell ref="F4:H4"/>
    <mergeCell ref="J4:L4"/>
    <mergeCell ref="A44:H44"/>
    <mergeCell ref="F45:H45"/>
    <mergeCell ref="J45:L45"/>
    <mergeCell ref="A81:E81"/>
    <mergeCell ref="A74:H74"/>
    <mergeCell ref="A76:H76"/>
    <mergeCell ref="F77:H77"/>
    <mergeCell ref="J77:L77"/>
  </mergeCells>
  <printOptions horizontalCentered="1"/>
  <pageMargins left="0.78740157480314965" right="0.39370078740157483" top="0.9055118110236221" bottom="0" header="0.31496062992125984" footer="0.31496062992125984"/>
  <pageSetup paperSize="9" scale="72" orientation="portrait" r:id="rId1"/>
  <rowBreaks count="2" manualBreakCount="2">
    <brk id="41" max="11" man="1"/>
    <brk id="7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V31"/>
  <sheetViews>
    <sheetView showGridLines="0" view="pageBreakPreview" zoomScale="85" zoomScaleNormal="85" zoomScaleSheetLayoutView="85" workbookViewId="0">
      <selection activeCell="M13" sqref="M13"/>
    </sheetView>
  </sheetViews>
  <sheetFormatPr defaultColWidth="9" defaultRowHeight="23.1" customHeight="1"/>
  <cols>
    <col min="1" max="1" width="32.5703125" style="8" customWidth="1"/>
    <col min="2" max="2" width="1.28515625" style="8" customWidth="1"/>
    <col min="3" max="3" width="9.7109375" style="8" customWidth="1"/>
    <col min="4" max="4" width="1.28515625" style="8" customWidth="1"/>
    <col min="5" max="5" width="13.28515625" style="8" customWidth="1"/>
    <col min="6" max="6" width="0.7109375" style="8" customWidth="1"/>
    <col min="7" max="7" width="13.28515625" style="8" customWidth="1"/>
    <col min="8" max="8" width="0.7109375" style="8" customWidth="1"/>
    <col min="9" max="9" width="14.7109375" style="8" customWidth="1"/>
    <col min="10" max="10" width="0.7109375" style="8" customWidth="1"/>
    <col min="11" max="11" width="13.28515625" style="8" customWidth="1"/>
    <col min="12" max="12" width="0.7109375" style="8" customWidth="1"/>
    <col min="13" max="13" width="15" style="8" customWidth="1"/>
    <col min="14" max="14" width="0.7109375" style="8" customWidth="1"/>
    <col min="15" max="15" width="14.7109375" style="8" customWidth="1"/>
    <col min="16" max="16" width="0.7109375" style="8" customWidth="1"/>
    <col min="17" max="17" width="15" style="8" customWidth="1"/>
    <col min="18" max="18" width="0.7109375" style="8" customWidth="1"/>
    <col min="19" max="19" width="15" style="8" customWidth="1"/>
    <col min="20" max="20" width="0.7109375" style="8" customWidth="1"/>
    <col min="21" max="21" width="15" style="8" customWidth="1"/>
    <col min="22" max="16384" width="9" style="8"/>
  </cols>
  <sheetData>
    <row r="1" spans="1:21" ht="23.1" customHeight="1">
      <c r="A1" s="116" t="s">
        <v>39</v>
      </c>
      <c r="B1" s="116"/>
      <c r="C1" s="116"/>
      <c r="D1" s="116"/>
      <c r="E1" s="116"/>
      <c r="F1" s="116"/>
      <c r="G1" s="116"/>
      <c r="H1" s="13"/>
      <c r="I1" s="17"/>
      <c r="J1" s="13"/>
      <c r="K1" s="17"/>
      <c r="L1" s="13"/>
      <c r="M1" s="17"/>
      <c r="N1" s="13"/>
      <c r="O1" s="17"/>
      <c r="P1" s="13"/>
      <c r="Q1" s="17"/>
      <c r="R1" s="13"/>
      <c r="S1" s="17"/>
      <c r="T1" s="13"/>
      <c r="U1" s="17"/>
    </row>
    <row r="2" spans="1:21" ht="23.1" customHeight="1">
      <c r="A2" s="68" t="s">
        <v>61</v>
      </c>
      <c r="B2" s="63"/>
      <c r="C2" s="63"/>
      <c r="D2" s="63"/>
      <c r="E2" s="68"/>
      <c r="F2" s="63"/>
      <c r="G2" s="68"/>
      <c r="H2" s="63"/>
      <c r="J2" s="63"/>
      <c r="L2" s="63"/>
      <c r="N2" s="63"/>
      <c r="O2" s="68"/>
      <c r="P2" s="63"/>
      <c r="Q2" s="68"/>
      <c r="R2" s="63"/>
      <c r="S2" s="68"/>
      <c r="T2" s="63"/>
    </row>
    <row r="3" spans="1:21" ht="23.1" customHeight="1">
      <c r="A3" s="116" t="s">
        <v>173</v>
      </c>
      <c r="B3" s="116"/>
      <c r="C3" s="116"/>
      <c r="D3" s="116"/>
      <c r="E3" s="116"/>
      <c r="F3" s="116"/>
      <c r="G3" s="116"/>
      <c r="H3" s="116"/>
      <c r="I3" s="116"/>
      <c r="J3" s="116"/>
      <c r="K3" s="68"/>
      <c r="L3" s="63"/>
      <c r="M3" s="68"/>
      <c r="N3" s="63"/>
      <c r="O3" s="68"/>
      <c r="P3" s="63"/>
      <c r="Q3" s="68"/>
      <c r="R3" s="63"/>
      <c r="S3" s="68"/>
      <c r="T3" s="63"/>
      <c r="U3" s="68"/>
    </row>
    <row r="4" spans="1:21" ht="23.1" customHeight="1">
      <c r="A4" s="103"/>
      <c r="B4" s="103"/>
      <c r="C4" s="103"/>
      <c r="D4" s="103"/>
      <c r="E4" s="103"/>
      <c r="F4" s="103"/>
      <c r="G4" s="103"/>
      <c r="H4" s="63"/>
      <c r="I4" s="69"/>
      <c r="J4" s="63"/>
      <c r="K4" s="69"/>
      <c r="L4" s="63"/>
      <c r="M4" s="69"/>
      <c r="N4" s="63"/>
      <c r="O4" s="68"/>
      <c r="P4" s="63"/>
      <c r="Q4" s="68"/>
      <c r="R4" s="63"/>
      <c r="S4" s="68"/>
      <c r="T4" s="63"/>
      <c r="U4" s="69" t="s">
        <v>40</v>
      </c>
    </row>
    <row r="5" spans="1:21" ht="23.1" customHeight="1">
      <c r="A5" s="103"/>
      <c r="B5" s="103"/>
      <c r="C5" s="103"/>
      <c r="D5" s="103"/>
      <c r="E5" s="122" t="s">
        <v>71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</row>
    <row r="6" spans="1:21" ht="23.1" customHeight="1">
      <c r="A6" s="103"/>
      <c r="B6" s="103"/>
      <c r="C6" s="103"/>
      <c r="D6" s="103"/>
      <c r="E6" s="14"/>
      <c r="F6" s="14"/>
      <c r="G6" s="14"/>
      <c r="H6" s="14"/>
      <c r="I6" s="14"/>
      <c r="J6" s="14"/>
      <c r="K6" s="14"/>
      <c r="L6" s="14"/>
      <c r="M6" s="14"/>
      <c r="N6" s="124" t="s">
        <v>58</v>
      </c>
      <c r="O6" s="124"/>
      <c r="P6" s="124"/>
      <c r="Q6" s="124"/>
      <c r="R6" s="124"/>
      <c r="S6" s="124"/>
      <c r="T6" s="14"/>
      <c r="U6" s="14"/>
    </row>
    <row r="7" spans="1:21" ht="23.1" customHeight="1">
      <c r="A7" s="70"/>
      <c r="B7" s="61"/>
      <c r="C7" s="61"/>
      <c r="D7" s="61"/>
      <c r="E7" s="70"/>
      <c r="F7" s="61"/>
      <c r="G7" s="70"/>
      <c r="H7" s="61"/>
      <c r="I7" s="70"/>
      <c r="J7" s="61"/>
      <c r="K7" s="70"/>
      <c r="L7" s="61"/>
      <c r="M7" s="70"/>
      <c r="N7" s="61"/>
      <c r="O7" s="61" t="s">
        <v>112</v>
      </c>
      <c r="P7" s="61"/>
      <c r="Q7" s="61" t="s">
        <v>117</v>
      </c>
      <c r="R7" s="61"/>
      <c r="T7" s="61"/>
    </row>
    <row r="8" spans="1:21" ht="23.1" customHeight="1">
      <c r="A8" s="71"/>
      <c r="B8" s="34"/>
      <c r="C8" s="34"/>
      <c r="D8" s="34"/>
      <c r="E8" s="70"/>
      <c r="F8" s="34"/>
      <c r="H8" s="34"/>
      <c r="I8" s="123" t="s">
        <v>24</v>
      </c>
      <c r="J8" s="123"/>
      <c r="K8" s="123"/>
      <c r="L8" s="123"/>
      <c r="M8" s="123"/>
      <c r="N8" s="34"/>
      <c r="O8" s="61" t="s">
        <v>113</v>
      </c>
      <c r="P8" s="34"/>
      <c r="Q8" s="70" t="s">
        <v>78</v>
      </c>
      <c r="R8" s="34"/>
      <c r="S8" s="70" t="s">
        <v>41</v>
      </c>
      <c r="T8" s="34"/>
      <c r="U8" s="70"/>
    </row>
    <row r="9" spans="1:21" s="70" customFormat="1" ht="23.1" customHeight="1">
      <c r="A9" s="71"/>
      <c r="B9" s="61"/>
      <c r="C9" s="61"/>
      <c r="D9" s="61"/>
      <c r="E9" s="70" t="s">
        <v>42</v>
      </c>
      <c r="F9" s="61"/>
      <c r="G9" s="70" t="s">
        <v>43</v>
      </c>
      <c r="H9" s="61"/>
      <c r="I9" s="121" t="s">
        <v>44</v>
      </c>
      <c r="J9" s="121"/>
      <c r="K9" s="121"/>
      <c r="L9" s="121"/>
      <c r="M9" s="61"/>
      <c r="N9" s="61"/>
      <c r="O9" s="61" t="s">
        <v>114</v>
      </c>
      <c r="P9" s="61"/>
      <c r="Q9" s="70" t="s">
        <v>65</v>
      </c>
      <c r="R9" s="61"/>
      <c r="S9" s="70" t="s">
        <v>45</v>
      </c>
      <c r="T9" s="61"/>
    </row>
    <row r="10" spans="1:21" s="70" customFormat="1" ht="23.1" customHeight="1">
      <c r="A10" s="71"/>
      <c r="B10" s="61"/>
      <c r="C10" s="109" t="s">
        <v>4</v>
      </c>
      <c r="D10" s="61"/>
      <c r="E10" s="109" t="s">
        <v>46</v>
      </c>
      <c r="F10" s="61"/>
      <c r="G10" s="109" t="s">
        <v>47</v>
      </c>
      <c r="H10" s="61"/>
      <c r="I10" s="109" t="s">
        <v>48</v>
      </c>
      <c r="J10" s="61"/>
      <c r="K10" s="109" t="s">
        <v>49</v>
      </c>
      <c r="L10" s="61"/>
      <c r="M10" s="109" t="s">
        <v>50</v>
      </c>
      <c r="N10" s="61"/>
      <c r="O10" s="109" t="s">
        <v>115</v>
      </c>
      <c r="P10" s="61"/>
      <c r="Q10" s="109" t="s">
        <v>130</v>
      </c>
      <c r="R10" s="61"/>
      <c r="S10" s="109" t="s">
        <v>21</v>
      </c>
      <c r="T10" s="61"/>
      <c r="U10" s="109" t="s">
        <v>41</v>
      </c>
    </row>
    <row r="11" spans="1:21" ht="23.1" customHeight="1">
      <c r="A11" s="72" t="s">
        <v>152</v>
      </c>
      <c r="B11" s="34"/>
      <c r="C11" s="34"/>
      <c r="D11" s="34"/>
      <c r="E11" s="9">
        <v>350000000</v>
      </c>
      <c r="F11" s="9"/>
      <c r="G11" s="9">
        <v>647275073</v>
      </c>
      <c r="H11" s="9"/>
      <c r="I11" s="9">
        <v>35000000</v>
      </c>
      <c r="J11" s="9"/>
      <c r="K11" s="9">
        <v>20000000</v>
      </c>
      <c r="L11" s="9"/>
      <c r="M11" s="9">
        <v>1112150293</v>
      </c>
      <c r="N11" s="9"/>
      <c r="O11" s="9">
        <v>-8196843</v>
      </c>
      <c r="P11" s="9"/>
      <c r="Q11" s="9">
        <v>92056307</v>
      </c>
      <c r="R11" s="9"/>
      <c r="S11" s="9">
        <f>SUM(N11:Q11)</f>
        <v>83859464</v>
      </c>
      <c r="T11" s="9"/>
      <c r="U11" s="9">
        <f>SUM(E11:M11,S11)</f>
        <v>2248284830</v>
      </c>
    </row>
    <row r="12" spans="1:21" ht="23.1" customHeight="1">
      <c r="A12" s="71" t="s">
        <v>120</v>
      </c>
      <c r="B12" s="34"/>
      <c r="C12" s="34"/>
      <c r="D12" s="34"/>
      <c r="E12" s="95">
        <v>0</v>
      </c>
      <c r="F12" s="9"/>
      <c r="G12" s="95">
        <v>0</v>
      </c>
      <c r="H12" s="9"/>
      <c r="I12" s="95">
        <v>0</v>
      </c>
      <c r="J12" s="9"/>
      <c r="K12" s="95">
        <v>0</v>
      </c>
      <c r="L12" s="9"/>
      <c r="M12" s="95">
        <v>24842321</v>
      </c>
      <c r="N12" s="9"/>
      <c r="O12" s="95">
        <v>0</v>
      </c>
      <c r="P12" s="9"/>
      <c r="Q12" s="95">
        <v>0</v>
      </c>
      <c r="R12" s="9"/>
      <c r="S12" s="95">
        <f>SUM(N12:Q12)</f>
        <v>0</v>
      </c>
      <c r="T12" s="9"/>
      <c r="U12" s="95">
        <f>SUM(E12:M12,S12)</f>
        <v>24842321</v>
      </c>
    </row>
    <row r="13" spans="1:21" ht="22.35" customHeight="1">
      <c r="A13" s="71" t="s">
        <v>160</v>
      </c>
      <c r="B13" s="34"/>
      <c r="C13" s="34"/>
      <c r="D13" s="34"/>
      <c r="E13" s="96">
        <v>0</v>
      </c>
      <c r="F13" s="9"/>
      <c r="G13" s="96">
        <v>0</v>
      </c>
      <c r="H13" s="9"/>
      <c r="I13" s="96">
        <v>0</v>
      </c>
      <c r="J13" s="9"/>
      <c r="K13" s="96">
        <v>0</v>
      </c>
      <c r="L13" s="9"/>
      <c r="M13" s="96">
        <v>2308296</v>
      </c>
      <c r="N13" s="9"/>
      <c r="O13" s="96">
        <v>-7384589</v>
      </c>
      <c r="P13" s="9"/>
      <c r="Q13" s="96">
        <v>-30530920</v>
      </c>
      <c r="R13" s="9"/>
      <c r="S13" s="96">
        <f>SUM(N13:Q13)</f>
        <v>-37915509</v>
      </c>
      <c r="T13" s="9"/>
      <c r="U13" s="96">
        <f>SUM(E13:M13,S13)</f>
        <v>-35607213</v>
      </c>
    </row>
    <row r="14" spans="1:21" ht="22.35" customHeight="1">
      <c r="A14" s="71" t="s">
        <v>161</v>
      </c>
      <c r="B14" s="34"/>
      <c r="C14" s="34"/>
      <c r="D14" s="34"/>
      <c r="E14" s="9">
        <f>SUM(E12:E13)</f>
        <v>0</v>
      </c>
      <c r="F14" s="9"/>
      <c r="G14" s="9">
        <f>SUM(G12:G13)</f>
        <v>0</v>
      </c>
      <c r="H14" s="9"/>
      <c r="I14" s="9">
        <f>SUM(I12:I13)</f>
        <v>0</v>
      </c>
      <c r="J14" s="9"/>
      <c r="K14" s="9">
        <f>SUM(K12:K13)</f>
        <v>0</v>
      </c>
      <c r="L14" s="9"/>
      <c r="M14" s="9">
        <f>SUM(M12:M13)</f>
        <v>27150617</v>
      </c>
      <c r="N14" s="9"/>
      <c r="O14" s="9">
        <f>SUM(O12:O13)</f>
        <v>-7384589</v>
      </c>
      <c r="P14" s="9"/>
      <c r="Q14" s="9">
        <f>SUM(Q12:Q13)</f>
        <v>-30530920</v>
      </c>
      <c r="R14" s="9"/>
      <c r="S14" s="9">
        <f>SUM(S12:S13)</f>
        <v>-37915509</v>
      </c>
      <c r="T14" s="9"/>
      <c r="U14" s="9">
        <f>SUM(U12:U13)</f>
        <v>-10764892</v>
      </c>
    </row>
    <row r="15" spans="1:21" ht="22.35" customHeight="1">
      <c r="A15" s="71" t="s">
        <v>155</v>
      </c>
      <c r="C15" s="99">
        <v>21</v>
      </c>
      <c r="E15" s="78">
        <v>10000000</v>
      </c>
      <c r="F15" s="78"/>
      <c r="G15" s="78">
        <v>10499</v>
      </c>
      <c r="H15" s="78"/>
      <c r="I15" s="78">
        <v>0</v>
      </c>
      <c r="J15" s="78">
        <v>0</v>
      </c>
      <c r="K15" s="78">
        <v>0</v>
      </c>
      <c r="L15" s="78"/>
      <c r="M15" s="78">
        <v>0</v>
      </c>
      <c r="N15" s="78"/>
      <c r="O15" s="78">
        <v>0</v>
      </c>
      <c r="P15" s="78"/>
      <c r="Q15" s="78">
        <v>0</v>
      </c>
      <c r="R15" s="78"/>
      <c r="S15" s="78">
        <f>SUM(N15:Q15)</f>
        <v>0</v>
      </c>
      <c r="T15" s="78"/>
      <c r="U15" s="78">
        <f>SUM(E15:M15,S15)</f>
        <v>10010499</v>
      </c>
    </row>
    <row r="16" spans="1:21" ht="22.35" customHeight="1">
      <c r="A16" s="71" t="s">
        <v>169</v>
      </c>
      <c r="C16" s="99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</row>
    <row r="17" spans="1:22" ht="22.35" customHeight="1">
      <c r="A17" s="71" t="s">
        <v>168</v>
      </c>
      <c r="C17" s="99">
        <v>22</v>
      </c>
      <c r="E17" s="78">
        <v>0</v>
      </c>
      <c r="F17" s="78"/>
      <c r="G17" s="78">
        <v>0</v>
      </c>
      <c r="H17" s="78"/>
      <c r="I17" s="78">
        <v>1000000</v>
      </c>
      <c r="J17" s="78"/>
      <c r="K17" s="78">
        <v>0</v>
      </c>
      <c r="L17" s="78"/>
      <c r="M17" s="78">
        <v>-1000000</v>
      </c>
      <c r="N17" s="78"/>
      <c r="O17" s="78">
        <v>0</v>
      </c>
      <c r="P17" s="78"/>
      <c r="Q17" s="78">
        <v>0</v>
      </c>
      <c r="R17" s="78"/>
      <c r="S17" s="78">
        <f>SUM(N17:Q17)</f>
        <v>0</v>
      </c>
      <c r="T17" s="78"/>
      <c r="U17" s="78">
        <f>SUM(E17:M17,S17)</f>
        <v>0</v>
      </c>
    </row>
    <row r="18" spans="1:22" ht="23.1" customHeight="1">
      <c r="A18" s="71" t="s">
        <v>166</v>
      </c>
      <c r="B18" s="34"/>
      <c r="C18" s="76">
        <v>31</v>
      </c>
      <c r="D18" s="34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v>-62499500</v>
      </c>
      <c r="N18" s="9"/>
      <c r="O18" s="9">
        <v>0</v>
      </c>
      <c r="P18" s="9"/>
      <c r="Q18" s="9">
        <v>0</v>
      </c>
      <c r="R18" s="9"/>
      <c r="S18" s="9">
        <f>SUM(N18:Q18)</f>
        <v>0</v>
      </c>
      <c r="T18" s="9"/>
      <c r="U18" s="9">
        <f>SUM(E18:M18,S18)</f>
        <v>-62499500</v>
      </c>
    </row>
    <row r="19" spans="1:22" ht="23.1" customHeight="1" thickBot="1">
      <c r="A19" s="72" t="s">
        <v>153</v>
      </c>
      <c r="B19" s="34"/>
      <c r="C19" s="76"/>
      <c r="D19" s="34"/>
      <c r="E19" s="16">
        <f>SUM(E11,E14:E18)</f>
        <v>360000000</v>
      </c>
      <c r="F19" s="9"/>
      <c r="G19" s="16">
        <f>SUM(G11,G14:G18)</f>
        <v>647285572</v>
      </c>
      <c r="H19" s="9"/>
      <c r="I19" s="16">
        <f>SUM(I11,I14:I18)</f>
        <v>36000000</v>
      </c>
      <c r="J19" s="9"/>
      <c r="K19" s="16">
        <f>SUM(K11,K14:K18)</f>
        <v>20000000</v>
      </c>
      <c r="L19" s="9"/>
      <c r="M19" s="16">
        <f>SUM(M11,M14:M18)</f>
        <v>1075801410</v>
      </c>
      <c r="N19" s="9"/>
      <c r="O19" s="16">
        <f>SUM(O11,O14:O18)</f>
        <v>-15581432</v>
      </c>
      <c r="P19" s="9"/>
      <c r="Q19" s="16">
        <f>SUM(Q11,Q14:Q18)</f>
        <v>61525387</v>
      </c>
      <c r="R19" s="9"/>
      <c r="S19" s="16">
        <f>SUM(S11,S14:S18)</f>
        <v>45943955</v>
      </c>
      <c r="T19" s="9"/>
      <c r="U19" s="16">
        <f>SUM(U11,U14:U18)</f>
        <v>2185030937</v>
      </c>
    </row>
    <row r="20" spans="1:22" ht="23.1" customHeight="1" thickTop="1">
      <c r="A20" s="71"/>
      <c r="B20" s="34"/>
      <c r="C20" s="76"/>
      <c r="D20" s="34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2" ht="23.1" customHeight="1">
      <c r="A21" s="72" t="s">
        <v>174</v>
      </c>
      <c r="B21" s="34"/>
      <c r="C21" s="76"/>
      <c r="D21" s="34"/>
      <c r="E21" s="9">
        <v>360000000</v>
      </c>
      <c r="F21" s="9"/>
      <c r="G21" s="9">
        <v>647285572</v>
      </c>
      <c r="H21" s="9"/>
      <c r="I21" s="9">
        <v>36000000</v>
      </c>
      <c r="J21" s="9"/>
      <c r="K21" s="9">
        <v>20000000</v>
      </c>
      <c r="L21" s="9"/>
      <c r="M21" s="9">
        <v>1075801410</v>
      </c>
      <c r="N21" s="9"/>
      <c r="O21" s="9">
        <v>-15581432</v>
      </c>
      <c r="P21" s="9"/>
      <c r="Q21" s="9">
        <v>61525387</v>
      </c>
      <c r="R21" s="9"/>
      <c r="S21" s="9">
        <f>SUM(N21:Q21)</f>
        <v>45943955</v>
      </c>
      <c r="T21" s="9"/>
      <c r="U21" s="9">
        <f>SUM(E21:M21,S21)</f>
        <v>2185030937</v>
      </c>
    </row>
    <row r="22" spans="1:22" ht="23.1" customHeight="1">
      <c r="A22" s="71" t="s">
        <v>120</v>
      </c>
      <c r="B22" s="34"/>
      <c r="C22" s="76"/>
      <c r="D22" s="34"/>
      <c r="E22" s="95">
        <v>0</v>
      </c>
      <c r="F22" s="9"/>
      <c r="G22" s="95">
        <v>0</v>
      </c>
      <c r="H22" s="9"/>
      <c r="I22" s="95">
        <v>0</v>
      </c>
      <c r="J22" s="9"/>
      <c r="K22" s="95">
        <v>0</v>
      </c>
      <c r="L22" s="9"/>
      <c r="M22" s="95">
        <f>'PL&amp;CF'!F50</f>
        <v>120025373</v>
      </c>
      <c r="N22" s="9"/>
      <c r="O22" s="95">
        <v>0</v>
      </c>
      <c r="P22" s="9"/>
      <c r="Q22" s="95">
        <v>0</v>
      </c>
      <c r="R22" s="9"/>
      <c r="S22" s="95">
        <f>SUM(N22:Q22)</f>
        <v>0</v>
      </c>
      <c r="T22" s="9"/>
      <c r="U22" s="95">
        <f>SUM(E22:M22,S22)</f>
        <v>120025373</v>
      </c>
      <c r="V22" s="34"/>
    </row>
    <row r="23" spans="1:22" ht="23.1" customHeight="1">
      <c r="A23" s="71" t="s">
        <v>160</v>
      </c>
      <c r="B23" s="34"/>
      <c r="C23" s="76"/>
      <c r="D23" s="34"/>
      <c r="E23" s="96">
        <v>0</v>
      </c>
      <c r="F23" s="9"/>
      <c r="G23" s="96">
        <v>0</v>
      </c>
      <c r="H23" s="9"/>
      <c r="I23" s="96">
        <v>0</v>
      </c>
      <c r="J23" s="9"/>
      <c r="K23" s="96">
        <v>0</v>
      </c>
      <c r="L23" s="9"/>
      <c r="M23" s="96">
        <f>'PL&amp;CF'!F66</f>
        <v>-467425</v>
      </c>
      <c r="N23" s="9"/>
      <c r="O23" s="96">
        <v>-3363080</v>
      </c>
      <c r="P23" s="9"/>
      <c r="Q23" s="96">
        <v>-60042808</v>
      </c>
      <c r="R23" s="9"/>
      <c r="S23" s="96">
        <f>SUM(O23:Q23)</f>
        <v>-63405888</v>
      </c>
      <c r="T23" s="9"/>
      <c r="U23" s="96">
        <f>SUM(E23:M23,S23)</f>
        <v>-63873313</v>
      </c>
    </row>
    <row r="24" spans="1:22" ht="23.1" customHeight="1">
      <c r="A24" s="71" t="s">
        <v>161</v>
      </c>
      <c r="B24" s="34"/>
      <c r="C24" s="76"/>
      <c r="D24" s="34"/>
      <c r="E24" s="9">
        <f>SUM(E22:E23)</f>
        <v>0</v>
      </c>
      <c r="F24" s="9"/>
      <c r="G24" s="9">
        <f>SUM(G22:G23)</f>
        <v>0</v>
      </c>
      <c r="H24" s="9"/>
      <c r="I24" s="9">
        <f>SUM(I22:I23)</f>
        <v>0</v>
      </c>
      <c r="J24" s="9"/>
      <c r="K24" s="9">
        <f>SUM(K22:K23)</f>
        <v>0</v>
      </c>
      <c r="L24" s="9"/>
      <c r="M24" s="9">
        <f>SUM(M22:M23)</f>
        <v>119557948</v>
      </c>
      <c r="N24" s="9"/>
      <c r="O24" s="9">
        <f>SUM(O22:O23)</f>
        <v>-3363080</v>
      </c>
      <c r="P24" s="9"/>
      <c r="Q24" s="9">
        <f>SUM(Q22:Q23)</f>
        <v>-60042808</v>
      </c>
      <c r="R24" s="9"/>
      <c r="S24" s="9">
        <f>SUM(S22:S23)</f>
        <v>-63405888</v>
      </c>
      <c r="T24" s="9"/>
      <c r="U24" s="9">
        <f>SUM(U22:U23)</f>
        <v>56152060</v>
      </c>
    </row>
    <row r="25" spans="1:22" ht="23.1" customHeight="1">
      <c r="A25" s="71" t="s">
        <v>155</v>
      </c>
      <c r="B25" s="34"/>
      <c r="C25" s="76">
        <v>21</v>
      </c>
      <c r="D25" s="34"/>
      <c r="E25" s="9">
        <v>10000000</v>
      </c>
      <c r="F25" s="9"/>
      <c r="G25" s="9">
        <v>8810</v>
      </c>
      <c r="H25" s="9"/>
      <c r="I25" s="9">
        <v>0</v>
      </c>
      <c r="J25" s="9"/>
      <c r="K25" s="9">
        <v>0</v>
      </c>
      <c r="L25" s="9"/>
      <c r="M25" s="9">
        <v>0</v>
      </c>
      <c r="N25" s="9"/>
      <c r="O25" s="9">
        <v>0</v>
      </c>
      <c r="P25" s="9"/>
      <c r="Q25" s="9">
        <v>0</v>
      </c>
      <c r="R25" s="9"/>
      <c r="S25" s="9">
        <v>0</v>
      </c>
      <c r="T25" s="9"/>
      <c r="U25" s="9">
        <f>SUM(E25:M25,S25)</f>
        <v>10008810</v>
      </c>
    </row>
    <row r="26" spans="1:22" ht="23.1" customHeight="1">
      <c r="A26" s="94" t="s">
        <v>169</v>
      </c>
      <c r="B26" s="34"/>
      <c r="C26" s="76"/>
      <c r="D26" s="34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2" ht="22.9" customHeight="1">
      <c r="A27" s="94" t="s">
        <v>168</v>
      </c>
      <c r="B27" s="34"/>
      <c r="C27" s="76">
        <v>22</v>
      </c>
      <c r="D27" s="34"/>
      <c r="E27" s="9">
        <v>0</v>
      </c>
      <c r="F27" s="9"/>
      <c r="G27" s="9">
        <v>0</v>
      </c>
      <c r="H27" s="9"/>
      <c r="I27" s="9">
        <v>1000000</v>
      </c>
      <c r="J27" s="9"/>
      <c r="K27" s="9">
        <v>0</v>
      </c>
      <c r="L27" s="9"/>
      <c r="M27" s="9">
        <v>-1000000</v>
      </c>
      <c r="N27" s="9"/>
      <c r="O27" s="9">
        <v>0</v>
      </c>
      <c r="P27" s="9"/>
      <c r="Q27" s="9">
        <v>0</v>
      </c>
      <c r="R27" s="9"/>
      <c r="S27" s="9">
        <v>0</v>
      </c>
      <c r="T27" s="9"/>
      <c r="U27" s="9">
        <f>SUM(E27:M27,S27)</f>
        <v>0</v>
      </c>
    </row>
    <row r="28" spans="1:22" ht="23.1" customHeight="1">
      <c r="A28" s="71" t="s">
        <v>166</v>
      </c>
      <c r="B28" s="34"/>
      <c r="C28" s="76">
        <v>31</v>
      </c>
      <c r="D28" s="34"/>
      <c r="E28" s="9">
        <v>0</v>
      </c>
      <c r="F28" s="9"/>
      <c r="G28" s="9">
        <v>0</v>
      </c>
      <c r="H28" s="9"/>
      <c r="I28" s="9">
        <v>0</v>
      </c>
      <c r="J28" s="9"/>
      <c r="K28" s="9">
        <v>0</v>
      </c>
      <c r="L28" s="9"/>
      <c r="M28" s="9">
        <v>-46000000</v>
      </c>
      <c r="N28" s="9"/>
      <c r="O28" s="9">
        <v>0</v>
      </c>
      <c r="P28" s="9"/>
      <c r="Q28" s="9">
        <v>0</v>
      </c>
      <c r="R28" s="9"/>
      <c r="S28" s="9">
        <f>SUM(N28:Q28)</f>
        <v>0</v>
      </c>
      <c r="T28" s="9"/>
      <c r="U28" s="9">
        <f>SUM(E28:M28,S28)</f>
        <v>-46000000</v>
      </c>
    </row>
    <row r="29" spans="1:22" ht="23.1" customHeight="1" thickBot="1">
      <c r="A29" s="72" t="s">
        <v>175</v>
      </c>
      <c r="B29" s="34"/>
      <c r="C29" s="76"/>
      <c r="D29" s="34"/>
      <c r="E29" s="16">
        <f>SUM(E21,E24:E28)</f>
        <v>370000000</v>
      </c>
      <c r="F29" s="9"/>
      <c r="G29" s="16">
        <f>SUM(G21,G24:G28)</f>
        <v>647294382</v>
      </c>
      <c r="H29" s="9"/>
      <c r="I29" s="16">
        <f>SUM(I21,I24:I28)</f>
        <v>37000000</v>
      </c>
      <c r="J29" s="9"/>
      <c r="K29" s="16">
        <f>SUM(K21,K24:K28)</f>
        <v>20000000</v>
      </c>
      <c r="L29" s="9"/>
      <c r="M29" s="16">
        <f>SUM(M21,M24:M28)</f>
        <v>1148359358</v>
      </c>
      <c r="N29" s="9"/>
      <c r="O29" s="16">
        <f>SUM(O21,O24:O28)</f>
        <v>-18944512</v>
      </c>
      <c r="P29" s="9"/>
      <c r="Q29" s="16">
        <f>SUM(Q21,Q24:Q28)</f>
        <v>1482579</v>
      </c>
      <c r="R29" s="9"/>
      <c r="S29" s="16">
        <f>SUM(S21,S24:S28)</f>
        <v>-17461933</v>
      </c>
      <c r="T29" s="9"/>
      <c r="U29" s="16">
        <f>SUM(U21,U24:U28)</f>
        <v>2205191807</v>
      </c>
    </row>
    <row r="30" spans="1:22" ht="23.1" customHeight="1" thickTop="1">
      <c r="A30" s="71"/>
      <c r="B30" s="34"/>
      <c r="C30" s="34"/>
      <c r="D30" s="34"/>
      <c r="E30" s="111">
        <f>E29-bs!J55</f>
        <v>0</v>
      </c>
      <c r="F30" s="112"/>
      <c r="G30" s="114">
        <f>G29-bs!J56</f>
        <v>0</v>
      </c>
      <c r="H30" s="112"/>
      <c r="I30" s="111">
        <f>I29-bs!J59</f>
        <v>0</v>
      </c>
      <c r="J30" s="112"/>
      <c r="K30" s="111">
        <f>K29-bs!J60</f>
        <v>0</v>
      </c>
      <c r="L30" s="112"/>
      <c r="M30" s="111">
        <f>SUM(M29-bs!F61)</f>
        <v>0</v>
      </c>
      <c r="N30" s="112"/>
      <c r="O30" s="111"/>
      <c r="P30" s="112"/>
      <c r="Q30" s="111"/>
      <c r="R30" s="112"/>
      <c r="S30" s="111">
        <f>SUM(S29-bs!F62)</f>
        <v>0</v>
      </c>
      <c r="T30" s="112"/>
      <c r="U30" s="111">
        <f>SUM(U29-bs!F63)</f>
        <v>0</v>
      </c>
    </row>
    <row r="31" spans="1:22" ht="23.1" customHeight="1">
      <c r="A31" s="71" t="s">
        <v>12</v>
      </c>
      <c r="B31" s="34"/>
      <c r="C31" s="34"/>
      <c r="D31" s="34"/>
      <c r="E31" s="78"/>
      <c r="F31" s="34"/>
      <c r="G31" s="78"/>
      <c r="H31" s="34"/>
      <c r="I31" s="78"/>
      <c r="J31" s="34"/>
      <c r="K31" s="78"/>
      <c r="L31" s="34"/>
      <c r="M31" s="78"/>
      <c r="N31" s="34"/>
      <c r="O31" s="78"/>
      <c r="P31" s="34"/>
      <c r="Q31" s="78"/>
      <c r="R31" s="34"/>
      <c r="S31" s="78"/>
      <c r="T31" s="34"/>
      <c r="U31" s="78"/>
    </row>
  </sheetData>
  <mergeCells count="6">
    <mergeCell ref="I9:L9"/>
    <mergeCell ref="A1:G1"/>
    <mergeCell ref="E5:U5"/>
    <mergeCell ref="I8:M8"/>
    <mergeCell ref="N6:S6"/>
    <mergeCell ref="A3:J3"/>
  </mergeCells>
  <printOptions horizontalCentered="1"/>
  <pageMargins left="0.19685039370078741" right="0.19685039370078741" top="0.9055118110236221" bottom="0" header="0.31496062992125984" footer="0.31496062992125984"/>
  <pageSetup paperSize="9" scale="67" orientation="landscape" r:id="rId1"/>
  <rowBreaks count="1" manualBreakCount="1">
    <brk id="31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1"/>
  <sheetViews>
    <sheetView showGridLines="0" tabSelected="1" view="pageBreakPreview" zoomScale="70" zoomScaleNormal="100" zoomScaleSheetLayoutView="70" workbookViewId="0">
      <selection activeCell="M15" sqref="M15"/>
    </sheetView>
  </sheetViews>
  <sheetFormatPr defaultColWidth="9" defaultRowHeight="23.1" customHeight="1"/>
  <cols>
    <col min="1" max="1" width="39" style="8" customWidth="1"/>
    <col min="2" max="2" width="2" style="8" customWidth="1"/>
    <col min="3" max="3" width="9" style="8" customWidth="1"/>
    <col min="4" max="4" width="1.7109375" style="8" customWidth="1"/>
    <col min="5" max="5" width="15.28515625" style="8" customWidth="1"/>
    <col min="6" max="6" width="2" style="8" customWidth="1"/>
    <col min="7" max="7" width="15.28515625" style="8" customWidth="1"/>
    <col min="8" max="8" width="2" style="8" customWidth="1"/>
    <col min="9" max="9" width="15.28515625" style="8" customWidth="1"/>
    <col min="10" max="10" width="2" style="8" customWidth="1"/>
    <col min="11" max="11" width="15.28515625" style="8" customWidth="1"/>
    <col min="12" max="12" width="2" style="8" customWidth="1"/>
    <col min="13" max="13" width="15.28515625" style="8" customWidth="1"/>
    <col min="14" max="14" width="2" style="8" customWidth="1"/>
    <col min="15" max="15" width="18.7109375" style="8" bestFit="1" customWidth="1"/>
    <col min="16" max="16" width="2" style="8" customWidth="1"/>
    <col min="17" max="17" width="15.28515625" style="8" customWidth="1"/>
    <col min="18" max="16384" width="9" style="8"/>
  </cols>
  <sheetData>
    <row r="1" spans="1:17" ht="23.1" customHeight="1">
      <c r="A1" s="116" t="s">
        <v>39</v>
      </c>
      <c r="B1" s="116"/>
      <c r="C1" s="116"/>
      <c r="D1" s="116"/>
      <c r="E1" s="116"/>
      <c r="F1" s="116"/>
      <c r="G1" s="116"/>
      <c r="H1" s="103"/>
      <c r="I1" s="17"/>
      <c r="J1" s="17"/>
      <c r="K1" s="17"/>
      <c r="L1" s="13"/>
      <c r="M1" s="17"/>
      <c r="N1" s="13"/>
      <c r="O1" s="17"/>
      <c r="P1" s="13"/>
      <c r="Q1" s="17"/>
    </row>
    <row r="2" spans="1:17" ht="23.1" customHeight="1">
      <c r="A2" s="68" t="s">
        <v>62</v>
      </c>
      <c r="B2" s="68"/>
      <c r="C2" s="68"/>
      <c r="D2" s="63"/>
      <c r="E2" s="68"/>
      <c r="F2" s="63"/>
      <c r="G2" s="68"/>
      <c r="H2" s="68"/>
      <c r="I2" s="68"/>
      <c r="J2" s="63"/>
      <c r="K2" s="68"/>
      <c r="L2" s="63"/>
      <c r="N2" s="63"/>
      <c r="O2" s="68"/>
      <c r="P2" s="63"/>
    </row>
    <row r="3" spans="1:17" ht="23.1" customHeight="1">
      <c r="A3" s="116" t="s">
        <v>173</v>
      </c>
      <c r="B3" s="116"/>
      <c r="C3" s="116"/>
      <c r="D3" s="116"/>
      <c r="E3" s="116"/>
      <c r="F3" s="116"/>
      <c r="G3" s="116"/>
      <c r="H3" s="116"/>
      <c r="I3" s="68"/>
      <c r="J3" s="68"/>
      <c r="K3" s="68"/>
      <c r="L3" s="63"/>
      <c r="M3" s="68"/>
      <c r="N3" s="63"/>
      <c r="O3" s="68"/>
      <c r="P3" s="63"/>
      <c r="Q3" s="68"/>
    </row>
    <row r="4" spans="1:17" ht="23.1" customHeight="1">
      <c r="A4" s="103"/>
      <c r="B4" s="103"/>
      <c r="C4" s="103"/>
      <c r="D4" s="103"/>
      <c r="E4" s="103"/>
      <c r="F4" s="103"/>
      <c r="G4" s="103"/>
      <c r="H4" s="103"/>
      <c r="I4" s="68"/>
      <c r="J4" s="103"/>
      <c r="K4" s="68"/>
      <c r="L4" s="63"/>
      <c r="M4" s="69"/>
      <c r="N4" s="63"/>
      <c r="O4" s="68"/>
      <c r="P4" s="63"/>
      <c r="Q4" s="69" t="s">
        <v>40</v>
      </c>
    </row>
    <row r="5" spans="1:17" ht="23.1" customHeight="1">
      <c r="A5" s="103"/>
      <c r="B5" s="103"/>
      <c r="C5" s="103"/>
      <c r="D5" s="103"/>
      <c r="E5" s="122" t="s">
        <v>3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23.1" customHeight="1">
      <c r="A6" s="103"/>
      <c r="B6" s="103"/>
      <c r="C6" s="103"/>
      <c r="D6" s="103"/>
      <c r="E6" s="103"/>
      <c r="F6" s="103"/>
      <c r="G6" s="103"/>
      <c r="H6" s="103"/>
      <c r="I6" s="68"/>
      <c r="J6" s="63"/>
      <c r="K6" s="68"/>
      <c r="L6" s="63"/>
      <c r="M6" s="68"/>
      <c r="N6" s="63"/>
      <c r="O6" s="61" t="s">
        <v>45</v>
      </c>
      <c r="P6" s="103"/>
      <c r="Q6" s="69"/>
    </row>
    <row r="7" spans="1:17" ht="23.1" customHeight="1">
      <c r="A7" s="103"/>
      <c r="B7" s="103"/>
      <c r="C7" s="103"/>
      <c r="D7" s="103"/>
      <c r="E7" s="103"/>
      <c r="F7" s="103"/>
      <c r="G7" s="103"/>
      <c r="H7" s="103"/>
      <c r="I7" s="68"/>
      <c r="J7" s="63"/>
      <c r="K7" s="68"/>
      <c r="L7" s="63"/>
      <c r="M7" s="68"/>
      <c r="N7" s="63"/>
      <c r="O7" s="61" t="s">
        <v>74</v>
      </c>
      <c r="P7" s="103"/>
      <c r="Q7" s="69"/>
    </row>
    <row r="8" spans="1:17" ht="23.1" customHeight="1">
      <c r="A8" s="71"/>
      <c r="B8" s="71"/>
      <c r="C8" s="71"/>
      <c r="D8" s="34"/>
      <c r="E8" s="70"/>
      <c r="F8" s="34"/>
      <c r="I8" s="123" t="s">
        <v>24</v>
      </c>
      <c r="J8" s="123"/>
      <c r="K8" s="123"/>
      <c r="L8" s="123"/>
      <c r="M8" s="123"/>
      <c r="N8" s="34"/>
      <c r="O8" s="61" t="s">
        <v>118</v>
      </c>
      <c r="P8" s="34"/>
      <c r="Q8" s="70"/>
    </row>
    <row r="9" spans="1:17" s="70" customFormat="1" ht="23.1" customHeight="1">
      <c r="A9" s="71"/>
      <c r="B9" s="71"/>
      <c r="C9" s="71"/>
      <c r="D9" s="61"/>
      <c r="E9" s="70" t="s">
        <v>42</v>
      </c>
      <c r="F9" s="61"/>
      <c r="G9" s="70" t="s">
        <v>43</v>
      </c>
      <c r="I9" s="121" t="s">
        <v>44</v>
      </c>
      <c r="J9" s="121"/>
      <c r="K9" s="121"/>
      <c r="L9" s="121"/>
      <c r="M9" s="61"/>
      <c r="N9" s="61"/>
      <c r="O9" s="70" t="s">
        <v>131</v>
      </c>
      <c r="P9" s="61"/>
    </row>
    <row r="10" spans="1:17" s="70" customFormat="1" ht="23.1" customHeight="1">
      <c r="A10" s="71"/>
      <c r="B10" s="71"/>
      <c r="C10" s="109" t="s">
        <v>4</v>
      </c>
      <c r="D10" s="61"/>
      <c r="E10" s="109" t="s">
        <v>46</v>
      </c>
      <c r="F10" s="61"/>
      <c r="G10" s="109" t="s">
        <v>47</v>
      </c>
      <c r="H10" s="61"/>
      <c r="I10" s="109" t="s">
        <v>48</v>
      </c>
      <c r="J10" s="61"/>
      <c r="K10" s="109" t="s">
        <v>49</v>
      </c>
      <c r="L10" s="61"/>
      <c r="M10" s="109" t="s">
        <v>50</v>
      </c>
      <c r="N10" s="61"/>
      <c r="O10" s="109" t="s">
        <v>130</v>
      </c>
      <c r="P10" s="61"/>
      <c r="Q10" s="109" t="s">
        <v>41</v>
      </c>
    </row>
    <row r="11" spans="1:17" ht="23.1" customHeight="1">
      <c r="A11" s="72" t="s">
        <v>152</v>
      </c>
      <c r="B11" s="71"/>
      <c r="C11" s="76"/>
      <c r="D11" s="34"/>
      <c r="E11" s="9">
        <v>350000000</v>
      </c>
      <c r="F11" s="9"/>
      <c r="G11" s="9">
        <v>647275073</v>
      </c>
      <c r="H11" s="9"/>
      <c r="I11" s="9">
        <v>35000000</v>
      </c>
      <c r="J11" s="9"/>
      <c r="K11" s="9">
        <v>20000000</v>
      </c>
      <c r="L11" s="9"/>
      <c r="M11" s="9">
        <v>1056303731</v>
      </c>
      <c r="N11" s="9"/>
      <c r="O11" s="9">
        <v>136235983</v>
      </c>
      <c r="P11" s="9"/>
      <c r="Q11" s="9">
        <f>SUM(E11:M11,O11)</f>
        <v>2244814787</v>
      </c>
    </row>
    <row r="12" spans="1:17" ht="23.1" customHeight="1">
      <c r="A12" s="71" t="s">
        <v>120</v>
      </c>
      <c r="B12" s="71"/>
      <c r="C12" s="60"/>
      <c r="D12" s="34"/>
      <c r="E12" s="95">
        <v>0</v>
      </c>
      <c r="F12" s="9"/>
      <c r="G12" s="95">
        <v>0</v>
      </c>
      <c r="H12" s="9"/>
      <c r="I12" s="95">
        <v>0</v>
      </c>
      <c r="J12" s="9"/>
      <c r="K12" s="95">
        <v>0</v>
      </c>
      <c r="L12" s="9"/>
      <c r="M12" s="95">
        <v>30678955</v>
      </c>
      <c r="N12" s="9"/>
      <c r="O12" s="95">
        <v>0</v>
      </c>
      <c r="P12" s="9"/>
      <c r="Q12" s="95">
        <f>SUM(E12:M12,O12)</f>
        <v>30678955</v>
      </c>
    </row>
    <row r="13" spans="1:17" ht="23.1" customHeight="1">
      <c r="A13" s="71" t="s">
        <v>160</v>
      </c>
      <c r="B13" s="71"/>
      <c r="C13" s="71"/>
      <c r="E13" s="96">
        <v>0</v>
      </c>
      <c r="F13" s="78"/>
      <c r="G13" s="96">
        <v>0</v>
      </c>
      <c r="H13" s="78"/>
      <c r="I13" s="96">
        <v>0</v>
      </c>
      <c r="J13" s="78"/>
      <c r="K13" s="96">
        <v>0</v>
      </c>
      <c r="L13" s="78"/>
      <c r="M13" s="96">
        <v>2308296</v>
      </c>
      <c r="N13" s="78"/>
      <c r="O13" s="96">
        <v>-30530920</v>
      </c>
      <c r="P13" s="78"/>
      <c r="Q13" s="96">
        <f>SUM(E13:M13,O13)</f>
        <v>-28222624</v>
      </c>
    </row>
    <row r="14" spans="1:17" ht="23.1" customHeight="1">
      <c r="A14" s="71" t="s">
        <v>161</v>
      </c>
      <c r="B14" s="71"/>
      <c r="C14" s="99"/>
      <c r="E14" s="78">
        <f>SUM(E12:E13)</f>
        <v>0</v>
      </c>
      <c r="F14" s="78"/>
      <c r="G14" s="78">
        <f>SUM(G12:G13)</f>
        <v>0</v>
      </c>
      <c r="H14" s="78"/>
      <c r="I14" s="78">
        <f>SUM(I12:I13)</f>
        <v>0</v>
      </c>
      <c r="J14" s="78"/>
      <c r="K14" s="78">
        <f>SUM(K12:K13)</f>
        <v>0</v>
      </c>
      <c r="L14" s="78"/>
      <c r="M14" s="78">
        <f>SUM(M12:M13)</f>
        <v>32987251</v>
      </c>
      <c r="N14" s="78"/>
      <c r="O14" s="78">
        <f>SUM(O12:O13)</f>
        <v>-30530920</v>
      </c>
      <c r="P14" s="78"/>
      <c r="Q14" s="78">
        <f>SUM(Q12:Q13)</f>
        <v>2456331</v>
      </c>
    </row>
    <row r="15" spans="1:17" ht="23.1" customHeight="1">
      <c r="A15" s="71" t="s">
        <v>155</v>
      </c>
      <c r="B15" s="71"/>
      <c r="C15" s="99">
        <v>21</v>
      </c>
      <c r="E15" s="78">
        <v>10000000</v>
      </c>
      <c r="F15" s="78"/>
      <c r="G15" s="78">
        <v>10499</v>
      </c>
      <c r="H15" s="78"/>
      <c r="I15" s="78">
        <v>0</v>
      </c>
      <c r="J15" s="78"/>
      <c r="K15" s="78">
        <v>0</v>
      </c>
      <c r="L15" s="78"/>
      <c r="M15" s="78">
        <v>0</v>
      </c>
      <c r="N15" s="78"/>
      <c r="O15" s="78">
        <v>0</v>
      </c>
      <c r="P15" s="78"/>
      <c r="Q15" s="78">
        <f>SUM(E15:M15,O15)</f>
        <v>10010499</v>
      </c>
    </row>
    <row r="16" spans="1:17" ht="23.1" customHeight="1">
      <c r="A16" s="71" t="s">
        <v>167</v>
      </c>
      <c r="B16" s="71"/>
      <c r="C16" s="99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</row>
    <row r="17" spans="1:21" ht="23.1" customHeight="1">
      <c r="A17" s="71" t="s">
        <v>168</v>
      </c>
      <c r="B17" s="71"/>
      <c r="C17" s="99">
        <v>22</v>
      </c>
      <c r="E17" s="78">
        <v>0</v>
      </c>
      <c r="F17" s="78"/>
      <c r="G17" s="78">
        <v>0</v>
      </c>
      <c r="H17" s="78"/>
      <c r="I17" s="78">
        <v>1000000</v>
      </c>
      <c r="J17" s="78"/>
      <c r="K17" s="78">
        <v>0</v>
      </c>
      <c r="L17" s="78"/>
      <c r="M17" s="78">
        <v>-1000000</v>
      </c>
      <c r="N17" s="78"/>
      <c r="O17" s="78">
        <v>0</v>
      </c>
      <c r="P17" s="78"/>
      <c r="Q17" s="78">
        <f>SUM(E17:M17,O17)</f>
        <v>0</v>
      </c>
    </row>
    <row r="18" spans="1:21" ht="23.1" customHeight="1">
      <c r="A18" s="71" t="s">
        <v>90</v>
      </c>
      <c r="B18" s="71"/>
      <c r="C18" s="76">
        <v>31</v>
      </c>
      <c r="D18" s="34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v>-62499500</v>
      </c>
      <c r="N18" s="9"/>
      <c r="O18" s="9">
        <v>0</v>
      </c>
      <c r="P18" s="9"/>
      <c r="Q18" s="9">
        <f>SUM(E18:M18,O18)</f>
        <v>-62499500</v>
      </c>
    </row>
    <row r="19" spans="1:21" ht="23.1" customHeight="1" thickBot="1">
      <c r="A19" s="72" t="s">
        <v>153</v>
      </c>
      <c r="B19" s="71"/>
      <c r="C19" s="60"/>
      <c r="D19" s="34"/>
      <c r="E19" s="16">
        <f>SUM(E11,E14:E18)</f>
        <v>360000000</v>
      </c>
      <c r="F19" s="9"/>
      <c r="G19" s="16">
        <f>SUM(G11,G14:G18)</f>
        <v>647285572</v>
      </c>
      <c r="H19" s="9"/>
      <c r="I19" s="16">
        <f>SUM(I11,I14:I18)</f>
        <v>36000000</v>
      </c>
      <c r="J19" s="9"/>
      <c r="K19" s="16">
        <f>SUM(K11,K14:K18)</f>
        <v>20000000</v>
      </c>
      <c r="L19" s="9"/>
      <c r="M19" s="16">
        <f>SUM(M11,M14:M18)</f>
        <v>1025791482</v>
      </c>
      <c r="N19" s="9"/>
      <c r="O19" s="16">
        <f>SUM(O11,O14:O18)</f>
        <v>105705063</v>
      </c>
      <c r="P19" s="9"/>
      <c r="Q19" s="16">
        <f>SUM(Q11,Q14:Q18)</f>
        <v>2194782117</v>
      </c>
    </row>
    <row r="20" spans="1:21" ht="23.1" customHeight="1" thickTop="1">
      <c r="A20" s="71"/>
      <c r="B20" s="71"/>
      <c r="C20" s="76"/>
      <c r="D20" s="34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21" ht="23.1" customHeight="1">
      <c r="A21" s="72" t="s">
        <v>174</v>
      </c>
      <c r="B21" s="71"/>
      <c r="C21" s="76"/>
      <c r="D21" s="34"/>
      <c r="E21" s="9">
        <v>360000000</v>
      </c>
      <c r="F21" s="9"/>
      <c r="G21" s="9">
        <v>647285572</v>
      </c>
      <c r="H21" s="9"/>
      <c r="I21" s="9">
        <v>36000000</v>
      </c>
      <c r="J21" s="9"/>
      <c r="K21" s="9">
        <v>20000000</v>
      </c>
      <c r="L21" s="9"/>
      <c r="M21" s="9">
        <v>1025791482</v>
      </c>
      <c r="N21" s="9"/>
      <c r="O21" s="9">
        <v>105705063</v>
      </c>
      <c r="P21" s="9"/>
      <c r="Q21" s="9">
        <f>SUM(E21:M21,O21)</f>
        <v>2194782117</v>
      </c>
    </row>
    <row r="22" spans="1:21" ht="23.1" customHeight="1">
      <c r="A22" s="71" t="s">
        <v>120</v>
      </c>
      <c r="B22" s="71"/>
      <c r="C22" s="60"/>
      <c r="D22" s="34"/>
      <c r="E22" s="95">
        <v>0</v>
      </c>
      <c r="F22" s="9"/>
      <c r="G22" s="95">
        <v>0</v>
      </c>
      <c r="H22" s="9"/>
      <c r="I22" s="95">
        <v>0</v>
      </c>
      <c r="J22" s="9"/>
      <c r="K22" s="95">
        <v>0</v>
      </c>
      <c r="L22" s="9"/>
      <c r="M22" s="95">
        <f>'PL&amp;CF'!J34</f>
        <v>155520459</v>
      </c>
      <c r="N22" s="9"/>
      <c r="O22" s="95">
        <v>0</v>
      </c>
      <c r="P22" s="9"/>
      <c r="Q22" s="95">
        <f>SUM(E22:M22,O22)</f>
        <v>155520459</v>
      </c>
    </row>
    <row r="23" spans="1:21" ht="23.1" customHeight="1">
      <c r="A23" s="71" t="s">
        <v>188</v>
      </c>
      <c r="B23" s="71"/>
      <c r="C23" s="60"/>
      <c r="D23" s="34"/>
      <c r="E23" s="96">
        <v>0</v>
      </c>
      <c r="F23" s="9"/>
      <c r="G23" s="96">
        <v>0</v>
      </c>
      <c r="H23" s="9"/>
      <c r="I23" s="96">
        <v>0</v>
      </c>
      <c r="J23" s="9"/>
      <c r="K23" s="96">
        <v>0</v>
      </c>
      <c r="L23" s="9"/>
      <c r="M23" s="96">
        <f>'PL&amp;CF'!J66</f>
        <v>-467425</v>
      </c>
      <c r="N23" s="9"/>
      <c r="O23" s="96">
        <f>'PL&amp;CF'!J60</f>
        <v>-104222485</v>
      </c>
      <c r="P23" s="9"/>
      <c r="Q23" s="96">
        <f>SUM(E23:M23,O23)</f>
        <v>-104689910</v>
      </c>
    </row>
    <row r="24" spans="1:21" ht="23.1" customHeight="1">
      <c r="A24" s="71" t="s">
        <v>161</v>
      </c>
      <c r="B24" s="71"/>
      <c r="C24" s="76"/>
      <c r="D24" s="34"/>
      <c r="E24" s="9">
        <f>SUM(E22:E23)</f>
        <v>0</v>
      </c>
      <c r="F24" s="9"/>
      <c r="G24" s="9">
        <f>SUM(G22:G23)</f>
        <v>0</v>
      </c>
      <c r="H24" s="9"/>
      <c r="I24" s="9">
        <f>SUM(I22:I23)</f>
        <v>0</v>
      </c>
      <c r="J24" s="9"/>
      <c r="K24" s="9">
        <f>SUM(K22:K23)</f>
        <v>0</v>
      </c>
      <c r="L24" s="9"/>
      <c r="M24" s="9">
        <f>SUM(M22:M23)</f>
        <v>155053034</v>
      </c>
      <c r="N24" s="9"/>
      <c r="O24" s="9">
        <f>SUM(O22:O23)</f>
        <v>-104222485</v>
      </c>
      <c r="P24" s="9"/>
      <c r="Q24" s="9">
        <f>SUM(Q22:Q23)</f>
        <v>50830549</v>
      </c>
    </row>
    <row r="25" spans="1:21" ht="23.1" customHeight="1">
      <c r="A25" s="71" t="s">
        <v>155</v>
      </c>
      <c r="B25" s="71"/>
      <c r="C25" s="76">
        <v>21</v>
      </c>
      <c r="D25" s="34"/>
      <c r="E25" s="9">
        <v>10000000</v>
      </c>
      <c r="F25" s="9"/>
      <c r="G25" s="9">
        <v>8810</v>
      </c>
      <c r="H25" s="9"/>
      <c r="I25" s="9">
        <v>0</v>
      </c>
      <c r="J25" s="9"/>
      <c r="K25" s="9">
        <v>0</v>
      </c>
      <c r="L25" s="9"/>
      <c r="M25" s="9">
        <v>0</v>
      </c>
      <c r="N25" s="9"/>
      <c r="O25" s="9">
        <v>0</v>
      </c>
      <c r="P25" s="9"/>
      <c r="Q25" s="9">
        <f>SUM(E25:M25,O25)</f>
        <v>10008810</v>
      </c>
    </row>
    <row r="26" spans="1:21" ht="23.1" customHeight="1">
      <c r="A26" s="94" t="s">
        <v>167</v>
      </c>
      <c r="B26" s="71"/>
      <c r="C26" s="76"/>
      <c r="D26" s="34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21" ht="23.1" customHeight="1">
      <c r="A27" s="94" t="s">
        <v>168</v>
      </c>
      <c r="B27" s="71"/>
      <c r="C27" s="76">
        <v>22</v>
      </c>
      <c r="D27" s="34"/>
      <c r="E27" s="9">
        <v>0</v>
      </c>
      <c r="F27" s="9"/>
      <c r="G27" s="9">
        <v>0</v>
      </c>
      <c r="H27" s="9"/>
      <c r="I27" s="9">
        <v>1000000</v>
      </c>
      <c r="J27" s="9"/>
      <c r="K27" s="9">
        <v>0</v>
      </c>
      <c r="L27" s="9"/>
      <c r="M27" s="9">
        <v>-1000000</v>
      </c>
      <c r="N27" s="9"/>
      <c r="O27" s="9">
        <v>0</v>
      </c>
      <c r="P27" s="9"/>
      <c r="Q27" s="9">
        <f>SUM(E27:M27,O27)</f>
        <v>0</v>
      </c>
      <c r="R27" s="9"/>
      <c r="S27" s="9"/>
      <c r="T27" s="9"/>
      <c r="U27" s="9"/>
    </row>
    <row r="28" spans="1:21" ht="23.1" customHeight="1">
      <c r="A28" s="71" t="s">
        <v>90</v>
      </c>
      <c r="B28" s="71"/>
      <c r="C28" s="76">
        <v>31</v>
      </c>
      <c r="D28" s="34"/>
      <c r="E28" s="9">
        <v>0</v>
      </c>
      <c r="F28" s="9"/>
      <c r="G28" s="9">
        <v>0</v>
      </c>
      <c r="H28" s="9"/>
      <c r="I28" s="9">
        <v>0</v>
      </c>
      <c r="J28" s="9"/>
      <c r="K28" s="9">
        <v>0</v>
      </c>
      <c r="L28" s="9"/>
      <c r="M28" s="9">
        <v>-46000000</v>
      </c>
      <c r="N28" s="9"/>
      <c r="O28" s="9">
        <v>0</v>
      </c>
      <c r="P28" s="9"/>
      <c r="Q28" s="9">
        <f>SUM(E28:M28,O28)</f>
        <v>-46000000</v>
      </c>
    </row>
    <row r="29" spans="1:21" ht="23.1" customHeight="1" thickBot="1">
      <c r="A29" s="72" t="s">
        <v>175</v>
      </c>
      <c r="B29" s="71"/>
      <c r="C29" s="71"/>
      <c r="D29" s="34"/>
      <c r="E29" s="16">
        <f>SUM(E21,E24:E28)</f>
        <v>370000000</v>
      </c>
      <c r="F29" s="9"/>
      <c r="G29" s="16">
        <f>SUM(G21,G24:G28)</f>
        <v>647294382</v>
      </c>
      <c r="H29" s="9"/>
      <c r="I29" s="16">
        <f>SUM(I21,I24:I28)</f>
        <v>37000000</v>
      </c>
      <c r="J29" s="9"/>
      <c r="K29" s="16">
        <f>SUM(K21,K24:K28)</f>
        <v>20000000</v>
      </c>
      <c r="L29" s="9"/>
      <c r="M29" s="16">
        <f>SUM(M21,M24:M28)</f>
        <v>1133844516</v>
      </c>
      <c r="N29" s="9"/>
      <c r="O29" s="16">
        <f>SUM(O21,O24:O28)</f>
        <v>1482578</v>
      </c>
      <c r="P29" s="9"/>
      <c r="Q29" s="16">
        <f>SUM(Q21,Q24:Q28)</f>
        <v>2209621476</v>
      </c>
    </row>
    <row r="30" spans="1:21" ht="23.1" customHeight="1" thickTop="1">
      <c r="A30" s="71"/>
      <c r="B30" s="71"/>
      <c r="C30" s="71"/>
      <c r="D30" s="34"/>
      <c r="E30" s="111">
        <f>E29-bs!J55</f>
        <v>0</v>
      </c>
      <c r="F30" s="112"/>
      <c r="G30" s="114">
        <f>G29-bs!J56</f>
        <v>0</v>
      </c>
      <c r="H30" s="112"/>
      <c r="I30" s="111">
        <f>I29-bs!J59</f>
        <v>0</v>
      </c>
      <c r="J30" s="112"/>
      <c r="K30" s="111">
        <f>K29-bs!J60</f>
        <v>0</v>
      </c>
      <c r="L30" s="112"/>
      <c r="M30" s="111">
        <f>M29-bs!J61</f>
        <v>0</v>
      </c>
      <c r="N30" s="112"/>
      <c r="O30" s="111">
        <f>O29-bs!J62</f>
        <v>0</v>
      </c>
      <c r="P30" s="112"/>
      <c r="Q30" s="111">
        <f>Q29-bs!J63</f>
        <v>0</v>
      </c>
    </row>
    <row r="31" spans="1:21" ht="23.1" customHeight="1">
      <c r="A31" s="71" t="s">
        <v>12</v>
      </c>
      <c r="B31" s="6"/>
      <c r="C31" s="6"/>
      <c r="D31" s="34"/>
      <c r="F31" s="34"/>
      <c r="J31" s="34"/>
      <c r="L31" s="34"/>
      <c r="N31" s="34"/>
      <c r="P31" s="34"/>
    </row>
  </sheetData>
  <mergeCells count="5">
    <mergeCell ref="A1:G1"/>
    <mergeCell ref="E5:Q5"/>
    <mergeCell ref="I8:M8"/>
    <mergeCell ref="I9:L9"/>
    <mergeCell ref="A3:H3"/>
  </mergeCells>
  <printOptions horizontalCentered="1"/>
  <pageMargins left="0.39370078740157483" right="0.39370078740157483" top="0.9055118110236221" bottom="0" header="0.31496062992125984" footer="0.31496062992125984"/>
  <pageSetup paperSize="9" scale="74" orientation="landscape" r:id="rId1"/>
  <rowBreaks count="1" manualBreakCount="1">
    <brk id="31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FF81B2B5C29247BB4D2EA369543920" ma:contentTypeVersion="16" ma:contentTypeDescription="สร้างเอกสารใหม่" ma:contentTypeScope="" ma:versionID="01daad6d21fb5d7a8c64be285a086862">
  <xsd:schema xmlns:xsd="http://www.w3.org/2001/XMLSchema" xmlns:xs="http://www.w3.org/2001/XMLSchema" xmlns:p="http://schemas.microsoft.com/office/2006/metadata/properties" xmlns:ns2="6f0035aa-c499-4983-97c8-c20f7e22ad29" xmlns:ns3="50c908b1-f277-4340-90a9-4611d0b0f078" xmlns:ns4="cda64124-5feb-4964-8f90-d7f0197d2ae9" targetNamespace="http://schemas.microsoft.com/office/2006/metadata/properties" ma:root="true" ma:fieldsID="38556b586bf7c36b28eb38a059be9037" ns2:_="" ns3:_="" ns4:_="">
    <xsd:import namespace="6f0035aa-c499-4983-97c8-c20f7e22ad29"/>
    <xsd:import namespace="50c908b1-f277-4340-90a9-4611d0b0f078"/>
    <xsd:import namespace="cda64124-5feb-4964-8f90-d7f0197d2a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035aa-c499-4983-97c8-c20f7e22a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902ca7b-b6e8-4503-bad2-cd234102d5dd}" ma:internalName="TaxCatchAll" ma:showField="CatchAllData" ma:web="cda64124-5feb-4964-8f90-d7f0197d2a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64124-5feb-4964-8f90-d7f0197d2ae9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f0035aa-c499-4983-97c8-c20f7e22ad2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662221-617A-477E-8000-87C2CC4323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65A50B-8400-44AB-B620-BDB3DCA06F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0035aa-c499-4983-97c8-c20f7e22ad29"/>
    <ds:schemaRef ds:uri="50c908b1-f277-4340-90a9-4611d0b0f078"/>
    <ds:schemaRef ds:uri="cda64124-5feb-4964-8f90-d7f0197d2a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ACD038-8017-40D1-A179-4005353C672D}">
  <ds:schemaRefs>
    <ds:schemaRef ds:uri="http://schemas.microsoft.com/office/2006/metadata/properties"/>
    <ds:schemaRef ds:uri="6f0035aa-c499-4983-97c8-c20f7e22ad29"/>
    <ds:schemaRef ds:uri="http://purl.org/dc/terms/"/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cda64124-5feb-4964-8f90-d7f0197d2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sce-com</vt:lpstr>
      <vt:lpstr>bs!Print_Area</vt:lpstr>
      <vt:lpstr>'PL&amp;CF'!Print_Area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budsabth</cp:lastModifiedBy>
  <cp:lastPrinted>2024-02-01T08:58:48Z</cp:lastPrinted>
  <dcterms:created xsi:type="dcterms:W3CDTF">2011-05-02T09:20:31Z</dcterms:created>
  <dcterms:modified xsi:type="dcterms:W3CDTF">2024-02-19T07:14:47Z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0x010100FEFF81B2B5C29247BB4D2EA369543920</vt:lpwstr>
  </property>
  <property fmtid="{D5CDD505-2E9C-101B-9397-08002B2CF9AE}" pid="3" name="MediaServiceImageTags">
    <vt:lpwstr/>
  </property>
</Properties>
</file>