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6295" windowHeight="14310" tabRatio="715" activeTab="3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BS!$A$1:$K$76</definedName>
    <definedName name="_xlnm.Print_Area" localSheetId="1">'PL&amp;CF'!$A$1:$L$125</definedName>
    <definedName name="_xlnm.Print_Area" localSheetId="2">'sce-equity'!$A$1:$U$32</definedName>
    <definedName name="_xlnm.Print_Area" localSheetId="3">'sce-separate'!$A$1:$Q$32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9" i="13"/>
  <c r="I109"/>
  <c r="G109"/>
  <c r="E109"/>
  <c r="E18" i="11"/>
  <c r="Q16"/>
  <c r="Q14"/>
  <c r="S17" i="10"/>
  <c r="U17" s="1"/>
  <c r="S15"/>
  <c r="U15" s="1"/>
  <c r="K114" i="13" l="1"/>
  <c r="K103"/>
  <c r="G114"/>
  <c r="G103"/>
  <c r="K72"/>
  <c r="K65"/>
  <c r="G72"/>
  <c r="G65"/>
  <c r="K32"/>
  <c r="K11"/>
  <c r="K14" s="1"/>
  <c r="G32"/>
  <c r="G11"/>
  <c r="G14" s="1"/>
  <c r="G115" l="1"/>
  <c r="G118" s="1"/>
  <c r="K115"/>
  <c r="K118" s="1"/>
  <c r="G73"/>
  <c r="K73"/>
  <c r="G22"/>
  <c r="G33" s="1"/>
  <c r="G35" s="1"/>
  <c r="G38" s="1"/>
  <c r="K22"/>
  <c r="K33" s="1"/>
  <c r="K35" s="1"/>
  <c r="K38" s="1"/>
  <c r="K68" i="1"/>
  <c r="K69" s="1"/>
  <c r="K54"/>
  <c r="G68"/>
  <c r="G54"/>
  <c r="G69" s="1"/>
  <c r="K27"/>
  <c r="G27"/>
  <c r="G53" i="13" l="1"/>
  <c r="G74" s="1"/>
  <c r="K53"/>
  <c r="K74" s="1"/>
  <c r="G70" i="1"/>
  <c r="K70"/>
  <c r="I114" i="13"/>
  <c r="E114"/>
  <c r="Q27" i="11"/>
  <c r="Q24"/>
  <c r="Q26"/>
  <c r="O23"/>
  <c r="O28" s="1"/>
  <c r="M23"/>
  <c r="M28" s="1"/>
  <c r="K23"/>
  <c r="K28" s="1"/>
  <c r="I23"/>
  <c r="I28" s="1"/>
  <c r="G23"/>
  <c r="G28" s="1"/>
  <c r="O13"/>
  <c r="O18" s="1"/>
  <c r="M13"/>
  <c r="M18" s="1"/>
  <c r="K13"/>
  <c r="K18" s="1"/>
  <c r="I13"/>
  <c r="I18" s="1"/>
  <c r="G13"/>
  <c r="G18" s="1"/>
  <c r="E23"/>
  <c r="E28" s="1"/>
  <c r="E13"/>
  <c r="U25" i="10"/>
  <c r="Q29"/>
  <c r="E24"/>
  <c r="E29" s="1"/>
  <c r="U27"/>
  <c r="U22"/>
  <c r="S23"/>
  <c r="S24" s="1"/>
  <c r="S13"/>
  <c r="U13" s="1"/>
  <c r="Q24"/>
  <c r="O24"/>
  <c r="O29" s="1"/>
  <c r="M24"/>
  <c r="M29" s="1"/>
  <c r="K24"/>
  <c r="K29" s="1"/>
  <c r="I24"/>
  <c r="I29" s="1"/>
  <c r="G24"/>
  <c r="G29" s="1"/>
  <c r="Q14"/>
  <c r="Q19" s="1"/>
  <c r="O14"/>
  <c r="O19" s="1"/>
  <c r="M14"/>
  <c r="M19" s="1"/>
  <c r="K14"/>
  <c r="K19" s="1"/>
  <c r="I14"/>
  <c r="I19" s="1"/>
  <c r="G14"/>
  <c r="G19" s="1"/>
  <c r="E14"/>
  <c r="E19" s="1"/>
  <c r="I32" i="13"/>
  <c r="E32"/>
  <c r="U23" i="10" l="1"/>
  <c r="U24" s="1"/>
  <c r="S11" l="1"/>
  <c r="S12"/>
  <c r="U12" s="1"/>
  <c r="S21"/>
  <c r="S28"/>
  <c r="U28" s="1"/>
  <c r="U21" l="1"/>
  <c r="U29" s="1"/>
  <c r="S29"/>
  <c r="S14"/>
  <c r="U11"/>
  <c r="E54" i="1"/>
  <c r="E27"/>
  <c r="I54"/>
  <c r="Q20" i="11" l="1"/>
  <c r="I68" i="1" l="1"/>
  <c r="I69" s="1"/>
  <c r="E68"/>
  <c r="S18" i="10"/>
  <c r="Q12" i="11"/>
  <c r="Q11"/>
  <c r="Q17"/>
  <c r="Q10"/>
  <c r="I103" i="13"/>
  <c r="E103"/>
  <c r="E115" s="1"/>
  <c r="I72"/>
  <c r="E72"/>
  <c r="I65"/>
  <c r="E65"/>
  <c r="I11"/>
  <c r="I14" s="1"/>
  <c r="I22" s="1"/>
  <c r="E11"/>
  <c r="E14" s="1"/>
  <c r="E22" s="1"/>
  <c r="H68" i="1"/>
  <c r="J68"/>
  <c r="I27"/>
  <c r="Q13" i="11" l="1"/>
  <c r="Q18"/>
  <c r="S19" i="10"/>
  <c r="U18"/>
  <c r="U14"/>
  <c r="U19" s="1"/>
  <c r="I115" i="13"/>
  <c r="I118" s="1"/>
  <c r="I73"/>
  <c r="E73"/>
  <c r="E118"/>
  <c r="I33"/>
  <c r="I35" s="1"/>
  <c r="I38" s="1"/>
  <c r="E33"/>
  <c r="E35" s="1"/>
  <c r="E38" s="1"/>
  <c r="E69" i="1"/>
  <c r="E70" s="1"/>
  <c r="Q22" i="11"/>
  <c r="I70" i="1"/>
  <c r="I53" i="13" l="1"/>
  <c r="I74" s="1"/>
  <c r="Q21" i="11"/>
  <c r="E53" i="13"/>
  <c r="E74" s="1"/>
  <c r="Q23" i="11" l="1"/>
  <c r="Q28" s="1"/>
</calcChain>
</file>

<file path=xl/sharedStrings.xml><?xml version="1.0" encoding="utf-8"?>
<sst xmlns="http://schemas.openxmlformats.org/spreadsheetml/2006/main" count="293" uniqueCount="196">
  <si>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</si>
  <si>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</si>
  <si>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</si>
  <si>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</si>
  <si>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</si>
  <si>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</si>
  <si>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</si>
  <si>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</si>
  <si>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</si>
  <si>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</si>
  <si>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</si>
  <si>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</si>
  <si>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</si>
  <si>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</si>
  <si>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</si>
  <si>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</si>
  <si>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</si>
  <si>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</si>
  <si>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</si>
  <si>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</si>
  <si>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</si>
  <si>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</si>
  <si>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</si>
  <si>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</si>
  <si>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</si>
  <si>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</si>
  <si>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</si>
  <si>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</si>
  <si>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</si>
  <si>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</si>
  <si>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</si>
  <si>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</si>
  <si>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</si>
  <si>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</si>
  <si>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</si>
  <si>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</si>
  <si>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</si>
  <si>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</si>
  <si>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</si>
  <si>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</si>
  <si>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</si>
  <si>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</si>
  <si>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</si>
  <si>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</si>
  <si>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</si>
  <si>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</si>
  <si>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</si>
  <si>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</si>
  <si>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</si>
  <si>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</si>
  <si>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</si>
  <si>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</si>
  <si>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</si>
  <si>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</si>
  <si>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Income tax expenses</t>
  </si>
  <si>
    <t>Premium receivables</t>
  </si>
  <si>
    <t>Property, building and equipment</t>
  </si>
  <si>
    <t>Intangible assets</t>
  </si>
  <si>
    <t>Investment assets</t>
  </si>
  <si>
    <t>7</t>
  </si>
  <si>
    <t>9</t>
  </si>
  <si>
    <t>Other components of equity -</t>
  </si>
  <si>
    <t>paid-up</t>
  </si>
  <si>
    <t>8</t>
  </si>
  <si>
    <t>11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</si>
  <si>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</si>
  <si>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</si>
  <si>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</si>
  <si>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</si>
  <si>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</si>
  <si>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</si>
  <si>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</si>
  <si>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</si>
  <si>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</si>
  <si>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Statements of changes in equity (continued)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</si>
  <si>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</si>
  <si>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</si>
  <si>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</si>
  <si>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</si>
  <si>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</si>
  <si>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</si>
  <si>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</si>
  <si>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</si>
  <si>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</si>
  <si>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</si>
  <si>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</si>
  <si>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</si>
  <si>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</si>
  <si>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</si>
  <si>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</si>
  <si>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</si>
  <si>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</si>
  <si>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</si>
  <si>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</si>
  <si>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</si>
  <si>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</si>
  <si>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</si>
  <si>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</si>
  <si>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Purchases of intangible assets</t>
  </si>
  <si>
    <t>Disposals of property, building and equipment</t>
  </si>
  <si>
    <t>Dividend paid</t>
  </si>
  <si>
    <t>Statements of cash flows</t>
  </si>
  <si>
    <t>Profit for the year</t>
  </si>
  <si>
    <t>Cash and cash equivalents at beginning of year</t>
  </si>
  <si>
    <t>Cash and cash equivalents at end of year</t>
  </si>
  <si>
    <t>18</t>
  </si>
  <si>
    <t>19</t>
  </si>
  <si>
    <t>20</t>
  </si>
  <si>
    <t>21</t>
  </si>
  <si>
    <t>Profit before income tax expenses</t>
  </si>
  <si>
    <t>Earnings per share</t>
  </si>
  <si>
    <t>Basic earnings per share</t>
  </si>
  <si>
    <t>22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</si>
  <si>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</si>
  <si>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</si>
  <si>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</si>
  <si>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</si>
  <si>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</si>
  <si>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</si>
  <si>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</si>
  <si>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</si>
  <si>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</si>
  <si>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</si>
  <si>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</si>
  <si>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 xml:space="preserve">   Loans and interest receivables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</si>
  <si>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</si>
  <si>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</si>
  <si>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</si>
  <si>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</si>
  <si>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</si>
  <si>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</si>
  <si>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Expected credit loss</t>
  </si>
  <si>
    <t>in securities</t>
  </si>
  <si>
    <t>in value of investments</t>
  </si>
  <si>
    <t>24</t>
  </si>
  <si>
    <t>27</t>
  </si>
  <si>
    <t>15</t>
  </si>
  <si>
    <t>25</t>
  </si>
  <si>
    <t>Cash paid for reinsurance</t>
  </si>
  <si>
    <t xml:space="preserve">      through other comprehensive income</t>
  </si>
  <si>
    <t>Repayment of lease liabilities</t>
  </si>
  <si>
    <t>6</t>
  </si>
  <si>
    <t>10.1</t>
  </si>
  <si>
    <t>12.1</t>
  </si>
  <si>
    <t>14.1</t>
  </si>
  <si>
    <t>16.1</t>
  </si>
  <si>
    <t>17</t>
  </si>
  <si>
    <t>14.2</t>
  </si>
  <si>
    <t xml:space="preserve">   Registered, Issued and paid up</t>
  </si>
  <si>
    <t>12.3</t>
  </si>
  <si>
    <t>26</t>
  </si>
  <si>
    <t>16.2</t>
  </si>
  <si>
    <t>30</t>
  </si>
  <si>
    <t xml:space="preserve">   Add (less): Income tax effect</t>
  </si>
  <si>
    <t xml:space="preserve">      investments measured at fair value</t>
  </si>
  <si>
    <t>Balance as at 1 January 2022</t>
  </si>
  <si>
    <t>Balance as at 31 December 2022</t>
  </si>
  <si>
    <t xml:space="preserve">      shares of Baht 10 each)</t>
  </si>
  <si>
    <t>Share of gain from investments in associates</t>
  </si>
  <si>
    <t>Other expenses</t>
  </si>
  <si>
    <t xml:space="preserve">   Loss of exchange on translation of</t>
  </si>
  <si>
    <t xml:space="preserve">      financial statements in foreign currency </t>
  </si>
  <si>
    <t xml:space="preserve">   profit and loss in subsequent periods - net of tax </t>
  </si>
  <si>
    <t xml:space="preserve">Other comprehensive income (loss) for the year </t>
  </si>
  <si>
    <t xml:space="preserve">Total comprehensive income (loss) for the year </t>
  </si>
  <si>
    <t>Cash flows from operating activities</t>
  </si>
  <si>
    <t>Cash flows from investing activities</t>
  </si>
  <si>
    <t>Net cash used in investing activities</t>
  </si>
  <si>
    <t>Cash flows from financing activities</t>
  </si>
  <si>
    <t>Cash received from share capital issuance</t>
  </si>
  <si>
    <t xml:space="preserve">Dividend paid </t>
  </si>
  <si>
    <t>Total comprehensive income (loss) for the year</t>
  </si>
  <si>
    <t>Other comprehensive income (loss) for the year</t>
  </si>
  <si>
    <t>Increase share capital</t>
  </si>
  <si>
    <t xml:space="preserve">   profit and loss in subsequent periods - net of tax</t>
  </si>
  <si>
    <t xml:space="preserve">   to statutory reserve</t>
  </si>
  <si>
    <t xml:space="preserve">Transfer unapproprinted retained earning </t>
  </si>
  <si>
    <t>For the year ended 31 December 2023</t>
  </si>
  <si>
    <t>Balance as at 1 January 2023</t>
  </si>
  <si>
    <t>Balance as at 31 December 2023</t>
  </si>
  <si>
    <t>As at 31 December 2023</t>
  </si>
  <si>
    <t xml:space="preserve">      (2022: 36,000,000 ordinary </t>
  </si>
  <si>
    <t xml:space="preserve">      37,000,000 ordinary shares of Baht 10 each</t>
  </si>
  <si>
    <t>Profit (loss) on investments</t>
  </si>
  <si>
    <t>Less: Unearned premium reserves increase</t>
  </si>
  <si>
    <t xml:space="preserve">   from prior year</t>
  </si>
  <si>
    <t>Fair value loss</t>
  </si>
  <si>
    <t>Loss on impairment of investments in associates</t>
  </si>
  <si>
    <t xml:space="preserve">   Loss on changes in value of available-for-sale </t>
  </si>
  <si>
    <t xml:space="preserve">   Add: Income tax effect</t>
  </si>
  <si>
    <t xml:space="preserve">   Actuarial gain (loss)</t>
  </si>
  <si>
    <t xml:space="preserve">Other comprehensive loss for the year </t>
  </si>
  <si>
    <t>Net cash provided (used in) from operating activities</t>
  </si>
  <si>
    <t>Disposals of intangible assets</t>
  </si>
  <si>
    <t>Net decrease in cash and cash equivalents</t>
  </si>
  <si>
    <t>Add: Allowance for expected credit loss decrease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</si>
</sst>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4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88" fontId="12" fillId="0" borderId="0" applyFont="0" applyFill="0" applyBorder="0" applyAlignment="0" applyProtection="0"/>
  </cellStyleXfs>
  <cellXfs count="141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87" fontId="4" fillId="0" borderId="2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87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7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quotePrefix="1" applyNumberFormat="1" applyFont="1" applyFill="1" applyBorder="1" applyAlignment="1" applyProtection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vertical="center"/>
    </xf>
    <xf numFmtId="187" fontId="4" fillId="0" borderId="5" xfId="0" applyNumberFormat="1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4" fillId="0" borderId="2" xfId="0" applyNumberFormat="1" applyFont="1" applyBorder="1" applyAlignment="1">
      <alignment vertical="center"/>
    </xf>
    <xf numFmtId="187" fontId="4" fillId="0" borderId="2" xfId="11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7" fontId="4" fillId="0" borderId="0" xfId="11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87" fontId="4" fillId="0" borderId="0" xfId="2" quotePrefix="1" applyNumberFormat="1" applyFont="1" applyFill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quotePrefix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7" xfId="0" applyNumberFormat="1" applyFont="1" applyFill="1" applyBorder="1" applyAlignment="1">
      <alignment vertical="center"/>
    </xf>
    <xf numFmtId="187" fontId="4" fillId="0" borderId="8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87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2 12" xfId="11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view="pageBreakPreview" zoomScale="85" zoomScaleNormal="70" zoomScaleSheetLayoutView="85" workbookViewId="0">
      <selection sqref="A1:G1"/>
    </sheetView>
  </sheetViews>
  <sheetFormatPr defaultColWidth="9.140625" defaultRowHeight="23.1" customHeight="1"/>
  <cols>
    <col min="1" max="1" width="44.5703125" style="41" customWidth="1"/>
    <col min="2" max="2" width="1.140625" style="31" customWidth="1"/>
    <col min="3" max="3" width="7.85546875" style="31" customWidth="1"/>
    <col min="4" max="4" width="0.85546875" style="31" customWidth="1"/>
    <col min="5" max="5" width="16.28515625" style="31" customWidth="1"/>
    <col min="6" max="6" width="0.85546875" style="31" customWidth="1"/>
    <col min="7" max="7" width="16.28515625" style="12" customWidth="1"/>
    <col min="8" max="8" width="0.85546875" style="36" customWidth="1"/>
    <col min="9" max="9" width="16.28515625" style="12" customWidth="1"/>
    <col min="10" max="10" width="0.85546875" style="12" customWidth="1"/>
    <col min="11" max="11" width="16.28515625" style="12" customWidth="1"/>
    <col min="12" max="16384" width="9.140625" style="11"/>
  </cols>
  <sheetData>
    <row r="1" spans="1:11" s="83" customFormat="1" ht="23.1" customHeight="1">
      <c r="A1" s="130" t="s">
        <v>42</v>
      </c>
      <c r="B1" s="130"/>
      <c r="C1" s="130"/>
      <c r="D1" s="130"/>
      <c r="E1" s="130"/>
      <c r="F1" s="130"/>
      <c r="G1" s="130"/>
      <c r="H1" s="37"/>
    </row>
    <row r="2" spans="1:11" ht="23.1" customHeight="1">
      <c r="A2" s="130" t="s">
        <v>69</v>
      </c>
      <c r="B2" s="130"/>
      <c r="C2" s="130"/>
      <c r="D2" s="130"/>
      <c r="E2" s="130"/>
      <c r="F2" s="130"/>
      <c r="G2" s="130"/>
      <c r="H2" s="22"/>
      <c r="I2" s="11"/>
      <c r="J2" s="11"/>
      <c r="K2" s="11"/>
    </row>
    <row r="3" spans="1:11" s="83" customFormat="1" ht="23.1" customHeight="1">
      <c r="A3" s="130" t="s">
        <v>180</v>
      </c>
      <c r="B3" s="130"/>
      <c r="C3" s="130"/>
      <c r="D3" s="130"/>
      <c r="E3" s="130"/>
      <c r="F3" s="130"/>
      <c r="G3" s="130"/>
      <c r="H3" s="37"/>
    </row>
    <row r="4" spans="1:11" ht="23.1" customHeight="1">
      <c r="A4" s="11"/>
      <c r="B4" s="11"/>
      <c r="F4" s="11"/>
      <c r="H4" s="22"/>
      <c r="I4" s="11"/>
      <c r="K4" s="54" t="s">
        <v>3</v>
      </c>
    </row>
    <row r="5" spans="1:11" ht="23.1" customHeight="1">
      <c r="A5" s="11"/>
      <c r="B5" s="11"/>
      <c r="E5" s="132" t="s">
        <v>119</v>
      </c>
      <c r="F5" s="132"/>
      <c r="G5" s="132"/>
      <c r="H5" s="22"/>
      <c r="I5" s="11"/>
    </row>
    <row r="6" spans="1:11" ht="23.1" customHeight="1">
      <c r="A6" s="11"/>
      <c r="B6" s="11"/>
      <c r="E6" s="131" t="s">
        <v>118</v>
      </c>
      <c r="F6" s="131"/>
      <c r="G6" s="131"/>
      <c r="H6" s="52"/>
      <c r="I6" s="131" t="s">
        <v>1</v>
      </c>
      <c r="J6" s="131"/>
      <c r="K6" s="131"/>
    </row>
    <row r="7" spans="1:11" ht="23.1" customHeight="1">
      <c r="A7" s="11"/>
      <c r="B7" s="11"/>
      <c r="E7" s="60" t="s">
        <v>75</v>
      </c>
      <c r="F7" s="11"/>
      <c r="G7" s="60" t="s">
        <v>75</v>
      </c>
      <c r="H7" s="60"/>
      <c r="I7" s="60" t="s">
        <v>75</v>
      </c>
      <c r="J7" s="11"/>
      <c r="K7" s="60" t="s">
        <v>75</v>
      </c>
    </row>
    <row r="8" spans="1:11" ht="23.1" customHeight="1">
      <c r="A8" s="11"/>
      <c r="B8" s="13"/>
      <c r="C8" s="85" t="s">
        <v>29</v>
      </c>
      <c r="D8" s="36"/>
      <c r="E8" s="53">
        <v>2023</v>
      </c>
      <c r="F8" s="22"/>
      <c r="G8" s="53">
        <v>2022</v>
      </c>
      <c r="H8" s="60"/>
      <c r="I8" s="53">
        <v>2023</v>
      </c>
      <c r="J8" s="22"/>
      <c r="K8" s="53">
        <v>2022</v>
      </c>
    </row>
    <row r="9" spans="1:11" ht="23.1" customHeight="1">
      <c r="A9" s="2" t="s">
        <v>4</v>
      </c>
      <c r="B9" s="11"/>
      <c r="F9" s="11"/>
      <c r="G9" s="31"/>
      <c r="H9" s="22"/>
      <c r="I9" s="14"/>
      <c r="J9" s="14"/>
      <c r="K9" s="14"/>
    </row>
    <row r="10" spans="1:11" ht="23.1" customHeight="1">
      <c r="A10" s="5" t="s">
        <v>80</v>
      </c>
      <c r="B10" s="17"/>
      <c r="C10" s="33" t="s">
        <v>141</v>
      </c>
      <c r="D10" s="33"/>
      <c r="E10" s="12">
        <v>187964771</v>
      </c>
      <c r="F10" s="12"/>
      <c r="G10" s="12">
        <v>293466693</v>
      </c>
      <c r="H10" s="12"/>
      <c r="I10" s="12">
        <v>187964771</v>
      </c>
      <c r="J10" s="86"/>
      <c r="K10" s="12">
        <v>293466693</v>
      </c>
    </row>
    <row r="11" spans="1:11" ht="23.1" customHeight="1">
      <c r="A11" s="5" t="s">
        <v>55</v>
      </c>
      <c r="B11" s="17"/>
      <c r="C11" s="33" t="s">
        <v>59</v>
      </c>
      <c r="D11" s="33"/>
      <c r="E11" s="12">
        <v>608865352</v>
      </c>
      <c r="F11" s="12"/>
      <c r="G11" s="12">
        <v>557809721</v>
      </c>
      <c r="H11" s="12"/>
      <c r="I11" s="12">
        <v>608865352</v>
      </c>
      <c r="J11" s="86"/>
      <c r="K11" s="12">
        <v>557809721</v>
      </c>
    </row>
    <row r="12" spans="1:11" ht="23.1" customHeight="1">
      <c r="A12" s="5" t="s">
        <v>5</v>
      </c>
      <c r="B12" s="17"/>
      <c r="C12" s="33"/>
      <c r="D12" s="33"/>
      <c r="E12" s="12">
        <v>8006135</v>
      </c>
      <c r="F12" s="12"/>
      <c r="G12" s="12">
        <v>6187364</v>
      </c>
      <c r="H12" s="12"/>
      <c r="I12" s="12">
        <v>8006135</v>
      </c>
      <c r="J12" s="86"/>
      <c r="K12" s="12">
        <v>6187364</v>
      </c>
    </row>
    <row r="13" spans="1:11" ht="23.1" customHeight="1">
      <c r="A13" s="5" t="s">
        <v>53</v>
      </c>
      <c r="B13" s="17"/>
      <c r="C13" s="33" t="s">
        <v>63</v>
      </c>
      <c r="D13" s="33"/>
      <c r="E13" s="12">
        <v>580254609</v>
      </c>
      <c r="F13" s="12"/>
      <c r="G13" s="12">
        <v>663462167</v>
      </c>
      <c r="H13" s="12"/>
      <c r="I13" s="12">
        <v>580254609</v>
      </c>
      <c r="J13" s="86"/>
      <c r="K13" s="12">
        <v>663462167</v>
      </c>
    </row>
    <row r="14" spans="1:11" ht="23.1" customHeight="1">
      <c r="A14" s="5" t="s">
        <v>84</v>
      </c>
      <c r="B14" s="17"/>
      <c r="C14" s="33" t="s">
        <v>60</v>
      </c>
      <c r="D14" s="33"/>
      <c r="E14" s="12">
        <v>234986796</v>
      </c>
      <c r="F14" s="12"/>
      <c r="G14" s="12">
        <v>395973799</v>
      </c>
      <c r="H14" s="12"/>
      <c r="I14" s="12">
        <v>234986796</v>
      </c>
      <c r="J14" s="86"/>
      <c r="K14" s="12">
        <v>395973799</v>
      </c>
    </row>
    <row r="15" spans="1:11" ht="23.1" customHeight="1">
      <c r="A15" s="5" t="s">
        <v>58</v>
      </c>
      <c r="B15" s="17"/>
      <c r="C15" s="33"/>
      <c r="D15" s="33"/>
      <c r="E15" s="12"/>
      <c r="F15" s="12"/>
      <c r="H15" s="86"/>
    </row>
    <row r="16" spans="1:11" ht="23.1" customHeight="1">
      <c r="A16" s="5" t="s">
        <v>6</v>
      </c>
      <c r="B16" s="17"/>
      <c r="C16" s="33" t="s">
        <v>142</v>
      </c>
      <c r="D16" s="33"/>
      <c r="E16" s="12">
        <v>3650126203</v>
      </c>
      <c r="F16" s="12"/>
      <c r="G16" s="12">
        <v>3419999695</v>
      </c>
      <c r="H16" s="86"/>
      <c r="I16" s="12">
        <v>3650126203</v>
      </c>
      <c r="K16" s="12">
        <v>3419999695</v>
      </c>
    </row>
    <row r="17" spans="1:11" ht="23.1" customHeight="1">
      <c r="A17" s="5" t="s">
        <v>124</v>
      </c>
      <c r="B17" s="17"/>
      <c r="C17" s="33" t="s">
        <v>64</v>
      </c>
      <c r="D17" s="33"/>
      <c r="E17" s="12">
        <v>491492</v>
      </c>
      <c r="F17" s="12"/>
      <c r="G17" s="12">
        <v>686989</v>
      </c>
      <c r="H17" s="86"/>
      <c r="I17" s="12">
        <v>491492</v>
      </c>
      <c r="K17" s="12">
        <v>686989</v>
      </c>
    </row>
    <row r="18" spans="1:11" ht="23.1" customHeight="1">
      <c r="A18" s="1" t="s">
        <v>117</v>
      </c>
      <c r="B18" s="17"/>
      <c r="C18" s="33" t="s">
        <v>143</v>
      </c>
      <c r="D18" s="33"/>
      <c r="E18" s="12">
        <v>17037797</v>
      </c>
      <c r="F18" s="12"/>
      <c r="G18" s="12">
        <v>21149002</v>
      </c>
      <c r="H18" s="86"/>
      <c r="I18" s="12">
        <v>22574882</v>
      </c>
      <c r="K18" s="12">
        <v>33337976</v>
      </c>
    </row>
    <row r="19" spans="1:11" ht="23.1" customHeight="1">
      <c r="A19" s="5" t="s">
        <v>56</v>
      </c>
      <c r="B19" s="17"/>
      <c r="C19" s="33" t="s">
        <v>85</v>
      </c>
      <c r="D19" s="33"/>
      <c r="E19" s="12">
        <v>353940595</v>
      </c>
      <c r="F19" s="12"/>
      <c r="G19" s="12">
        <v>337559369</v>
      </c>
      <c r="H19" s="86"/>
      <c r="I19" s="12">
        <v>353940595</v>
      </c>
      <c r="K19" s="12">
        <v>337559369</v>
      </c>
    </row>
    <row r="20" spans="1:11" ht="23.1" customHeight="1">
      <c r="A20" s="5" t="s">
        <v>125</v>
      </c>
      <c r="B20" s="17"/>
      <c r="C20" s="33" t="s">
        <v>144</v>
      </c>
      <c r="D20" s="33"/>
      <c r="E20" s="12">
        <v>26572816</v>
      </c>
      <c r="F20" s="12"/>
      <c r="G20" s="12">
        <v>28215001</v>
      </c>
      <c r="H20" s="86"/>
      <c r="I20" s="12">
        <v>26572816</v>
      </c>
      <c r="K20" s="12">
        <v>28215001</v>
      </c>
    </row>
    <row r="21" spans="1:11" ht="23.1" customHeight="1">
      <c r="A21" s="5" t="s">
        <v>57</v>
      </c>
      <c r="B21" s="17"/>
      <c r="C21" s="33" t="s">
        <v>136</v>
      </c>
      <c r="D21" s="33"/>
      <c r="E21" s="12">
        <v>13836200</v>
      </c>
      <c r="F21" s="12"/>
      <c r="G21" s="12">
        <v>16543913</v>
      </c>
      <c r="H21" s="86"/>
      <c r="I21" s="12">
        <v>13836200</v>
      </c>
      <c r="K21" s="12">
        <v>16543913</v>
      </c>
    </row>
    <row r="22" spans="1:11" ht="23.1" customHeight="1">
      <c r="A22" s="5" t="s">
        <v>43</v>
      </c>
      <c r="B22" s="17"/>
      <c r="C22" s="33" t="s">
        <v>145</v>
      </c>
      <c r="D22" s="33"/>
      <c r="E22" s="12">
        <v>270678136</v>
      </c>
      <c r="F22" s="12"/>
      <c r="G22" s="12">
        <v>242352174</v>
      </c>
      <c r="H22" s="86"/>
      <c r="I22" s="12">
        <v>269570720</v>
      </c>
      <c r="K22" s="12">
        <v>239914380</v>
      </c>
    </row>
    <row r="23" spans="1:11" ht="23.1" customHeight="1">
      <c r="A23" s="1" t="s">
        <v>7</v>
      </c>
      <c r="B23" s="17"/>
      <c r="C23" s="33"/>
      <c r="D23" s="33"/>
      <c r="E23" s="12"/>
      <c r="F23" s="12"/>
      <c r="H23" s="86"/>
    </row>
    <row r="24" spans="1:11" ht="23.1" customHeight="1">
      <c r="A24" s="1" t="s">
        <v>66</v>
      </c>
      <c r="B24" s="17"/>
      <c r="C24" s="33" t="s">
        <v>146</v>
      </c>
      <c r="D24" s="33"/>
      <c r="E24" s="12">
        <v>127183251</v>
      </c>
      <c r="F24" s="12"/>
      <c r="G24" s="12">
        <v>107569537</v>
      </c>
      <c r="H24" s="86"/>
      <c r="I24" s="12">
        <v>127183251</v>
      </c>
      <c r="K24" s="12">
        <v>107569537</v>
      </c>
    </row>
    <row r="25" spans="1:11" ht="23.1" customHeight="1">
      <c r="A25" s="1" t="s">
        <v>83</v>
      </c>
      <c r="B25" s="17"/>
      <c r="C25" s="33"/>
      <c r="D25" s="33"/>
      <c r="E25" s="12">
        <v>11801423</v>
      </c>
      <c r="F25" s="12"/>
      <c r="G25" s="12">
        <v>80210983</v>
      </c>
      <c r="H25" s="86"/>
      <c r="I25" s="12">
        <v>11801423</v>
      </c>
      <c r="K25" s="12">
        <v>80210983</v>
      </c>
    </row>
    <row r="26" spans="1:11" ht="23.1" customHeight="1">
      <c r="A26" s="1" t="s">
        <v>8</v>
      </c>
      <c r="B26" s="15"/>
      <c r="C26" s="33"/>
      <c r="D26" s="33"/>
      <c r="E26" s="12">
        <v>77972520</v>
      </c>
      <c r="F26" s="12"/>
      <c r="G26" s="12">
        <v>109448535</v>
      </c>
      <c r="H26" s="86"/>
      <c r="I26" s="12">
        <v>77972520</v>
      </c>
      <c r="K26" s="12">
        <v>109448535</v>
      </c>
    </row>
    <row r="27" spans="1:11" ht="23.1" customHeight="1" thickBot="1">
      <c r="A27" s="3" t="s">
        <v>9</v>
      </c>
      <c r="B27" s="11"/>
      <c r="C27" s="51"/>
      <c r="D27" s="51"/>
      <c r="E27" s="68">
        <f>SUM(E10:E26)</f>
        <v>6169718096</v>
      </c>
      <c r="F27" s="19"/>
      <c r="G27" s="68">
        <f>SUM(G10:G26)</f>
        <v>6280634942</v>
      </c>
      <c r="H27" s="42"/>
      <c r="I27" s="68">
        <f>SUM(I10:I26)</f>
        <v>6174147765</v>
      </c>
      <c r="J27" s="84"/>
      <c r="K27" s="68">
        <f>SUM(K10:K26)</f>
        <v>6290386122</v>
      </c>
    </row>
    <row r="28" spans="1:11" ht="23.1" customHeight="1" thickTop="1">
      <c r="A28" s="11"/>
      <c r="B28" s="11"/>
      <c r="F28" s="11"/>
      <c r="H28" s="22"/>
    </row>
    <row r="29" spans="1:11" ht="23.1" customHeight="1">
      <c r="A29" s="1" t="s">
        <v>10</v>
      </c>
      <c r="B29" s="11"/>
      <c r="F29" s="11"/>
      <c r="H29" s="22"/>
    </row>
    <row r="30" spans="1:11" ht="23.1" customHeight="1">
      <c r="A30" s="1"/>
      <c r="B30" s="11"/>
      <c r="F30" s="11"/>
      <c r="H30" s="22"/>
    </row>
    <row r="31" spans="1:11" ht="23.1" customHeight="1">
      <c r="A31" s="1"/>
      <c r="B31" s="11"/>
      <c r="F31" s="11"/>
      <c r="H31" s="22"/>
    </row>
    <row r="32" spans="1:11" ht="23.1" customHeight="1">
      <c r="A32" s="1"/>
      <c r="B32" s="11"/>
      <c r="F32" s="11"/>
      <c r="H32" s="22"/>
    </row>
    <row r="33" spans="1:11" ht="23.1" customHeight="1">
      <c r="A33" s="1"/>
      <c r="B33" s="11"/>
      <c r="F33" s="11"/>
      <c r="H33" s="22"/>
    </row>
    <row r="34" spans="1:11" ht="23.1" customHeight="1">
      <c r="A34" s="1"/>
      <c r="B34" s="11"/>
      <c r="F34" s="11"/>
      <c r="H34" s="22"/>
    </row>
    <row r="35" spans="1:11" s="83" customFormat="1" ht="23.1" customHeight="1">
      <c r="A35" s="130" t="s">
        <v>42</v>
      </c>
      <c r="B35" s="130"/>
      <c r="C35" s="130"/>
      <c r="D35" s="130"/>
      <c r="E35" s="130"/>
      <c r="F35" s="130"/>
      <c r="G35" s="130"/>
      <c r="H35" s="37"/>
    </row>
    <row r="36" spans="1:11" ht="23.1" customHeight="1">
      <c r="A36" s="130" t="s">
        <v>70</v>
      </c>
      <c r="B36" s="130"/>
      <c r="C36" s="130"/>
      <c r="D36" s="130"/>
      <c r="E36" s="130"/>
      <c r="F36" s="130"/>
      <c r="G36" s="130"/>
      <c r="H36" s="22"/>
      <c r="I36" s="11"/>
      <c r="J36" s="11"/>
      <c r="K36" s="11"/>
    </row>
    <row r="37" spans="1:11" s="83" customFormat="1" ht="23.1" customHeight="1">
      <c r="A37" s="130" t="s">
        <v>180</v>
      </c>
      <c r="B37" s="130"/>
      <c r="C37" s="130"/>
      <c r="D37" s="130"/>
      <c r="E37" s="130"/>
      <c r="F37" s="130"/>
      <c r="G37" s="130"/>
      <c r="H37" s="37"/>
    </row>
    <row r="38" spans="1:11" ht="23.1" customHeight="1">
      <c r="A38" s="11"/>
      <c r="B38" s="11"/>
      <c r="F38" s="11"/>
      <c r="H38" s="22"/>
      <c r="I38" s="11"/>
      <c r="J38" s="54"/>
      <c r="K38" s="54" t="s">
        <v>3</v>
      </c>
    </row>
    <row r="39" spans="1:11" ht="23.1" customHeight="1">
      <c r="A39" s="11"/>
      <c r="B39" s="11"/>
      <c r="E39" s="132" t="s">
        <v>119</v>
      </c>
      <c r="F39" s="132"/>
      <c r="G39" s="132"/>
      <c r="H39" s="22"/>
      <c r="I39" s="11"/>
      <c r="J39" s="54"/>
      <c r="K39" s="54"/>
    </row>
    <row r="40" spans="1:11" ht="23.1" customHeight="1">
      <c r="A40" s="11"/>
      <c r="B40" s="11"/>
      <c r="E40" s="131" t="s">
        <v>118</v>
      </c>
      <c r="F40" s="131"/>
      <c r="G40" s="131"/>
      <c r="H40" s="52"/>
      <c r="I40" s="131" t="s">
        <v>1</v>
      </c>
      <c r="J40" s="131"/>
      <c r="K40" s="131"/>
    </row>
    <row r="41" spans="1:11" ht="23.1" customHeight="1">
      <c r="A41" s="11"/>
      <c r="B41" s="11"/>
      <c r="E41" s="60" t="s">
        <v>75</v>
      </c>
      <c r="F41" s="11"/>
      <c r="G41" s="60" t="s">
        <v>75</v>
      </c>
      <c r="H41" s="60"/>
      <c r="I41" s="60" t="s">
        <v>75</v>
      </c>
      <c r="J41" s="11"/>
      <c r="K41" s="60" t="s">
        <v>75</v>
      </c>
    </row>
    <row r="42" spans="1:11" ht="23.1" customHeight="1">
      <c r="A42" s="11"/>
      <c r="B42" s="13"/>
      <c r="C42" s="85" t="s">
        <v>29</v>
      </c>
      <c r="D42" s="36"/>
      <c r="E42" s="53">
        <v>2023</v>
      </c>
      <c r="F42" s="22"/>
      <c r="G42" s="53">
        <v>2022</v>
      </c>
      <c r="H42" s="60"/>
      <c r="I42" s="53">
        <v>2023</v>
      </c>
      <c r="J42" s="22"/>
      <c r="K42" s="53">
        <v>2022</v>
      </c>
    </row>
    <row r="43" spans="1:11" ht="23.1" customHeight="1">
      <c r="A43" s="3" t="s">
        <v>45</v>
      </c>
      <c r="B43" s="13"/>
      <c r="C43" s="32"/>
      <c r="D43" s="32"/>
      <c r="E43" s="32"/>
      <c r="F43" s="13"/>
      <c r="G43" s="32"/>
      <c r="H43" s="13"/>
      <c r="I43" s="9"/>
      <c r="J43" s="10"/>
      <c r="K43" s="9"/>
    </row>
    <row r="44" spans="1:11" ht="23.1" customHeight="1">
      <c r="A44" s="3" t="s">
        <v>11</v>
      </c>
      <c r="B44" s="11"/>
      <c r="F44" s="11"/>
      <c r="G44" s="31"/>
      <c r="H44" s="22"/>
      <c r="I44" s="16"/>
      <c r="J44" s="16"/>
      <c r="K44" s="16"/>
    </row>
    <row r="45" spans="1:11" ht="23.1" customHeight="1">
      <c r="A45" s="5" t="s">
        <v>13</v>
      </c>
      <c r="B45" s="15"/>
      <c r="C45" s="33" t="s">
        <v>105</v>
      </c>
      <c r="D45" s="33"/>
      <c r="E45" s="12">
        <v>3138757064</v>
      </c>
      <c r="F45" s="12"/>
      <c r="G45" s="12">
        <v>3058558266</v>
      </c>
      <c r="H45" s="86"/>
      <c r="I45" s="12">
        <v>3138757064</v>
      </c>
      <c r="K45" s="12">
        <v>3058558266</v>
      </c>
    </row>
    <row r="46" spans="1:11" ht="23.1" customHeight="1">
      <c r="A46" s="5" t="s">
        <v>12</v>
      </c>
      <c r="B46" s="15"/>
      <c r="C46" s="33" t="s">
        <v>106</v>
      </c>
      <c r="D46" s="33"/>
      <c r="E46" s="12">
        <v>488953718</v>
      </c>
      <c r="F46" s="12"/>
      <c r="G46" s="12">
        <v>665223974</v>
      </c>
      <c r="H46" s="12"/>
      <c r="I46" s="12">
        <v>488953718</v>
      </c>
      <c r="J46" s="86"/>
      <c r="K46" s="12">
        <v>665223974</v>
      </c>
    </row>
    <row r="47" spans="1:11" ht="23.1" customHeight="1">
      <c r="A47" s="5" t="s">
        <v>123</v>
      </c>
      <c r="B47" s="15"/>
      <c r="C47" s="33"/>
      <c r="D47" s="33"/>
      <c r="E47" s="12">
        <v>3936194</v>
      </c>
      <c r="F47" s="12"/>
      <c r="G47" s="12">
        <v>18442399</v>
      </c>
      <c r="H47" s="12"/>
      <c r="I47" s="12">
        <v>3936194</v>
      </c>
      <c r="J47" s="86"/>
      <c r="K47" s="12">
        <v>18442399</v>
      </c>
    </row>
    <row r="48" spans="1:11" ht="23.1" customHeight="1">
      <c r="A48" s="5" t="s">
        <v>126</v>
      </c>
      <c r="B48" s="15"/>
      <c r="C48" s="33" t="s">
        <v>147</v>
      </c>
      <c r="D48" s="33"/>
      <c r="E48" s="12">
        <v>37086020</v>
      </c>
      <c r="F48" s="12"/>
      <c r="G48" s="12">
        <v>36804175</v>
      </c>
      <c r="H48" s="12"/>
      <c r="I48" s="12">
        <v>37086020</v>
      </c>
      <c r="J48" s="86"/>
      <c r="K48" s="12">
        <v>36804175</v>
      </c>
    </row>
    <row r="49" spans="1:11" ht="23.1" customHeight="1">
      <c r="A49" s="5" t="s">
        <v>50</v>
      </c>
      <c r="B49" s="15"/>
      <c r="C49" s="33" t="s">
        <v>107</v>
      </c>
      <c r="D49" s="33"/>
      <c r="E49" s="12">
        <v>74159806</v>
      </c>
      <c r="F49" s="12"/>
      <c r="G49" s="12">
        <v>67423858</v>
      </c>
      <c r="H49" s="12"/>
      <c r="I49" s="12">
        <v>74159806</v>
      </c>
      <c r="J49" s="86"/>
      <c r="K49" s="12">
        <v>67423858</v>
      </c>
    </row>
    <row r="50" spans="1:11" ht="23.1" customHeight="1">
      <c r="A50" s="5" t="s">
        <v>52</v>
      </c>
      <c r="B50" s="17"/>
      <c r="C50" s="33"/>
      <c r="D50" s="33"/>
      <c r="E50" s="12"/>
      <c r="F50" s="12"/>
      <c r="H50" s="86"/>
    </row>
    <row r="51" spans="1:11" ht="23.1" customHeight="1">
      <c r="A51" s="5" t="s">
        <v>76</v>
      </c>
      <c r="B51" s="17"/>
      <c r="C51" s="33"/>
      <c r="D51" s="33"/>
      <c r="E51" s="12">
        <v>93773398</v>
      </c>
      <c r="F51" s="12"/>
      <c r="G51" s="12">
        <v>101880333</v>
      </c>
      <c r="H51" s="86"/>
      <c r="I51" s="12">
        <v>93773398</v>
      </c>
      <c r="K51" s="12">
        <v>101880333</v>
      </c>
    </row>
    <row r="52" spans="1:11" ht="23.1" customHeight="1">
      <c r="A52" s="1" t="s">
        <v>14</v>
      </c>
      <c r="B52" s="17"/>
      <c r="C52" s="23"/>
      <c r="D52" s="23"/>
      <c r="E52" s="12">
        <v>68330577</v>
      </c>
      <c r="F52" s="12"/>
      <c r="G52" s="12">
        <v>64994559</v>
      </c>
      <c r="H52" s="86"/>
      <c r="I52" s="12">
        <v>68330577</v>
      </c>
      <c r="K52" s="12">
        <v>64994559</v>
      </c>
    </row>
    <row r="53" spans="1:11" ht="23.1" customHeight="1">
      <c r="A53" s="1" t="s">
        <v>8</v>
      </c>
      <c r="B53" s="15"/>
      <c r="C53" s="33"/>
      <c r="D53" s="33"/>
      <c r="E53" s="12">
        <v>59529512</v>
      </c>
      <c r="F53" s="12"/>
      <c r="G53" s="12">
        <v>82276441</v>
      </c>
      <c r="H53" s="86"/>
      <c r="I53" s="12">
        <v>59529512</v>
      </c>
      <c r="K53" s="12">
        <v>82276441</v>
      </c>
    </row>
    <row r="54" spans="1:11" ht="23.1" customHeight="1">
      <c r="A54" s="3" t="s">
        <v>15</v>
      </c>
      <c r="B54" s="15"/>
      <c r="C54" s="33"/>
      <c r="D54" s="33"/>
      <c r="E54" s="50">
        <f>SUM(E45:E53)</f>
        <v>3964526289</v>
      </c>
      <c r="F54" s="19"/>
      <c r="G54" s="50">
        <f>SUM(G45:G53)</f>
        <v>4095604005</v>
      </c>
      <c r="H54" s="62"/>
      <c r="I54" s="50">
        <f>SUM(I45:I53)</f>
        <v>3964526289</v>
      </c>
      <c r="J54" s="84"/>
      <c r="K54" s="50">
        <f>SUM(K45:K53)</f>
        <v>4095604005</v>
      </c>
    </row>
    <row r="55" spans="1:11" ht="23.1" customHeight="1">
      <c r="A55" s="18" t="s">
        <v>46</v>
      </c>
      <c r="B55" s="15"/>
      <c r="C55" s="33"/>
      <c r="D55" s="33"/>
      <c r="E55" s="33"/>
      <c r="F55" s="19"/>
      <c r="G55" s="33"/>
      <c r="H55" s="33"/>
      <c r="I55" s="84"/>
      <c r="J55" s="84"/>
      <c r="K55" s="120"/>
    </row>
    <row r="56" spans="1:11" ht="23.1" customHeight="1">
      <c r="A56" s="8" t="s">
        <v>16</v>
      </c>
      <c r="B56" s="15"/>
      <c r="C56" s="33" t="s">
        <v>108</v>
      </c>
      <c r="D56" s="33"/>
      <c r="E56" s="33"/>
      <c r="F56" s="19"/>
      <c r="G56" s="33"/>
      <c r="H56" s="33"/>
      <c r="I56" s="84"/>
      <c r="J56" s="84"/>
      <c r="K56" s="120"/>
    </row>
    <row r="57" spans="1:11" ht="23.1" customHeight="1">
      <c r="A57" s="8" t="s">
        <v>148</v>
      </c>
      <c r="B57" s="15"/>
      <c r="C57" s="33"/>
      <c r="D57" s="33"/>
      <c r="E57" s="84"/>
      <c r="F57" s="19"/>
      <c r="G57" s="120"/>
      <c r="H57" s="62"/>
      <c r="I57" s="84"/>
      <c r="J57" s="84"/>
      <c r="K57" s="120"/>
    </row>
    <row r="58" spans="1:11" ht="23.1" customHeight="1">
      <c r="A58" s="1" t="s">
        <v>182</v>
      </c>
      <c r="B58" s="15"/>
      <c r="C58" s="33"/>
      <c r="D58" s="33"/>
      <c r="E58" s="11"/>
      <c r="F58" s="11"/>
      <c r="G58" s="11"/>
      <c r="H58" s="11"/>
      <c r="I58" s="11"/>
      <c r="J58" s="11"/>
      <c r="K58" s="11"/>
    </row>
    <row r="59" spans="1:11" ht="23.1" customHeight="1">
      <c r="A59" s="1" t="s">
        <v>181</v>
      </c>
      <c r="B59" s="15"/>
      <c r="C59" s="33"/>
      <c r="D59" s="33"/>
      <c r="E59" s="54"/>
      <c r="F59" s="54"/>
      <c r="G59" s="54"/>
      <c r="H59" s="86"/>
      <c r="I59" s="54"/>
      <c r="J59" s="54"/>
      <c r="K59" s="54"/>
    </row>
    <row r="60" spans="1:11" ht="23.1" customHeight="1">
      <c r="A60" s="1" t="s">
        <v>157</v>
      </c>
      <c r="B60" s="15"/>
      <c r="C60" s="33"/>
      <c r="D60" s="33"/>
      <c r="E60" s="54">
        <v>370000000</v>
      </c>
      <c r="F60" s="54"/>
      <c r="G60" s="54">
        <v>360000000</v>
      </c>
      <c r="H60" s="86"/>
      <c r="I60" s="54">
        <v>370000000</v>
      </c>
      <c r="J60" s="54"/>
      <c r="K60" s="54">
        <v>360000000</v>
      </c>
    </row>
    <row r="61" spans="1:11" ht="23.1" customHeight="1">
      <c r="A61" s="5" t="s">
        <v>17</v>
      </c>
      <c r="B61" s="15"/>
      <c r="C61" s="33"/>
      <c r="D61" s="33"/>
      <c r="E61" s="12">
        <v>647294382</v>
      </c>
      <c r="F61" s="12"/>
      <c r="G61" s="12">
        <v>647285572</v>
      </c>
      <c r="H61" s="86"/>
      <c r="I61" s="12">
        <v>647294382</v>
      </c>
      <c r="K61" s="12">
        <v>647285572</v>
      </c>
    </row>
    <row r="62" spans="1:11" ht="23.1" customHeight="1">
      <c r="A62" s="1" t="s">
        <v>18</v>
      </c>
      <c r="B62" s="15"/>
      <c r="C62" s="33"/>
      <c r="D62" s="33"/>
      <c r="E62" s="12"/>
      <c r="F62" s="12"/>
      <c r="H62" s="86"/>
    </row>
    <row r="63" spans="1:11" ht="23.1" customHeight="1">
      <c r="A63" s="1" t="s">
        <v>19</v>
      </c>
      <c r="B63" s="15"/>
      <c r="C63" s="33"/>
      <c r="D63" s="33"/>
      <c r="E63" s="12"/>
      <c r="F63" s="12"/>
      <c r="H63" s="86"/>
    </row>
    <row r="64" spans="1:11" ht="23.1" customHeight="1">
      <c r="A64" s="1" t="s">
        <v>67</v>
      </c>
      <c r="B64" s="15"/>
      <c r="C64" s="33" t="s">
        <v>112</v>
      </c>
      <c r="D64" s="33"/>
      <c r="E64" s="12">
        <v>37000000</v>
      </c>
      <c r="F64" s="12"/>
      <c r="G64" s="12">
        <v>36000000</v>
      </c>
      <c r="H64" s="86"/>
      <c r="I64" s="12">
        <v>37000000</v>
      </c>
      <c r="K64" s="12">
        <v>36000000</v>
      </c>
    </row>
    <row r="65" spans="1:11" ht="23.1" customHeight="1">
      <c r="A65" s="1" t="s">
        <v>20</v>
      </c>
      <c r="B65" s="15"/>
      <c r="C65" s="33"/>
      <c r="D65" s="33"/>
      <c r="E65" s="12">
        <v>20000000</v>
      </c>
      <c r="F65" s="12"/>
      <c r="G65" s="12">
        <v>20000000</v>
      </c>
      <c r="H65" s="86"/>
      <c r="I65" s="12">
        <v>20000000</v>
      </c>
      <c r="K65" s="12">
        <v>20000000</v>
      </c>
    </row>
    <row r="66" spans="1:11" ht="23.1" customHeight="1">
      <c r="A66" s="1" t="s">
        <v>21</v>
      </c>
      <c r="B66" s="15"/>
      <c r="C66" s="51"/>
      <c r="D66" s="51"/>
      <c r="E66" s="12">
        <v>1148359358</v>
      </c>
      <c r="F66" s="12"/>
      <c r="G66" s="12">
        <v>1075801410</v>
      </c>
      <c r="H66" s="86"/>
      <c r="I66" s="12">
        <v>1133844516</v>
      </c>
      <c r="K66" s="12">
        <v>1025791482</v>
      </c>
    </row>
    <row r="67" spans="1:11" ht="23.1" customHeight="1">
      <c r="A67" s="8" t="s">
        <v>37</v>
      </c>
      <c r="B67" s="15"/>
      <c r="C67" s="51"/>
      <c r="D67" s="51"/>
      <c r="E67" s="87">
        <v>-17461933</v>
      </c>
      <c r="F67" s="12"/>
      <c r="G67" s="87">
        <v>45943955</v>
      </c>
      <c r="H67" s="86"/>
      <c r="I67" s="87">
        <v>1482578</v>
      </c>
      <c r="K67" s="87">
        <v>105705063</v>
      </c>
    </row>
    <row r="68" spans="1:11" ht="23.1" customHeight="1">
      <c r="A68" s="18" t="s">
        <v>47</v>
      </c>
      <c r="B68" s="11"/>
      <c r="C68" s="51"/>
      <c r="D68" s="51"/>
      <c r="E68" s="39">
        <f>SUM(E59:E67)</f>
        <v>2205191807</v>
      </c>
      <c r="F68" s="19"/>
      <c r="G68" s="39">
        <f>SUM(G59:G67)</f>
        <v>2185030937</v>
      </c>
      <c r="H68" s="19">
        <f>SUM(H61:H66)</f>
        <v>0</v>
      </c>
      <c r="I68" s="39">
        <f>SUM(I59:I67)</f>
        <v>2209621476</v>
      </c>
      <c r="J68" s="19">
        <f>SUM(J61:J66)</f>
        <v>0</v>
      </c>
      <c r="K68" s="39">
        <f>SUM(K59:K67)</f>
        <v>2194782117</v>
      </c>
    </row>
    <row r="69" spans="1:11" ht="23.1" customHeight="1" thickBot="1">
      <c r="A69" s="18" t="s">
        <v>48</v>
      </c>
      <c r="B69" s="11"/>
      <c r="E69" s="78">
        <f>SUM(E54,E68)</f>
        <v>6169718096</v>
      </c>
      <c r="F69" s="19"/>
      <c r="G69" s="78">
        <f>SUM(G54,G68)</f>
        <v>6280634942</v>
      </c>
      <c r="H69" s="42"/>
      <c r="I69" s="78">
        <f>SUM(I54,I68)</f>
        <v>6174147765</v>
      </c>
      <c r="J69" s="84"/>
      <c r="K69" s="78">
        <f>SUM(K54,K68)</f>
        <v>6290386122</v>
      </c>
    </row>
    <row r="70" spans="1:11" ht="23.1" customHeight="1" thickTop="1">
      <c r="A70" s="11"/>
      <c r="B70" s="11"/>
      <c r="E70" s="127">
        <f>+E69-E27</f>
        <v>0</v>
      </c>
      <c r="F70" s="128"/>
      <c r="G70" s="127">
        <f>+G69-G27</f>
        <v>0</v>
      </c>
      <c r="H70" s="129"/>
      <c r="I70" s="127">
        <f>+I69-I27</f>
        <v>0</v>
      </c>
      <c r="J70" s="127"/>
      <c r="K70" s="127">
        <f>+K69-K27</f>
        <v>0</v>
      </c>
    </row>
    <row r="71" spans="1:11" ht="23.1" customHeight="1">
      <c r="A71" s="1" t="s">
        <v>10</v>
      </c>
      <c r="B71" s="11"/>
      <c r="F71" s="11"/>
      <c r="H71" s="22"/>
    </row>
    <row r="72" spans="1:11" ht="23.1" customHeight="1">
      <c r="A72" s="11"/>
      <c r="B72" s="11"/>
      <c r="F72" s="11"/>
      <c r="H72" s="22"/>
    </row>
    <row r="73" spans="1:11" ht="23.1" customHeight="1">
      <c r="A73" s="20"/>
      <c r="B73" s="21"/>
      <c r="C73" s="34"/>
      <c r="D73" s="34"/>
      <c r="E73" s="34"/>
      <c r="F73" s="21"/>
      <c r="H73" s="21"/>
      <c r="I73" s="21"/>
    </row>
    <row r="74" spans="1:11" ht="23.1" customHeight="1">
      <c r="A74" s="11"/>
      <c r="B74" s="11"/>
      <c r="F74" s="11"/>
      <c r="H74" s="22"/>
    </row>
    <row r="75" spans="1:11" ht="23.1" customHeight="1">
      <c r="A75" s="11"/>
      <c r="B75" s="47" t="s">
        <v>30</v>
      </c>
      <c r="F75" s="11"/>
      <c r="H75" s="22"/>
    </row>
    <row r="76" spans="1:11" ht="23.1" customHeight="1">
      <c r="A76" s="20"/>
      <c r="B76" s="11"/>
      <c r="F76" s="11"/>
      <c r="H76" s="22"/>
    </row>
  </sheetData>
  <mergeCells count="12">
    <mergeCell ref="A1:G1"/>
    <mergeCell ref="A2:G2"/>
    <mergeCell ref="I6:K6"/>
    <mergeCell ref="I40:K40"/>
    <mergeCell ref="A3:G3"/>
    <mergeCell ref="A35:G35"/>
    <mergeCell ref="A36:G36"/>
    <mergeCell ref="A37:G37"/>
    <mergeCell ref="E6:G6"/>
    <mergeCell ref="E5:G5"/>
    <mergeCell ref="E40:G40"/>
    <mergeCell ref="E39:G39"/>
  </mergeCells>
  <phoneticPr fontId="2" type="noConversion"/>
  <pageMargins left="0.8" right="0.3" top="0.78740157480314998" bottom="0" header="0.31496062992126" footer="0.31496062992126"/>
  <pageSetup paperSize="9" scale="8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21"/>
  <sheetViews>
    <sheetView showGridLines="0" view="pageBreakPreview" zoomScale="52" zoomScaleNormal="100" zoomScaleSheetLayoutView="52" workbookViewId="0">
      <selection activeCell="AB24" sqref="AB24"/>
    </sheetView>
  </sheetViews>
  <sheetFormatPr defaultColWidth="9.140625" defaultRowHeight="24" customHeight="1"/>
  <cols>
    <col min="1" max="1" width="43" style="71" customWidth="1"/>
    <col min="2" max="2" width="7.7109375" style="51" customWidth="1"/>
    <col min="3" max="3" width="7.5703125" style="51" customWidth="1"/>
    <col min="4" max="4" width="0.85546875" style="51" customWidth="1"/>
    <col min="5" max="5" width="17.42578125" style="97" customWidth="1"/>
    <col min="6" max="6" width="0.85546875" style="97" customWidth="1"/>
    <col min="7" max="7" width="17.42578125" style="97" customWidth="1"/>
    <col min="8" max="8" width="0.85546875" style="69" customWidth="1"/>
    <col min="9" max="9" width="17.42578125" style="97" customWidth="1"/>
    <col min="10" max="10" width="0.85546875" style="97" customWidth="1"/>
    <col min="11" max="11" width="17.42578125" style="97" customWidth="1"/>
    <col min="12" max="12" width="0.7109375" style="51" customWidth="1"/>
    <col min="13" max="16384" width="9.140625" style="23"/>
  </cols>
  <sheetData>
    <row r="1" spans="1:12" ht="24" customHeight="1">
      <c r="A1" s="134" t="s">
        <v>42</v>
      </c>
      <c r="B1" s="134"/>
      <c r="C1" s="134"/>
      <c r="D1" s="134"/>
      <c r="E1" s="134"/>
      <c r="F1" s="134"/>
      <c r="G1" s="134"/>
      <c r="H1" s="61"/>
      <c r="I1" s="4"/>
      <c r="J1" s="4"/>
      <c r="K1" s="4"/>
      <c r="L1" s="23"/>
    </row>
    <row r="2" spans="1:12" ht="24" customHeight="1">
      <c r="A2" s="4" t="s">
        <v>71</v>
      </c>
      <c r="B2" s="4"/>
      <c r="C2" s="35"/>
      <c r="D2" s="4"/>
      <c r="E2" s="4"/>
      <c r="F2" s="4"/>
      <c r="G2" s="4"/>
      <c r="H2" s="61"/>
      <c r="I2" s="4"/>
      <c r="J2" s="4"/>
      <c r="K2" s="4"/>
      <c r="L2" s="23"/>
    </row>
    <row r="3" spans="1:12" ht="24" customHeight="1">
      <c r="A3" s="134" t="s">
        <v>177</v>
      </c>
      <c r="B3" s="134"/>
      <c r="C3" s="134"/>
      <c r="D3" s="134"/>
      <c r="E3" s="134"/>
      <c r="F3" s="134"/>
      <c r="G3" s="134"/>
      <c r="H3" s="65"/>
      <c r="I3" s="96"/>
      <c r="J3" s="96"/>
      <c r="K3" s="96"/>
      <c r="L3" s="96"/>
    </row>
    <row r="4" spans="1:12" ht="24" customHeight="1">
      <c r="A4" s="23"/>
      <c r="B4" s="23"/>
      <c r="D4" s="23"/>
      <c r="E4" s="135"/>
      <c r="F4" s="135"/>
      <c r="G4" s="135"/>
      <c r="H4" s="30"/>
      <c r="I4" s="136" t="s">
        <v>3</v>
      </c>
      <c r="J4" s="136"/>
      <c r="K4" s="136"/>
      <c r="L4" s="23"/>
    </row>
    <row r="5" spans="1:12" ht="24" customHeight="1">
      <c r="A5" s="23"/>
      <c r="B5" s="23"/>
      <c r="D5" s="23"/>
      <c r="E5" s="137" t="s">
        <v>0</v>
      </c>
      <c r="F5" s="137"/>
      <c r="G5" s="137"/>
      <c r="H5" s="52"/>
      <c r="I5" s="137"/>
      <c r="J5" s="137"/>
      <c r="K5" s="137"/>
      <c r="L5" s="23"/>
    </row>
    <row r="6" spans="1:12" ht="24" customHeight="1">
      <c r="A6" s="23"/>
      <c r="B6" s="23"/>
      <c r="D6" s="23"/>
      <c r="E6" s="131" t="s">
        <v>2</v>
      </c>
      <c r="F6" s="131"/>
      <c r="G6" s="131"/>
      <c r="H6" s="52"/>
      <c r="I6" s="131" t="s">
        <v>1</v>
      </c>
      <c r="J6" s="131"/>
      <c r="K6" s="131"/>
      <c r="L6" s="23"/>
    </row>
    <row r="7" spans="1:12" ht="24" customHeight="1">
      <c r="A7" s="23"/>
      <c r="B7" s="66"/>
      <c r="C7" s="67" t="s">
        <v>29</v>
      </c>
      <c r="D7" s="30"/>
      <c r="E7" s="53">
        <v>2023</v>
      </c>
      <c r="F7" s="49"/>
      <c r="G7" s="53">
        <v>2022</v>
      </c>
      <c r="H7" s="60"/>
      <c r="I7" s="53">
        <v>2023</v>
      </c>
      <c r="J7" s="49"/>
      <c r="K7" s="53">
        <v>2022</v>
      </c>
      <c r="L7" s="66"/>
    </row>
    <row r="8" spans="1:12" ht="24" customHeight="1">
      <c r="A8" s="4" t="s">
        <v>22</v>
      </c>
      <c r="B8" s="23"/>
      <c r="D8" s="23"/>
      <c r="G8" s="120"/>
      <c r="H8" s="19"/>
      <c r="K8" s="120"/>
      <c r="L8" s="23"/>
    </row>
    <row r="9" spans="1:12" ht="24" customHeight="1">
      <c r="A9" s="5" t="s">
        <v>87</v>
      </c>
      <c r="B9" s="23"/>
      <c r="E9" s="97">
        <v>3823848543</v>
      </c>
      <c r="G9" s="120">
        <v>3666681691</v>
      </c>
      <c r="H9" s="97"/>
      <c r="I9" s="97">
        <v>3823848543</v>
      </c>
      <c r="K9" s="120">
        <v>3666681691</v>
      </c>
      <c r="L9" s="23"/>
    </row>
    <row r="10" spans="1:12" ht="24" customHeight="1">
      <c r="A10" s="5" t="s">
        <v>88</v>
      </c>
      <c r="B10" s="23"/>
      <c r="E10" s="39">
        <v>-771788211</v>
      </c>
      <c r="G10" s="39">
        <v>-871628711</v>
      </c>
      <c r="H10" s="97"/>
      <c r="I10" s="39">
        <v>-771788211</v>
      </c>
      <c r="K10" s="39">
        <v>-871628711</v>
      </c>
      <c r="L10" s="23"/>
    </row>
    <row r="11" spans="1:12" ht="24" customHeight="1">
      <c r="A11" s="5" t="s">
        <v>89</v>
      </c>
      <c r="B11" s="23"/>
      <c r="E11" s="76">
        <f>SUM(E9:E10)</f>
        <v>3052060332</v>
      </c>
      <c r="F11" s="19"/>
      <c r="G11" s="76">
        <f>SUM(G9:G10)</f>
        <v>2795052980</v>
      </c>
      <c r="H11" s="62"/>
      <c r="I11" s="76">
        <f>SUM(I9:I10)</f>
        <v>3052060332</v>
      </c>
      <c r="J11" s="19"/>
      <c r="K11" s="76">
        <f>SUM(K9:K10)</f>
        <v>2795052980</v>
      </c>
      <c r="L11" s="23"/>
    </row>
    <row r="12" spans="1:12" ht="24" customHeight="1">
      <c r="A12" s="5" t="s">
        <v>184</v>
      </c>
      <c r="B12" s="23"/>
      <c r="G12" s="120"/>
      <c r="H12" s="97"/>
      <c r="K12" s="120"/>
      <c r="L12" s="23"/>
    </row>
    <row r="13" spans="1:12" ht="24" customHeight="1">
      <c r="A13" s="5" t="s">
        <v>185</v>
      </c>
      <c r="B13" s="23"/>
      <c r="E13" s="39">
        <v>-100384078</v>
      </c>
      <c r="G13" s="39">
        <v>-170199062</v>
      </c>
      <c r="H13" s="97"/>
      <c r="I13" s="39">
        <v>-100384078</v>
      </c>
      <c r="K13" s="39">
        <v>-170199062</v>
      </c>
      <c r="L13" s="23"/>
    </row>
    <row r="14" spans="1:12" ht="24" customHeight="1">
      <c r="A14" s="5" t="s">
        <v>90</v>
      </c>
      <c r="B14" s="17"/>
      <c r="C14" s="33"/>
      <c r="D14" s="33"/>
      <c r="E14" s="76">
        <f>SUM(E11:E13)</f>
        <v>2951676254</v>
      </c>
      <c r="F14" s="19"/>
      <c r="G14" s="76">
        <f>SUM(G11:G13)</f>
        <v>2624853918</v>
      </c>
      <c r="H14" s="62"/>
      <c r="I14" s="76">
        <f>SUM(I11:I13)</f>
        <v>2951676254</v>
      </c>
      <c r="J14" s="19"/>
      <c r="K14" s="76">
        <f>SUM(K11:K13)</f>
        <v>2624853918</v>
      </c>
      <c r="L14" s="17"/>
    </row>
    <row r="15" spans="1:12" ht="24" customHeight="1">
      <c r="A15" s="5" t="s">
        <v>81</v>
      </c>
      <c r="B15" s="17"/>
      <c r="C15" s="33"/>
      <c r="D15" s="33"/>
      <c r="E15" s="76">
        <v>212231675</v>
      </c>
      <c r="G15" s="76">
        <v>220761549</v>
      </c>
      <c r="H15" s="99"/>
      <c r="I15" s="76">
        <v>212231675</v>
      </c>
      <c r="K15" s="76">
        <v>220761549</v>
      </c>
      <c r="L15" s="17"/>
    </row>
    <row r="16" spans="1:12" ht="24" customHeight="1">
      <c r="A16" s="5" t="s">
        <v>127</v>
      </c>
      <c r="B16" s="64"/>
      <c r="C16" s="38" t="s">
        <v>134</v>
      </c>
      <c r="D16" s="38"/>
      <c r="E16" s="97">
        <v>99772053</v>
      </c>
      <c r="G16" s="120">
        <v>80723639</v>
      </c>
      <c r="H16" s="62"/>
      <c r="I16" s="97">
        <v>99772053</v>
      </c>
      <c r="K16" s="120">
        <v>80723639</v>
      </c>
      <c r="L16" s="64"/>
    </row>
    <row r="17" spans="1:14" ht="24" customHeight="1">
      <c r="A17" s="5" t="s">
        <v>183</v>
      </c>
      <c r="B17" s="17"/>
      <c r="C17" s="38"/>
      <c r="D17" s="38"/>
      <c r="E17" s="97">
        <v>-14509889</v>
      </c>
      <c r="G17" s="120">
        <v>6969094</v>
      </c>
      <c r="H17" s="62"/>
      <c r="I17" s="97">
        <v>40714708</v>
      </c>
      <c r="K17" s="120">
        <v>6969094</v>
      </c>
      <c r="L17" s="17"/>
      <c r="N17" s="5"/>
    </row>
    <row r="18" spans="1:14" ht="24" customHeight="1">
      <c r="A18" s="5" t="s">
        <v>186</v>
      </c>
      <c r="B18" s="17"/>
      <c r="C18" s="38"/>
      <c r="D18" s="38"/>
      <c r="E18" s="97">
        <v>-8912997</v>
      </c>
      <c r="G18" s="120">
        <v>-8417948</v>
      </c>
      <c r="H18" s="62"/>
      <c r="I18" s="97">
        <v>-8912997</v>
      </c>
      <c r="K18" s="120">
        <v>-8417948</v>
      </c>
      <c r="L18" s="17"/>
      <c r="N18" s="5"/>
    </row>
    <row r="19" spans="1:14" ht="24" customHeight="1">
      <c r="A19" s="5" t="s">
        <v>187</v>
      </c>
      <c r="B19" s="17"/>
      <c r="C19" s="38" t="s">
        <v>143</v>
      </c>
      <c r="D19" s="38"/>
      <c r="E19" s="125">
        <v>0</v>
      </c>
      <c r="F19" s="125"/>
      <c r="G19" s="125">
        <v>0</v>
      </c>
      <c r="H19" s="62"/>
      <c r="I19" s="125">
        <v>-10763094</v>
      </c>
      <c r="J19" s="125"/>
      <c r="K19" s="125">
        <v>0</v>
      </c>
      <c r="L19" s="17"/>
      <c r="N19" s="5"/>
    </row>
    <row r="20" spans="1:14" ht="24" customHeight="1">
      <c r="A20" s="5" t="s">
        <v>158</v>
      </c>
      <c r="B20" s="64"/>
      <c r="C20" s="33" t="s">
        <v>149</v>
      </c>
      <c r="D20" s="38"/>
      <c r="E20" s="97">
        <v>92646</v>
      </c>
      <c r="G20" s="120">
        <v>6510357</v>
      </c>
      <c r="H20" s="62"/>
      <c r="I20" s="97">
        <v>0</v>
      </c>
      <c r="K20" s="120">
        <v>0</v>
      </c>
      <c r="L20" s="64"/>
    </row>
    <row r="21" spans="1:14" ht="24" customHeight="1">
      <c r="A21" s="5" t="s">
        <v>27</v>
      </c>
      <c r="B21" s="64"/>
      <c r="C21" s="38"/>
      <c r="D21" s="38"/>
      <c r="E21" s="97">
        <v>13307038</v>
      </c>
      <c r="G21" s="120">
        <v>4396171</v>
      </c>
      <c r="H21" s="62"/>
      <c r="I21" s="97">
        <v>13307038</v>
      </c>
      <c r="K21" s="120">
        <v>4396171</v>
      </c>
      <c r="L21" s="64"/>
    </row>
    <row r="22" spans="1:14" ht="24" customHeight="1">
      <c r="A22" s="4" t="s">
        <v>23</v>
      </c>
      <c r="B22" s="17"/>
      <c r="C22" s="33"/>
      <c r="D22" s="33"/>
      <c r="E22" s="50">
        <f>SUM(E14:E21)</f>
        <v>3253656780</v>
      </c>
      <c r="F22" s="42"/>
      <c r="G22" s="50">
        <f>SUM(G14:G21)</f>
        <v>2935796780</v>
      </c>
      <c r="H22" s="62"/>
      <c r="I22" s="50">
        <f>SUM(I14:I21)</f>
        <v>3298025637</v>
      </c>
      <c r="J22" s="42"/>
      <c r="K22" s="50">
        <f>SUM(K14:K21)</f>
        <v>2929286423</v>
      </c>
      <c r="L22" s="17"/>
    </row>
    <row r="23" spans="1:14" ht="24" customHeight="1">
      <c r="A23" s="4" t="s">
        <v>24</v>
      </c>
      <c r="B23" s="17"/>
      <c r="C23" s="33"/>
      <c r="D23" s="33"/>
      <c r="E23" s="44"/>
      <c r="F23" s="44"/>
      <c r="G23" s="44"/>
      <c r="H23" s="62"/>
      <c r="I23" s="44"/>
      <c r="J23" s="44"/>
      <c r="K23" s="44"/>
      <c r="L23" s="17"/>
    </row>
    <row r="24" spans="1:14" ht="24" customHeight="1">
      <c r="A24" s="5" t="s">
        <v>91</v>
      </c>
      <c r="B24" s="64"/>
      <c r="C24" s="33"/>
      <c r="D24" s="38"/>
      <c r="E24" s="42">
        <v>2141032749</v>
      </c>
      <c r="F24" s="42"/>
      <c r="G24" s="42">
        <v>2071275195</v>
      </c>
      <c r="H24" s="62"/>
      <c r="I24" s="42">
        <v>2141032749</v>
      </c>
      <c r="J24" s="42"/>
      <c r="K24" s="42">
        <v>2071275195</v>
      </c>
      <c r="L24" s="64"/>
    </row>
    <row r="25" spans="1:14" ht="24" customHeight="1">
      <c r="A25" s="5" t="s">
        <v>92</v>
      </c>
      <c r="B25" s="64"/>
      <c r="C25" s="33"/>
      <c r="D25" s="38"/>
      <c r="E25" s="76">
        <v>-289249563</v>
      </c>
      <c r="G25" s="76">
        <v>-360155576</v>
      </c>
      <c r="H25" s="62"/>
      <c r="I25" s="76">
        <v>-289249563</v>
      </c>
      <c r="K25" s="76">
        <v>-360155576</v>
      </c>
      <c r="L25" s="64"/>
    </row>
    <row r="26" spans="1:14" ht="24" customHeight="1">
      <c r="A26" s="1" t="s">
        <v>93</v>
      </c>
      <c r="B26" s="64"/>
      <c r="C26" s="33"/>
      <c r="D26" s="38"/>
      <c r="E26" s="42">
        <v>600008510</v>
      </c>
      <c r="G26" s="42">
        <v>575795415</v>
      </c>
      <c r="H26" s="62"/>
      <c r="I26" s="42">
        <v>600008510</v>
      </c>
      <c r="K26" s="42">
        <v>575795415</v>
      </c>
      <c r="L26" s="64"/>
    </row>
    <row r="27" spans="1:14" ht="24" customHeight="1">
      <c r="A27" s="1" t="s">
        <v>25</v>
      </c>
      <c r="B27" s="30"/>
      <c r="C27" s="33"/>
      <c r="D27" s="38"/>
      <c r="E27" s="42">
        <v>254278047</v>
      </c>
      <c r="G27" s="42">
        <v>237997091</v>
      </c>
      <c r="H27" s="62"/>
      <c r="I27" s="42">
        <v>254278047</v>
      </c>
      <c r="K27" s="42">
        <v>237997091</v>
      </c>
      <c r="L27" s="30"/>
    </row>
    <row r="28" spans="1:14" ht="24" customHeight="1">
      <c r="A28" s="1" t="s">
        <v>26</v>
      </c>
      <c r="B28" s="30"/>
      <c r="C28" s="33" t="s">
        <v>137</v>
      </c>
      <c r="D28" s="38"/>
      <c r="E28" s="42">
        <v>384733505</v>
      </c>
      <c r="G28" s="42">
        <v>353441557</v>
      </c>
      <c r="H28" s="62"/>
      <c r="I28" s="42">
        <v>384733505</v>
      </c>
      <c r="K28" s="42">
        <v>353441557</v>
      </c>
      <c r="L28" s="30"/>
    </row>
    <row r="29" spans="1:14" ht="24" customHeight="1">
      <c r="A29" s="5" t="s">
        <v>128</v>
      </c>
      <c r="B29" s="30"/>
      <c r="C29" s="33"/>
      <c r="D29" s="38"/>
      <c r="E29" s="42">
        <v>1602330</v>
      </c>
      <c r="G29" s="42">
        <v>1907055</v>
      </c>
      <c r="H29" s="62"/>
      <c r="I29" s="42">
        <v>1602330</v>
      </c>
      <c r="K29" s="42">
        <v>1907055</v>
      </c>
      <c r="L29" s="30"/>
    </row>
    <row r="30" spans="1:14" ht="24" customHeight="1">
      <c r="A30" s="23" t="s">
        <v>131</v>
      </c>
      <c r="B30" s="64"/>
      <c r="C30" s="33" t="s">
        <v>150</v>
      </c>
      <c r="D30" s="38"/>
      <c r="E30" s="42">
        <v>18951904</v>
      </c>
      <c r="G30" s="42">
        <v>5638385</v>
      </c>
      <c r="H30" s="62"/>
      <c r="I30" s="42">
        <v>18951904</v>
      </c>
      <c r="K30" s="42">
        <v>5638385</v>
      </c>
      <c r="L30" s="64"/>
    </row>
    <row r="31" spans="1:14" ht="24" customHeight="1">
      <c r="A31" s="6" t="s">
        <v>159</v>
      </c>
      <c r="B31" s="64"/>
      <c r="C31" s="33"/>
      <c r="D31" s="38"/>
      <c r="E31" s="42">
        <v>0</v>
      </c>
      <c r="F31" s="108"/>
      <c r="G31" s="42">
        <v>3728656</v>
      </c>
      <c r="H31" s="62"/>
      <c r="I31" s="42">
        <v>0</v>
      </c>
      <c r="J31" s="108"/>
      <c r="K31" s="42">
        <v>3728656</v>
      </c>
      <c r="L31" s="64"/>
    </row>
    <row r="32" spans="1:14" ht="24" customHeight="1">
      <c r="A32" s="4" t="s">
        <v>94</v>
      </c>
      <c r="B32" s="64"/>
      <c r="C32" s="38" t="s">
        <v>135</v>
      </c>
      <c r="D32" s="38"/>
      <c r="E32" s="50">
        <f>SUM(E24:E31)</f>
        <v>3111357482</v>
      </c>
      <c r="G32" s="50">
        <f>SUM(G24:G31)</f>
        <v>2889627778</v>
      </c>
      <c r="H32" s="40"/>
      <c r="I32" s="50">
        <f>SUM(I24:I31)</f>
        <v>3111357482</v>
      </c>
      <c r="K32" s="50">
        <f>SUM(K24:K31)</f>
        <v>2889627778</v>
      </c>
      <c r="L32" s="64"/>
    </row>
    <row r="33" spans="1:12" ht="24" customHeight="1">
      <c r="A33" s="4" t="s">
        <v>109</v>
      </c>
      <c r="B33" s="23"/>
      <c r="E33" s="43">
        <f>E22-E32</f>
        <v>142299298</v>
      </c>
      <c r="F33" s="42"/>
      <c r="G33" s="43">
        <f>G22-G32</f>
        <v>46169002</v>
      </c>
      <c r="H33" s="42"/>
      <c r="I33" s="43">
        <f>I22-I32</f>
        <v>186668155</v>
      </c>
      <c r="J33" s="42"/>
      <c r="K33" s="43">
        <f>K22-K32</f>
        <v>39658645</v>
      </c>
      <c r="L33" s="23"/>
    </row>
    <row r="34" spans="1:12" ht="24" customHeight="1">
      <c r="A34" s="8" t="s">
        <v>54</v>
      </c>
      <c r="B34" s="17"/>
      <c r="C34" s="33" t="s">
        <v>151</v>
      </c>
      <c r="D34" s="33"/>
      <c r="E34" s="97">
        <v>-22273925</v>
      </c>
      <c r="F34" s="44"/>
      <c r="G34" s="120">
        <v>-21326681</v>
      </c>
      <c r="H34" s="62"/>
      <c r="I34" s="97">
        <v>-31147696</v>
      </c>
      <c r="J34" s="44"/>
      <c r="K34" s="120">
        <v>-8979690</v>
      </c>
      <c r="L34" s="17"/>
    </row>
    <row r="35" spans="1:12" ht="24" customHeight="1" thickBot="1">
      <c r="A35" s="18" t="s">
        <v>102</v>
      </c>
      <c r="B35" s="17"/>
      <c r="C35" s="33"/>
      <c r="D35" s="33"/>
      <c r="E35" s="79">
        <f>SUM(E33:E34)</f>
        <v>120025373</v>
      </c>
      <c r="F35" s="56"/>
      <c r="G35" s="79">
        <f>SUM(G33:G34)</f>
        <v>24842321</v>
      </c>
      <c r="H35" s="40"/>
      <c r="I35" s="79">
        <f>SUM(I33:I34)</f>
        <v>155520459</v>
      </c>
      <c r="J35" s="56"/>
      <c r="K35" s="79">
        <f>SUM(K33:K34)</f>
        <v>30678955</v>
      </c>
      <c r="L35" s="17"/>
    </row>
    <row r="36" spans="1:12" ht="24" customHeight="1" thickTop="1">
      <c r="A36" s="18"/>
      <c r="B36" s="17"/>
      <c r="C36" s="33"/>
      <c r="D36" s="33"/>
      <c r="E36" s="43"/>
      <c r="F36" s="56"/>
      <c r="G36" s="43"/>
      <c r="H36" s="40"/>
      <c r="I36" s="43"/>
      <c r="J36" s="56"/>
      <c r="K36" s="43"/>
      <c r="L36" s="17"/>
    </row>
    <row r="37" spans="1:12" s="5" customFormat="1" ht="24" customHeight="1">
      <c r="A37" s="18" t="s">
        <v>110</v>
      </c>
      <c r="C37" s="33" t="s">
        <v>152</v>
      </c>
      <c r="D37" s="45"/>
      <c r="E37" s="45"/>
      <c r="F37" s="45"/>
      <c r="G37" s="45"/>
      <c r="H37" s="45"/>
      <c r="I37" s="45"/>
      <c r="J37" s="45"/>
      <c r="K37" s="45"/>
    </row>
    <row r="38" spans="1:12" s="5" customFormat="1" ht="24" customHeight="1" thickBot="1">
      <c r="A38" s="8" t="s">
        <v>111</v>
      </c>
      <c r="C38" s="8"/>
      <c r="E38" s="57">
        <f>SUM(E35/37000000)</f>
        <v>3.2439290000000001</v>
      </c>
      <c r="F38" s="45"/>
      <c r="G38" s="57">
        <f>SUM(G35/37000000)</f>
        <v>0.67141408108108103</v>
      </c>
      <c r="H38" s="63"/>
      <c r="I38" s="57">
        <f>SUM(I35/37000000)</f>
        <v>4.203255648648649</v>
      </c>
      <c r="J38" s="63"/>
      <c r="K38" s="57">
        <f>SUM(K35/37000000)</f>
        <v>0.82916094594594592</v>
      </c>
    </row>
    <row r="39" spans="1:12" ht="24" customHeight="1" thickTop="1">
      <c r="A39" s="23"/>
      <c r="B39" s="23"/>
      <c r="D39" s="23"/>
      <c r="H39" s="30"/>
      <c r="L39" s="23"/>
    </row>
    <row r="40" spans="1:12" ht="24" customHeight="1">
      <c r="A40" s="1" t="s">
        <v>10</v>
      </c>
      <c r="B40" s="23"/>
      <c r="D40" s="23"/>
      <c r="H40" s="30"/>
      <c r="L40" s="23"/>
    </row>
    <row r="41" spans="1:12" ht="24" customHeight="1">
      <c r="A41" s="1"/>
      <c r="B41" s="23"/>
      <c r="D41" s="23"/>
      <c r="E41" s="119"/>
      <c r="F41" s="119"/>
      <c r="G41" s="119"/>
      <c r="H41" s="30"/>
      <c r="I41" s="119"/>
      <c r="J41" s="119"/>
      <c r="K41" s="119"/>
      <c r="L41" s="23"/>
    </row>
    <row r="42" spans="1:12" ht="24" customHeight="1">
      <c r="A42" s="1"/>
      <c r="B42" s="23"/>
      <c r="D42" s="23"/>
      <c r="E42" s="119"/>
      <c r="F42" s="119"/>
      <c r="G42" s="119"/>
      <c r="H42" s="30"/>
      <c r="I42" s="119"/>
      <c r="J42" s="119"/>
      <c r="K42" s="119"/>
      <c r="L42" s="23"/>
    </row>
    <row r="43" spans="1:12" ht="24" customHeight="1">
      <c r="A43" s="1"/>
      <c r="B43" s="23"/>
      <c r="D43" s="23"/>
      <c r="E43" s="119"/>
      <c r="F43" s="119"/>
      <c r="G43" s="119"/>
      <c r="H43" s="30"/>
      <c r="I43" s="119"/>
      <c r="J43" s="119"/>
      <c r="K43" s="119"/>
      <c r="L43" s="23"/>
    </row>
    <row r="44" spans="1:12" ht="24" customHeight="1">
      <c r="A44" s="1"/>
      <c r="B44" s="23"/>
      <c r="D44" s="23"/>
      <c r="E44" s="119"/>
      <c r="F44" s="119"/>
      <c r="G44" s="119"/>
      <c r="H44" s="30"/>
      <c r="I44" s="119"/>
      <c r="J44" s="119"/>
      <c r="K44" s="119"/>
      <c r="L44" s="23"/>
    </row>
    <row r="45" spans="1:12" ht="24" customHeight="1">
      <c r="A45" s="134" t="s">
        <v>42</v>
      </c>
      <c r="B45" s="134"/>
      <c r="C45" s="134"/>
      <c r="D45" s="134"/>
      <c r="E45" s="134"/>
      <c r="F45" s="134"/>
      <c r="G45" s="134"/>
      <c r="H45" s="61"/>
      <c r="I45" s="4"/>
      <c r="J45" s="4"/>
      <c r="K45" s="4"/>
      <c r="L45" s="23"/>
    </row>
    <row r="46" spans="1:12" ht="24" customHeight="1">
      <c r="A46" s="4" t="s">
        <v>72</v>
      </c>
      <c r="B46" s="4"/>
      <c r="C46" s="35"/>
      <c r="D46" s="4"/>
      <c r="E46" s="4"/>
      <c r="F46" s="4"/>
      <c r="G46" s="4"/>
      <c r="H46" s="61"/>
      <c r="I46" s="4"/>
      <c r="J46" s="4"/>
      <c r="K46" s="4"/>
      <c r="L46" s="23"/>
    </row>
    <row r="47" spans="1:12" ht="24" customHeight="1">
      <c r="A47" s="134" t="s">
        <v>177</v>
      </c>
      <c r="B47" s="134"/>
      <c r="C47" s="134"/>
      <c r="D47" s="134"/>
      <c r="E47" s="134"/>
      <c r="F47" s="134"/>
      <c r="G47" s="134"/>
      <c r="H47" s="65"/>
      <c r="I47" s="96"/>
      <c r="J47" s="96"/>
      <c r="K47" s="96"/>
      <c r="L47" s="96"/>
    </row>
    <row r="48" spans="1:12" ht="24" customHeight="1">
      <c r="A48" s="23"/>
      <c r="B48" s="23"/>
      <c r="D48" s="23"/>
      <c r="E48" s="135"/>
      <c r="F48" s="135"/>
      <c r="G48" s="135"/>
      <c r="H48" s="30"/>
      <c r="I48" s="136" t="s">
        <v>3</v>
      </c>
      <c r="J48" s="136"/>
      <c r="K48" s="136"/>
      <c r="L48" s="23"/>
    </row>
    <row r="49" spans="1:14" ht="24" customHeight="1">
      <c r="A49" s="23"/>
      <c r="B49" s="23"/>
      <c r="D49" s="23"/>
      <c r="E49" s="137" t="s">
        <v>0</v>
      </c>
      <c r="F49" s="137"/>
      <c r="G49" s="137"/>
      <c r="H49" s="52"/>
      <c r="I49" s="137"/>
      <c r="J49" s="137"/>
      <c r="K49" s="137"/>
      <c r="L49" s="23"/>
    </row>
    <row r="50" spans="1:14" ht="24" customHeight="1">
      <c r="A50" s="23"/>
      <c r="B50" s="23"/>
      <c r="D50" s="23"/>
      <c r="E50" s="131" t="s">
        <v>2</v>
      </c>
      <c r="F50" s="131"/>
      <c r="G50" s="131"/>
      <c r="H50" s="52"/>
      <c r="I50" s="131" t="s">
        <v>1</v>
      </c>
      <c r="J50" s="131"/>
      <c r="K50" s="131"/>
      <c r="L50" s="23"/>
    </row>
    <row r="51" spans="1:14" ht="24" customHeight="1">
      <c r="A51" s="23"/>
      <c r="B51" s="66"/>
      <c r="C51" s="67" t="s">
        <v>29</v>
      </c>
      <c r="D51" s="30"/>
      <c r="E51" s="53">
        <v>2023</v>
      </c>
      <c r="F51" s="49"/>
      <c r="G51" s="53">
        <v>2022</v>
      </c>
      <c r="H51" s="60"/>
      <c r="I51" s="53">
        <v>2023</v>
      </c>
      <c r="J51" s="49"/>
      <c r="K51" s="53">
        <v>2022</v>
      </c>
      <c r="L51" s="66"/>
    </row>
    <row r="52" spans="1:14" ht="24" customHeight="1">
      <c r="A52" s="23"/>
      <c r="B52" s="66"/>
      <c r="C52" s="69"/>
      <c r="D52" s="30"/>
      <c r="E52" s="60"/>
      <c r="F52" s="77"/>
      <c r="G52" s="60"/>
      <c r="H52" s="60"/>
      <c r="I52" s="60"/>
      <c r="J52" s="77"/>
      <c r="K52" s="60"/>
      <c r="L52" s="66"/>
    </row>
    <row r="53" spans="1:14" ht="24" customHeight="1">
      <c r="A53" s="18" t="s">
        <v>102</v>
      </c>
      <c r="B53" s="66"/>
      <c r="C53" s="70"/>
      <c r="D53" s="66"/>
      <c r="E53" s="46">
        <f>SUM(E35)</f>
        <v>120025373</v>
      </c>
      <c r="F53" s="44"/>
      <c r="G53" s="46">
        <f>SUM(G35)</f>
        <v>24842321</v>
      </c>
      <c r="H53" s="44"/>
      <c r="I53" s="46">
        <f>SUM(I35)</f>
        <v>155520459</v>
      </c>
      <c r="J53" s="44"/>
      <c r="K53" s="46">
        <f>SUM(K35)</f>
        <v>30678955</v>
      </c>
      <c r="L53" s="66"/>
    </row>
    <row r="54" spans="1:14" ht="24" customHeight="1">
      <c r="A54" s="96"/>
      <c r="B54" s="66"/>
      <c r="C54" s="70"/>
      <c r="D54" s="66"/>
      <c r="E54" s="43"/>
      <c r="F54" s="44"/>
      <c r="G54" s="43"/>
      <c r="H54" s="44"/>
      <c r="I54" s="43"/>
      <c r="J54" s="44"/>
      <c r="K54" s="43"/>
      <c r="L54" s="66"/>
    </row>
    <row r="55" spans="1:14" ht="24" customHeight="1">
      <c r="A55" s="24" t="s">
        <v>38</v>
      </c>
      <c r="B55" s="17"/>
      <c r="C55" s="33"/>
      <c r="D55" s="17"/>
      <c r="G55" s="120"/>
      <c r="H55" s="62"/>
      <c r="K55" s="120"/>
      <c r="L55" s="17"/>
    </row>
    <row r="56" spans="1:14" ht="24" customHeight="1">
      <c r="A56" s="23" t="s">
        <v>77</v>
      </c>
      <c r="B56" s="17"/>
      <c r="C56" s="33"/>
      <c r="D56" s="17"/>
      <c r="G56" s="120"/>
      <c r="H56" s="62"/>
      <c r="K56" s="120"/>
      <c r="L56" s="17"/>
    </row>
    <row r="57" spans="1:14" ht="24" customHeight="1">
      <c r="A57" s="23" t="s">
        <v>79</v>
      </c>
      <c r="B57" s="17"/>
      <c r="C57" s="33"/>
      <c r="D57" s="17"/>
      <c r="G57" s="120"/>
      <c r="H57" s="62"/>
      <c r="K57" s="120"/>
      <c r="L57" s="17"/>
    </row>
    <row r="58" spans="1:14" ht="24" customHeight="1">
      <c r="A58" s="23" t="s">
        <v>160</v>
      </c>
      <c r="B58" s="17"/>
      <c r="C58" s="33"/>
      <c r="D58" s="17"/>
      <c r="G58" s="120"/>
      <c r="K58" s="120"/>
      <c r="L58" s="17"/>
    </row>
    <row r="59" spans="1:14" ht="24" customHeight="1">
      <c r="A59" s="23" t="s">
        <v>161</v>
      </c>
      <c r="B59" s="17"/>
      <c r="C59" s="33" t="s">
        <v>149</v>
      </c>
      <c r="D59" s="17"/>
      <c r="E59" s="97">
        <v>-4203850</v>
      </c>
      <c r="G59" s="120">
        <v>-9230737</v>
      </c>
      <c r="H59" s="62"/>
      <c r="I59" s="97">
        <v>0</v>
      </c>
      <c r="K59" s="120">
        <v>0</v>
      </c>
      <c r="L59" s="17"/>
    </row>
    <row r="60" spans="1:14" ht="24" customHeight="1">
      <c r="A60" s="25" t="s">
        <v>188</v>
      </c>
      <c r="B60" s="17"/>
      <c r="C60" s="33"/>
      <c r="D60" s="17"/>
      <c r="G60" s="120"/>
      <c r="K60" s="120"/>
      <c r="L60" s="17"/>
      <c r="N60" s="25"/>
    </row>
    <row r="61" spans="1:14" ht="24" customHeight="1">
      <c r="A61" s="25" t="s">
        <v>154</v>
      </c>
      <c r="B61" s="17"/>
      <c r="C61" s="23"/>
      <c r="D61" s="17"/>
      <c r="E61" s="23"/>
      <c r="F61" s="23"/>
      <c r="G61" s="23"/>
      <c r="H61" s="23"/>
      <c r="I61" s="23"/>
      <c r="J61" s="23"/>
      <c r="K61" s="23"/>
      <c r="L61" s="17"/>
      <c r="N61" s="25"/>
    </row>
    <row r="62" spans="1:14" ht="24" customHeight="1">
      <c r="A62" s="25" t="s">
        <v>139</v>
      </c>
      <c r="B62" s="17"/>
      <c r="C62" s="33"/>
      <c r="D62" s="17"/>
      <c r="E62" s="97">
        <v>-75053510</v>
      </c>
      <c r="G62" s="120">
        <v>-38163650</v>
      </c>
      <c r="H62" s="62"/>
      <c r="I62" s="97">
        <v>-130278106</v>
      </c>
      <c r="K62" s="120">
        <v>-38163650</v>
      </c>
      <c r="L62" s="17"/>
      <c r="N62" s="25"/>
    </row>
    <row r="63" spans="1:14" ht="24" customHeight="1">
      <c r="A63" s="25" t="s">
        <v>189</v>
      </c>
      <c r="B63" s="17"/>
      <c r="D63" s="17"/>
      <c r="E63" s="39">
        <v>15851472</v>
      </c>
      <c r="G63" s="39">
        <v>9478878</v>
      </c>
      <c r="H63" s="62"/>
      <c r="I63" s="39">
        <v>26055621</v>
      </c>
      <c r="K63" s="39">
        <v>7632730</v>
      </c>
      <c r="L63" s="17"/>
    </row>
    <row r="64" spans="1:14" ht="24" customHeight="1">
      <c r="A64" s="25" t="s">
        <v>77</v>
      </c>
      <c r="B64" s="23"/>
      <c r="D64" s="23"/>
      <c r="E64" s="19"/>
      <c r="F64" s="19"/>
      <c r="G64" s="19"/>
      <c r="H64" s="40"/>
      <c r="I64" s="19"/>
      <c r="J64" s="19"/>
      <c r="K64" s="19"/>
      <c r="L64" s="23"/>
    </row>
    <row r="65" spans="1:12" ht="24" customHeight="1">
      <c r="A65" s="25" t="s">
        <v>162</v>
      </c>
      <c r="B65" s="23"/>
      <c r="D65" s="23"/>
      <c r="E65" s="39">
        <f>SUM(E57:E63)</f>
        <v>-63405888</v>
      </c>
      <c r="F65" s="19"/>
      <c r="G65" s="39">
        <f>SUM(G57:G63)</f>
        <v>-37915509</v>
      </c>
      <c r="H65" s="40"/>
      <c r="I65" s="39">
        <f>SUM(I57:I63)</f>
        <v>-104222485</v>
      </c>
      <c r="J65" s="19"/>
      <c r="K65" s="39">
        <f>SUM(K57:K63)</f>
        <v>-30530920</v>
      </c>
      <c r="L65" s="23"/>
    </row>
    <row r="66" spans="1:12" ht="24" customHeight="1">
      <c r="A66" s="25"/>
      <c r="B66" s="23"/>
      <c r="D66" s="23"/>
      <c r="G66" s="120"/>
      <c r="K66" s="120"/>
      <c r="L66" s="23"/>
    </row>
    <row r="67" spans="1:12" ht="24" customHeight="1">
      <c r="A67" s="23" t="s">
        <v>78</v>
      </c>
      <c r="B67" s="23"/>
      <c r="D67" s="23"/>
      <c r="G67" s="120"/>
      <c r="K67" s="120"/>
      <c r="L67" s="23"/>
    </row>
    <row r="68" spans="1:12" ht="24" customHeight="1">
      <c r="A68" s="23" t="s">
        <v>79</v>
      </c>
      <c r="B68" s="23"/>
      <c r="D68" s="23"/>
      <c r="E68" s="19"/>
      <c r="F68" s="19"/>
      <c r="G68" s="19"/>
      <c r="H68" s="40"/>
      <c r="I68" s="19"/>
      <c r="J68" s="19"/>
      <c r="K68" s="19"/>
      <c r="L68" s="23"/>
    </row>
    <row r="69" spans="1:12" ht="24" customHeight="1">
      <c r="A69" s="25" t="s">
        <v>190</v>
      </c>
      <c r="B69" s="23"/>
      <c r="C69" s="33" t="s">
        <v>107</v>
      </c>
      <c r="D69" s="23"/>
      <c r="E69" s="97">
        <v>-584281</v>
      </c>
      <c r="G69" s="120">
        <v>2885370</v>
      </c>
      <c r="H69" s="62"/>
      <c r="I69" s="97">
        <v>-584281</v>
      </c>
      <c r="K69" s="120">
        <v>2885370</v>
      </c>
      <c r="L69" s="23"/>
    </row>
    <row r="70" spans="1:12" ht="24" customHeight="1">
      <c r="A70" s="25" t="s">
        <v>153</v>
      </c>
      <c r="B70" s="23"/>
      <c r="D70" s="23"/>
      <c r="E70" s="39">
        <v>116856</v>
      </c>
      <c r="G70" s="39">
        <v>-577074</v>
      </c>
      <c r="H70" s="62"/>
      <c r="I70" s="39">
        <v>116856</v>
      </c>
      <c r="K70" s="39">
        <v>-577074</v>
      </c>
      <c r="L70" s="23"/>
    </row>
    <row r="71" spans="1:12" ht="24" customHeight="1">
      <c r="A71" s="25" t="s">
        <v>78</v>
      </c>
      <c r="B71" s="23"/>
      <c r="D71" s="23"/>
      <c r="G71" s="120"/>
      <c r="K71" s="120"/>
      <c r="L71" s="23"/>
    </row>
    <row r="72" spans="1:12" ht="24" customHeight="1">
      <c r="A72" s="25" t="s">
        <v>174</v>
      </c>
      <c r="B72" s="23"/>
      <c r="D72" s="23"/>
      <c r="E72" s="39">
        <f>SUM(E69:E70)</f>
        <v>-467425</v>
      </c>
      <c r="G72" s="39">
        <f>SUM(G69:G70)</f>
        <v>2308296</v>
      </c>
      <c r="H72" s="62"/>
      <c r="I72" s="39">
        <f>SUM(I69:I70)</f>
        <v>-467425</v>
      </c>
      <c r="K72" s="39">
        <f>SUM(K69:K70)</f>
        <v>2308296</v>
      </c>
      <c r="L72" s="23"/>
    </row>
    <row r="73" spans="1:12" ht="24" customHeight="1">
      <c r="A73" s="25" t="s">
        <v>191</v>
      </c>
      <c r="B73" s="23"/>
      <c r="D73" s="23"/>
      <c r="E73" s="50">
        <f>SUM(E65+E72)</f>
        <v>-63873313</v>
      </c>
      <c r="F73" s="19"/>
      <c r="G73" s="50">
        <f>SUM(G65+G72)</f>
        <v>-35607213</v>
      </c>
      <c r="H73" s="43"/>
      <c r="I73" s="50">
        <f>SUM(I65+I72)</f>
        <v>-104689910</v>
      </c>
      <c r="J73" s="19"/>
      <c r="K73" s="50">
        <f>SUM(K65+K72)</f>
        <v>-28222624</v>
      </c>
      <c r="L73" s="23"/>
    </row>
    <row r="74" spans="1:12" ht="24" customHeight="1" thickBot="1">
      <c r="A74" s="24" t="s">
        <v>164</v>
      </c>
      <c r="B74" s="23"/>
      <c r="D74" s="23"/>
      <c r="E74" s="55">
        <f>E53+E73</f>
        <v>56152060</v>
      </c>
      <c r="F74" s="44"/>
      <c r="G74" s="55">
        <f>G53+G73</f>
        <v>-10764892</v>
      </c>
      <c r="H74" s="42"/>
      <c r="I74" s="55">
        <f>I53+I73</f>
        <v>50830549</v>
      </c>
      <c r="J74" s="44"/>
      <c r="K74" s="55">
        <f>K53+K73</f>
        <v>2456331</v>
      </c>
      <c r="L74" s="23"/>
    </row>
    <row r="75" spans="1:12" ht="24" customHeight="1" thickTop="1">
      <c r="A75" s="23"/>
      <c r="B75" s="23"/>
      <c r="D75" s="23"/>
      <c r="G75" s="120"/>
      <c r="H75" s="30"/>
      <c r="K75" s="120"/>
      <c r="L75" s="23"/>
    </row>
    <row r="76" spans="1:12" ht="24" customHeight="1">
      <c r="A76" s="1" t="s">
        <v>10</v>
      </c>
      <c r="B76" s="23"/>
      <c r="D76" s="23"/>
      <c r="H76" s="30"/>
      <c r="K76" s="120"/>
      <c r="L76" s="23"/>
    </row>
    <row r="77" spans="1:12" ht="24" customHeight="1">
      <c r="A77" s="1"/>
      <c r="B77" s="23"/>
      <c r="D77" s="23"/>
      <c r="E77" s="111"/>
      <c r="F77" s="111"/>
      <c r="G77" s="111"/>
      <c r="H77" s="30"/>
      <c r="I77" s="111"/>
      <c r="J77" s="111"/>
      <c r="K77" s="111"/>
      <c r="L77" s="23"/>
    </row>
    <row r="78" spans="1:12" ht="24" customHeight="1">
      <c r="A78" s="1"/>
      <c r="B78" s="23"/>
      <c r="D78" s="23"/>
      <c r="E78" s="111"/>
      <c r="F78" s="111"/>
      <c r="G78" s="111"/>
      <c r="H78" s="30"/>
      <c r="I78" s="111"/>
      <c r="J78" s="111"/>
      <c r="K78" s="111"/>
      <c r="L78" s="23"/>
    </row>
    <row r="79" spans="1:12" ht="24" customHeight="1">
      <c r="A79" s="1"/>
      <c r="B79" s="23"/>
      <c r="D79" s="23"/>
      <c r="E79" s="111"/>
      <c r="F79" s="111"/>
      <c r="G79" s="111"/>
      <c r="H79" s="30"/>
      <c r="I79" s="111"/>
      <c r="J79" s="111"/>
      <c r="K79" s="111"/>
      <c r="L79" s="23"/>
    </row>
    <row r="80" spans="1:12" ht="24" customHeight="1">
      <c r="A80" s="1"/>
      <c r="B80" s="23"/>
      <c r="D80" s="23"/>
      <c r="E80" s="111"/>
      <c r="F80" s="111"/>
      <c r="G80" s="111"/>
      <c r="H80" s="30"/>
      <c r="I80" s="111"/>
      <c r="J80" s="111"/>
      <c r="K80" s="111"/>
      <c r="L80" s="23"/>
    </row>
    <row r="81" spans="1:12" ht="24" customHeight="1">
      <c r="A81" s="1"/>
      <c r="B81" s="23"/>
      <c r="D81" s="23"/>
      <c r="E81" s="111"/>
      <c r="F81" s="111"/>
      <c r="G81" s="111"/>
      <c r="H81" s="30"/>
      <c r="I81" s="111"/>
      <c r="J81" s="111"/>
      <c r="K81" s="111"/>
      <c r="L81" s="23"/>
    </row>
    <row r="82" spans="1:12" ht="24" customHeight="1">
      <c r="A82" s="134" t="s">
        <v>42</v>
      </c>
      <c r="B82" s="134"/>
      <c r="C82" s="134"/>
      <c r="D82" s="134"/>
      <c r="E82" s="134"/>
      <c r="F82" s="134"/>
      <c r="G82" s="134"/>
      <c r="H82" s="61"/>
      <c r="I82" s="4"/>
      <c r="J82" s="4"/>
      <c r="K82" s="4"/>
      <c r="L82" s="23"/>
    </row>
    <row r="83" spans="1:12" ht="24" customHeight="1">
      <c r="A83" s="4" t="s">
        <v>101</v>
      </c>
      <c r="B83" s="4"/>
      <c r="C83" s="35"/>
      <c r="D83" s="4"/>
      <c r="E83" s="4"/>
      <c r="F83" s="4"/>
      <c r="G83" s="4"/>
      <c r="H83" s="61"/>
      <c r="I83" s="4"/>
      <c r="J83" s="4"/>
      <c r="K83" s="4"/>
      <c r="L83" s="23"/>
    </row>
    <row r="84" spans="1:12" ht="24" customHeight="1">
      <c r="A84" s="134" t="s">
        <v>177</v>
      </c>
      <c r="B84" s="134"/>
      <c r="C84" s="134"/>
      <c r="D84" s="134"/>
      <c r="E84" s="134"/>
      <c r="F84" s="134"/>
      <c r="G84" s="134"/>
      <c r="H84" s="65"/>
      <c r="I84" s="96"/>
      <c r="J84" s="96"/>
      <c r="K84" s="96"/>
      <c r="L84" s="96"/>
    </row>
    <row r="85" spans="1:12" ht="24" customHeight="1">
      <c r="A85" s="23"/>
      <c r="B85" s="23"/>
      <c r="D85" s="23"/>
      <c r="E85" s="135"/>
      <c r="F85" s="135"/>
      <c r="G85" s="135"/>
      <c r="H85" s="30"/>
      <c r="I85" s="136" t="s">
        <v>3</v>
      </c>
      <c r="J85" s="136"/>
      <c r="K85" s="136"/>
      <c r="L85" s="23"/>
    </row>
    <row r="86" spans="1:12" ht="24" customHeight="1">
      <c r="A86" s="23"/>
      <c r="B86" s="23"/>
      <c r="D86" s="23"/>
      <c r="E86" s="137" t="s">
        <v>0</v>
      </c>
      <c r="F86" s="137"/>
      <c r="G86" s="137"/>
      <c r="H86" s="52"/>
      <c r="I86" s="137"/>
      <c r="J86" s="137"/>
      <c r="K86" s="137"/>
      <c r="L86" s="23"/>
    </row>
    <row r="87" spans="1:12" ht="24" customHeight="1">
      <c r="A87" s="23"/>
      <c r="B87" s="23"/>
      <c r="D87" s="23"/>
      <c r="E87" s="131" t="s">
        <v>2</v>
      </c>
      <c r="F87" s="131"/>
      <c r="G87" s="131"/>
      <c r="H87" s="52"/>
      <c r="I87" s="131" t="s">
        <v>1</v>
      </c>
      <c r="J87" s="131"/>
      <c r="K87" s="131"/>
      <c r="L87" s="23"/>
    </row>
    <row r="88" spans="1:12" ht="24" customHeight="1">
      <c r="A88" s="23"/>
      <c r="B88" s="66"/>
      <c r="D88" s="66"/>
      <c r="E88" s="53">
        <v>2023</v>
      </c>
      <c r="F88" s="49"/>
      <c r="G88" s="53">
        <v>2022</v>
      </c>
      <c r="H88" s="60"/>
      <c r="I88" s="53">
        <v>2023</v>
      </c>
      <c r="J88" s="49"/>
      <c r="K88" s="53">
        <v>2022</v>
      </c>
      <c r="L88" s="66"/>
    </row>
    <row r="89" spans="1:12" ht="24" customHeight="1">
      <c r="A89" s="133" t="s">
        <v>165</v>
      </c>
      <c r="B89" s="133"/>
      <c r="C89" s="133"/>
      <c r="D89" s="133"/>
      <c r="E89" s="26"/>
      <c r="F89" s="26"/>
      <c r="G89" s="26"/>
      <c r="H89" s="30"/>
      <c r="I89" s="26"/>
      <c r="J89" s="26"/>
      <c r="K89" s="26"/>
      <c r="L89" s="23"/>
    </row>
    <row r="90" spans="1:12" ht="24" customHeight="1">
      <c r="A90" s="6" t="s">
        <v>28</v>
      </c>
      <c r="B90" s="27"/>
      <c r="C90" s="58"/>
      <c r="D90" s="27"/>
      <c r="E90" s="97">
        <v>3735807723</v>
      </c>
      <c r="F90" s="93"/>
      <c r="G90" s="120">
        <v>3584276191</v>
      </c>
      <c r="H90" s="94"/>
      <c r="I90" s="97">
        <v>3735807723</v>
      </c>
      <c r="J90" s="93"/>
      <c r="K90" s="120">
        <v>3584276191</v>
      </c>
      <c r="L90" s="27"/>
    </row>
    <row r="91" spans="1:12" ht="24" customHeight="1">
      <c r="A91" s="6" t="s">
        <v>138</v>
      </c>
      <c r="B91" s="27"/>
      <c r="C91" s="58"/>
      <c r="D91" s="27"/>
      <c r="E91" s="95">
        <v>-211527870</v>
      </c>
      <c r="F91" s="73"/>
      <c r="G91" s="95">
        <v>-242905642</v>
      </c>
      <c r="H91" s="93"/>
      <c r="I91" s="95">
        <v>-211527870</v>
      </c>
      <c r="J91" s="73"/>
      <c r="K91" s="95">
        <v>-242905642</v>
      </c>
      <c r="L91" s="27"/>
    </row>
    <row r="92" spans="1:12" ht="24" customHeight="1">
      <c r="A92" s="6" t="s">
        <v>51</v>
      </c>
      <c r="B92" s="27"/>
      <c r="C92" s="58"/>
      <c r="D92" s="27"/>
      <c r="E92" s="73">
        <v>33086806</v>
      </c>
      <c r="F92" s="73"/>
      <c r="G92" s="73">
        <v>27668646</v>
      </c>
      <c r="H92" s="93"/>
      <c r="I92" s="73">
        <v>33086806</v>
      </c>
      <c r="J92" s="73"/>
      <c r="K92" s="73">
        <v>27668646</v>
      </c>
      <c r="L92" s="27"/>
    </row>
    <row r="93" spans="1:12" ht="24" customHeight="1">
      <c r="A93" s="6" t="s">
        <v>49</v>
      </c>
      <c r="B93" s="27"/>
      <c r="C93" s="58"/>
      <c r="D93" s="27"/>
      <c r="E93" s="73">
        <v>58080359</v>
      </c>
      <c r="F93" s="73"/>
      <c r="G93" s="73">
        <v>59854272</v>
      </c>
      <c r="H93" s="93"/>
      <c r="I93" s="73">
        <v>58080359</v>
      </c>
      <c r="J93" s="73"/>
      <c r="K93" s="73">
        <v>59854272</v>
      </c>
      <c r="L93" s="27"/>
    </row>
    <row r="94" spans="1:12" ht="24" customHeight="1">
      <c r="A94" s="28" t="s">
        <v>27</v>
      </c>
      <c r="B94" s="27"/>
      <c r="C94" s="58"/>
      <c r="D94" s="27"/>
      <c r="E94" s="73">
        <v>13734877</v>
      </c>
      <c r="F94" s="73"/>
      <c r="G94" s="73">
        <v>5981221</v>
      </c>
      <c r="H94" s="93"/>
      <c r="I94" s="73">
        <v>13734877</v>
      </c>
      <c r="J94" s="73"/>
      <c r="K94" s="73">
        <v>5981221</v>
      </c>
      <c r="L94" s="27"/>
    </row>
    <row r="95" spans="1:12" ht="24" customHeight="1">
      <c r="A95" s="28" t="s">
        <v>95</v>
      </c>
      <c r="B95" s="29"/>
      <c r="C95" s="59"/>
      <c r="D95" s="29"/>
      <c r="E95" s="73"/>
      <c r="F95" s="73"/>
      <c r="G95" s="73"/>
      <c r="H95" s="72"/>
      <c r="I95" s="73"/>
      <c r="J95" s="73"/>
      <c r="K95" s="73"/>
      <c r="L95" s="29"/>
    </row>
    <row r="96" spans="1:12" ht="24" customHeight="1">
      <c r="A96" s="28" t="s">
        <v>96</v>
      </c>
      <c r="B96" s="29"/>
      <c r="C96" s="59"/>
      <c r="D96" s="29"/>
      <c r="E96" s="73">
        <v>-2097565197</v>
      </c>
      <c r="F96" s="73"/>
      <c r="G96" s="73">
        <v>-2035446467</v>
      </c>
      <c r="H96" s="74"/>
      <c r="I96" s="73">
        <v>-2097565197</v>
      </c>
      <c r="J96" s="73"/>
      <c r="K96" s="73">
        <v>-2035446467</v>
      </c>
      <c r="L96" s="29"/>
    </row>
    <row r="97" spans="1:12" ht="24" customHeight="1">
      <c r="A97" s="28" t="s">
        <v>82</v>
      </c>
      <c r="B97" s="29"/>
      <c r="C97" s="59"/>
      <c r="D97" s="29"/>
      <c r="E97" s="73">
        <v>-598408776</v>
      </c>
      <c r="F97" s="73"/>
      <c r="G97" s="73">
        <v>-556183529</v>
      </c>
      <c r="H97" s="72"/>
      <c r="I97" s="73">
        <v>-598408776</v>
      </c>
      <c r="J97" s="73"/>
      <c r="K97" s="73">
        <v>-556183529</v>
      </c>
      <c r="L97" s="29"/>
    </row>
    <row r="98" spans="1:12" ht="24" customHeight="1">
      <c r="A98" s="5" t="s">
        <v>25</v>
      </c>
      <c r="B98" s="29"/>
      <c r="C98" s="59"/>
      <c r="D98" s="29"/>
      <c r="E98" s="73">
        <v>-243104108</v>
      </c>
      <c r="F98" s="73"/>
      <c r="G98" s="73">
        <v>-237324700</v>
      </c>
      <c r="H98" s="74"/>
      <c r="I98" s="73">
        <v>-243104108</v>
      </c>
      <c r="J98" s="73"/>
      <c r="K98" s="73">
        <v>-237324700</v>
      </c>
      <c r="L98" s="29"/>
    </row>
    <row r="99" spans="1:12" ht="24" customHeight="1">
      <c r="A99" s="6" t="s">
        <v>26</v>
      </c>
      <c r="B99" s="29"/>
      <c r="C99" s="59"/>
      <c r="D99" s="29"/>
      <c r="E99" s="73">
        <v>-333931177</v>
      </c>
      <c r="F99" s="73"/>
      <c r="G99" s="73">
        <v>-327401801</v>
      </c>
      <c r="H99" s="72"/>
      <c r="I99" s="73">
        <v>-333931177</v>
      </c>
      <c r="J99" s="73"/>
      <c r="K99" s="73">
        <v>-327401801</v>
      </c>
      <c r="L99" s="29"/>
    </row>
    <row r="100" spans="1:12" ht="24" customHeight="1">
      <c r="A100" s="6" t="s">
        <v>54</v>
      </c>
      <c r="B100" s="29"/>
      <c r="C100" s="59"/>
      <c r="D100" s="29"/>
      <c r="E100" s="73">
        <v>-49137763</v>
      </c>
      <c r="F100" s="73"/>
      <c r="G100" s="73">
        <v>-18346101</v>
      </c>
      <c r="H100" s="72"/>
      <c r="I100" s="73">
        <v>-49137763</v>
      </c>
      <c r="J100" s="73"/>
      <c r="K100" s="73">
        <v>-18346101</v>
      </c>
      <c r="L100" s="29"/>
    </row>
    <row r="101" spans="1:12" ht="24" customHeight="1">
      <c r="A101" s="6" t="s">
        <v>129</v>
      </c>
      <c r="B101" s="29"/>
      <c r="C101" s="59"/>
      <c r="D101" s="29"/>
      <c r="E101" s="73">
        <v>3803221863</v>
      </c>
      <c r="F101" s="73"/>
      <c r="G101" s="73">
        <v>3350176511</v>
      </c>
      <c r="H101" s="72"/>
      <c r="I101" s="73">
        <v>3803221863</v>
      </c>
      <c r="J101" s="73"/>
      <c r="K101" s="73">
        <v>3350176511</v>
      </c>
      <c r="L101" s="29"/>
    </row>
    <row r="102" spans="1:12" ht="24" customHeight="1">
      <c r="A102" s="6" t="s">
        <v>130</v>
      </c>
      <c r="B102" s="29"/>
      <c r="C102" s="59"/>
      <c r="D102" s="29"/>
      <c r="E102" s="73">
        <v>-4130888209</v>
      </c>
      <c r="F102" s="73"/>
      <c r="G102" s="73">
        <v>-3400645892</v>
      </c>
      <c r="H102" s="72"/>
      <c r="I102" s="73">
        <v>-4130888209</v>
      </c>
      <c r="J102" s="73"/>
      <c r="K102" s="73">
        <v>-3400645892</v>
      </c>
      <c r="L102" s="29"/>
    </row>
    <row r="103" spans="1:12" ht="24" customHeight="1">
      <c r="A103" s="7" t="s">
        <v>192</v>
      </c>
      <c r="B103" s="29"/>
      <c r="C103" s="59"/>
      <c r="D103" s="29"/>
      <c r="E103" s="80">
        <f>SUM(E90:E102)</f>
        <v>-20631472</v>
      </c>
      <c r="F103" s="73"/>
      <c r="G103" s="80">
        <f>SUM(G90:G102)</f>
        <v>209702709</v>
      </c>
      <c r="H103" s="72"/>
      <c r="I103" s="80">
        <f>SUM(I90:I102)</f>
        <v>-20631472</v>
      </c>
      <c r="J103" s="73"/>
      <c r="K103" s="80">
        <f>SUM(K90:K102)</f>
        <v>209702709</v>
      </c>
      <c r="L103" s="29"/>
    </row>
    <row r="104" spans="1:12" ht="24" customHeight="1">
      <c r="A104" s="7" t="s">
        <v>166</v>
      </c>
      <c r="B104" s="29"/>
      <c r="C104" s="59"/>
      <c r="D104" s="29"/>
      <c r="E104" s="75"/>
      <c r="F104" s="75"/>
      <c r="G104" s="75"/>
      <c r="H104" s="72"/>
      <c r="I104" s="75"/>
      <c r="J104" s="75"/>
      <c r="K104" s="75"/>
      <c r="L104" s="29"/>
    </row>
    <row r="105" spans="1:12" ht="24" customHeight="1">
      <c r="A105" s="6" t="s">
        <v>97</v>
      </c>
      <c r="B105" s="29"/>
      <c r="C105" s="59"/>
      <c r="D105" s="29"/>
      <c r="E105" s="73">
        <v>-32921838</v>
      </c>
      <c r="F105" s="73"/>
      <c r="G105" s="73">
        <v>-149924487</v>
      </c>
      <c r="H105" s="93"/>
      <c r="I105" s="73">
        <v>-32921838</v>
      </c>
      <c r="J105" s="73"/>
      <c r="K105" s="73">
        <v>-149924487</v>
      </c>
      <c r="L105" s="29"/>
    </row>
    <row r="106" spans="1:12" ht="24" customHeight="1">
      <c r="A106" s="6" t="s">
        <v>98</v>
      </c>
      <c r="B106" s="29"/>
      <c r="C106" s="59"/>
      <c r="D106" s="29"/>
      <c r="E106" s="73">
        <v>-1463817</v>
      </c>
      <c r="F106" s="73"/>
      <c r="G106" s="73">
        <v>-2114371</v>
      </c>
      <c r="H106" s="100"/>
      <c r="I106" s="73">
        <v>-1463817</v>
      </c>
      <c r="J106" s="73"/>
      <c r="K106" s="73">
        <v>-2114371</v>
      </c>
      <c r="L106" s="29"/>
    </row>
    <row r="107" spans="1:12" ht="24" customHeight="1">
      <c r="A107" s="23" t="s">
        <v>99</v>
      </c>
      <c r="B107" s="29"/>
      <c r="C107" s="59"/>
      <c r="D107" s="29"/>
      <c r="E107" s="73">
        <v>178831</v>
      </c>
      <c r="F107" s="73"/>
      <c r="G107" s="73">
        <v>974064</v>
      </c>
      <c r="H107" s="100"/>
      <c r="I107" s="73">
        <v>178831</v>
      </c>
      <c r="J107" s="73"/>
      <c r="K107" s="73">
        <v>974064</v>
      </c>
      <c r="L107" s="29"/>
    </row>
    <row r="108" spans="1:12" ht="24" customHeight="1">
      <c r="A108" s="23" t="s">
        <v>193</v>
      </c>
      <c r="B108" s="29"/>
      <c r="C108" s="126"/>
      <c r="D108" s="29"/>
      <c r="E108" s="73">
        <v>0</v>
      </c>
      <c r="F108" s="73"/>
      <c r="G108" s="73">
        <v>2059</v>
      </c>
      <c r="H108" s="100"/>
      <c r="I108" s="73">
        <v>0</v>
      </c>
      <c r="J108" s="73"/>
      <c r="K108" s="73">
        <v>2059</v>
      </c>
      <c r="L108" s="29"/>
    </row>
    <row r="109" spans="1:12" ht="24" customHeight="1">
      <c r="A109" s="7" t="s">
        <v>167</v>
      </c>
      <c r="B109" s="29"/>
      <c r="C109" s="59"/>
      <c r="D109" s="29"/>
      <c r="E109" s="80">
        <f>SUM(E105:E108)</f>
        <v>-34206824</v>
      </c>
      <c r="F109" s="73"/>
      <c r="G109" s="80">
        <f>SUM(G105:G108)</f>
        <v>-151062735</v>
      </c>
      <c r="H109" s="72"/>
      <c r="I109" s="80">
        <f>SUM(I105:I108)</f>
        <v>-34206824</v>
      </c>
      <c r="J109" s="73"/>
      <c r="K109" s="80">
        <f>SUM(K105:K108)</f>
        <v>-151062735</v>
      </c>
      <c r="L109" s="29"/>
    </row>
    <row r="110" spans="1:12" ht="24" customHeight="1">
      <c r="A110" s="7" t="s">
        <v>168</v>
      </c>
      <c r="B110" s="29"/>
      <c r="C110" s="59"/>
      <c r="D110" s="29"/>
      <c r="E110" s="81"/>
      <c r="F110" s="73"/>
      <c r="G110" s="81"/>
      <c r="H110" s="72"/>
      <c r="I110" s="81"/>
      <c r="J110" s="73"/>
      <c r="K110" s="81"/>
      <c r="L110" s="29"/>
    </row>
    <row r="111" spans="1:12" ht="24" customHeight="1">
      <c r="A111" s="6" t="s">
        <v>169</v>
      </c>
      <c r="B111" s="29"/>
      <c r="C111" s="110"/>
      <c r="D111" s="29"/>
      <c r="E111" s="114">
        <v>8810</v>
      </c>
      <c r="F111" s="73"/>
      <c r="G111" s="114">
        <v>10500</v>
      </c>
      <c r="H111" s="72"/>
      <c r="I111" s="114">
        <v>8810</v>
      </c>
      <c r="J111" s="73"/>
      <c r="K111" s="114">
        <v>10500</v>
      </c>
      <c r="L111" s="29"/>
    </row>
    <row r="112" spans="1:12" ht="24" customHeight="1">
      <c r="A112" s="6" t="s">
        <v>140</v>
      </c>
      <c r="B112" s="29"/>
      <c r="C112" s="59"/>
      <c r="D112" s="29"/>
      <c r="E112" s="73">
        <v>-14676786</v>
      </c>
      <c r="F112" s="73"/>
      <c r="G112" s="73">
        <v>-14653885</v>
      </c>
      <c r="H112" s="93"/>
      <c r="I112" s="73">
        <v>-14676786</v>
      </c>
      <c r="J112" s="73"/>
      <c r="K112" s="73">
        <v>-14653885</v>
      </c>
      <c r="L112" s="29"/>
    </row>
    <row r="113" spans="1:12" ht="24" customHeight="1">
      <c r="A113" s="6" t="s">
        <v>100</v>
      </c>
      <c r="B113" s="29"/>
      <c r="C113" s="59"/>
      <c r="D113" s="29"/>
      <c r="E113" s="73">
        <v>-36000000</v>
      </c>
      <c r="F113" s="73"/>
      <c r="G113" s="73">
        <v>-52499500</v>
      </c>
      <c r="H113" s="93"/>
      <c r="I113" s="73">
        <v>-36000000</v>
      </c>
      <c r="J113" s="73"/>
      <c r="K113" s="73">
        <v>-52499500</v>
      </c>
      <c r="L113" s="29"/>
    </row>
    <row r="114" spans="1:12" ht="24" customHeight="1">
      <c r="A114" s="7" t="s">
        <v>86</v>
      </c>
      <c r="B114" s="29"/>
      <c r="C114" s="59"/>
      <c r="D114" s="29"/>
      <c r="E114" s="80">
        <f>SUM(E110:E113)</f>
        <v>-50667976</v>
      </c>
      <c r="F114" s="73"/>
      <c r="G114" s="80">
        <f>SUM(G110:G113)</f>
        <v>-67142885</v>
      </c>
      <c r="H114" s="72"/>
      <c r="I114" s="80">
        <f>SUM(I110:I113)</f>
        <v>-50667976</v>
      </c>
      <c r="J114" s="73"/>
      <c r="K114" s="80">
        <f>SUM(K110:K113)</f>
        <v>-67142885</v>
      </c>
      <c r="L114" s="29"/>
    </row>
    <row r="115" spans="1:12" ht="24" customHeight="1">
      <c r="A115" s="7" t="s">
        <v>194</v>
      </c>
      <c r="B115" s="28"/>
      <c r="C115" s="59"/>
      <c r="D115" s="28"/>
      <c r="E115" s="75">
        <f>+E109+E103+E114</f>
        <v>-105506272</v>
      </c>
      <c r="F115" s="75"/>
      <c r="G115" s="75">
        <f>+G109+G103+G114</f>
        <v>-8502911</v>
      </c>
      <c r="H115" s="75"/>
      <c r="I115" s="75">
        <f>+I109+I103+I114</f>
        <v>-105506272</v>
      </c>
      <c r="J115" s="75"/>
      <c r="K115" s="75">
        <f>+K109+K103+K114</f>
        <v>-8502911</v>
      </c>
      <c r="L115" s="28"/>
    </row>
    <row r="116" spans="1:12" ht="24" customHeight="1">
      <c r="A116" s="6" t="s">
        <v>103</v>
      </c>
      <c r="B116" s="28"/>
      <c r="C116" s="59"/>
      <c r="D116" s="28"/>
      <c r="E116" s="94">
        <v>293466693</v>
      </c>
      <c r="F116" s="94"/>
      <c r="G116" s="94">
        <v>301851326</v>
      </c>
      <c r="H116" s="94"/>
      <c r="I116" s="94">
        <v>293466693</v>
      </c>
      <c r="J116" s="94"/>
      <c r="K116" s="94">
        <v>301851326</v>
      </c>
      <c r="L116" s="28"/>
    </row>
    <row r="117" spans="1:12" ht="24" customHeight="1">
      <c r="A117" s="6" t="s">
        <v>195</v>
      </c>
      <c r="B117" s="29"/>
      <c r="C117" s="117"/>
      <c r="D117" s="29"/>
      <c r="E117" s="88">
        <v>4350</v>
      </c>
      <c r="F117" s="89"/>
      <c r="G117" s="88">
        <v>118278</v>
      </c>
      <c r="H117" s="90"/>
      <c r="I117" s="88">
        <v>4350</v>
      </c>
      <c r="J117" s="89"/>
      <c r="K117" s="88">
        <v>118278</v>
      </c>
      <c r="L117" s="29"/>
    </row>
    <row r="118" spans="1:12" ht="24" customHeight="1" thickBot="1">
      <c r="A118" s="7" t="s">
        <v>104</v>
      </c>
      <c r="B118" s="28"/>
      <c r="C118" s="59"/>
      <c r="D118" s="28"/>
      <c r="E118" s="82">
        <f>SUM(E115:E117)</f>
        <v>187964771</v>
      </c>
      <c r="F118" s="75"/>
      <c r="G118" s="82">
        <f>SUM(G115:G117)</f>
        <v>293466693</v>
      </c>
      <c r="H118" s="75"/>
      <c r="I118" s="82">
        <f>SUM(I115:I117)</f>
        <v>187964771</v>
      </c>
      <c r="J118" s="75"/>
      <c r="K118" s="82">
        <f>SUM(K115:K117)</f>
        <v>293466693</v>
      </c>
      <c r="L118" s="28"/>
    </row>
    <row r="119" spans="1:12" s="30" customFormat="1" ht="24" customHeight="1" thickTop="1">
      <c r="B119" s="28"/>
      <c r="C119" s="28"/>
      <c r="D119" s="28"/>
      <c r="E119" s="48"/>
      <c r="F119" s="48"/>
      <c r="G119" s="48"/>
      <c r="H119" s="48"/>
      <c r="I119" s="48"/>
      <c r="J119" s="48"/>
      <c r="K119" s="48"/>
      <c r="L119" s="28"/>
    </row>
    <row r="120" spans="1:12" s="1" customFormat="1" ht="24" customHeight="1">
      <c r="A120" s="1" t="s">
        <v>10</v>
      </c>
      <c r="C120" s="98"/>
      <c r="H120" s="6"/>
    </row>
    <row r="121" spans="1:12" ht="24" customHeight="1">
      <c r="G121" s="120"/>
    </row>
  </sheetData>
  <mergeCells count="25">
    <mergeCell ref="A1:G1"/>
    <mergeCell ref="A3:G3"/>
    <mergeCell ref="E4:G4"/>
    <mergeCell ref="I4:K4"/>
    <mergeCell ref="E5:G5"/>
    <mergeCell ref="I5:K5"/>
    <mergeCell ref="E6:G6"/>
    <mergeCell ref="I6:K6"/>
    <mergeCell ref="A45:G45"/>
    <mergeCell ref="A47:G47"/>
    <mergeCell ref="I86:K86"/>
    <mergeCell ref="E48:G48"/>
    <mergeCell ref="I48:K48"/>
    <mergeCell ref="E49:G49"/>
    <mergeCell ref="I49:K49"/>
    <mergeCell ref="E50:G50"/>
    <mergeCell ref="I50:K50"/>
    <mergeCell ref="A89:D89"/>
    <mergeCell ref="A82:G82"/>
    <mergeCell ref="A84:G84"/>
    <mergeCell ref="E85:G85"/>
    <mergeCell ref="I85:K85"/>
    <mergeCell ref="E86:G86"/>
    <mergeCell ref="E87:G87"/>
    <mergeCell ref="I87:K87"/>
  </mergeCells>
  <pageMargins left="0.8" right="0.3" top="0.78740157480314998" bottom="0" header="0.31496062992126" footer="0.31496062992126"/>
  <pageSetup paperSize="9" scale="75" orientation="portrait" r:id="rId1"/>
  <headerFooter alignWithMargins="0"/>
  <rowBreaks count="2" manualBreakCount="2">
    <brk id="44" max="11" man="1"/>
    <brk id="8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31"/>
  <sheetViews>
    <sheetView showGridLines="0" view="pageBreakPreview" topLeftCell="A13" zoomScaleNormal="70" zoomScaleSheetLayoutView="100" workbookViewId="0">
      <selection activeCell="K25" sqref="K25"/>
    </sheetView>
  </sheetViews>
  <sheetFormatPr defaultColWidth="9.140625" defaultRowHeight="24" customHeight="1"/>
  <cols>
    <col min="1" max="1" width="46.42578125" style="91" customWidth="1"/>
    <col min="2" max="2" width="1" style="28" customWidth="1"/>
    <col min="3" max="3" width="6.28515625" style="28" bestFit="1" customWidth="1"/>
    <col min="4" max="4" width="1" style="28" customWidth="1"/>
    <col min="5" max="5" width="16.28515625" style="8" customWidth="1"/>
    <col min="6" max="6" width="1.42578125" style="28" customWidth="1"/>
    <col min="7" max="7" width="16.28515625" style="8" customWidth="1"/>
    <col min="8" max="8" width="1.42578125" style="28" customWidth="1"/>
    <col min="9" max="9" width="16.28515625" style="8" customWidth="1"/>
    <col min="10" max="10" width="1.42578125" style="28" customWidth="1"/>
    <col min="11" max="11" width="16.28515625" style="8" customWidth="1"/>
    <col min="12" max="12" width="1.42578125" style="28" customWidth="1"/>
    <col min="13" max="13" width="17.42578125" style="8" customWidth="1"/>
    <col min="14" max="14" width="1.42578125" style="8" customWidth="1"/>
    <col min="15" max="15" width="19.140625" style="8" customWidth="1"/>
    <col min="16" max="16" width="1.7109375" style="8" customWidth="1"/>
    <col min="17" max="17" width="19.140625" style="8" customWidth="1"/>
    <col min="18" max="18" width="1.42578125" style="8" customWidth="1"/>
    <col min="19" max="19" width="16.140625" style="8" customWidth="1"/>
    <col min="20" max="20" width="1.42578125" style="28" customWidth="1"/>
    <col min="21" max="21" width="18.42578125" style="8" customWidth="1"/>
    <col min="22" max="16384" width="9.140625" style="8"/>
  </cols>
  <sheetData>
    <row r="1" spans="1:21" ht="24" customHeight="1">
      <c r="A1" s="134" t="s">
        <v>42</v>
      </c>
      <c r="B1" s="134"/>
      <c r="C1" s="134"/>
      <c r="D1" s="134"/>
      <c r="E1" s="134"/>
      <c r="F1" s="134"/>
      <c r="G1" s="134"/>
      <c r="H1" s="65"/>
      <c r="I1" s="107"/>
      <c r="J1" s="65"/>
      <c r="K1" s="107"/>
      <c r="L1" s="65"/>
      <c r="M1" s="107"/>
      <c r="N1" s="107"/>
      <c r="O1" s="107"/>
      <c r="P1" s="107"/>
      <c r="Q1" s="107"/>
      <c r="R1" s="107"/>
      <c r="S1" s="107"/>
      <c r="T1" s="65"/>
      <c r="U1" s="101"/>
    </row>
    <row r="2" spans="1:21" ht="24" customHeight="1">
      <c r="A2" s="18" t="s">
        <v>73</v>
      </c>
      <c r="B2" s="102"/>
      <c r="C2" s="102"/>
      <c r="D2" s="102"/>
      <c r="E2" s="18"/>
      <c r="F2" s="102"/>
      <c r="G2" s="18"/>
      <c r="H2" s="102"/>
      <c r="I2" s="18"/>
      <c r="J2" s="102"/>
      <c r="K2" s="18"/>
      <c r="L2" s="102"/>
      <c r="M2" s="18"/>
      <c r="N2" s="18"/>
      <c r="O2" s="18"/>
      <c r="P2" s="18"/>
      <c r="Q2" s="18"/>
      <c r="R2" s="18"/>
      <c r="T2" s="102"/>
    </row>
    <row r="3" spans="1:21" ht="24" customHeight="1">
      <c r="A3" s="134" t="s">
        <v>177</v>
      </c>
      <c r="B3" s="134"/>
      <c r="C3" s="134"/>
      <c r="D3" s="134"/>
      <c r="E3" s="134"/>
      <c r="F3" s="134"/>
      <c r="G3" s="134"/>
      <c r="H3" s="134"/>
      <c r="I3" s="134"/>
      <c r="J3" s="102"/>
      <c r="K3" s="18"/>
      <c r="L3" s="102"/>
      <c r="M3" s="18"/>
      <c r="N3" s="18"/>
      <c r="O3" s="18"/>
      <c r="P3" s="18"/>
      <c r="Q3" s="18"/>
      <c r="R3" s="18"/>
      <c r="S3" s="18"/>
      <c r="T3" s="102"/>
      <c r="U3" s="18"/>
    </row>
    <row r="4" spans="1:21" ht="24" customHeight="1">
      <c r="A4" s="103"/>
      <c r="B4" s="103"/>
      <c r="C4" s="103"/>
      <c r="D4" s="103"/>
      <c r="E4" s="103"/>
      <c r="F4" s="103"/>
      <c r="G4" s="103"/>
      <c r="H4" s="102"/>
      <c r="I4" s="18"/>
      <c r="J4" s="102"/>
      <c r="K4" s="18"/>
      <c r="L4" s="102"/>
      <c r="M4" s="18"/>
      <c r="N4" s="18"/>
      <c r="O4" s="18"/>
      <c r="P4" s="18"/>
      <c r="Q4" s="18"/>
      <c r="R4" s="18"/>
      <c r="S4" s="104"/>
      <c r="T4" s="102"/>
      <c r="U4" s="104" t="s">
        <v>3</v>
      </c>
    </row>
    <row r="5" spans="1:21" ht="24" customHeight="1">
      <c r="A5" s="103"/>
      <c r="B5" s="65"/>
      <c r="C5" s="65"/>
      <c r="D5" s="65"/>
      <c r="E5" s="139" t="s">
        <v>31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ht="24" customHeight="1">
      <c r="A6" s="103"/>
      <c r="B6" s="103"/>
      <c r="C6" s="103"/>
      <c r="D6" s="103"/>
      <c r="E6" s="103"/>
      <c r="F6" s="103"/>
      <c r="G6" s="103"/>
      <c r="H6" s="102"/>
      <c r="I6" s="18"/>
      <c r="J6" s="102"/>
      <c r="K6" s="18"/>
      <c r="L6" s="102"/>
      <c r="M6" s="18"/>
      <c r="N6" s="28"/>
      <c r="O6" s="138" t="s">
        <v>37</v>
      </c>
      <c r="P6" s="138"/>
      <c r="Q6" s="138"/>
      <c r="R6" s="138"/>
      <c r="S6" s="138"/>
      <c r="T6" s="102"/>
      <c r="U6" s="104"/>
    </row>
    <row r="7" spans="1:21" ht="24" customHeight="1">
      <c r="A7" s="105"/>
      <c r="B7" s="110"/>
      <c r="C7" s="113"/>
      <c r="D7" s="113"/>
      <c r="E7" s="105"/>
      <c r="F7" s="110"/>
      <c r="G7" s="105"/>
      <c r="H7" s="110"/>
      <c r="I7" s="105"/>
      <c r="J7" s="110"/>
      <c r="K7" s="105"/>
      <c r="L7" s="110"/>
      <c r="M7" s="105"/>
      <c r="N7" s="110"/>
      <c r="O7" s="110" t="s">
        <v>113</v>
      </c>
      <c r="P7" s="110"/>
      <c r="Q7" s="110" t="s">
        <v>121</v>
      </c>
      <c r="R7" s="110"/>
      <c r="S7" s="105"/>
      <c r="T7" s="110"/>
    </row>
    <row r="8" spans="1:21" ht="24" customHeight="1">
      <c r="E8" s="105" t="s">
        <v>32</v>
      </c>
      <c r="I8" s="138" t="s">
        <v>18</v>
      </c>
      <c r="J8" s="138"/>
      <c r="K8" s="138"/>
      <c r="L8" s="138"/>
      <c r="M8" s="138"/>
      <c r="N8" s="105"/>
      <c r="O8" s="105" t="s">
        <v>114</v>
      </c>
      <c r="P8" s="105"/>
      <c r="Q8" s="105" t="s">
        <v>120</v>
      </c>
      <c r="R8" s="105"/>
      <c r="S8" s="105" t="s">
        <v>39</v>
      </c>
    </row>
    <row r="9" spans="1:21" s="105" customFormat="1" ht="24" customHeight="1">
      <c r="A9" s="91"/>
      <c r="B9" s="110"/>
      <c r="C9" s="113"/>
      <c r="D9" s="113"/>
      <c r="E9" s="105" t="s">
        <v>62</v>
      </c>
      <c r="F9" s="110"/>
      <c r="H9" s="110"/>
      <c r="I9" s="138" t="s">
        <v>34</v>
      </c>
      <c r="J9" s="138"/>
      <c r="K9" s="138"/>
      <c r="L9" s="28"/>
      <c r="M9" s="110"/>
      <c r="O9" s="105" t="s">
        <v>115</v>
      </c>
      <c r="Q9" s="105" t="s">
        <v>44</v>
      </c>
      <c r="S9" s="105" t="s">
        <v>40</v>
      </c>
      <c r="T9" s="110"/>
    </row>
    <row r="10" spans="1:21" s="105" customFormat="1" ht="24" customHeight="1">
      <c r="A10" s="91"/>
      <c r="B10" s="110"/>
      <c r="C10" s="112" t="s">
        <v>29</v>
      </c>
      <c r="D10" s="113"/>
      <c r="E10" s="109" t="s">
        <v>33</v>
      </c>
      <c r="F10" s="110"/>
      <c r="G10" s="109" t="s">
        <v>17</v>
      </c>
      <c r="H10" s="110"/>
      <c r="I10" s="109" t="s">
        <v>68</v>
      </c>
      <c r="J10" s="110"/>
      <c r="K10" s="109" t="s">
        <v>35</v>
      </c>
      <c r="L10" s="110"/>
      <c r="M10" s="109" t="s">
        <v>36</v>
      </c>
      <c r="N10" s="110"/>
      <c r="O10" s="109" t="s">
        <v>116</v>
      </c>
      <c r="P10" s="110"/>
      <c r="Q10" s="109" t="s">
        <v>132</v>
      </c>
      <c r="R10" s="110"/>
      <c r="S10" s="109" t="s">
        <v>41</v>
      </c>
      <c r="T10" s="110"/>
      <c r="U10" s="109" t="s">
        <v>65</v>
      </c>
    </row>
    <row r="11" spans="1:21" ht="24" customHeight="1">
      <c r="A11" s="92" t="s">
        <v>155</v>
      </c>
      <c r="C11" s="118"/>
      <c r="E11" s="19">
        <v>350000000</v>
      </c>
      <c r="F11" s="19"/>
      <c r="G11" s="19">
        <v>647275073</v>
      </c>
      <c r="H11" s="19"/>
      <c r="I11" s="19">
        <v>35000000</v>
      </c>
      <c r="J11" s="19"/>
      <c r="K11" s="19">
        <v>20000000</v>
      </c>
      <c r="L11" s="19"/>
      <c r="M11" s="19">
        <v>1112150293</v>
      </c>
      <c r="N11" s="19"/>
      <c r="O11" s="19">
        <v>-8196843</v>
      </c>
      <c r="P11" s="19"/>
      <c r="Q11" s="19">
        <v>92056307</v>
      </c>
      <c r="R11" s="19"/>
      <c r="S11" s="19">
        <f>SUM(N11:Q11)</f>
        <v>83859464</v>
      </c>
      <c r="T11" s="19"/>
      <c r="U11" s="19">
        <f>SUM(E11:M11,S11)</f>
        <v>2248284830</v>
      </c>
    </row>
    <row r="12" spans="1:21" ht="24" customHeight="1">
      <c r="A12" s="91" t="s">
        <v>102</v>
      </c>
      <c r="C12" s="118"/>
      <c r="E12" s="115">
        <v>0</v>
      </c>
      <c r="F12" s="19"/>
      <c r="G12" s="115">
        <v>0</v>
      </c>
      <c r="H12" s="19"/>
      <c r="I12" s="115">
        <v>0</v>
      </c>
      <c r="J12" s="19"/>
      <c r="K12" s="115">
        <v>0</v>
      </c>
      <c r="L12" s="19"/>
      <c r="M12" s="115">
        <v>24842321</v>
      </c>
      <c r="N12" s="19"/>
      <c r="O12" s="115">
        <v>0</v>
      </c>
      <c r="P12" s="19"/>
      <c r="Q12" s="115">
        <v>0</v>
      </c>
      <c r="R12" s="19"/>
      <c r="S12" s="115">
        <f>SUM(N12:Q12)</f>
        <v>0</v>
      </c>
      <c r="T12" s="19"/>
      <c r="U12" s="115">
        <f>SUM(E12:M12,S12)</f>
        <v>24842321</v>
      </c>
    </row>
    <row r="13" spans="1:21" ht="24" customHeight="1">
      <c r="A13" s="91" t="s">
        <v>172</v>
      </c>
      <c r="C13" s="118"/>
      <c r="E13" s="116">
        <v>0</v>
      </c>
      <c r="F13" s="19"/>
      <c r="G13" s="116">
        <v>0</v>
      </c>
      <c r="H13" s="19"/>
      <c r="I13" s="116">
        <v>0</v>
      </c>
      <c r="J13" s="19"/>
      <c r="K13" s="116">
        <v>0</v>
      </c>
      <c r="L13" s="19"/>
      <c r="M13" s="116">
        <v>2308296</v>
      </c>
      <c r="N13" s="19"/>
      <c r="O13" s="116">
        <v>-7384589</v>
      </c>
      <c r="P13" s="19"/>
      <c r="Q13" s="116">
        <v>-30530920</v>
      </c>
      <c r="R13" s="19"/>
      <c r="S13" s="116">
        <f>SUM(N13:Q13)</f>
        <v>-37915509</v>
      </c>
      <c r="T13" s="19"/>
      <c r="U13" s="116">
        <f>SUM(E13:M13,S13)</f>
        <v>-35607213</v>
      </c>
    </row>
    <row r="14" spans="1:21" ht="24" customHeight="1">
      <c r="A14" s="8" t="s">
        <v>171</v>
      </c>
      <c r="C14" s="118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19"/>
      <c r="K14" s="19">
        <f>SUM(K12:K13)</f>
        <v>0</v>
      </c>
      <c r="L14" s="19"/>
      <c r="M14" s="19">
        <f>SUM(M12:M13)</f>
        <v>27150617</v>
      </c>
      <c r="N14" s="19"/>
      <c r="O14" s="19">
        <f>SUM(O12:O13)</f>
        <v>-7384589</v>
      </c>
      <c r="P14" s="19"/>
      <c r="Q14" s="19">
        <f>SUM(Q12:Q13)</f>
        <v>-30530920</v>
      </c>
      <c r="R14" s="19"/>
      <c r="S14" s="19">
        <f>SUM(S12:S13)</f>
        <v>-37915509</v>
      </c>
      <c r="T14" s="19"/>
      <c r="U14" s="19">
        <f>SUM(U12:U13)</f>
        <v>-10764892</v>
      </c>
    </row>
    <row r="15" spans="1:21" ht="24" customHeight="1">
      <c r="A15" s="8" t="s">
        <v>173</v>
      </c>
      <c r="B15" s="8"/>
      <c r="C15" s="106">
        <v>21</v>
      </c>
      <c r="D15" s="8"/>
      <c r="E15" s="122">
        <v>10000000</v>
      </c>
      <c r="F15" s="122"/>
      <c r="G15" s="122">
        <v>10499</v>
      </c>
      <c r="H15" s="122"/>
      <c r="I15" s="122">
        <v>0</v>
      </c>
      <c r="J15" s="122">
        <v>0</v>
      </c>
      <c r="K15" s="122">
        <v>0</v>
      </c>
      <c r="L15" s="122"/>
      <c r="M15" s="122">
        <v>0</v>
      </c>
      <c r="N15" s="122"/>
      <c r="O15" s="122">
        <v>0</v>
      </c>
      <c r="P15" s="122"/>
      <c r="Q15" s="122">
        <v>0</v>
      </c>
      <c r="R15" s="122"/>
      <c r="S15" s="122">
        <f>SUM(N15:Q15)</f>
        <v>0</v>
      </c>
      <c r="T15" s="122"/>
      <c r="U15" s="122">
        <f>SUM(E15:M15,S15)</f>
        <v>10010499</v>
      </c>
    </row>
    <row r="16" spans="1:21" ht="24" customHeight="1">
      <c r="A16" s="8" t="s">
        <v>176</v>
      </c>
      <c r="B16" s="8"/>
      <c r="C16" s="8"/>
      <c r="D16" s="8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21" ht="24" customHeight="1">
      <c r="A17" s="8" t="s">
        <v>175</v>
      </c>
      <c r="B17" s="8"/>
      <c r="C17" s="106">
        <v>22</v>
      </c>
      <c r="D17" s="8"/>
      <c r="E17" s="122">
        <v>0</v>
      </c>
      <c r="F17" s="122"/>
      <c r="G17" s="122">
        <v>0</v>
      </c>
      <c r="H17" s="122"/>
      <c r="I17" s="122">
        <v>1000000</v>
      </c>
      <c r="J17" s="122"/>
      <c r="K17" s="122">
        <v>0</v>
      </c>
      <c r="L17" s="122"/>
      <c r="M17" s="122">
        <v>-1000000</v>
      </c>
      <c r="N17" s="122"/>
      <c r="O17" s="122">
        <v>0</v>
      </c>
      <c r="P17" s="122"/>
      <c r="Q17" s="122">
        <v>0</v>
      </c>
      <c r="R17" s="122"/>
      <c r="S17" s="122">
        <f>SUM(N17:Q17)</f>
        <v>0</v>
      </c>
      <c r="T17" s="122"/>
      <c r="U17" s="122">
        <f>SUM(E17:M17,S17)</f>
        <v>0</v>
      </c>
    </row>
    <row r="18" spans="1:21" ht="24" customHeight="1">
      <c r="A18" s="8" t="s">
        <v>170</v>
      </c>
      <c r="C18" s="118">
        <v>31</v>
      </c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-62499500</v>
      </c>
      <c r="N18" s="19"/>
      <c r="O18" s="19">
        <v>0</v>
      </c>
      <c r="P18" s="19"/>
      <c r="Q18" s="19">
        <v>0</v>
      </c>
      <c r="R18" s="19"/>
      <c r="S18" s="19">
        <f>SUM(N18:Q18)</f>
        <v>0</v>
      </c>
      <c r="T18" s="19"/>
      <c r="U18" s="19">
        <f>SUM(E18:M18,S18)</f>
        <v>-62499500</v>
      </c>
    </row>
    <row r="19" spans="1:21" ht="24" customHeight="1" thickBot="1">
      <c r="A19" s="92" t="s">
        <v>156</v>
      </c>
      <c r="C19" s="118"/>
      <c r="E19" s="68">
        <f>SUM(E11,E14:E18)</f>
        <v>360000000</v>
      </c>
      <c r="F19" s="19"/>
      <c r="G19" s="68">
        <f>SUM(G11,G14:G18)</f>
        <v>647285572</v>
      </c>
      <c r="H19" s="19"/>
      <c r="I19" s="68">
        <f>SUM(I11,I14:I18)</f>
        <v>36000000</v>
      </c>
      <c r="J19" s="19"/>
      <c r="K19" s="68">
        <f>SUM(K11,K14:K18)</f>
        <v>20000000</v>
      </c>
      <c r="L19" s="19"/>
      <c r="M19" s="68">
        <f>SUM(M11,M14:M18)</f>
        <v>1075801410</v>
      </c>
      <c r="N19" s="19"/>
      <c r="O19" s="68">
        <f>SUM(O11,O14:O18)</f>
        <v>-15581432</v>
      </c>
      <c r="P19" s="19"/>
      <c r="Q19" s="68">
        <f>SUM(Q11,Q14:Q18)</f>
        <v>61525387</v>
      </c>
      <c r="R19" s="19"/>
      <c r="S19" s="68">
        <f>SUM(S11,S14:S18)</f>
        <v>45943955</v>
      </c>
      <c r="T19" s="19"/>
      <c r="U19" s="68">
        <f>SUM(U11,U14:U18)</f>
        <v>2185030937</v>
      </c>
    </row>
    <row r="20" spans="1:21" ht="24" customHeight="1" thickTop="1">
      <c r="C20" s="1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4" customHeight="1">
      <c r="A21" s="92" t="s">
        <v>178</v>
      </c>
      <c r="C21" s="118"/>
      <c r="E21" s="19">
        <v>360000000</v>
      </c>
      <c r="F21" s="19"/>
      <c r="G21" s="19">
        <v>647285572</v>
      </c>
      <c r="H21" s="19"/>
      <c r="I21" s="19">
        <v>36000000</v>
      </c>
      <c r="J21" s="19"/>
      <c r="K21" s="19">
        <v>20000000</v>
      </c>
      <c r="L21" s="19"/>
      <c r="M21" s="19">
        <v>1075801410</v>
      </c>
      <c r="N21" s="19"/>
      <c r="O21" s="19">
        <v>-15581432</v>
      </c>
      <c r="P21" s="19"/>
      <c r="Q21" s="19">
        <v>61525387</v>
      </c>
      <c r="R21" s="19"/>
      <c r="S21" s="19">
        <f>SUM(N21:Q21)</f>
        <v>45943955</v>
      </c>
      <c r="T21" s="19"/>
      <c r="U21" s="19">
        <f>SUM(E21:M21,S21)</f>
        <v>2185030937</v>
      </c>
    </row>
    <row r="22" spans="1:21" ht="24" customHeight="1">
      <c r="A22" s="91" t="s">
        <v>102</v>
      </c>
      <c r="C22" s="118"/>
      <c r="E22" s="115">
        <v>0</v>
      </c>
      <c r="F22" s="19"/>
      <c r="G22" s="115">
        <v>0</v>
      </c>
      <c r="H22" s="19"/>
      <c r="I22" s="115">
        <v>0</v>
      </c>
      <c r="J22" s="19"/>
      <c r="K22" s="115">
        <v>0</v>
      </c>
      <c r="L22" s="19"/>
      <c r="M22" s="115">
        <v>120025373</v>
      </c>
      <c r="N22" s="19"/>
      <c r="O22" s="115">
        <v>0</v>
      </c>
      <c r="P22" s="19"/>
      <c r="Q22" s="115">
        <v>0</v>
      </c>
      <c r="R22" s="19"/>
      <c r="S22" s="115">
        <v>0</v>
      </c>
      <c r="T22" s="19"/>
      <c r="U22" s="115">
        <f>SUM(E22:M22,S22)</f>
        <v>120025373</v>
      </c>
    </row>
    <row r="23" spans="1:21" ht="24" customHeight="1">
      <c r="A23" s="91" t="s">
        <v>163</v>
      </c>
      <c r="C23" s="118"/>
      <c r="E23" s="116">
        <v>0</v>
      </c>
      <c r="F23" s="19"/>
      <c r="G23" s="116">
        <v>0</v>
      </c>
      <c r="H23" s="19"/>
      <c r="I23" s="116">
        <v>0</v>
      </c>
      <c r="J23" s="19"/>
      <c r="K23" s="116">
        <v>0</v>
      </c>
      <c r="L23" s="19"/>
      <c r="M23" s="116">
        <v>-467425</v>
      </c>
      <c r="N23" s="19"/>
      <c r="O23" s="116">
        <v>-3363080</v>
      </c>
      <c r="P23" s="19"/>
      <c r="Q23" s="116">
        <v>-60042808</v>
      </c>
      <c r="R23" s="19"/>
      <c r="S23" s="116">
        <f>SUM(N23:Q23)</f>
        <v>-63405888</v>
      </c>
      <c r="T23" s="19"/>
      <c r="U23" s="116">
        <f>SUM(E23:M23,S23)</f>
        <v>-63873313</v>
      </c>
    </row>
    <row r="24" spans="1:21" ht="24" customHeight="1">
      <c r="A24" s="8" t="s">
        <v>171</v>
      </c>
      <c r="C24" s="118"/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19"/>
      <c r="K24" s="19">
        <f>SUM(K22:K23)</f>
        <v>0</v>
      </c>
      <c r="L24" s="19"/>
      <c r="M24" s="19">
        <f>SUM(M22:M23)</f>
        <v>119557948</v>
      </c>
      <c r="N24" s="19"/>
      <c r="O24" s="19">
        <f>SUM(O22:O23)</f>
        <v>-3363080</v>
      </c>
      <c r="P24" s="19"/>
      <c r="Q24" s="19">
        <f>SUM(Q22:Q23)</f>
        <v>-60042808</v>
      </c>
      <c r="R24" s="19"/>
      <c r="S24" s="19">
        <f>SUM(S22:S23)</f>
        <v>-63405888</v>
      </c>
      <c r="T24" s="19"/>
      <c r="U24" s="19">
        <f>SUM(U22:U23)</f>
        <v>56152060</v>
      </c>
    </row>
    <row r="25" spans="1:21" ht="24" customHeight="1">
      <c r="A25" s="8" t="s">
        <v>173</v>
      </c>
      <c r="C25" s="118">
        <v>21</v>
      </c>
      <c r="E25" s="12">
        <v>10000000</v>
      </c>
      <c r="F25" s="12"/>
      <c r="G25" s="12">
        <v>8810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2">
        <v>0</v>
      </c>
      <c r="R25" s="19"/>
      <c r="S25" s="19"/>
      <c r="T25" s="19"/>
      <c r="U25" s="19">
        <f>SUM(E25:M25,S25)</f>
        <v>10008810</v>
      </c>
    </row>
    <row r="26" spans="1:21" ht="24" customHeight="1">
      <c r="A26" s="8" t="s">
        <v>176</v>
      </c>
      <c r="C26" s="8"/>
      <c r="D26" s="8"/>
      <c r="F26" s="8"/>
      <c r="H26" s="8"/>
      <c r="J26" s="8"/>
      <c r="L26" s="8"/>
      <c r="T26" s="8"/>
    </row>
    <row r="27" spans="1:21" ht="24" customHeight="1">
      <c r="A27" s="8" t="s">
        <v>175</v>
      </c>
      <c r="C27" s="118">
        <v>22</v>
      </c>
      <c r="E27" s="19">
        <v>0</v>
      </c>
      <c r="F27" s="19"/>
      <c r="G27" s="19">
        <v>0</v>
      </c>
      <c r="H27" s="19"/>
      <c r="I27" s="19">
        <v>1000000</v>
      </c>
      <c r="J27" s="19"/>
      <c r="K27" s="19">
        <v>0</v>
      </c>
      <c r="L27" s="19"/>
      <c r="M27" s="19">
        <v>-1000000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f>SUM(E27:M27,S27)</f>
        <v>0</v>
      </c>
    </row>
    <row r="28" spans="1:21" ht="24" customHeight="1">
      <c r="A28" s="8" t="s">
        <v>170</v>
      </c>
      <c r="C28" s="118">
        <v>31</v>
      </c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-46000000</v>
      </c>
      <c r="N28" s="12"/>
      <c r="O28" s="12">
        <v>0</v>
      </c>
      <c r="P28" s="12"/>
      <c r="Q28" s="12">
        <v>0</v>
      </c>
      <c r="R28" s="19"/>
      <c r="S28" s="19">
        <f>SUM(N28:Q28)</f>
        <v>0</v>
      </c>
      <c r="T28" s="19"/>
      <c r="U28" s="19">
        <f>SUM(E28:M28,S28)</f>
        <v>-46000000</v>
      </c>
    </row>
    <row r="29" spans="1:21" ht="24" customHeight="1" thickBot="1">
      <c r="A29" s="92" t="s">
        <v>179</v>
      </c>
      <c r="C29" s="118"/>
      <c r="E29" s="68">
        <f>SUM(E21,E24:E28)</f>
        <v>370000000</v>
      </c>
      <c r="F29" s="19"/>
      <c r="G29" s="68">
        <f>SUM(G21,G24:G28)</f>
        <v>647294382</v>
      </c>
      <c r="H29" s="19"/>
      <c r="I29" s="68">
        <f>SUM(I21,I24:I28)</f>
        <v>37000000</v>
      </c>
      <c r="J29" s="19"/>
      <c r="K29" s="68">
        <f>SUM(K21,K24:K28)</f>
        <v>20000000</v>
      </c>
      <c r="L29" s="19"/>
      <c r="M29" s="68">
        <f>SUM(M21,M24:M28)</f>
        <v>1148359358</v>
      </c>
      <c r="N29" s="19"/>
      <c r="O29" s="68">
        <f>SUM(O21,O24:O28)</f>
        <v>-18944512</v>
      </c>
      <c r="P29" s="19"/>
      <c r="Q29" s="68">
        <f>SUM(Q21,Q24:Q28)</f>
        <v>1482579</v>
      </c>
      <c r="R29" s="19"/>
      <c r="S29" s="68">
        <f>SUM(S21,S24:S28)</f>
        <v>-17461933</v>
      </c>
      <c r="T29" s="19"/>
      <c r="U29" s="68">
        <f>SUM(U21,U24:U28)</f>
        <v>2205191807</v>
      </c>
    </row>
    <row r="30" spans="1:21" ht="24" customHeight="1" thickTop="1">
      <c r="A30" s="92"/>
      <c r="C30" s="1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ht="24" customHeight="1">
      <c r="A31" s="1" t="s">
        <v>10</v>
      </c>
    </row>
  </sheetData>
  <mergeCells count="6">
    <mergeCell ref="A1:G1"/>
    <mergeCell ref="I8:M8"/>
    <mergeCell ref="I9:K9"/>
    <mergeCell ref="E5:U5"/>
    <mergeCell ref="A3:I3"/>
    <mergeCell ref="O6:S6"/>
  </mergeCells>
  <phoneticPr fontId="2" type="noConversion"/>
  <printOptions horizontalCentered="1"/>
  <pageMargins left="0" right="0" top="0.90551181102362199" bottom="0.196850393700787" header="0.511811023622047" footer="0.51181102362204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"/>
  <sheetViews>
    <sheetView showGridLines="0" tabSelected="1" view="pageBreakPreview" zoomScale="80" zoomScaleNormal="70" zoomScaleSheetLayoutView="80" workbookViewId="0">
      <selection activeCell="O16" sqref="O16"/>
    </sheetView>
  </sheetViews>
  <sheetFormatPr defaultColWidth="9.140625" defaultRowHeight="24" customHeight="1"/>
  <cols>
    <col min="1" max="1" width="44.85546875" style="91" customWidth="1"/>
    <col min="2" max="2" width="2" style="91" customWidth="1"/>
    <col min="3" max="3" width="7.5703125" style="91" customWidth="1"/>
    <col min="4" max="4" width="2" style="28" customWidth="1"/>
    <col min="5" max="5" width="17.85546875" style="8" customWidth="1"/>
    <col min="6" max="6" width="2" style="28" customWidth="1"/>
    <col min="7" max="7" width="17.85546875" style="8" customWidth="1"/>
    <col min="8" max="8" width="2" style="28" customWidth="1"/>
    <col min="9" max="9" width="17.85546875" style="8" customWidth="1"/>
    <col min="10" max="10" width="2" style="28" customWidth="1"/>
    <col min="11" max="11" width="17.85546875" style="8" customWidth="1"/>
    <col min="12" max="12" width="2" style="28" customWidth="1"/>
    <col min="13" max="13" width="17.85546875" style="8" customWidth="1"/>
    <col min="14" max="14" width="2" style="28" customWidth="1"/>
    <col min="15" max="15" width="26.7109375" style="8" customWidth="1"/>
    <col min="16" max="16" width="2" style="28" customWidth="1"/>
    <col min="17" max="17" width="20.140625" style="8" customWidth="1"/>
    <col min="18" max="16384" width="9.140625" style="8"/>
  </cols>
  <sheetData>
    <row r="1" spans="1:17" ht="24" customHeight="1">
      <c r="A1" s="134" t="s">
        <v>42</v>
      </c>
      <c r="B1" s="134"/>
      <c r="C1" s="134"/>
      <c r="D1" s="134"/>
      <c r="E1" s="134"/>
      <c r="F1" s="134"/>
      <c r="G1" s="134"/>
      <c r="H1" s="65"/>
      <c r="I1" s="121"/>
      <c r="J1" s="65"/>
      <c r="K1" s="121"/>
      <c r="L1" s="65"/>
      <c r="M1" s="121"/>
      <c r="N1" s="121"/>
      <c r="O1" s="121"/>
      <c r="P1" s="65"/>
      <c r="Q1" s="101"/>
    </row>
    <row r="2" spans="1:17" ht="24" customHeight="1">
      <c r="A2" s="18" t="s">
        <v>74</v>
      </c>
      <c r="B2" s="18"/>
      <c r="C2" s="18"/>
      <c r="D2" s="102"/>
      <c r="E2" s="18"/>
      <c r="F2" s="102"/>
      <c r="G2" s="18"/>
      <c r="H2" s="102"/>
      <c r="I2" s="18"/>
      <c r="J2" s="102"/>
      <c r="K2" s="18"/>
      <c r="L2" s="102"/>
      <c r="M2" s="18"/>
      <c r="N2" s="102"/>
      <c r="O2" s="18"/>
      <c r="P2" s="102"/>
    </row>
    <row r="3" spans="1:17" ht="24" customHeight="1">
      <c r="A3" s="134" t="s">
        <v>177</v>
      </c>
      <c r="B3" s="134"/>
      <c r="C3" s="134"/>
      <c r="D3" s="134"/>
      <c r="E3" s="134"/>
      <c r="F3" s="134"/>
      <c r="G3" s="134"/>
      <c r="H3" s="102"/>
      <c r="I3" s="18"/>
      <c r="J3" s="102"/>
      <c r="K3" s="18"/>
      <c r="L3" s="102"/>
      <c r="M3" s="18"/>
      <c r="N3" s="18"/>
      <c r="O3" s="18"/>
      <c r="P3" s="102"/>
      <c r="Q3" s="18"/>
    </row>
    <row r="4" spans="1:17" ht="24" customHeight="1">
      <c r="A4" s="103"/>
      <c r="B4" s="103"/>
      <c r="C4" s="103"/>
      <c r="D4" s="103"/>
      <c r="E4" s="103"/>
      <c r="F4" s="103"/>
      <c r="G4" s="103"/>
      <c r="H4" s="102"/>
      <c r="I4" s="18"/>
      <c r="J4" s="102"/>
      <c r="K4" s="18"/>
      <c r="L4" s="102"/>
      <c r="M4" s="18"/>
      <c r="N4" s="103"/>
      <c r="O4" s="18"/>
      <c r="P4" s="102"/>
      <c r="Q4" s="104" t="s">
        <v>3</v>
      </c>
    </row>
    <row r="5" spans="1:17" ht="24" customHeight="1">
      <c r="A5" s="103"/>
      <c r="B5" s="103"/>
      <c r="C5" s="65"/>
      <c r="D5" s="65"/>
      <c r="E5" s="139" t="s">
        <v>1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24" customHeight="1">
      <c r="A6" s="105"/>
      <c r="B6" s="105"/>
      <c r="C6" s="105"/>
      <c r="D6" s="124"/>
      <c r="E6" s="105"/>
      <c r="F6" s="124"/>
      <c r="G6" s="105"/>
      <c r="H6" s="124"/>
      <c r="I6" s="105"/>
      <c r="J6" s="124"/>
      <c r="K6" s="105"/>
      <c r="L6" s="124"/>
      <c r="M6" s="105"/>
      <c r="N6" s="124"/>
      <c r="O6" s="140" t="s">
        <v>61</v>
      </c>
      <c r="P6" s="140"/>
    </row>
    <row r="7" spans="1:17" ht="24" customHeight="1">
      <c r="E7" s="105" t="s">
        <v>32</v>
      </c>
      <c r="I7" s="138" t="s">
        <v>18</v>
      </c>
      <c r="J7" s="138"/>
      <c r="K7" s="138"/>
      <c r="L7" s="138"/>
      <c r="M7" s="138"/>
      <c r="O7" s="105" t="s">
        <v>122</v>
      </c>
    </row>
    <row r="8" spans="1:17" s="105" customFormat="1" ht="24" customHeight="1">
      <c r="A8" s="91"/>
      <c r="B8" s="91"/>
      <c r="D8" s="124"/>
      <c r="E8" s="105" t="s">
        <v>62</v>
      </c>
      <c r="F8" s="124"/>
      <c r="H8" s="124"/>
      <c r="I8" s="138" t="s">
        <v>34</v>
      </c>
      <c r="J8" s="138"/>
      <c r="K8" s="138"/>
      <c r="L8" s="28"/>
      <c r="M8" s="124"/>
      <c r="N8" s="124"/>
      <c r="O8" s="105" t="s">
        <v>133</v>
      </c>
      <c r="P8" s="124"/>
    </row>
    <row r="9" spans="1:17" s="105" customFormat="1" ht="24" customHeight="1">
      <c r="A9" s="91"/>
      <c r="B9" s="91"/>
      <c r="C9" s="123" t="s">
        <v>29</v>
      </c>
      <c r="D9" s="124"/>
      <c r="E9" s="123" t="s">
        <v>33</v>
      </c>
      <c r="F9" s="124"/>
      <c r="G9" s="123" t="s">
        <v>17</v>
      </c>
      <c r="H9" s="124"/>
      <c r="I9" s="123" t="s">
        <v>68</v>
      </c>
      <c r="J9" s="124"/>
      <c r="K9" s="123" t="s">
        <v>35</v>
      </c>
      <c r="L9" s="124"/>
      <c r="M9" s="123" t="s">
        <v>36</v>
      </c>
      <c r="N9" s="124"/>
      <c r="O9" s="123" t="s">
        <v>132</v>
      </c>
      <c r="P9" s="124"/>
      <c r="Q9" s="123" t="s">
        <v>65</v>
      </c>
    </row>
    <row r="10" spans="1:17" ht="24" customHeight="1">
      <c r="A10" s="92" t="s">
        <v>155</v>
      </c>
      <c r="C10" s="106"/>
      <c r="E10" s="19">
        <v>350000000</v>
      </c>
      <c r="F10" s="19"/>
      <c r="G10" s="19">
        <v>647275073</v>
      </c>
      <c r="H10" s="19"/>
      <c r="I10" s="19">
        <v>35000000</v>
      </c>
      <c r="J10" s="19"/>
      <c r="K10" s="19">
        <v>20000000</v>
      </c>
      <c r="L10" s="19"/>
      <c r="M10" s="19">
        <v>1056303731</v>
      </c>
      <c r="N10" s="19"/>
      <c r="O10" s="19">
        <v>136235983</v>
      </c>
      <c r="P10" s="19"/>
      <c r="Q10" s="19">
        <f t="shared" ref="Q10:Q12" si="0">SUM(E10:M10,O10)</f>
        <v>2244814787</v>
      </c>
    </row>
    <row r="11" spans="1:17" ht="24" customHeight="1">
      <c r="A11" s="8" t="s">
        <v>102</v>
      </c>
      <c r="C11" s="106"/>
      <c r="E11" s="115">
        <v>0</v>
      </c>
      <c r="F11" s="19"/>
      <c r="G11" s="115">
        <v>0</v>
      </c>
      <c r="H11" s="19"/>
      <c r="I11" s="115">
        <v>0</v>
      </c>
      <c r="J11" s="19"/>
      <c r="K11" s="115">
        <v>0</v>
      </c>
      <c r="L11" s="19"/>
      <c r="M11" s="115">
        <v>30678955</v>
      </c>
      <c r="N11" s="19"/>
      <c r="O11" s="115">
        <v>0</v>
      </c>
      <c r="P11" s="19"/>
      <c r="Q11" s="115">
        <f t="shared" si="0"/>
        <v>30678955</v>
      </c>
    </row>
    <row r="12" spans="1:17" ht="24" customHeight="1">
      <c r="A12" s="91" t="s">
        <v>172</v>
      </c>
      <c r="C12" s="106"/>
      <c r="E12" s="116">
        <v>0</v>
      </c>
      <c r="F12" s="19"/>
      <c r="G12" s="116">
        <v>0</v>
      </c>
      <c r="H12" s="19"/>
      <c r="I12" s="116">
        <v>0</v>
      </c>
      <c r="J12" s="19"/>
      <c r="K12" s="116">
        <v>0</v>
      </c>
      <c r="L12" s="19"/>
      <c r="M12" s="116">
        <v>2308296</v>
      </c>
      <c r="N12" s="19"/>
      <c r="O12" s="116">
        <v>-30530920</v>
      </c>
      <c r="P12" s="19"/>
      <c r="Q12" s="116">
        <f t="shared" si="0"/>
        <v>-28222624</v>
      </c>
    </row>
    <row r="13" spans="1:17" ht="24" customHeight="1">
      <c r="A13" s="8" t="s">
        <v>171</v>
      </c>
      <c r="C13" s="106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0</v>
      </c>
      <c r="L13" s="19"/>
      <c r="M13" s="19">
        <f>SUM(M11:M12)</f>
        <v>32987251</v>
      </c>
      <c r="N13" s="19"/>
      <c r="O13" s="19">
        <f>SUM(O11:O12)</f>
        <v>-30530920</v>
      </c>
      <c r="P13" s="19"/>
      <c r="Q13" s="19">
        <f>SUM(Q11:Q12)</f>
        <v>2456331</v>
      </c>
    </row>
    <row r="14" spans="1:17" ht="24" customHeight="1">
      <c r="A14" s="8" t="s">
        <v>173</v>
      </c>
      <c r="C14" s="106">
        <v>21</v>
      </c>
      <c r="D14" s="8"/>
      <c r="E14" s="122">
        <v>10000000</v>
      </c>
      <c r="F14" s="122"/>
      <c r="G14" s="122">
        <v>10499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v>0</v>
      </c>
      <c r="P14" s="122"/>
      <c r="Q14" s="122">
        <f>SUM(E14:M14,O14)</f>
        <v>10010499</v>
      </c>
    </row>
    <row r="15" spans="1:17" ht="24" customHeight="1">
      <c r="A15" s="8" t="s">
        <v>176</v>
      </c>
      <c r="C15" s="106"/>
      <c r="D15" s="8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</row>
    <row r="16" spans="1:17" ht="24" customHeight="1">
      <c r="A16" s="8" t="s">
        <v>175</v>
      </c>
      <c r="C16" s="106">
        <v>22</v>
      </c>
      <c r="D16" s="8"/>
      <c r="E16" s="122">
        <v>0</v>
      </c>
      <c r="F16" s="122"/>
      <c r="G16" s="122">
        <v>0</v>
      </c>
      <c r="H16" s="122"/>
      <c r="I16" s="122">
        <v>1000000</v>
      </c>
      <c r="J16" s="122"/>
      <c r="K16" s="122">
        <v>0</v>
      </c>
      <c r="L16" s="122"/>
      <c r="M16" s="122">
        <v>-1000000</v>
      </c>
      <c r="N16" s="122"/>
      <c r="O16" s="122">
        <v>0</v>
      </c>
      <c r="P16" s="122"/>
      <c r="Q16" s="122">
        <f>SUM(E16:M16,O16)</f>
        <v>0</v>
      </c>
    </row>
    <row r="17" spans="1:17" ht="24" customHeight="1">
      <c r="A17" s="8" t="s">
        <v>100</v>
      </c>
      <c r="C17" s="106">
        <v>31</v>
      </c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-62499500</v>
      </c>
      <c r="N17" s="19"/>
      <c r="O17" s="19">
        <v>0</v>
      </c>
      <c r="P17" s="19"/>
      <c r="Q17" s="19">
        <f>SUM(E17:M17,O17)</f>
        <v>-62499500</v>
      </c>
    </row>
    <row r="18" spans="1:17" ht="24" customHeight="1" thickBot="1">
      <c r="A18" s="92" t="s">
        <v>156</v>
      </c>
      <c r="C18" s="106"/>
      <c r="E18" s="68">
        <f>SUM(E10,E13:E17)</f>
        <v>360000000</v>
      </c>
      <c r="F18" s="19"/>
      <c r="G18" s="68">
        <f>SUM(G10,G13:G17)</f>
        <v>647285572</v>
      </c>
      <c r="H18" s="19"/>
      <c r="I18" s="68">
        <f>SUM(I10,I13:I17)</f>
        <v>36000000</v>
      </c>
      <c r="J18" s="19"/>
      <c r="K18" s="68">
        <f>SUM(K10,K13:K17)</f>
        <v>20000000</v>
      </c>
      <c r="L18" s="19"/>
      <c r="M18" s="68">
        <f>SUM(M10,M13:M17)</f>
        <v>1025791482</v>
      </c>
      <c r="N18" s="19"/>
      <c r="O18" s="68">
        <f>SUM(O10,O13:O17)</f>
        <v>105705063</v>
      </c>
      <c r="P18" s="19"/>
      <c r="Q18" s="68">
        <f>SUM(Q10,Q13:Q17)</f>
        <v>2194782117</v>
      </c>
    </row>
    <row r="19" spans="1:17" ht="24" customHeight="1" thickTop="1">
      <c r="C19" s="106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7" ht="24" customHeight="1">
      <c r="A20" s="92" t="s">
        <v>178</v>
      </c>
      <c r="C20" s="106"/>
      <c r="E20" s="19">
        <v>360000000</v>
      </c>
      <c r="F20" s="19"/>
      <c r="G20" s="19">
        <v>647285572</v>
      </c>
      <c r="H20" s="19"/>
      <c r="I20" s="19">
        <v>36000000</v>
      </c>
      <c r="J20" s="19"/>
      <c r="K20" s="19">
        <v>20000000</v>
      </c>
      <c r="L20" s="19"/>
      <c r="M20" s="19">
        <v>1025791482</v>
      </c>
      <c r="N20" s="19"/>
      <c r="O20" s="19">
        <v>105705063</v>
      </c>
      <c r="P20" s="19"/>
      <c r="Q20" s="19">
        <f>SUM(E20:M20,O20)</f>
        <v>2194782117</v>
      </c>
    </row>
    <row r="21" spans="1:17" ht="24" customHeight="1">
      <c r="A21" s="91" t="s">
        <v>102</v>
      </c>
      <c r="C21" s="106"/>
      <c r="E21" s="115">
        <v>0</v>
      </c>
      <c r="F21" s="19"/>
      <c r="G21" s="115">
        <v>0</v>
      </c>
      <c r="H21" s="19"/>
      <c r="I21" s="115">
        <v>0</v>
      </c>
      <c r="J21" s="19"/>
      <c r="K21" s="115">
        <v>0</v>
      </c>
      <c r="L21" s="19"/>
      <c r="M21" s="115">
        <v>155520459</v>
      </c>
      <c r="N21" s="19"/>
      <c r="O21" s="115">
        <v>0</v>
      </c>
      <c r="P21" s="19"/>
      <c r="Q21" s="115">
        <f t="shared" ref="Q21:Q22" si="1">SUM(E21:M21,O21)</f>
        <v>155520459</v>
      </c>
    </row>
    <row r="22" spans="1:17" ht="24" customHeight="1">
      <c r="A22" s="91" t="s">
        <v>163</v>
      </c>
      <c r="C22" s="106"/>
      <c r="E22" s="116">
        <v>0</v>
      </c>
      <c r="F22" s="19"/>
      <c r="G22" s="116">
        <v>0</v>
      </c>
      <c r="H22" s="19"/>
      <c r="I22" s="116">
        <v>0</v>
      </c>
      <c r="J22" s="19"/>
      <c r="K22" s="116">
        <v>0</v>
      </c>
      <c r="L22" s="19"/>
      <c r="M22" s="116">
        <v>-467425</v>
      </c>
      <c r="N22" s="19"/>
      <c r="O22" s="116">
        <v>-104222485</v>
      </c>
      <c r="P22" s="19"/>
      <c r="Q22" s="116">
        <f t="shared" si="1"/>
        <v>-104689910</v>
      </c>
    </row>
    <row r="23" spans="1:17" ht="24" customHeight="1">
      <c r="A23" s="8" t="s">
        <v>171</v>
      </c>
      <c r="C23" s="106"/>
      <c r="E23" s="19">
        <f>SUM(E21:E22)</f>
        <v>0</v>
      </c>
      <c r="F23" s="19"/>
      <c r="G23" s="19">
        <f>SUM(G21:G22)</f>
        <v>0</v>
      </c>
      <c r="H23" s="19"/>
      <c r="I23" s="19">
        <f>SUM(I21:I22)</f>
        <v>0</v>
      </c>
      <c r="J23" s="19"/>
      <c r="K23" s="19">
        <f>SUM(K21:K22)</f>
        <v>0</v>
      </c>
      <c r="L23" s="19"/>
      <c r="M23" s="19">
        <f>SUM(M21:M22)</f>
        <v>155053034</v>
      </c>
      <c r="N23" s="19"/>
      <c r="O23" s="19">
        <f>SUM(O21:O22)</f>
        <v>-104222485</v>
      </c>
      <c r="P23" s="19"/>
      <c r="Q23" s="19">
        <f>SUM(Q21:Q22)</f>
        <v>50830549</v>
      </c>
    </row>
    <row r="24" spans="1:17" ht="24" customHeight="1">
      <c r="A24" s="8" t="s">
        <v>173</v>
      </c>
      <c r="C24" s="106">
        <v>21</v>
      </c>
      <c r="E24" s="19">
        <v>10000000</v>
      </c>
      <c r="F24" s="19"/>
      <c r="G24" s="19">
        <v>8810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f>SUM(E24:M24,O24)</f>
        <v>10008810</v>
      </c>
    </row>
    <row r="25" spans="1:17" ht="24" customHeight="1">
      <c r="A25" s="8" t="s">
        <v>176</v>
      </c>
      <c r="C25" s="106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24" customHeight="1">
      <c r="A26" s="8" t="s">
        <v>175</v>
      </c>
      <c r="C26" s="106">
        <v>22</v>
      </c>
      <c r="E26" s="19">
        <v>0</v>
      </c>
      <c r="F26" s="19"/>
      <c r="G26" s="19">
        <v>0</v>
      </c>
      <c r="H26" s="19"/>
      <c r="I26" s="19">
        <v>1000000</v>
      </c>
      <c r="J26" s="19"/>
      <c r="K26" s="19">
        <v>0</v>
      </c>
      <c r="L26" s="19"/>
      <c r="M26" s="19">
        <v>-1000000</v>
      </c>
      <c r="N26" s="19"/>
      <c r="O26" s="19">
        <v>0</v>
      </c>
      <c r="P26" s="19"/>
      <c r="Q26" s="19">
        <f>SUM(E26:M26,O26)</f>
        <v>0</v>
      </c>
    </row>
    <row r="27" spans="1:17" ht="24" customHeight="1">
      <c r="A27" s="8" t="s">
        <v>100</v>
      </c>
      <c r="C27" s="106">
        <v>31</v>
      </c>
      <c r="E27" s="19">
        <v>0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-46000000</v>
      </c>
      <c r="N27" s="19"/>
      <c r="O27" s="19">
        <v>0</v>
      </c>
      <c r="P27" s="19"/>
      <c r="Q27" s="19">
        <f>SUM(E27:M27,O27)</f>
        <v>-46000000</v>
      </c>
    </row>
    <row r="28" spans="1:17" ht="24" customHeight="1" thickBot="1">
      <c r="A28" s="92" t="s">
        <v>179</v>
      </c>
      <c r="C28" s="106"/>
      <c r="E28" s="68">
        <f>SUM(E20,E23:E27)</f>
        <v>370000000</v>
      </c>
      <c r="F28" s="19"/>
      <c r="G28" s="68">
        <f>SUM(G20,G23:G27)</f>
        <v>647294382</v>
      </c>
      <c r="H28" s="19"/>
      <c r="I28" s="68">
        <f>SUM(I20,I23:I27)</f>
        <v>37000000</v>
      </c>
      <c r="J28" s="19"/>
      <c r="K28" s="68">
        <f>SUM(K20,K23:K27)</f>
        <v>20000000</v>
      </c>
      <c r="L28" s="19"/>
      <c r="M28" s="68">
        <f>SUM(M20,M23:M27)</f>
        <v>1133844516</v>
      </c>
      <c r="N28" s="19"/>
      <c r="O28" s="68">
        <f>SUM(O20,O23:O27)</f>
        <v>1482578</v>
      </c>
      <c r="P28" s="19"/>
      <c r="Q28" s="68">
        <f>SUM(Q20,Q23:Q27)</f>
        <v>2209621476</v>
      </c>
    </row>
    <row r="29" spans="1:17" ht="24" customHeight="1" thickTop="1">
      <c r="C29" s="106"/>
      <c r="F29" s="8"/>
      <c r="H29" s="8"/>
      <c r="J29" s="8"/>
      <c r="L29" s="8"/>
      <c r="N29" s="8"/>
      <c r="P29" s="8"/>
    </row>
    <row r="30" spans="1:17" ht="24" customHeight="1">
      <c r="A30" s="1" t="s">
        <v>10</v>
      </c>
      <c r="B30" s="5"/>
      <c r="C30" s="5"/>
    </row>
  </sheetData>
  <mergeCells count="6">
    <mergeCell ref="I7:M7"/>
    <mergeCell ref="O6:P6"/>
    <mergeCell ref="I8:K8"/>
    <mergeCell ref="E5:Q5"/>
    <mergeCell ref="A1:G1"/>
    <mergeCell ref="A3:G3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2024-01-30T02:27:08Z</cp:lastPrinted>
  <dcterms:created xsi:type="dcterms:W3CDTF">2001-07-24T08:07:36Z</dcterms:created>
  <dcterms:modified xsi:type="dcterms:W3CDTF">2024-02-19T07:13:42Z</dcterms:modified>
</cp:coreProperties>
</file>