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Audit\Audit 2023-24\09Dec23\KPMG\TH\"/>
    </mc:Choice>
  </mc:AlternateContent>
  <xr:revisionPtr revIDLastSave="0" documentId="13_ncr:1_{3CF32579-8FAC-405F-9436-B26AB4008DBE}" xr6:coauthVersionLast="47" xr6:coauthVersionMax="47" xr10:uidLastSave="{00000000-0000-0000-0000-000000000000}"/>
  <bookViews>
    <workbookView xWindow="-120" yWindow="-120" windowWidth="29040" windowHeight="15840" tabRatio="774" xr2:uid="{00000000-000D-0000-FFFF-FFFF00000000}"/>
  </bookViews>
  <sheets>
    <sheet name="BS3-4" sheetId="16" r:id="rId1"/>
    <sheet name="PL-5-8" sheetId="2" r:id="rId2"/>
    <sheet name="SH-9" sheetId="14" r:id="rId3"/>
    <sheet name="SH-10" sheetId="17" r:id="rId4"/>
    <sheet name="SH-11" sheetId="15" r:id="rId5"/>
    <sheet name="SH-12" sheetId="18" r:id="rId6"/>
    <sheet name="CF-13-14" sheetId="6" r:id="rId7"/>
  </sheets>
  <definedNames>
    <definedName name="_xlnm._FilterDatabase" localSheetId="6" hidden="1">'CF-13-14'!$A$4:$I$38</definedName>
    <definedName name="_xlnm.Print_Area" localSheetId="0">'BS3-4'!$A$1:$J$75</definedName>
    <definedName name="_xlnm.Print_Area" localSheetId="6">'CF-13-14'!$A$1:$I$81</definedName>
    <definedName name="_xlnm.Print_Area" localSheetId="1">'PL-5-8'!$A$1:$J$125</definedName>
    <definedName name="_xlnm.Print_Area" localSheetId="3">'SH-10'!$A$1:$T$28</definedName>
    <definedName name="_xlnm.Print_Area" localSheetId="4">'SH-11'!$A$1:$N$30</definedName>
    <definedName name="_xlnm.Print_Area" localSheetId="5">'SH-12'!$A$1:$N$30</definedName>
    <definedName name="_xlnm.Print_Area" localSheetId="2">'SH-9'!$A$1:$T$28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17" l="1"/>
  <c r="T26" i="14"/>
  <c r="R25" i="17"/>
  <c r="R24" i="17"/>
  <c r="H13" i="16"/>
  <c r="D56" i="16"/>
  <c r="D122" i="2" l="1"/>
  <c r="F122" i="2"/>
  <c r="H122" i="2"/>
  <c r="N16" i="18" l="1"/>
  <c r="R16" i="17"/>
  <c r="T16" i="17" s="1"/>
  <c r="I67" i="6" l="1"/>
  <c r="I59" i="6"/>
  <c r="E67" i="6"/>
  <c r="E59" i="6"/>
  <c r="L26" i="18"/>
  <c r="J26" i="18"/>
  <c r="H26" i="18"/>
  <c r="H28" i="18" s="1"/>
  <c r="F26" i="18"/>
  <c r="D26" i="18"/>
  <c r="N25" i="18"/>
  <c r="N24" i="18"/>
  <c r="L21" i="18"/>
  <c r="J21" i="18"/>
  <c r="H21" i="18"/>
  <c r="F21" i="18"/>
  <c r="F28" i="18" s="1"/>
  <c r="D21" i="18"/>
  <c r="D28" i="18" s="1"/>
  <c r="N20" i="18"/>
  <c r="V28" i="17"/>
  <c r="V26" i="17"/>
  <c r="P26" i="17"/>
  <c r="N26" i="17"/>
  <c r="L26" i="17"/>
  <c r="J26" i="17"/>
  <c r="H26" i="17"/>
  <c r="F26" i="17"/>
  <c r="D26" i="17"/>
  <c r="T25" i="17"/>
  <c r="T24" i="17"/>
  <c r="W21" i="17"/>
  <c r="U21" i="17"/>
  <c r="S21" i="17"/>
  <c r="Q21" i="17"/>
  <c r="P21" i="17"/>
  <c r="N21" i="17"/>
  <c r="L21" i="17"/>
  <c r="K21" i="17"/>
  <c r="J21" i="17"/>
  <c r="I21" i="17"/>
  <c r="H21" i="17"/>
  <c r="G21" i="17"/>
  <c r="F21" i="17"/>
  <c r="E21" i="17"/>
  <c r="D21" i="17"/>
  <c r="D28" i="17" s="1"/>
  <c r="R20" i="17"/>
  <c r="V20" i="17" s="1"/>
  <c r="V21" i="17" s="1"/>
  <c r="R26" i="17" l="1"/>
  <c r="T20" i="17"/>
  <c r="T21" i="17" s="1"/>
  <c r="R21" i="17"/>
  <c r="F28" i="17"/>
  <c r="H28" i="17"/>
  <c r="J28" i="18"/>
  <c r="P28" i="17"/>
  <c r="L28" i="17"/>
  <c r="N28" i="17"/>
  <c r="J28" i="17"/>
  <c r="L28" i="18"/>
  <c r="N26" i="18"/>
  <c r="N21" i="18"/>
  <c r="N28" i="18" l="1"/>
  <c r="R28" i="17"/>
  <c r="T28" i="17" s="1"/>
  <c r="J122" i="2" l="1"/>
  <c r="J113" i="2"/>
  <c r="J123" i="2" s="1"/>
  <c r="J88" i="2"/>
  <c r="J79" i="2"/>
  <c r="J60" i="2"/>
  <c r="J49" i="2"/>
  <c r="J61" i="2" s="1"/>
  <c r="J23" i="2"/>
  <c r="J15" i="2"/>
  <c r="F113" i="2"/>
  <c r="F123" i="2" s="1"/>
  <c r="F88" i="2"/>
  <c r="F79" i="2"/>
  <c r="F60" i="2"/>
  <c r="F49" i="2"/>
  <c r="F61" i="2" s="1"/>
  <c r="F23" i="2"/>
  <c r="F15" i="2"/>
  <c r="F90" i="2" l="1"/>
  <c r="F93" i="2" s="1"/>
  <c r="F95" i="2" s="1"/>
  <c r="F107" i="2" s="1"/>
  <c r="J90" i="2"/>
  <c r="J93" i="2" s="1"/>
  <c r="J95" i="2" s="1"/>
  <c r="J107" i="2" s="1"/>
  <c r="J25" i="2"/>
  <c r="J28" i="2" s="1"/>
  <c r="J31" i="2" s="1"/>
  <c r="F25" i="2"/>
  <c r="F28" i="2" s="1"/>
  <c r="F31" i="2" s="1"/>
  <c r="J33" i="2"/>
  <c r="J43" i="2"/>
  <c r="J63" i="2" s="1"/>
  <c r="F33" i="2"/>
  <c r="F43" i="2"/>
  <c r="F63" i="2" s="1"/>
  <c r="J73" i="16"/>
  <c r="H73" i="16"/>
  <c r="F73" i="16"/>
  <c r="D73" i="16"/>
  <c r="J56" i="16"/>
  <c r="H56" i="16"/>
  <c r="F56" i="16"/>
  <c r="J50" i="16"/>
  <c r="H50" i="16"/>
  <c r="F50" i="16"/>
  <c r="D50" i="16"/>
  <c r="A37" i="16"/>
  <c r="J32" i="16"/>
  <c r="H32" i="16"/>
  <c r="F32" i="16"/>
  <c r="D32" i="16"/>
  <c r="J18" i="16"/>
  <c r="H18" i="16"/>
  <c r="F18" i="16"/>
  <c r="D18" i="16"/>
  <c r="J97" i="2" l="1"/>
  <c r="F97" i="2"/>
  <c r="J125" i="2"/>
  <c r="I27" i="6"/>
  <c r="I35" i="6" s="1"/>
  <c r="I38" i="6" s="1"/>
  <c r="I70" i="6" s="1"/>
  <c r="I73" i="6" s="1"/>
  <c r="I75" i="6" s="1"/>
  <c r="F125" i="2"/>
  <c r="E27" i="6"/>
  <c r="E35" i="6" s="1"/>
  <c r="E38" i="6" s="1"/>
  <c r="E70" i="6" s="1"/>
  <c r="E73" i="6" s="1"/>
  <c r="E75" i="6" s="1"/>
  <c r="H34" i="16"/>
  <c r="J34" i="16"/>
  <c r="H58" i="16"/>
  <c r="H75" i="16" s="1"/>
  <c r="F34" i="16"/>
  <c r="D34" i="16"/>
  <c r="F58" i="16"/>
  <c r="F75" i="16" s="1"/>
  <c r="D58" i="16"/>
  <c r="D75" i="16" s="1"/>
  <c r="J58" i="16"/>
  <c r="J75" i="16" s="1"/>
  <c r="H60" i="2" l="1"/>
  <c r="R25" i="14" l="1"/>
  <c r="G59" i="6"/>
  <c r="R20" i="14" l="1"/>
  <c r="T25" i="14" l="1"/>
  <c r="D113" i="2"/>
  <c r="N20" i="15" l="1"/>
  <c r="N21" i="14"/>
  <c r="H23" i="2" l="1"/>
  <c r="C45" i="6" l="1"/>
  <c r="G45" i="6" s="1"/>
  <c r="L21" i="15" l="1"/>
  <c r="H26" i="15"/>
  <c r="F26" i="15"/>
  <c r="D26" i="15"/>
  <c r="J21" i="15"/>
  <c r="H21" i="15"/>
  <c r="F21" i="15"/>
  <c r="F28" i="15" s="1"/>
  <c r="D21" i="15"/>
  <c r="D28" i="15" s="1"/>
  <c r="V26" i="14"/>
  <c r="P26" i="14"/>
  <c r="L26" i="14"/>
  <c r="H26" i="14"/>
  <c r="F26" i="14"/>
  <c r="D26" i="14"/>
  <c r="W21" i="14"/>
  <c r="U21" i="14"/>
  <c r="P21" i="14"/>
  <c r="L21" i="14"/>
  <c r="R21" i="14" s="1"/>
  <c r="J21" i="14"/>
  <c r="H21" i="14"/>
  <c r="F21" i="14"/>
  <c r="D21" i="14"/>
  <c r="V20" i="14"/>
  <c r="V21" i="14" s="1"/>
  <c r="T20" i="14"/>
  <c r="T21" i="14" s="1"/>
  <c r="D60" i="2"/>
  <c r="H28" i="15" l="1"/>
  <c r="V28" i="14"/>
  <c r="N21" i="15"/>
  <c r="D28" i="14"/>
  <c r="F28" i="14"/>
  <c r="H28" i="14"/>
  <c r="P28" i="14"/>
  <c r="L28" i="14"/>
  <c r="N26" i="14"/>
  <c r="R26" i="14" s="1"/>
  <c r="N16" i="15"/>
  <c r="R16" i="14"/>
  <c r="T16" i="14" s="1"/>
  <c r="R28" i="14" l="1"/>
  <c r="N28" i="14"/>
  <c r="H49" i="2" l="1"/>
  <c r="H61" i="2" s="1"/>
  <c r="D49" i="2"/>
  <c r="D88" i="2" l="1"/>
  <c r="C44" i="6" l="1"/>
  <c r="G6" i="6"/>
  <c r="G5" i="6" l="1"/>
  <c r="G44" i="6" s="1"/>
  <c r="C59" i="6" l="1"/>
  <c r="H79" i="2" l="1"/>
  <c r="C67" i="6" l="1"/>
  <c r="D35" i="6"/>
  <c r="H35" i="6"/>
  <c r="G67" i="6"/>
  <c r="D15" i="2"/>
  <c r="H15" i="2"/>
  <c r="H25" i="2" s="1"/>
  <c r="H28" i="2" s="1"/>
  <c r="D23" i="2"/>
  <c r="D79" i="2"/>
  <c r="D90" i="2" s="1"/>
  <c r="D93" i="2" s="1"/>
  <c r="H88" i="2"/>
  <c r="H90" i="2" s="1"/>
  <c r="H93" i="2" s="1"/>
  <c r="H113" i="2"/>
  <c r="D25" i="2" l="1"/>
  <c r="D28" i="2" s="1"/>
  <c r="D61" i="2"/>
  <c r="D123" i="2"/>
  <c r="D95" i="2"/>
  <c r="H123" i="2"/>
  <c r="H95" i="2"/>
  <c r="N25" i="15" l="1"/>
  <c r="L26" i="15"/>
  <c r="H31" i="2"/>
  <c r="H43" i="2" s="1"/>
  <c r="D31" i="2"/>
  <c r="D43" i="2" s="1"/>
  <c r="H107" i="2"/>
  <c r="D107" i="2"/>
  <c r="H97" i="2"/>
  <c r="D97" i="2"/>
  <c r="N24" i="15" l="1"/>
  <c r="G27" i="6"/>
  <c r="T24" i="14"/>
  <c r="C27" i="6"/>
  <c r="L28" i="15"/>
  <c r="H125" i="2"/>
  <c r="D33" i="2"/>
  <c r="N26" i="15"/>
  <c r="J26" i="15"/>
  <c r="H33" i="2"/>
  <c r="H63" i="2"/>
  <c r="D125" i="2"/>
  <c r="C35" i="6" l="1"/>
  <c r="G35" i="6"/>
  <c r="G38" i="6" s="1"/>
  <c r="C38" i="6"/>
  <c r="J28" i="15"/>
  <c r="N28" i="15"/>
  <c r="D63" i="2"/>
  <c r="C73" i="6" l="1"/>
  <c r="C75" i="6" s="1"/>
  <c r="G73" i="6"/>
  <c r="J26" i="14"/>
  <c r="G75" i="6" l="1"/>
  <c r="J28" i="14"/>
  <c r="T28" i="14" l="1"/>
</calcChain>
</file>

<file path=xl/sharedStrings.xml><?xml version="1.0" encoding="utf-8"?>
<sst xmlns="http://schemas.openxmlformats.org/spreadsheetml/2006/main" count="456" uniqueCount="221">
  <si>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</si>
  <si>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</si>
  <si>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</si>
  <si>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</si>
  <si>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</si>
  <si>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</si>
  <si>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</si>
  <si>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</si>
  <si>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</si>
  <si>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</si>
  <si>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</si>
  <si>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</si>
  <si>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</si>
  <si>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</si>
  <si>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</si>
  <si>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</si>
  <si>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</si>
  <si>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</si>
  <si>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</si>
  <si>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</si>
  <si>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</si>
  <si>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</si>
  <si>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</si>
  <si>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</si>
  <si>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</si>
  <si>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</si>
  <si>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</si>
  <si>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</si>
  <si>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</si>
  <si>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</si>
  <si>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</si>
  <si>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</si>
  <si>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</si>
  <si>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</si>
  <si>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</si>
  <si>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</si>
  <si>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</si>
  <si>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</si>
  <si>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</si>
  <si>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</si>
  <si>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</si>
  <si>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</si>
  <si>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</si>
  <si>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</si>
  <si>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</si>
  <si>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</si>
  <si>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</si>
  <si>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</si>
  <si>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</si>
  <si>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</si>
  <si>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</si>
  <si>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</si>
  <si>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</si>
  <si>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</si>
  <si>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</si>
  <si>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</si>
  <si>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</si>
  <si>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</si>
  <si>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</si>
  <si>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</si>
  <si>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</si>
  <si>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</si>
  <si>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</si>
  <si>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</si>
  <si>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</si>
  <si>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</si>
  <si>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</si>
  <si>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</si>
  <si>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</si>
  <si>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</si>
  <si>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</si>
  <si>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</si>
  <si>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</si>
  <si>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</si>
  <si>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</si>
  <si>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</si>
  <si>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</si>
  <si>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</si>
  <si>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</si>
  <si>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</si>
  <si>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</si>
  <si>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</si>
  <si>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</si>
  <si>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</si>
  <si>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</si>
  <si>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</si>
  <si>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</si>
  <si>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</si>
  <si>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</si>
  <si>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</si>
  <si>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</si>
  <si>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</si>
  <si>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</si>
  <si>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</si>
  <si>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</si>
  <si>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</si>
  <si>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</si>
  <si>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</si>
  <si>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</si>
  <si>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</si>
  <si>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</si>
  <si>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</si>
  <si>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</si>
  <si>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</si>
  <si>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</si>
  <si>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</si>
  <si>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</si>
  <si>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</si>
  <si>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</si>
  <si>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</si>
  <si>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</si>
  <si>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</si>
  <si>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</si>
  <si>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</si>
  <si>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</si>
  <si>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</si>
  <si>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</si>
  <si>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</si>
  <si>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</si>
  <si>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</si>
  <si>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</si>
  <si>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</si>
  <si>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</si>
  <si>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</si>
  <si>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</si>
  <si>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</si>
  <si>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</si>
  <si>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</si>
  <si>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</si>
  <si>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</si>
  <si>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</si>
  <si>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</si>
  <si>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</si>
  <si>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</si>
  <si>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</si>
  <si>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>สินทรัพย์ตราสารอนุพันธ์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</si>
  <si>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</si>
  <si>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</si>
  <si>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</si>
  <si>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</si>
  <si>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</si>
  <si>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</si>
  <si>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</si>
  <si>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</si>
  <si>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</si>
  <si>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</si>
  <si>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</si>
  <si>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</si>
  <si>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</si>
  <si>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</si>
  <si>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</si>
  <si>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</si>
  <si>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</si>
  <si>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</si>
  <si>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</si>
  <si>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</si>
  <si>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</si>
  <si>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</si>
  <si>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</si>
  <si>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จากเงินลงทุน</t>
  </si>
  <si>
    <t>ในตราสารทุน</t>
  </si>
  <si>
    <t>เงินจ่ายล่วงหน้าและเจ้าหนี้</t>
  </si>
  <si>
    <t>31 ธันวาคม</t>
  </si>
  <si>
    <t>วันที่ 31 ธันวาคม</t>
  </si>
  <si>
    <t>สำหรับงวดเก้าเดือนสิ้นสุด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</si>
  <si>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</si>
  <si>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</si>
  <si>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เบ็ดเสร็จรวมสำหรับงวด</t>
  </si>
  <si>
    <t>ค่าใช้จ่าย (รายได้) ภาษีเงินได้</t>
  </si>
  <si>
    <t>เงินสดและรายการเทียบเท่าเงินสด ณ วันที่ 31 ธันวาคม</t>
  </si>
  <si>
    <t>สำหรับงวดเก้าเดือนสิ้นสุดวันที่ 31 ธันวาคม 2565</t>
  </si>
  <si>
    <t>ยอดคงเหลือ ณ วันที่ 31 มีนาคม 2565</t>
  </si>
  <si>
    <t>ยอดคงเหลือ ณ วันที่ 31 ธันวาคม 2565</t>
  </si>
  <si>
    <t>กำไร (ขาดทุน)</t>
  </si>
  <si>
    <t>เงินปันผลรับ</t>
  </si>
  <si>
    <t>ดอกเบี้ยค้างรับระยะยาว</t>
  </si>
  <si>
    <t>ภาษีเงินได้นิติบุคคลค้างจ่าย</t>
  </si>
  <si>
    <t>เงินลงทุนชั่วคราวเพิ่มขึ้น</t>
  </si>
  <si>
    <t>2, 3</t>
  </si>
  <si>
    <t>กำไรสำหรับงวด</t>
  </si>
  <si>
    <t>กำไรจากตราสารอนุพันธ์ที่ยังไม่เกิดขึ้นจริง</t>
  </si>
  <si>
    <t>กำไรก่อนค่าใช้จ่ายภาษีเงินได้</t>
  </si>
  <si>
    <t>ขาดทุนจากเงินลงทุนในตราสารทุนที่กำหนดให้วัดมูลค่าด้วย</t>
  </si>
  <si>
    <t>ส่วนแบ่งกำไรของบริษัทร่วมที่ใช้</t>
  </si>
  <si>
    <t>กำไรขาดทุนเบ็ดเสร็จสำหรับงวด</t>
  </si>
  <si>
    <t>เงินฝากระยะสั้นกับสถาบันการเงิน</t>
  </si>
  <si>
    <t xml:space="preserve">สินค้าคงเหลือ </t>
  </si>
  <si>
    <t>สินทรัพย์ไม่มีตัวตน</t>
  </si>
  <si>
    <t>ภาษีเงินได้นิติบุคคลรอขอคืน</t>
  </si>
  <si>
    <t xml:space="preserve">สินทรัพย์ไม่หมุนเวียนอื่น </t>
  </si>
  <si>
    <t>ประมาณการหนี้สินไม่หมุนเวียนสำหรับ</t>
  </si>
  <si>
    <t>สำหรับงวดเก้าเดือนสิ้นสุดวันที่ 31 ธันวาคม 2566</t>
  </si>
  <si>
    <t>ยอดคงเหลือ ณ วันที่ 31 มีนาคม 2566</t>
  </si>
  <si>
    <t>ยอดคงเหลือ ณ วันที่ 31 ธันวาคม 2566</t>
  </si>
  <si>
    <t>2, 10</t>
  </si>
  <si>
    <t>2, 5, 10</t>
  </si>
  <si>
    <t>เงินให้กู้ยืมระยะยาวแก่บริษัทร่วม</t>
  </si>
  <si>
    <t>ประมาณการหนี้สินไม่หมุนเวียนสำหรับผลประโยชน์พนักงาน</t>
  </si>
  <si>
    <r>
      <t xml:space="preserve">กำไร (ขาดทุน) 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</si>
  <si>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>ส่วนแบ่งกำไร (ขาดทุน) เบ็ดเสร็จอื่นในบริษัทร่วม</t>
  </si>
  <si>
    <t xml:space="preserve">   ตามวิธีส่วนได้เสีย - สุทธิจากภาษีเงินได้</t>
  </si>
  <si>
    <r>
      <t>กำไรต่อหุ้นขั้นพื้นฐานและปรับลด</t>
    </r>
    <r>
      <rPr>
        <b/>
        <i/>
        <sz val="16"/>
        <rFont val="Angsana New"/>
        <family val="1"/>
      </rPr>
      <t xml:space="preserve"> (บาท)</t>
    </r>
  </si>
  <si>
    <t xml:space="preserve">กำไร (ขาดทุน) จากเงินลงทุนในตราสารทุนที่กำหนดให้วัดมูลค่าด้วย </t>
  </si>
  <si>
    <t xml:space="preserve">   ในกำไรหรือขาดทุนในภายหลัง</t>
  </si>
  <si>
    <t>ที่ใช้วิธี</t>
  </si>
  <si>
    <t>ค่าเสื่อมราคา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</si>
  <si>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</si>
  <si>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</si>
  <si>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</si>
  <si>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ค่าซื้อที่ดิน อาคารและอุปกรณ์เปลี่ยนแปลงสุทธิ</t>
  </si>
  <si>
    <t>วิธีส่วนได้เสีย</t>
  </si>
  <si>
    <t>ทุนที่ออกและ</t>
  </si>
  <si>
    <t>(กลับรายการ) ขาดทุนจากการปรับลดมูลค่าสินค้า</t>
  </si>
  <si>
    <t>ส่วนของหนี้สินตามสัญญาเช่าที่ถึงกำหนดชำระภายในหนึ่งปี</t>
  </si>
  <si>
    <t xml:space="preserve">   (หุ้นสามัญจำนวน 300,000,000 หุ้น มูลค่า 1 บาท ต่อหุ้น)</t>
  </si>
  <si>
    <t>ส่วนแบ่งกำไร (ขาดทุน) ของบริษัทร่วมที่ใช้วิธีส่วนได้เสีย</t>
  </si>
  <si>
    <t>(กำไร) ขาดทุนจากอัตราแลกเปลี่ยนที่ยังไม่เกิดขึ้นจริง</t>
  </si>
  <si>
    <t>กำไร (ขาดทุน) ก่อนค่าใช้จ่าย (รายได้) ภาษีเงินได้</t>
  </si>
  <si>
    <t xml:space="preserve">กระแสเงินสดสุทธิได้มาจากการดำเนินงาน </t>
  </si>
  <si>
    <t>ข้อมูลงบกระแสเงินสดเปิดเผยเพิ่มเติม</t>
  </si>
  <si>
    <t>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</si>
</sst>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24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/>
    <xf numFmtId="0" fontId="11" fillId="0" borderId="0" xfId="0" applyFont="1"/>
    <xf numFmtId="166" fontId="6" fillId="0" borderId="0" xfId="1" applyNumberFormat="1" applyFont="1" applyFill="1" applyAlignment="1"/>
    <xf numFmtId="166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6" fontId="9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/>
    <xf numFmtId="166" fontId="6" fillId="0" borderId="1" xfId="1" applyNumberFormat="1" applyFont="1" applyFill="1" applyBorder="1" applyAlignment="1"/>
    <xf numFmtId="43" fontId="6" fillId="0" borderId="0" xfId="1" applyFont="1" applyFill="1" applyAlignment="1"/>
    <xf numFmtId="37" fontId="9" fillId="0" borderId="0" xfId="0" applyNumberFormat="1" applyFont="1"/>
    <xf numFmtId="0" fontId="6" fillId="0" borderId="0" xfId="0" applyFont="1" applyAlignment="1">
      <alignment vertical="top"/>
    </xf>
    <xf numFmtId="166" fontId="9" fillId="0" borderId="0" xfId="1" applyNumberFormat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0" fontId="9" fillId="0" borderId="0" xfId="0" applyFo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166" fontId="6" fillId="0" borderId="0" xfId="0" applyNumberFormat="1" applyFont="1"/>
    <xf numFmtId="166" fontId="7" fillId="0" borderId="2" xfId="0" applyNumberFormat="1" applyFont="1" applyBorder="1"/>
    <xf numFmtId="166" fontId="12" fillId="0" borderId="2" xfId="0" applyNumberFormat="1" applyFont="1" applyBorder="1"/>
    <xf numFmtId="166" fontId="7" fillId="0" borderId="3" xfId="0" applyNumberFormat="1" applyFont="1" applyBorder="1"/>
    <xf numFmtId="166" fontId="7" fillId="0" borderId="0" xfId="1" applyNumberFormat="1" applyFont="1" applyAlignment="1"/>
    <xf numFmtId="166" fontId="6" fillId="0" borderId="0" xfId="1" applyNumberFormat="1" applyFont="1" applyAlignment="1"/>
    <xf numFmtId="166" fontId="7" fillId="0" borderId="2" xfId="1" applyNumberFormat="1" applyFont="1" applyBorder="1" applyAlignment="1"/>
    <xf numFmtId="166" fontId="7" fillId="0" borderId="0" xfId="1" applyNumberFormat="1" applyFont="1" applyBorder="1" applyAlignment="1"/>
    <xf numFmtId="166" fontId="7" fillId="0" borderId="3" xfId="1" applyNumberFormat="1" applyFont="1" applyFill="1" applyBorder="1" applyAlignment="1"/>
    <xf numFmtId="41" fontId="9" fillId="0" borderId="0" xfId="4" applyNumberFormat="1" applyFont="1" applyAlignment="1">
      <alignment horizontal="right"/>
    </xf>
    <xf numFmtId="164" fontId="6" fillId="0" borderId="0" xfId="1" applyNumberFormat="1" applyFont="1" applyFill="1" applyAlignment="1"/>
    <xf numFmtId="41" fontId="9" fillId="0" borderId="1" xfId="4" applyNumberFormat="1" applyFont="1" applyBorder="1" applyAlignment="1">
      <alignment horizontal="right"/>
    </xf>
    <xf numFmtId="164" fontId="6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2" xfId="1" applyNumberFormat="1" applyFont="1" applyFill="1" applyBorder="1" applyAlignment="1"/>
    <xf numFmtId="41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43" fontId="6" fillId="0" borderId="0" xfId="1" applyFont="1" applyFill="1" applyBorder="1" applyAlignment="1"/>
    <xf numFmtId="43" fontId="7" fillId="0" borderId="3" xfId="1" applyFont="1" applyFill="1" applyBorder="1" applyAlignment="1"/>
    <xf numFmtId="43" fontId="7" fillId="0" borderId="0" xfId="1" applyFont="1" applyFill="1" applyAlignment="1"/>
    <xf numFmtId="166" fontId="6" fillId="0" borderId="0" xfId="0" applyNumberFormat="1" applyFont="1" applyAlignment="1">
      <alignment horizontal="center"/>
    </xf>
    <xf numFmtId="164" fontId="6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Font="1" applyAlignment="1">
      <alignment horizontal="left"/>
    </xf>
    <xf numFmtId="3" fontId="7" fillId="0" borderId="0" xfId="0" applyNumberFormat="1" applyFont="1"/>
    <xf numFmtId="166" fontId="9" fillId="0" borderId="0" xfId="0" applyNumberFormat="1" applyFont="1"/>
    <xf numFmtId="43" fontId="9" fillId="0" borderId="0" xfId="1" applyFont="1" applyFill="1" applyBorder="1" applyAlignment="1"/>
    <xf numFmtId="0" fontId="7" fillId="0" borderId="0" xfId="0" applyFont="1" applyAlignment="1">
      <alignment horizontal="left"/>
    </xf>
    <xf numFmtId="37" fontId="7" fillId="0" borderId="3" xfId="0" applyNumberFormat="1" applyFont="1" applyBorder="1"/>
    <xf numFmtId="41" fontId="1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7" fillId="0" borderId="5" xfId="1" applyNumberFormat="1" applyFont="1" applyFill="1" applyBorder="1" applyAlignment="1"/>
    <xf numFmtId="3" fontId="9" fillId="0" borderId="0" xfId="0" applyNumberFormat="1" applyFont="1"/>
    <xf numFmtId="166" fontId="9" fillId="0" borderId="1" xfId="1" applyNumberFormat="1" applyFont="1" applyFill="1" applyBorder="1" applyAlignment="1">
      <alignment horizontal="right"/>
    </xf>
    <xf numFmtId="37" fontId="7" fillId="0" borderId="0" xfId="0" applyNumberFormat="1" applyFont="1"/>
    <xf numFmtId="0" fontId="13" fillId="0" borderId="0" xfId="0" applyFont="1"/>
    <xf numFmtId="37" fontId="14" fillId="0" borderId="0" xfId="5" applyNumberFormat="1" applyFont="1" applyAlignment="1">
      <alignment horizontal="left" vertical="top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3" fontId="6" fillId="0" borderId="0" xfId="1" applyFont="1" applyAlignment="1"/>
    <xf numFmtId="166" fontId="12" fillId="0" borderId="0" xfId="1" applyNumberFormat="1" applyFont="1" applyFill="1" applyAlignment="1"/>
    <xf numFmtId="0" fontId="12" fillId="0" borderId="0" xfId="0" applyFont="1"/>
    <xf numFmtId="164" fontId="12" fillId="0" borderId="0" xfId="0" applyNumberFormat="1" applyFont="1"/>
    <xf numFmtId="37" fontId="7" fillId="0" borderId="0" xfId="0" applyNumberFormat="1" applyFont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7" fillId="0" borderId="1" xfId="1" applyNumberFormat="1" applyFont="1" applyBorder="1" applyAlignment="1"/>
    <xf numFmtId="166" fontId="9" fillId="0" borderId="1" xfId="1" applyNumberFormat="1" applyFont="1" applyBorder="1" applyAlignment="1"/>
    <xf numFmtId="0" fontId="19" fillId="0" borderId="0" xfId="0" applyFont="1" applyAlignment="1">
      <alignment horizontal="center"/>
    </xf>
    <xf numFmtId="0" fontId="18" fillId="0" borderId="0" xfId="0" applyFont="1"/>
    <xf numFmtId="0" fontId="22" fillId="0" borderId="0" xfId="0" applyFont="1"/>
    <xf numFmtId="164" fontId="18" fillId="0" borderId="0" xfId="1" applyNumberFormat="1" applyFont="1" applyFill="1"/>
    <xf numFmtId="164" fontId="18" fillId="0" borderId="1" xfId="1" applyNumberFormat="1" applyFont="1" applyFill="1" applyBorder="1"/>
    <xf numFmtId="0" fontId="20" fillId="0" borderId="0" xfId="0" applyFont="1"/>
    <xf numFmtId="164" fontId="20" fillId="0" borderId="2" xfId="1" applyNumberFormat="1" applyFont="1" applyFill="1" applyBorder="1"/>
    <xf numFmtId="164" fontId="20" fillId="0" borderId="0" xfId="1" applyNumberFormat="1" applyFont="1" applyFill="1"/>
    <xf numFmtId="165" fontId="18" fillId="0" borderId="0" xfId="1" applyNumberFormat="1" applyFont="1" applyFill="1"/>
    <xf numFmtId="164" fontId="20" fillId="0" borderId="3" xfId="1" applyNumberFormat="1" applyFont="1" applyFill="1" applyBorder="1"/>
    <xf numFmtId="164" fontId="18" fillId="0" borderId="0" xfId="1" applyNumberFormat="1" applyFont="1" applyFill="1" applyBorder="1"/>
    <xf numFmtId="166" fontId="20" fillId="0" borderId="1" xfId="1" applyNumberFormat="1" applyFont="1" applyFill="1" applyBorder="1"/>
    <xf numFmtId="164" fontId="20" fillId="0" borderId="1" xfId="1" applyNumberFormat="1" applyFont="1" applyFill="1" applyBorder="1"/>
    <xf numFmtId="0" fontId="21" fillId="0" borderId="0" xfId="0" applyFont="1"/>
    <xf numFmtId="166" fontId="18" fillId="0" borderId="3" xfId="1" applyNumberFormat="1" applyFont="1" applyFill="1" applyBorder="1"/>
    <xf numFmtId="166" fontId="18" fillId="0" borderId="0" xfId="1" applyNumberFormat="1" applyFont="1" applyFill="1"/>
    <xf numFmtId="166" fontId="18" fillId="0" borderId="0" xfId="1" applyNumberFormat="1" applyFont="1" applyFill="1" applyBorder="1"/>
    <xf numFmtId="166" fontId="2" fillId="0" borderId="0" xfId="1" applyNumberFormat="1" applyFont="1" applyBorder="1"/>
    <xf numFmtId="0" fontId="18" fillId="0" borderId="0" xfId="0" applyFont="1" applyAlignment="1">
      <alignment horizontal="left" indent="1"/>
    </xf>
    <xf numFmtId="0" fontId="18" fillId="0" borderId="0" xfId="0" applyFont="1" applyAlignment="1">
      <alignment horizontal="left" indent="2"/>
    </xf>
    <xf numFmtId="166" fontId="18" fillId="0" borderId="1" xfId="1" applyNumberFormat="1" applyFont="1" applyFill="1" applyBorder="1"/>
    <xf numFmtId="166" fontId="20" fillId="0" borderId="3" xfId="1" applyNumberFormat="1" applyFont="1" applyFill="1" applyBorder="1"/>
    <xf numFmtId="166" fontId="20" fillId="0" borderId="0" xfId="1" applyNumberFormat="1" applyFont="1" applyFill="1"/>
    <xf numFmtId="0" fontId="17" fillId="0" borderId="0" xfId="4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indent="1"/>
    </xf>
    <xf numFmtId="166" fontId="0" fillId="0" borderId="0" xfId="0" applyNumberFormat="1"/>
    <xf numFmtId="41" fontId="6" fillId="0" borderId="0" xfId="0" applyNumberFormat="1" applyFont="1"/>
    <xf numFmtId="164" fontId="0" fillId="0" borderId="0" xfId="0" applyNumberFormat="1"/>
    <xf numFmtId="0" fontId="1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E41-2B6E-4E38-B6A5-A33534266688}">
  <dimension ref="A1:L78"/>
  <sheetViews>
    <sheetView tabSelected="1" zoomScale="110" zoomScaleNormal="110" zoomScaleSheetLayoutView="80" workbookViewId="0">
      <selection activeCell="A21" sqref="A21"/>
    </sheetView>
  </sheetViews>
  <sheetFormatPr defaultColWidth="9.140625" defaultRowHeight="15" x14ac:dyDescent="0.25"/>
  <cols>
    <col min="1" max="1" width="52.5703125" customWidth="1"/>
    <col min="2" max="2" width="8.7109375" customWidth="1"/>
    <col min="3" max="3" width="1.28515625" customWidth="1"/>
    <col min="4" max="4" width="12.7109375" customWidth="1"/>
    <col min="5" max="5" width="1.28515625" customWidth="1"/>
    <col min="6" max="6" width="12.7109375" customWidth="1"/>
    <col min="7" max="7" width="1.28515625" customWidth="1"/>
    <col min="8" max="8" width="12.7109375" customWidth="1"/>
    <col min="9" max="9" width="1.28515625" customWidth="1"/>
    <col min="10" max="10" width="12.7109375" customWidth="1"/>
    <col min="12" max="12" width="11" bestFit="1" customWidth="1"/>
  </cols>
  <sheetData>
    <row r="1" spans="1:12" ht="23.25" x14ac:dyDescent="0.5">
      <c r="A1" s="2" t="s">
        <v>123</v>
      </c>
      <c r="B1" s="75"/>
      <c r="C1" s="1"/>
      <c r="D1" s="1"/>
      <c r="E1" s="1"/>
      <c r="F1" s="1"/>
      <c r="G1" s="1"/>
      <c r="H1" s="1"/>
      <c r="I1" s="1"/>
      <c r="J1" s="1"/>
    </row>
    <row r="2" spans="1:12" ht="23.25" x14ac:dyDescent="0.5">
      <c r="A2" s="2" t="s">
        <v>0</v>
      </c>
      <c r="B2" s="75"/>
      <c r="C2" s="1"/>
      <c r="D2" s="1"/>
      <c r="E2" s="1"/>
      <c r="F2" s="1"/>
      <c r="G2" s="1"/>
      <c r="H2" s="1"/>
      <c r="I2" s="1"/>
      <c r="J2" s="1"/>
    </row>
    <row r="3" spans="1:12" ht="23.25" x14ac:dyDescent="0.5">
      <c r="A3" s="1"/>
      <c r="B3" s="86"/>
      <c r="C3" s="87"/>
      <c r="D3" s="87"/>
      <c r="E3" s="87"/>
      <c r="F3" s="87"/>
      <c r="G3" s="87"/>
      <c r="H3" s="87"/>
      <c r="I3" s="87"/>
      <c r="J3" s="87"/>
    </row>
    <row r="4" spans="1:12" ht="23.25" customHeight="1" x14ac:dyDescent="0.5">
      <c r="A4" s="1"/>
      <c r="B4" s="86"/>
      <c r="C4" s="87"/>
      <c r="D4" s="119" t="s">
        <v>1</v>
      </c>
      <c r="E4" s="119"/>
      <c r="F4" s="119"/>
      <c r="G4" s="119"/>
      <c r="H4" s="119" t="s">
        <v>2</v>
      </c>
      <c r="I4" s="119"/>
      <c r="J4" s="119"/>
    </row>
    <row r="5" spans="1:12" ht="23.25" customHeight="1" x14ac:dyDescent="0.5">
      <c r="A5" s="1"/>
      <c r="B5" s="86"/>
      <c r="C5" s="87"/>
      <c r="D5" s="4" t="s">
        <v>162</v>
      </c>
      <c r="E5" s="1"/>
      <c r="F5" s="29" t="s">
        <v>3</v>
      </c>
      <c r="G5" s="29"/>
      <c r="H5" s="4" t="s">
        <v>162</v>
      </c>
      <c r="I5" s="1"/>
      <c r="J5" s="29" t="s">
        <v>3</v>
      </c>
    </row>
    <row r="6" spans="1:12" ht="23.25" customHeight="1" x14ac:dyDescent="0.5">
      <c r="A6" s="2" t="s">
        <v>4</v>
      </c>
      <c r="B6" s="86" t="s">
        <v>5</v>
      </c>
      <c r="C6" s="87"/>
      <c r="D6" s="29">
        <v>2566</v>
      </c>
      <c r="E6" s="29"/>
      <c r="F6" s="29">
        <v>2566</v>
      </c>
      <c r="G6" s="29"/>
      <c r="H6" s="29">
        <v>2566</v>
      </c>
      <c r="I6" s="29"/>
      <c r="J6" s="29">
        <v>2566</v>
      </c>
    </row>
    <row r="7" spans="1:12" ht="23.25" customHeight="1" x14ac:dyDescent="0.5">
      <c r="A7" s="2"/>
      <c r="B7" s="86"/>
      <c r="C7" s="87"/>
      <c r="D7" s="29" t="s">
        <v>79</v>
      </c>
      <c r="E7" s="29"/>
      <c r="F7" s="3"/>
      <c r="G7" s="29"/>
      <c r="H7" s="29" t="s">
        <v>79</v>
      </c>
      <c r="I7" s="29"/>
      <c r="J7" s="29"/>
    </row>
    <row r="8" spans="1:12" ht="23.25" customHeight="1" x14ac:dyDescent="0.45">
      <c r="A8" s="87"/>
      <c r="B8" s="86"/>
      <c r="C8" s="87"/>
      <c r="D8" s="118" t="s">
        <v>76</v>
      </c>
      <c r="E8" s="118"/>
      <c r="F8" s="118"/>
      <c r="G8" s="118"/>
      <c r="H8" s="118"/>
      <c r="I8" s="118"/>
      <c r="J8" s="118"/>
    </row>
    <row r="9" spans="1:12" ht="23.25" customHeight="1" x14ac:dyDescent="0.45">
      <c r="A9" s="88" t="s">
        <v>6</v>
      </c>
      <c r="B9" s="86"/>
      <c r="C9" s="87"/>
      <c r="D9" s="87"/>
      <c r="E9" s="87"/>
      <c r="F9" s="87"/>
      <c r="G9" s="87"/>
      <c r="H9" s="87"/>
      <c r="I9" s="87"/>
      <c r="J9" s="87"/>
    </row>
    <row r="10" spans="1:12" ht="23.25" customHeight="1" x14ac:dyDescent="0.45">
      <c r="A10" s="87" t="s">
        <v>7</v>
      </c>
      <c r="B10" s="86"/>
      <c r="C10" s="87"/>
      <c r="D10" s="89">
        <v>5146409</v>
      </c>
      <c r="E10" s="89"/>
      <c r="F10" s="89">
        <v>4999514</v>
      </c>
      <c r="G10" s="89"/>
      <c r="H10" s="89">
        <v>5146409</v>
      </c>
      <c r="I10" s="89"/>
      <c r="J10" s="89">
        <v>4999514</v>
      </c>
      <c r="L10" s="117"/>
    </row>
    <row r="11" spans="1:12" ht="23.25" hidden="1" customHeight="1" x14ac:dyDescent="0.45">
      <c r="A11" s="87" t="s">
        <v>185</v>
      </c>
      <c r="B11" s="86"/>
      <c r="C11" s="87"/>
      <c r="D11" s="89"/>
      <c r="E11" s="89"/>
      <c r="F11" s="89">
        <v>0</v>
      </c>
      <c r="G11" s="89"/>
      <c r="H11" s="89"/>
      <c r="I11" s="89"/>
      <c r="J11" s="89">
        <v>0</v>
      </c>
      <c r="L11" s="117"/>
    </row>
    <row r="12" spans="1:12" ht="23.25" customHeight="1" x14ac:dyDescent="0.45">
      <c r="A12" s="87" t="s">
        <v>8</v>
      </c>
      <c r="B12" s="86">
        <v>2</v>
      </c>
      <c r="C12" s="87"/>
      <c r="D12" s="89">
        <v>1772100</v>
      </c>
      <c r="E12" s="89"/>
      <c r="F12" s="89">
        <v>2250344</v>
      </c>
      <c r="G12" s="89"/>
      <c r="H12" s="89">
        <v>1772100</v>
      </c>
      <c r="I12" s="89"/>
      <c r="J12" s="89">
        <v>2250344</v>
      </c>
      <c r="L12" s="117"/>
    </row>
    <row r="13" spans="1:12" ht="23.25" customHeight="1" x14ac:dyDescent="0.45">
      <c r="A13" s="87" t="s">
        <v>105</v>
      </c>
      <c r="B13" s="86">
        <v>2</v>
      </c>
      <c r="C13" s="87"/>
      <c r="D13" s="89">
        <v>201516</v>
      </c>
      <c r="E13" s="89"/>
      <c r="F13" s="89">
        <v>273333</v>
      </c>
      <c r="G13" s="89"/>
      <c r="H13" s="89">
        <f>201517-1</f>
        <v>201516</v>
      </c>
      <c r="I13" s="89"/>
      <c r="J13" s="89">
        <v>273333</v>
      </c>
      <c r="L13" s="117"/>
    </row>
    <row r="14" spans="1:12" ht="23.25" customHeight="1" x14ac:dyDescent="0.45">
      <c r="A14" s="87" t="s">
        <v>186</v>
      </c>
      <c r="B14" s="86"/>
      <c r="C14" s="87"/>
      <c r="D14" s="89">
        <v>2871858</v>
      </c>
      <c r="E14" s="89"/>
      <c r="F14" s="89">
        <v>2644280</v>
      </c>
      <c r="G14" s="89"/>
      <c r="H14" s="89">
        <v>2871858</v>
      </c>
      <c r="I14" s="89"/>
      <c r="J14" s="89">
        <v>2644280</v>
      </c>
      <c r="L14" s="117"/>
    </row>
    <row r="15" spans="1:12" ht="23.1" hidden="1" customHeight="1" x14ac:dyDescent="0.45">
      <c r="A15" s="87" t="s">
        <v>12</v>
      </c>
      <c r="B15" s="86"/>
      <c r="C15" s="87"/>
      <c r="D15" s="89"/>
      <c r="E15" s="89"/>
      <c r="F15" s="89"/>
      <c r="G15" s="89"/>
      <c r="H15" s="89"/>
      <c r="I15" s="89"/>
      <c r="J15" s="89"/>
      <c r="L15" s="117"/>
    </row>
    <row r="16" spans="1:12" ht="23.1" hidden="1" customHeight="1" x14ac:dyDescent="0.45">
      <c r="A16" s="87" t="s">
        <v>124</v>
      </c>
      <c r="B16" s="86">
        <v>6</v>
      </c>
      <c r="C16" s="87"/>
      <c r="D16" s="89"/>
      <c r="E16" s="89"/>
      <c r="F16" s="89"/>
      <c r="G16" s="89"/>
      <c r="H16" s="89"/>
      <c r="I16" s="89"/>
      <c r="J16" s="89">
        <v>0</v>
      </c>
      <c r="L16" s="117"/>
    </row>
    <row r="17" spans="1:12" ht="23.25" customHeight="1" x14ac:dyDescent="0.45">
      <c r="A17" s="87" t="s">
        <v>135</v>
      </c>
      <c r="B17" s="86">
        <v>8</v>
      </c>
      <c r="C17" s="87"/>
      <c r="D17" s="90">
        <v>17902</v>
      </c>
      <c r="E17" s="89"/>
      <c r="F17" s="90">
        <v>0</v>
      </c>
      <c r="G17" s="89"/>
      <c r="H17" s="90">
        <v>17902</v>
      </c>
      <c r="I17" s="89"/>
      <c r="J17" s="90">
        <v>0</v>
      </c>
      <c r="L17" s="117"/>
    </row>
    <row r="18" spans="1:12" ht="23.25" customHeight="1" x14ac:dyDescent="0.45">
      <c r="A18" s="91" t="s">
        <v>9</v>
      </c>
      <c r="B18" s="86"/>
      <c r="C18" s="87"/>
      <c r="D18" s="92">
        <f>SUM(D10:D17)</f>
        <v>10009785</v>
      </c>
      <c r="E18" s="93"/>
      <c r="F18" s="92">
        <f>SUM(F10:F17)</f>
        <v>10167471</v>
      </c>
      <c r="G18" s="93"/>
      <c r="H18" s="92">
        <f>SUM(H10:H17)</f>
        <v>10009785</v>
      </c>
      <c r="I18" s="93"/>
      <c r="J18" s="92">
        <f>SUM(J10:J17)</f>
        <v>10167471</v>
      </c>
      <c r="L18" s="117"/>
    </row>
    <row r="19" spans="1:12" ht="23.25" customHeight="1" x14ac:dyDescent="0.45">
      <c r="A19" s="87"/>
      <c r="B19" s="86"/>
      <c r="C19" s="87"/>
      <c r="D19" s="94"/>
      <c r="E19" s="94"/>
      <c r="F19" s="94"/>
      <c r="G19" s="94"/>
      <c r="H19" s="94"/>
      <c r="I19" s="94"/>
      <c r="J19" s="94"/>
      <c r="L19" s="117"/>
    </row>
    <row r="20" spans="1:12" ht="23.25" customHeight="1" x14ac:dyDescent="0.45">
      <c r="A20" s="88" t="s">
        <v>10</v>
      </c>
      <c r="B20" s="86"/>
      <c r="C20" s="87"/>
      <c r="D20" s="94"/>
      <c r="E20" s="94"/>
      <c r="F20" s="94"/>
      <c r="G20" s="94"/>
      <c r="H20" s="94"/>
      <c r="I20" s="94"/>
      <c r="J20" s="94"/>
      <c r="L20" s="117"/>
    </row>
    <row r="21" spans="1:12" ht="23.25" customHeight="1" x14ac:dyDescent="0.45">
      <c r="A21" s="87" t="s">
        <v>107</v>
      </c>
      <c r="B21" s="86">
        <v>3</v>
      </c>
      <c r="C21" s="87"/>
      <c r="D21" s="89">
        <v>10806500</v>
      </c>
      <c r="E21" s="89"/>
      <c r="F21" s="89">
        <v>9207116</v>
      </c>
      <c r="G21" s="89"/>
      <c r="H21" s="89">
        <v>770364</v>
      </c>
      <c r="I21" s="89"/>
      <c r="J21" s="89">
        <v>770364</v>
      </c>
      <c r="L21" s="117"/>
    </row>
    <row r="22" spans="1:12" ht="23.25" customHeight="1" x14ac:dyDescent="0.45">
      <c r="A22" s="87" t="s">
        <v>11</v>
      </c>
      <c r="B22" s="86">
        <v>3</v>
      </c>
      <c r="C22" s="87"/>
      <c r="D22" s="89">
        <v>0</v>
      </c>
      <c r="E22" s="89"/>
      <c r="F22" s="89">
        <v>0</v>
      </c>
      <c r="G22" s="89"/>
      <c r="H22" s="89">
        <v>0</v>
      </c>
      <c r="I22" s="89"/>
      <c r="J22" s="89">
        <v>0</v>
      </c>
      <c r="L22" s="117"/>
    </row>
    <row r="23" spans="1:12" ht="23.25" customHeight="1" x14ac:dyDescent="0.45">
      <c r="A23" s="87" t="s">
        <v>134</v>
      </c>
      <c r="B23" s="86">
        <v>8</v>
      </c>
      <c r="C23" s="87"/>
      <c r="D23" s="89">
        <v>127972</v>
      </c>
      <c r="E23" s="89"/>
      <c r="F23" s="89">
        <v>230423</v>
      </c>
      <c r="G23" s="89"/>
      <c r="H23" s="89">
        <v>127972</v>
      </c>
      <c r="I23" s="89"/>
      <c r="J23" s="89">
        <v>230423</v>
      </c>
      <c r="L23" s="117"/>
    </row>
    <row r="24" spans="1:12" ht="23.25" customHeight="1" x14ac:dyDescent="0.45">
      <c r="A24" s="87" t="s">
        <v>196</v>
      </c>
      <c r="B24" s="86">
        <v>2</v>
      </c>
      <c r="C24" s="87"/>
      <c r="D24" s="89">
        <v>5918612</v>
      </c>
      <c r="E24" s="89"/>
      <c r="F24" s="89">
        <v>5897081</v>
      </c>
      <c r="G24" s="89"/>
      <c r="H24" s="89">
        <v>5918612</v>
      </c>
      <c r="I24" s="89"/>
      <c r="J24" s="89">
        <v>5897081</v>
      </c>
      <c r="L24" s="117"/>
    </row>
    <row r="25" spans="1:12" ht="23.25" customHeight="1" x14ac:dyDescent="0.45">
      <c r="A25" s="87" t="s">
        <v>175</v>
      </c>
      <c r="B25" s="86">
        <v>2</v>
      </c>
      <c r="C25" s="87"/>
      <c r="D25" s="89">
        <v>4870825</v>
      </c>
      <c r="E25" s="89"/>
      <c r="F25" s="89">
        <v>4157575</v>
      </c>
      <c r="G25" s="89"/>
      <c r="H25" s="89">
        <v>4870825</v>
      </c>
      <c r="I25" s="89"/>
      <c r="J25" s="89">
        <v>4157575</v>
      </c>
      <c r="L25" s="117"/>
    </row>
    <row r="26" spans="1:12" ht="23.25" customHeight="1" x14ac:dyDescent="0.45">
      <c r="A26" s="87" t="s">
        <v>13</v>
      </c>
      <c r="B26" s="86">
        <v>4</v>
      </c>
      <c r="C26" s="87"/>
      <c r="D26" s="89">
        <v>1905898</v>
      </c>
      <c r="E26" s="89"/>
      <c r="F26" s="89">
        <v>1018428</v>
      </c>
      <c r="G26" s="89"/>
      <c r="H26" s="89">
        <v>1905898</v>
      </c>
      <c r="I26" s="89"/>
      <c r="J26" s="89">
        <v>1018428</v>
      </c>
      <c r="L26" s="117"/>
    </row>
    <row r="27" spans="1:12" ht="23.25" hidden="1" customHeight="1" x14ac:dyDescent="0.45">
      <c r="A27" s="87" t="s">
        <v>187</v>
      </c>
      <c r="B27" s="86"/>
      <c r="C27" s="87"/>
      <c r="D27" s="89"/>
      <c r="E27" s="89"/>
      <c r="F27" s="89">
        <v>0</v>
      </c>
      <c r="G27" s="89"/>
      <c r="H27" s="89"/>
      <c r="I27" s="89"/>
      <c r="J27" s="89">
        <v>0</v>
      </c>
      <c r="L27" s="117"/>
    </row>
    <row r="28" spans="1:12" ht="23.25" customHeight="1" x14ac:dyDescent="0.45">
      <c r="A28" s="87" t="s">
        <v>14</v>
      </c>
      <c r="B28" s="86"/>
      <c r="C28" s="87"/>
      <c r="D28" s="89">
        <v>107061</v>
      </c>
      <c r="E28" s="89"/>
      <c r="F28" s="89">
        <v>96559</v>
      </c>
      <c r="G28" s="89"/>
      <c r="H28" s="89">
        <v>109632</v>
      </c>
      <c r="I28" s="89"/>
      <c r="J28" s="89">
        <v>99130</v>
      </c>
      <c r="L28" s="117"/>
    </row>
    <row r="29" spans="1:12" ht="23.25" customHeight="1" x14ac:dyDescent="0.45">
      <c r="A29" s="87" t="s">
        <v>108</v>
      </c>
      <c r="B29" s="86"/>
      <c r="C29" s="87"/>
      <c r="D29" s="89">
        <v>15813</v>
      </c>
      <c r="E29" s="89"/>
      <c r="F29" s="89">
        <v>74861</v>
      </c>
      <c r="G29" s="89"/>
      <c r="H29" s="89">
        <v>15813</v>
      </c>
      <c r="I29" s="89"/>
      <c r="J29" s="89">
        <v>74861</v>
      </c>
      <c r="L29" s="117"/>
    </row>
    <row r="30" spans="1:12" ht="23.25" customHeight="1" x14ac:dyDescent="0.45">
      <c r="A30" s="87" t="s">
        <v>188</v>
      </c>
      <c r="B30" s="86"/>
      <c r="C30" s="87"/>
      <c r="D30" s="89">
        <v>94877</v>
      </c>
      <c r="E30" s="89"/>
      <c r="F30" s="89">
        <v>94877</v>
      </c>
      <c r="G30" s="89"/>
      <c r="H30" s="89">
        <v>94877</v>
      </c>
      <c r="I30" s="89"/>
      <c r="J30" s="89">
        <v>94877</v>
      </c>
      <c r="L30" s="117"/>
    </row>
    <row r="31" spans="1:12" ht="23.25" customHeight="1" x14ac:dyDescent="0.45">
      <c r="A31" s="87" t="s">
        <v>189</v>
      </c>
      <c r="B31" s="86"/>
      <c r="C31" s="87"/>
      <c r="D31" s="90">
        <v>1121</v>
      </c>
      <c r="E31" s="89"/>
      <c r="F31" s="90">
        <v>1920</v>
      </c>
      <c r="G31" s="89"/>
      <c r="H31" s="89">
        <v>1121</v>
      </c>
      <c r="I31" s="89"/>
      <c r="J31" s="89">
        <v>1920</v>
      </c>
      <c r="L31" s="117"/>
    </row>
    <row r="32" spans="1:12" ht="23.25" customHeight="1" x14ac:dyDescent="0.45">
      <c r="A32" s="91" t="s">
        <v>15</v>
      </c>
      <c r="B32" s="86"/>
      <c r="C32" s="87"/>
      <c r="D32" s="92">
        <f>SUM(D21:D31)</f>
        <v>23848679</v>
      </c>
      <c r="E32" s="89"/>
      <c r="F32" s="92">
        <f>SUM(F21:F31)</f>
        <v>20778840</v>
      </c>
      <c r="G32" s="89"/>
      <c r="H32" s="92">
        <f>SUM(H21:H31)</f>
        <v>13815114</v>
      </c>
      <c r="I32" s="89"/>
      <c r="J32" s="92">
        <f>SUM(J21:J31)</f>
        <v>12344659</v>
      </c>
      <c r="L32" s="117"/>
    </row>
    <row r="33" spans="1:12" ht="23.25" customHeight="1" x14ac:dyDescent="0.45">
      <c r="A33" s="87"/>
      <c r="B33" s="86"/>
      <c r="C33" s="87"/>
      <c r="D33" s="89"/>
      <c r="E33" s="89"/>
      <c r="F33" s="89"/>
      <c r="G33" s="89"/>
      <c r="H33" s="89"/>
      <c r="I33" s="89"/>
      <c r="J33" s="89"/>
      <c r="L33" s="117"/>
    </row>
    <row r="34" spans="1:12" ht="23.25" customHeight="1" thickBot="1" x14ac:dyDescent="0.5">
      <c r="A34" s="91" t="s">
        <v>16</v>
      </c>
      <c r="B34" s="86"/>
      <c r="C34" s="87"/>
      <c r="D34" s="95">
        <f>SUM(D18+D32)</f>
        <v>33858464</v>
      </c>
      <c r="E34" s="96"/>
      <c r="F34" s="95">
        <f>SUM(F18+F32)</f>
        <v>30946311</v>
      </c>
      <c r="G34" s="96"/>
      <c r="H34" s="95">
        <f>SUM(H18+H32)</f>
        <v>23824899</v>
      </c>
      <c r="I34" s="96"/>
      <c r="J34" s="95">
        <f>SUM(J18+J32)</f>
        <v>22512130</v>
      </c>
      <c r="L34" s="117"/>
    </row>
    <row r="35" spans="1:12" ht="22.5" thickTop="1" x14ac:dyDescent="0.45">
      <c r="A35" s="87"/>
      <c r="B35" s="86"/>
      <c r="C35" s="87"/>
      <c r="D35" s="87"/>
      <c r="E35" s="87"/>
      <c r="F35" s="87"/>
      <c r="G35" s="87"/>
      <c r="H35" s="87"/>
      <c r="I35" s="87"/>
      <c r="J35" s="87"/>
      <c r="L35" s="117"/>
    </row>
    <row r="36" spans="1:12" ht="23.25" x14ac:dyDescent="0.5">
      <c r="A36" s="2" t="s">
        <v>123</v>
      </c>
      <c r="B36" s="75"/>
      <c r="C36" s="1"/>
      <c r="D36" s="1"/>
      <c r="E36" s="1"/>
      <c r="F36" s="1"/>
      <c r="G36" s="1"/>
      <c r="H36" s="1"/>
      <c r="I36" s="1"/>
      <c r="J36" s="1"/>
      <c r="L36" s="117"/>
    </row>
    <row r="37" spans="1:12" ht="23.25" x14ac:dyDescent="0.5">
      <c r="A37" s="2" t="str">
        <f>A2</f>
        <v>งบแสดงฐานะการเงิน</v>
      </c>
      <c r="B37" s="75"/>
      <c r="C37" s="1"/>
      <c r="D37" s="1"/>
      <c r="E37" s="1"/>
      <c r="F37" s="1"/>
      <c r="G37" s="1"/>
      <c r="H37" s="1"/>
      <c r="I37" s="1"/>
      <c r="J37" s="1"/>
      <c r="L37" s="117"/>
    </row>
    <row r="38" spans="1:12" ht="23.25" x14ac:dyDescent="0.5">
      <c r="A38" s="1"/>
      <c r="B38" s="86"/>
      <c r="C38" s="87"/>
      <c r="D38" s="87"/>
      <c r="E38" s="87"/>
      <c r="F38" s="87"/>
      <c r="G38" s="87"/>
      <c r="H38" s="87"/>
      <c r="I38" s="87"/>
      <c r="J38" s="87"/>
      <c r="L38" s="117"/>
    </row>
    <row r="39" spans="1:12" ht="23.25" x14ac:dyDescent="0.5">
      <c r="A39" s="1"/>
      <c r="B39" s="86"/>
      <c r="C39" s="87"/>
      <c r="D39" s="119" t="s">
        <v>1</v>
      </c>
      <c r="E39" s="119"/>
      <c r="F39" s="119"/>
      <c r="G39" s="119"/>
      <c r="H39" s="119" t="s">
        <v>2</v>
      </c>
      <c r="I39" s="119"/>
      <c r="J39" s="119"/>
      <c r="L39" s="117"/>
    </row>
    <row r="40" spans="1:12" ht="23.25" customHeight="1" x14ac:dyDescent="0.5">
      <c r="A40" s="1"/>
      <c r="B40" s="86"/>
      <c r="C40" s="87"/>
      <c r="D40" s="4" t="s">
        <v>162</v>
      </c>
      <c r="E40" s="1"/>
      <c r="F40" s="29" t="s">
        <v>3</v>
      </c>
      <c r="G40" s="29"/>
      <c r="H40" s="4" t="s">
        <v>162</v>
      </c>
      <c r="I40" s="1"/>
      <c r="J40" s="29" t="s">
        <v>3</v>
      </c>
      <c r="L40" s="117"/>
    </row>
    <row r="41" spans="1:12" ht="23.25" customHeight="1" x14ac:dyDescent="0.5">
      <c r="A41" s="2" t="s">
        <v>17</v>
      </c>
      <c r="B41" s="86" t="s">
        <v>5</v>
      </c>
      <c r="C41" s="87"/>
      <c r="D41" s="29">
        <v>2566</v>
      </c>
      <c r="E41" s="29"/>
      <c r="F41" s="29">
        <v>2566</v>
      </c>
      <c r="G41" s="29"/>
      <c r="H41" s="29">
        <v>2566</v>
      </c>
      <c r="I41" s="29"/>
      <c r="J41" s="29">
        <v>2566</v>
      </c>
      <c r="L41" s="117"/>
    </row>
    <row r="42" spans="1:12" ht="23.25" customHeight="1" x14ac:dyDescent="0.5">
      <c r="A42" s="2"/>
      <c r="B42" s="86"/>
      <c r="C42" s="87"/>
      <c r="D42" s="29" t="s">
        <v>79</v>
      </c>
      <c r="E42" s="29"/>
      <c r="F42" s="3"/>
      <c r="G42" s="29"/>
      <c r="H42" s="29" t="s">
        <v>79</v>
      </c>
      <c r="I42" s="29"/>
      <c r="J42" s="29"/>
      <c r="L42" s="117"/>
    </row>
    <row r="43" spans="1:12" ht="23.25" customHeight="1" x14ac:dyDescent="0.45">
      <c r="A43" s="87"/>
      <c r="B43" s="86"/>
      <c r="C43" s="87"/>
      <c r="D43" s="118" t="s">
        <v>76</v>
      </c>
      <c r="E43" s="118"/>
      <c r="F43" s="118"/>
      <c r="G43" s="118"/>
      <c r="H43" s="118"/>
      <c r="I43" s="118"/>
      <c r="J43" s="118"/>
      <c r="L43" s="117"/>
    </row>
    <row r="44" spans="1:12" ht="23.25" customHeight="1" x14ac:dyDescent="0.45">
      <c r="A44" s="88" t="s">
        <v>18</v>
      </c>
      <c r="B44" s="86"/>
      <c r="C44" s="87"/>
      <c r="D44" s="87"/>
      <c r="E44" s="87"/>
      <c r="F44" s="87"/>
      <c r="G44" s="87"/>
      <c r="H44" s="87"/>
      <c r="I44" s="87"/>
      <c r="J44" s="87"/>
      <c r="L44" s="117"/>
    </row>
    <row r="45" spans="1:12" ht="23.25" customHeight="1" x14ac:dyDescent="0.45">
      <c r="A45" s="87" t="s">
        <v>19</v>
      </c>
      <c r="B45" s="86">
        <v>2</v>
      </c>
      <c r="C45" s="87"/>
      <c r="D45" s="89">
        <v>2277506</v>
      </c>
      <c r="E45" s="89"/>
      <c r="F45" s="89">
        <v>2445521</v>
      </c>
      <c r="G45" s="89"/>
      <c r="H45" s="89">
        <v>2277506</v>
      </c>
      <c r="I45" s="89"/>
      <c r="J45" s="89">
        <v>2445521</v>
      </c>
      <c r="L45" s="117"/>
    </row>
    <row r="46" spans="1:12" ht="23.25" customHeight="1" x14ac:dyDescent="0.45">
      <c r="A46" s="87" t="s">
        <v>106</v>
      </c>
      <c r="B46" s="86">
        <v>2</v>
      </c>
      <c r="C46" s="87"/>
      <c r="D46" s="89">
        <v>223174</v>
      </c>
      <c r="E46" s="89"/>
      <c r="F46" s="89">
        <v>202170</v>
      </c>
      <c r="G46" s="89"/>
      <c r="H46" s="89">
        <v>223174</v>
      </c>
      <c r="I46" s="89"/>
      <c r="J46" s="89">
        <v>202170</v>
      </c>
      <c r="L46" s="117"/>
    </row>
    <row r="47" spans="1:12" ht="23.25" customHeight="1" x14ac:dyDescent="0.45">
      <c r="A47" s="87" t="s">
        <v>213</v>
      </c>
      <c r="C47" s="87"/>
      <c r="D47" s="89">
        <v>2626</v>
      </c>
      <c r="E47" s="89"/>
      <c r="F47" s="89">
        <v>811</v>
      </c>
      <c r="G47" s="89"/>
      <c r="H47" s="89">
        <v>2626</v>
      </c>
      <c r="I47" s="89"/>
      <c r="J47" s="89">
        <v>811</v>
      </c>
      <c r="L47" s="117"/>
    </row>
    <row r="48" spans="1:12" ht="23.25" hidden="1" customHeight="1" x14ac:dyDescent="0.45">
      <c r="A48" s="87" t="s">
        <v>176</v>
      </c>
      <c r="B48" s="86"/>
      <c r="C48" s="87"/>
      <c r="D48" s="89">
        <v>0</v>
      </c>
      <c r="E48" s="89"/>
      <c r="F48" s="89">
        <v>0</v>
      </c>
      <c r="G48" s="89"/>
      <c r="H48" s="89">
        <v>0</v>
      </c>
      <c r="I48" s="89"/>
      <c r="J48" s="89">
        <v>0</v>
      </c>
      <c r="L48" s="117"/>
    </row>
    <row r="49" spans="1:12" ht="23.25" customHeight="1" x14ac:dyDescent="0.45">
      <c r="A49" s="87" t="s">
        <v>102</v>
      </c>
      <c r="B49" s="86">
        <v>8</v>
      </c>
      <c r="C49" s="87"/>
      <c r="D49" s="90">
        <v>0</v>
      </c>
      <c r="E49" s="89"/>
      <c r="F49" s="90">
        <v>20596</v>
      </c>
      <c r="G49" s="89"/>
      <c r="H49" s="89">
        <v>0</v>
      </c>
      <c r="I49" s="89"/>
      <c r="J49" s="89">
        <v>20596</v>
      </c>
      <c r="L49" s="117"/>
    </row>
    <row r="50" spans="1:12" ht="23.25" customHeight="1" x14ac:dyDescent="0.45">
      <c r="A50" s="91" t="s">
        <v>20</v>
      </c>
      <c r="B50" s="86"/>
      <c r="C50" s="87"/>
      <c r="D50" s="92">
        <f>SUM(D45:D49)</f>
        <v>2503306</v>
      </c>
      <c r="E50" s="93"/>
      <c r="F50" s="92">
        <f>SUM(F45:F49)</f>
        <v>2669098</v>
      </c>
      <c r="G50" s="93"/>
      <c r="H50" s="92">
        <f>SUM(H45:H49)</f>
        <v>2503306</v>
      </c>
      <c r="I50" s="93"/>
      <c r="J50" s="92">
        <f>SUM(J45:J49)</f>
        <v>2669098</v>
      </c>
      <c r="L50" s="117"/>
    </row>
    <row r="51" spans="1:12" ht="11.45" customHeight="1" x14ac:dyDescent="0.45">
      <c r="A51" s="87"/>
      <c r="B51" s="86"/>
      <c r="C51" s="87"/>
      <c r="D51" s="87"/>
      <c r="E51" s="87"/>
      <c r="F51" s="87"/>
      <c r="G51" s="87"/>
      <c r="H51" s="87"/>
      <c r="I51" s="87"/>
      <c r="J51" s="87"/>
      <c r="L51" s="117"/>
    </row>
    <row r="52" spans="1:12" ht="23.25" customHeight="1" x14ac:dyDescent="0.45">
      <c r="A52" s="88" t="s">
        <v>21</v>
      </c>
      <c r="B52" s="86"/>
      <c r="C52" s="87"/>
      <c r="D52" s="87"/>
      <c r="E52" s="87"/>
      <c r="F52" s="87"/>
      <c r="G52" s="87"/>
      <c r="H52" s="87"/>
      <c r="I52" s="87"/>
      <c r="J52" s="87"/>
      <c r="L52" s="117"/>
    </row>
    <row r="53" spans="1:12" ht="23.25" customHeight="1" x14ac:dyDescent="0.45">
      <c r="A53" s="87" t="s">
        <v>125</v>
      </c>
      <c r="B53" s="86"/>
      <c r="C53" s="87"/>
      <c r="D53" s="89">
        <v>2795</v>
      </c>
      <c r="E53" s="89"/>
      <c r="F53" s="89">
        <v>1551</v>
      </c>
      <c r="G53" s="89"/>
      <c r="H53" s="89">
        <v>2795</v>
      </c>
      <c r="I53" s="89"/>
      <c r="J53" s="89">
        <v>1551</v>
      </c>
      <c r="L53" s="117"/>
    </row>
    <row r="54" spans="1:12" ht="23.1" hidden="1" customHeight="1" x14ac:dyDescent="0.45">
      <c r="A54" s="87" t="s">
        <v>190</v>
      </c>
      <c r="B54" s="86"/>
      <c r="C54" s="87"/>
      <c r="D54" s="89"/>
      <c r="E54" s="89"/>
      <c r="F54" s="89"/>
      <c r="G54" s="89"/>
      <c r="H54" s="89"/>
      <c r="I54" s="89"/>
      <c r="J54" s="89"/>
      <c r="L54" s="117"/>
    </row>
    <row r="55" spans="1:12" ht="23.1" customHeight="1" x14ac:dyDescent="0.45">
      <c r="A55" s="87" t="s">
        <v>197</v>
      </c>
      <c r="B55" s="86"/>
      <c r="C55" s="87"/>
      <c r="D55" s="89">
        <v>142773</v>
      </c>
      <c r="E55" s="89"/>
      <c r="F55" s="89">
        <v>139775</v>
      </c>
      <c r="G55" s="89"/>
      <c r="H55" s="89">
        <v>142773</v>
      </c>
      <c r="I55" s="89"/>
      <c r="J55" s="89">
        <v>139775</v>
      </c>
      <c r="L55" s="117"/>
    </row>
    <row r="56" spans="1:12" ht="23.25" customHeight="1" x14ac:dyDescent="0.45">
      <c r="A56" s="91" t="s">
        <v>22</v>
      </c>
      <c r="B56" s="86"/>
      <c r="C56" s="87"/>
      <c r="D56" s="92">
        <f>SUM(D53:D55)</f>
        <v>145568</v>
      </c>
      <c r="E56" s="89"/>
      <c r="F56" s="92">
        <f>SUM(F53:F55)</f>
        <v>141326</v>
      </c>
      <c r="G56" s="89"/>
      <c r="H56" s="92">
        <f>SUM(H53:H55)</f>
        <v>145568</v>
      </c>
      <c r="I56" s="89"/>
      <c r="J56" s="92">
        <f>SUM(J53:J55)</f>
        <v>141326</v>
      </c>
      <c r="L56" s="117"/>
    </row>
    <row r="57" spans="1:12" ht="11.45" customHeight="1" x14ac:dyDescent="0.45">
      <c r="A57" s="87"/>
      <c r="B57" s="86"/>
      <c r="C57" s="87"/>
      <c r="D57" s="89"/>
      <c r="E57" s="89"/>
      <c r="F57" s="89"/>
      <c r="G57" s="89"/>
      <c r="H57" s="89"/>
      <c r="I57" s="89"/>
      <c r="J57" s="89"/>
      <c r="L57" s="117"/>
    </row>
    <row r="58" spans="1:12" ht="23.25" customHeight="1" x14ac:dyDescent="0.45">
      <c r="A58" s="91" t="s">
        <v>23</v>
      </c>
      <c r="B58" s="86"/>
      <c r="C58" s="87"/>
      <c r="D58" s="97">
        <f>D50+D56</f>
        <v>2648874</v>
      </c>
      <c r="E58" s="89"/>
      <c r="F58" s="97">
        <f>F50+F56</f>
        <v>2810424</v>
      </c>
      <c r="G58" s="89"/>
      <c r="H58" s="98">
        <f>H50+H56</f>
        <v>2648874</v>
      </c>
      <c r="I58" s="89"/>
      <c r="J58" s="98">
        <f>J50+J56</f>
        <v>2810424</v>
      </c>
      <c r="L58" s="117"/>
    </row>
    <row r="59" spans="1:12" ht="11.45" customHeight="1" x14ac:dyDescent="0.45">
      <c r="A59" s="87"/>
      <c r="B59" s="86"/>
      <c r="C59" s="87"/>
      <c r="D59" s="87"/>
      <c r="E59" s="87"/>
      <c r="F59" s="87"/>
      <c r="G59" s="87"/>
      <c r="H59" s="87"/>
      <c r="I59" s="87"/>
      <c r="J59" s="87"/>
      <c r="L59" s="117"/>
    </row>
    <row r="60" spans="1:12" ht="23.25" customHeight="1" x14ac:dyDescent="0.45">
      <c r="A60" s="88" t="s">
        <v>24</v>
      </c>
      <c r="B60" s="86"/>
      <c r="C60" s="87"/>
      <c r="D60" s="87"/>
      <c r="E60" s="87"/>
      <c r="F60" s="87"/>
      <c r="G60" s="87"/>
      <c r="H60" s="87"/>
      <c r="I60" s="87"/>
      <c r="J60" s="87"/>
      <c r="L60" s="117"/>
    </row>
    <row r="61" spans="1:12" ht="23.25" customHeight="1" x14ac:dyDescent="0.45">
      <c r="A61" s="87" t="s">
        <v>25</v>
      </c>
      <c r="B61" s="86"/>
      <c r="C61" s="87"/>
      <c r="D61" s="87"/>
      <c r="E61" s="87"/>
      <c r="F61" s="87"/>
      <c r="G61" s="87"/>
      <c r="H61" s="87"/>
      <c r="I61" s="87"/>
      <c r="J61" s="87"/>
      <c r="L61" s="117"/>
    </row>
    <row r="62" spans="1:12" ht="23.25" customHeight="1" x14ac:dyDescent="0.45">
      <c r="A62" s="87" t="s">
        <v>26</v>
      </c>
      <c r="B62" s="86"/>
      <c r="C62" s="87"/>
      <c r="D62" s="87"/>
      <c r="E62" s="87"/>
      <c r="F62" s="87"/>
      <c r="G62" s="87"/>
      <c r="H62" s="87"/>
      <c r="I62" s="87"/>
      <c r="J62" s="87"/>
      <c r="L62" s="117"/>
    </row>
    <row r="63" spans="1:12" ht="23.25" customHeight="1" thickBot="1" x14ac:dyDescent="0.5">
      <c r="A63" s="99" t="s">
        <v>214</v>
      </c>
      <c r="B63" s="86"/>
      <c r="C63" s="87"/>
      <c r="D63" s="100">
        <v>300000</v>
      </c>
      <c r="E63" s="101"/>
      <c r="F63" s="100">
        <v>300000</v>
      </c>
      <c r="G63" s="101"/>
      <c r="H63" s="100">
        <v>300000</v>
      </c>
      <c r="I63" s="101"/>
      <c r="J63" s="100">
        <v>300000</v>
      </c>
      <c r="L63" s="117"/>
    </row>
    <row r="64" spans="1:12" ht="23.25" customHeight="1" thickTop="1" x14ac:dyDescent="0.45">
      <c r="A64" s="87" t="s">
        <v>27</v>
      </c>
      <c r="B64" s="86"/>
      <c r="C64" s="87"/>
      <c r="D64" s="102"/>
      <c r="E64" s="101"/>
      <c r="F64" s="102"/>
      <c r="G64" s="101"/>
      <c r="H64" s="102"/>
      <c r="I64" s="101"/>
      <c r="J64" s="102"/>
      <c r="L64" s="117"/>
    </row>
    <row r="65" spans="1:12" ht="23.25" customHeight="1" x14ac:dyDescent="0.45">
      <c r="A65" s="99" t="s">
        <v>214</v>
      </c>
      <c r="B65" s="86"/>
      <c r="C65" s="87"/>
      <c r="D65" s="101">
        <v>300000</v>
      </c>
      <c r="E65" s="101"/>
      <c r="F65" s="101">
        <v>300000</v>
      </c>
      <c r="G65" s="101"/>
      <c r="H65" s="102">
        <v>300000</v>
      </c>
      <c r="I65" s="101"/>
      <c r="J65" s="102">
        <v>300000</v>
      </c>
      <c r="L65" s="117"/>
    </row>
    <row r="66" spans="1:12" ht="23.25" customHeight="1" x14ac:dyDescent="0.45">
      <c r="A66" s="87" t="s">
        <v>28</v>
      </c>
      <c r="B66" s="86"/>
      <c r="C66" s="87"/>
      <c r="D66" s="101"/>
      <c r="E66" s="101"/>
      <c r="F66" s="101"/>
      <c r="G66" s="101"/>
      <c r="H66" s="103"/>
      <c r="I66" s="101"/>
      <c r="J66" s="103"/>
      <c r="L66" s="117"/>
    </row>
    <row r="67" spans="1:12" ht="23.25" customHeight="1" x14ac:dyDescent="0.45">
      <c r="A67" s="87" t="s">
        <v>29</v>
      </c>
      <c r="B67" s="86"/>
      <c r="C67" s="87"/>
      <c r="D67" s="101">
        <v>930000</v>
      </c>
      <c r="E67" s="101"/>
      <c r="F67" s="101">
        <v>930000</v>
      </c>
      <c r="G67" s="101"/>
      <c r="H67" s="101">
        <v>930000</v>
      </c>
      <c r="I67" s="101"/>
      <c r="J67" s="101">
        <v>930000</v>
      </c>
      <c r="L67" s="117"/>
    </row>
    <row r="68" spans="1:12" ht="23.25" customHeight="1" x14ac:dyDescent="0.45">
      <c r="A68" s="87" t="s">
        <v>30</v>
      </c>
      <c r="B68" s="86"/>
      <c r="C68" s="87"/>
      <c r="D68" s="101"/>
      <c r="E68" s="101"/>
      <c r="F68" s="101"/>
      <c r="G68" s="101"/>
      <c r="H68" s="101"/>
      <c r="I68" s="101"/>
      <c r="J68" s="101"/>
      <c r="L68" s="117"/>
    </row>
    <row r="69" spans="1:12" ht="23.25" customHeight="1" x14ac:dyDescent="0.45">
      <c r="A69" s="104" t="s">
        <v>126</v>
      </c>
      <c r="B69" s="86"/>
      <c r="C69" s="87"/>
      <c r="D69" s="101"/>
      <c r="E69" s="101"/>
      <c r="F69" s="101"/>
      <c r="G69" s="101"/>
      <c r="H69" s="101"/>
      <c r="I69" s="101"/>
      <c r="J69" s="101"/>
      <c r="L69" s="117"/>
    </row>
    <row r="70" spans="1:12" ht="23.25" customHeight="1" x14ac:dyDescent="0.45">
      <c r="A70" s="105" t="s">
        <v>127</v>
      </c>
      <c r="B70" s="86"/>
      <c r="C70" s="87"/>
      <c r="D70" s="101">
        <v>30000</v>
      </c>
      <c r="E70" s="101"/>
      <c r="F70" s="101">
        <v>30000</v>
      </c>
      <c r="G70" s="101"/>
      <c r="H70" s="101">
        <v>30000</v>
      </c>
      <c r="I70" s="101"/>
      <c r="J70" s="101">
        <v>30000</v>
      </c>
      <c r="L70" s="117"/>
    </row>
    <row r="71" spans="1:12" ht="23.25" customHeight="1" x14ac:dyDescent="0.45">
      <c r="A71" s="104" t="s">
        <v>128</v>
      </c>
      <c r="B71" s="86"/>
      <c r="C71" s="87"/>
      <c r="D71" s="101">
        <v>31306515</v>
      </c>
      <c r="E71" s="101"/>
      <c r="F71" s="101">
        <v>28991312</v>
      </c>
      <c r="G71" s="101"/>
      <c r="H71" s="101">
        <v>20005688</v>
      </c>
      <c r="I71" s="101"/>
      <c r="J71" s="101">
        <v>18449127</v>
      </c>
      <c r="L71" s="117"/>
    </row>
    <row r="72" spans="1:12" ht="23.25" customHeight="1" x14ac:dyDescent="0.45">
      <c r="A72" s="87" t="s">
        <v>31</v>
      </c>
      <c r="B72" s="86"/>
      <c r="C72" s="87"/>
      <c r="D72" s="106">
        <v>-1356925</v>
      </c>
      <c r="E72" s="101"/>
      <c r="F72" s="106">
        <v>-2115425</v>
      </c>
      <c r="G72" s="101"/>
      <c r="H72" s="106">
        <v>-89663</v>
      </c>
      <c r="I72" s="101"/>
      <c r="J72" s="106">
        <v>-7421</v>
      </c>
      <c r="L72" s="117"/>
    </row>
    <row r="73" spans="1:12" ht="23.25" customHeight="1" x14ac:dyDescent="0.45">
      <c r="A73" s="91" t="s">
        <v>32</v>
      </c>
      <c r="B73" s="86"/>
      <c r="C73" s="87"/>
      <c r="D73" s="97">
        <f>SUM(D65:D72)</f>
        <v>31209590</v>
      </c>
      <c r="E73" s="101"/>
      <c r="F73" s="97">
        <f>SUM(F65:F72)</f>
        <v>28135887</v>
      </c>
      <c r="G73" s="101"/>
      <c r="H73" s="97">
        <f>SUM(H65:H72)</f>
        <v>21176025</v>
      </c>
      <c r="I73" s="101"/>
      <c r="J73" s="97">
        <f>SUM(J65:J72)</f>
        <v>19701706</v>
      </c>
      <c r="L73" s="117"/>
    </row>
    <row r="74" spans="1:12" ht="11.45" customHeight="1" x14ac:dyDescent="0.45">
      <c r="A74" s="87"/>
      <c r="B74" s="86"/>
      <c r="C74" s="87"/>
      <c r="D74" s="102"/>
      <c r="E74" s="101"/>
      <c r="F74" s="102"/>
      <c r="G74" s="101"/>
      <c r="H74" s="102"/>
      <c r="I74" s="101"/>
      <c r="J74" s="102"/>
      <c r="L74" s="117"/>
    </row>
    <row r="75" spans="1:12" ht="23.25" customHeight="1" thickBot="1" x14ac:dyDescent="0.5">
      <c r="A75" s="91" t="s">
        <v>33</v>
      </c>
      <c r="B75" s="86"/>
      <c r="C75" s="87"/>
      <c r="D75" s="107">
        <f>SUM(D58+D73)</f>
        <v>33858464</v>
      </c>
      <c r="E75" s="108"/>
      <c r="F75" s="107">
        <f>SUM(F58+F73)</f>
        <v>30946311</v>
      </c>
      <c r="G75" s="108"/>
      <c r="H75" s="107">
        <f>SUM(H58+H73)</f>
        <v>23824899</v>
      </c>
      <c r="I75" s="108"/>
      <c r="J75" s="107">
        <f>SUM(J58+J73)</f>
        <v>22512130</v>
      </c>
      <c r="L75" s="117"/>
    </row>
    <row r="76" spans="1:12" ht="15.75" thickTop="1" x14ac:dyDescent="0.25"/>
    <row r="78" spans="1:12" x14ac:dyDescent="0.25">
      <c r="D78" s="115"/>
      <c r="F78" s="115"/>
      <c r="H78" s="115"/>
      <c r="J78" s="115"/>
    </row>
  </sheetData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zoomScale="94" zoomScaleNormal="94" zoomScaleSheetLayoutView="110" workbookViewId="0">
      <selection activeCell="A23" sqref="A23"/>
    </sheetView>
  </sheetViews>
  <sheetFormatPr defaultColWidth="8.7109375" defaultRowHeight="23.25" x14ac:dyDescent="0.5"/>
  <cols>
    <col min="1" max="1" width="52.5703125" style="1" customWidth="1"/>
    <col min="2" max="2" width="8.7109375" style="75" customWidth="1"/>
    <col min="3" max="3" width="1.28515625" style="1" customWidth="1"/>
    <col min="4" max="4" width="12.7109375" style="1" customWidth="1"/>
    <col min="5" max="5" width="1.28515625" style="1" customWidth="1"/>
    <col min="6" max="6" width="12.7109375" style="1" customWidth="1"/>
    <col min="7" max="7" width="1.28515625" style="1" customWidth="1"/>
    <col min="8" max="8" width="12.7109375" style="1" customWidth="1"/>
    <col min="9" max="9" width="1.28515625" style="1" customWidth="1"/>
    <col min="10" max="10" width="12.7109375" style="1" customWidth="1"/>
    <col min="11" max="12" width="8.7109375" style="1"/>
    <col min="13" max="13" width="11.42578125" style="1" customWidth="1"/>
    <col min="14" max="16384" width="8.7109375" style="1"/>
  </cols>
  <sheetData>
    <row r="1" spans="1:13" ht="23.1" customHeight="1" x14ac:dyDescent="0.55000000000000004">
      <c r="A1" s="73" t="s">
        <v>123</v>
      </c>
    </row>
    <row r="2" spans="1:13" ht="23.1" customHeight="1" x14ac:dyDescent="0.55000000000000004">
      <c r="A2" s="73" t="s">
        <v>80</v>
      </c>
    </row>
    <row r="3" spans="1:13" ht="23.1" customHeight="1" x14ac:dyDescent="0.5"/>
    <row r="4" spans="1:13" ht="23.1" customHeight="1" x14ac:dyDescent="0.5">
      <c r="D4" s="121" t="s">
        <v>1</v>
      </c>
      <c r="E4" s="121"/>
      <c r="F4" s="121"/>
      <c r="G4" s="29"/>
      <c r="H4" s="121" t="s">
        <v>2</v>
      </c>
      <c r="I4" s="121"/>
      <c r="J4" s="121"/>
    </row>
    <row r="5" spans="1:13" ht="23.1" customHeight="1" x14ac:dyDescent="0.5">
      <c r="D5" s="122" t="s">
        <v>77</v>
      </c>
      <c r="E5" s="122"/>
      <c r="F5" s="122"/>
      <c r="G5" s="29"/>
      <c r="H5" s="122" t="s">
        <v>77</v>
      </c>
      <c r="I5" s="122"/>
      <c r="J5" s="122"/>
    </row>
    <row r="6" spans="1:13" ht="23.1" customHeight="1" x14ac:dyDescent="0.5">
      <c r="D6" s="122" t="s">
        <v>163</v>
      </c>
      <c r="E6" s="122"/>
      <c r="F6" s="122"/>
      <c r="G6" s="29"/>
      <c r="H6" s="122" t="s">
        <v>163</v>
      </c>
      <c r="I6" s="122"/>
      <c r="J6" s="122"/>
    </row>
    <row r="7" spans="1:13" ht="23.1" customHeight="1" x14ac:dyDescent="0.5">
      <c r="B7" s="75" t="s">
        <v>5</v>
      </c>
      <c r="D7" s="29">
        <v>2566</v>
      </c>
      <c r="E7" s="29"/>
      <c r="F7" s="29">
        <v>2565</v>
      </c>
      <c r="G7" s="29"/>
      <c r="H7" s="29">
        <v>2566</v>
      </c>
      <c r="I7" s="29"/>
      <c r="J7" s="29">
        <v>2565</v>
      </c>
    </row>
    <row r="8" spans="1:13" ht="23.1" customHeight="1" x14ac:dyDescent="0.5">
      <c r="D8" s="120" t="s">
        <v>76</v>
      </c>
      <c r="E8" s="120"/>
      <c r="F8" s="120"/>
      <c r="G8" s="120"/>
      <c r="H8" s="120"/>
      <c r="I8" s="120"/>
      <c r="J8" s="120"/>
    </row>
    <row r="9" spans="1:13" ht="22.5" customHeight="1" x14ac:dyDescent="0.5">
      <c r="A9" s="7" t="s">
        <v>34</v>
      </c>
      <c r="D9" s="14"/>
      <c r="F9" s="14"/>
    </row>
    <row r="10" spans="1:13" ht="22.5" customHeight="1" x14ac:dyDescent="0.5">
      <c r="A10" s="1" t="s">
        <v>35</v>
      </c>
      <c r="B10" s="75" t="s">
        <v>195</v>
      </c>
      <c r="D10" s="40">
        <v>3294995</v>
      </c>
      <c r="E10" s="41"/>
      <c r="F10" s="40">
        <v>3048300</v>
      </c>
      <c r="G10" s="41"/>
      <c r="H10" s="40">
        <v>3294995</v>
      </c>
      <c r="I10" s="41"/>
      <c r="J10" s="40">
        <v>3048300</v>
      </c>
      <c r="M10" s="116"/>
    </row>
    <row r="11" spans="1:13" ht="22.5" hidden="1" customHeight="1" x14ac:dyDescent="0.5">
      <c r="A11" s="1" t="s">
        <v>95</v>
      </c>
      <c r="B11" s="75">
        <v>2</v>
      </c>
      <c r="D11" s="9"/>
      <c r="E11" s="41"/>
      <c r="F11" s="9"/>
      <c r="G11" s="41"/>
      <c r="H11" s="9"/>
      <c r="I11" s="41"/>
      <c r="J11" s="9"/>
      <c r="M11" s="116"/>
    </row>
    <row r="12" spans="1:13" ht="22.5" customHeight="1" x14ac:dyDescent="0.5">
      <c r="A12" s="1" t="s">
        <v>144</v>
      </c>
      <c r="B12" s="75">
        <v>2</v>
      </c>
      <c r="D12" s="40">
        <v>328266</v>
      </c>
      <c r="E12" s="41"/>
      <c r="F12" s="40">
        <v>225243</v>
      </c>
      <c r="G12" s="41"/>
      <c r="H12" s="40">
        <v>328266</v>
      </c>
      <c r="I12" s="41"/>
      <c r="J12" s="40">
        <v>225243</v>
      </c>
      <c r="M12" s="116"/>
    </row>
    <row r="13" spans="1:13" hidden="1" x14ac:dyDescent="0.5">
      <c r="A13" s="1" t="s">
        <v>36</v>
      </c>
      <c r="D13" s="8"/>
      <c r="E13" s="41"/>
      <c r="F13" s="8"/>
      <c r="G13" s="41"/>
      <c r="H13" s="8"/>
      <c r="I13" s="41"/>
      <c r="J13" s="8"/>
      <c r="M13" s="116"/>
    </row>
    <row r="14" spans="1:13" x14ac:dyDescent="0.5">
      <c r="A14" s="1" t="s">
        <v>37</v>
      </c>
      <c r="D14" s="42">
        <v>47219</v>
      </c>
      <c r="E14" s="41"/>
      <c r="F14" s="42">
        <v>2763</v>
      </c>
      <c r="G14" s="41"/>
      <c r="H14" s="42">
        <v>47219</v>
      </c>
      <c r="I14" s="41"/>
      <c r="J14" s="42">
        <v>2763</v>
      </c>
      <c r="M14" s="116"/>
    </row>
    <row r="15" spans="1:13" x14ac:dyDescent="0.5">
      <c r="A15" s="2" t="s">
        <v>38</v>
      </c>
      <c r="D15" s="20">
        <f>SUM(D10:D14)</f>
        <v>3670480</v>
      </c>
      <c r="E15" s="44"/>
      <c r="F15" s="20">
        <f>SUM(F10:F14)</f>
        <v>3276306</v>
      </c>
      <c r="G15" s="44"/>
      <c r="H15" s="45">
        <f>SUM(H10:H14)</f>
        <v>3670480</v>
      </c>
      <c r="I15" s="44"/>
      <c r="J15" s="45">
        <f>SUM(J10:J14)</f>
        <v>3276306</v>
      </c>
      <c r="M15" s="116"/>
    </row>
    <row r="16" spans="1:13" ht="22.5" customHeight="1" x14ac:dyDescent="0.5">
      <c r="D16" s="8"/>
      <c r="F16" s="8"/>
      <c r="M16" s="116"/>
    </row>
    <row r="17" spans="1:13" x14ac:dyDescent="0.5">
      <c r="A17" s="7" t="s">
        <v>39</v>
      </c>
      <c r="D17" s="8"/>
      <c r="F17" s="8"/>
      <c r="M17" s="116"/>
    </row>
    <row r="18" spans="1:13" x14ac:dyDescent="0.5">
      <c r="A18" s="1" t="s">
        <v>40</v>
      </c>
      <c r="B18" s="75" t="s">
        <v>194</v>
      </c>
      <c r="D18" s="40">
        <v>2572361</v>
      </c>
      <c r="E18" s="8"/>
      <c r="F18" s="40">
        <v>2820008</v>
      </c>
      <c r="G18" s="8"/>
      <c r="H18" s="40">
        <v>2572361</v>
      </c>
      <c r="I18" s="8"/>
      <c r="J18" s="40">
        <v>2820008</v>
      </c>
      <c r="M18" s="116"/>
    </row>
    <row r="19" spans="1:13" x14ac:dyDescent="0.5">
      <c r="A19" s="1" t="s">
        <v>96</v>
      </c>
      <c r="D19" s="40">
        <v>41322</v>
      </c>
      <c r="E19" s="8"/>
      <c r="F19" s="40">
        <v>64088</v>
      </c>
      <c r="G19" s="8"/>
      <c r="H19" s="40">
        <v>41322</v>
      </c>
      <c r="I19" s="8"/>
      <c r="J19" s="40">
        <v>64088</v>
      </c>
      <c r="M19" s="116"/>
    </row>
    <row r="20" spans="1:13" x14ac:dyDescent="0.5">
      <c r="A20" s="1" t="s">
        <v>41</v>
      </c>
      <c r="B20" s="75">
        <v>2</v>
      </c>
      <c r="D20" s="40">
        <v>91404</v>
      </c>
      <c r="E20" s="8"/>
      <c r="F20" s="40">
        <v>81882</v>
      </c>
      <c r="G20" s="8"/>
      <c r="H20" s="40">
        <v>91404</v>
      </c>
      <c r="I20" s="8"/>
      <c r="J20" s="40">
        <v>81882</v>
      </c>
      <c r="M20" s="116"/>
    </row>
    <row r="21" spans="1:13" x14ac:dyDescent="0.5">
      <c r="A21" s="1" t="s">
        <v>42</v>
      </c>
      <c r="D21" s="9">
        <v>774036</v>
      </c>
      <c r="E21" s="8"/>
      <c r="F21" s="9">
        <v>1141373</v>
      </c>
      <c r="G21" s="8"/>
      <c r="H21" s="9">
        <v>774036</v>
      </c>
      <c r="I21" s="8"/>
      <c r="J21" s="9">
        <v>1141373</v>
      </c>
      <c r="M21" s="116"/>
    </row>
    <row r="22" spans="1:13" hidden="1" x14ac:dyDescent="0.5">
      <c r="A22" s="1" t="s">
        <v>43</v>
      </c>
      <c r="D22" s="46"/>
      <c r="E22" s="8"/>
      <c r="F22" s="46"/>
      <c r="G22" s="8"/>
      <c r="H22" s="46"/>
      <c r="I22" s="8"/>
      <c r="J22" s="46"/>
      <c r="M22" s="116"/>
    </row>
    <row r="23" spans="1:13" x14ac:dyDescent="0.5">
      <c r="A23" s="2" t="s">
        <v>44</v>
      </c>
      <c r="D23" s="20">
        <f>SUM(D18:D22)</f>
        <v>3479123</v>
      </c>
      <c r="E23" s="8"/>
      <c r="F23" s="20">
        <f>SUM(F18:F22)</f>
        <v>4107351</v>
      </c>
      <c r="G23" s="8"/>
      <c r="H23" s="20">
        <f>SUM(H18:H22)</f>
        <v>3479123</v>
      </c>
      <c r="I23" s="8"/>
      <c r="J23" s="20">
        <f>SUM(J18:J22)</f>
        <v>4107351</v>
      </c>
      <c r="M23" s="116"/>
    </row>
    <row r="24" spans="1:13" ht="22.5" customHeight="1" x14ac:dyDescent="0.5">
      <c r="D24" s="14"/>
      <c r="F24" s="14"/>
      <c r="M24" s="116"/>
    </row>
    <row r="25" spans="1:13" ht="22.5" customHeight="1" x14ac:dyDescent="0.5">
      <c r="A25" s="2" t="s">
        <v>165</v>
      </c>
      <c r="D25" s="79">
        <f>D15-D23</f>
        <v>191357</v>
      </c>
      <c r="E25" s="80"/>
      <c r="F25" s="79">
        <f>F15-F23</f>
        <v>-831045</v>
      </c>
      <c r="G25" s="80"/>
      <c r="H25" s="79">
        <f>H15-H23</f>
        <v>191357</v>
      </c>
      <c r="I25" s="80"/>
      <c r="J25" s="79">
        <f>J15-J23</f>
        <v>-831045</v>
      </c>
      <c r="M25" s="116"/>
    </row>
    <row r="26" spans="1:13" ht="22.5" customHeight="1" x14ac:dyDescent="0.5">
      <c r="A26" s="1" t="s">
        <v>43</v>
      </c>
      <c r="B26" s="109"/>
      <c r="D26" s="8">
        <v>-40</v>
      </c>
      <c r="E26" s="31"/>
      <c r="F26" s="8">
        <v>-113</v>
      </c>
      <c r="G26" s="31"/>
      <c r="H26" s="8">
        <v>-40</v>
      </c>
      <c r="I26" s="8"/>
      <c r="J26" s="8">
        <v>-113</v>
      </c>
      <c r="M26" s="116"/>
    </row>
    <row r="27" spans="1:13" x14ac:dyDescent="0.5">
      <c r="A27" s="22" t="s">
        <v>215</v>
      </c>
      <c r="D27" s="13">
        <v>110434</v>
      </c>
      <c r="E27" s="8"/>
      <c r="F27" s="13">
        <v>-17005</v>
      </c>
      <c r="G27" s="8"/>
      <c r="H27" s="13">
        <v>0</v>
      </c>
      <c r="I27" s="8"/>
      <c r="J27" s="13">
        <v>0</v>
      </c>
      <c r="M27" s="116"/>
    </row>
    <row r="28" spans="1:13" x14ac:dyDescent="0.5">
      <c r="A28" s="2" t="s">
        <v>217</v>
      </c>
      <c r="D28" s="6">
        <f>SUM(D25:D27)</f>
        <v>301751</v>
      </c>
      <c r="E28" s="47"/>
      <c r="F28" s="6">
        <f>SUM(F25:F27)</f>
        <v>-848163</v>
      </c>
      <c r="G28" s="47"/>
      <c r="H28" s="6">
        <f>SUM(H25:H27)</f>
        <v>191317</v>
      </c>
      <c r="I28" s="47"/>
      <c r="J28" s="6">
        <f>SUM(J25:J27)</f>
        <v>-831158</v>
      </c>
      <c r="M28" s="116"/>
    </row>
    <row r="29" spans="1:13" x14ac:dyDescent="0.5">
      <c r="A29" s="1" t="s">
        <v>168</v>
      </c>
      <c r="D29" s="8">
        <v>38392</v>
      </c>
      <c r="E29" s="48"/>
      <c r="F29" s="8">
        <v>-166094</v>
      </c>
      <c r="G29" s="48"/>
      <c r="H29" s="8">
        <v>38392</v>
      </c>
      <c r="I29" s="48"/>
      <c r="J29" s="8">
        <v>-166094</v>
      </c>
      <c r="M29" s="116"/>
    </row>
    <row r="30" spans="1:13" ht="15" hidden="1" customHeight="1" x14ac:dyDescent="0.5">
      <c r="A30" s="2"/>
      <c r="D30" s="27"/>
      <c r="E30" s="49"/>
      <c r="F30" s="27"/>
      <c r="G30" s="49"/>
      <c r="H30" s="49"/>
      <c r="I30" s="49"/>
      <c r="J30" s="49"/>
      <c r="M30" s="116"/>
    </row>
    <row r="31" spans="1:13" ht="24" thickBot="1" x14ac:dyDescent="0.55000000000000004">
      <c r="A31" s="2" t="s">
        <v>166</v>
      </c>
      <c r="D31" s="28">
        <f>D28-D29</f>
        <v>263359</v>
      </c>
      <c r="E31" s="50"/>
      <c r="F31" s="28">
        <f>F28-F29</f>
        <v>-682069</v>
      </c>
      <c r="G31" s="50"/>
      <c r="H31" s="51">
        <f>H28-H29</f>
        <v>152925</v>
      </c>
      <c r="I31" s="50"/>
      <c r="J31" s="51">
        <f>J28-J29</f>
        <v>-665064</v>
      </c>
      <c r="M31" s="116"/>
    </row>
    <row r="32" spans="1:13" ht="15" customHeight="1" thickTop="1" x14ac:dyDescent="0.5">
      <c r="D32" s="8"/>
      <c r="E32" s="52"/>
      <c r="F32" s="8"/>
      <c r="G32" s="52"/>
      <c r="H32" s="14"/>
      <c r="I32" s="52"/>
      <c r="J32" s="14"/>
      <c r="M32" s="116"/>
    </row>
    <row r="33" spans="1:13" ht="26.25" customHeight="1" thickBot="1" x14ac:dyDescent="0.55000000000000004">
      <c r="A33" s="2" t="s">
        <v>198</v>
      </c>
      <c r="B33" s="75">
        <v>6</v>
      </c>
      <c r="D33" s="53">
        <f>D31/300000</f>
        <v>0.87786333333333333</v>
      </c>
      <c r="E33" s="54"/>
      <c r="F33" s="53">
        <f>F31/300000</f>
        <v>-2.2735633333333332</v>
      </c>
      <c r="G33" s="54"/>
      <c r="H33" s="53">
        <f>H31/300000</f>
        <v>0.50975000000000004</v>
      </c>
      <c r="I33" s="54"/>
      <c r="J33" s="53">
        <f>J31/300000</f>
        <v>-2.2168800000000002</v>
      </c>
      <c r="M33" s="116"/>
    </row>
    <row r="34" spans="1:13" ht="24" thickTop="1" x14ac:dyDescent="0.5">
      <c r="D34" s="8"/>
      <c r="E34" s="14"/>
      <c r="F34" s="8"/>
      <c r="G34" s="14"/>
      <c r="H34" s="14"/>
      <c r="I34" s="14"/>
      <c r="J34" s="14"/>
      <c r="M34" s="116"/>
    </row>
    <row r="35" spans="1:13" ht="23.1" customHeight="1" x14ac:dyDescent="0.55000000000000004">
      <c r="A35" s="73" t="s">
        <v>123</v>
      </c>
      <c r="M35" s="116"/>
    </row>
    <row r="36" spans="1:13" ht="23.1" customHeight="1" x14ac:dyDescent="0.55000000000000004">
      <c r="A36" s="73" t="s">
        <v>81</v>
      </c>
      <c r="M36" s="116"/>
    </row>
    <row r="37" spans="1:13" ht="23.1" customHeight="1" x14ac:dyDescent="0.5">
      <c r="A37" s="2"/>
      <c r="M37" s="116"/>
    </row>
    <row r="38" spans="1:13" ht="23.1" customHeight="1" x14ac:dyDescent="0.5">
      <c r="A38" s="2"/>
      <c r="D38" s="121" t="s">
        <v>1</v>
      </c>
      <c r="E38" s="121"/>
      <c r="F38" s="121"/>
      <c r="G38" s="29"/>
      <c r="H38" s="121" t="s">
        <v>2</v>
      </c>
      <c r="I38" s="121"/>
      <c r="J38" s="121"/>
      <c r="M38" s="116"/>
    </row>
    <row r="39" spans="1:13" ht="23.1" customHeight="1" x14ac:dyDescent="0.5">
      <c r="A39" s="2"/>
      <c r="D39" s="122" t="s">
        <v>77</v>
      </c>
      <c r="E39" s="122"/>
      <c r="F39" s="122"/>
      <c r="G39" s="29"/>
      <c r="H39" s="122" t="s">
        <v>77</v>
      </c>
      <c r="I39" s="122"/>
      <c r="J39" s="122"/>
      <c r="M39" s="116"/>
    </row>
    <row r="40" spans="1:13" ht="23.1" customHeight="1" x14ac:dyDescent="0.5">
      <c r="A40" s="2"/>
      <c r="D40" s="122" t="s">
        <v>163</v>
      </c>
      <c r="E40" s="122"/>
      <c r="F40" s="122"/>
      <c r="G40" s="29"/>
      <c r="H40" s="122" t="s">
        <v>163</v>
      </c>
      <c r="I40" s="122"/>
      <c r="J40" s="122"/>
      <c r="M40" s="116"/>
    </row>
    <row r="41" spans="1:13" ht="23.1" customHeight="1" x14ac:dyDescent="0.5">
      <c r="A41" s="2"/>
      <c r="D41" s="29">
        <v>2566</v>
      </c>
      <c r="E41" s="29"/>
      <c r="F41" s="29">
        <v>2565</v>
      </c>
      <c r="G41" s="29"/>
      <c r="H41" s="29">
        <v>2566</v>
      </c>
      <c r="I41" s="29"/>
      <c r="J41" s="29">
        <v>2565</v>
      </c>
      <c r="M41" s="116"/>
    </row>
    <row r="42" spans="1:13" ht="23.1" customHeight="1" x14ac:dyDescent="0.5">
      <c r="A42" s="2"/>
      <c r="D42" s="120" t="s">
        <v>76</v>
      </c>
      <c r="E42" s="120"/>
      <c r="F42" s="120"/>
      <c r="G42" s="120"/>
      <c r="H42" s="120"/>
      <c r="I42" s="120"/>
      <c r="J42" s="120"/>
      <c r="M42" s="116"/>
    </row>
    <row r="43" spans="1:13" s="2" customFormat="1" ht="23.1" customHeight="1" x14ac:dyDescent="0.5">
      <c r="A43" s="2" t="s">
        <v>166</v>
      </c>
      <c r="B43" s="26"/>
      <c r="D43" s="21">
        <f>D31</f>
        <v>263359</v>
      </c>
      <c r="E43" s="47"/>
      <c r="F43" s="21">
        <f>F31</f>
        <v>-682069</v>
      </c>
      <c r="G43" s="47"/>
      <c r="H43" s="21">
        <f>H31</f>
        <v>152925</v>
      </c>
      <c r="I43" s="47"/>
      <c r="J43" s="21">
        <f>J31</f>
        <v>-665064</v>
      </c>
      <c r="M43" s="116"/>
    </row>
    <row r="44" spans="1:13" ht="23.1" customHeight="1" x14ac:dyDescent="0.5">
      <c r="A44" s="2"/>
      <c r="D44" s="55"/>
      <c r="E44" s="29"/>
      <c r="F44" s="55"/>
      <c r="G44" s="29"/>
      <c r="H44" s="29"/>
      <c r="I44" s="29"/>
      <c r="J44" s="29"/>
      <c r="M44" s="116"/>
    </row>
    <row r="45" spans="1:13" ht="23.1" customHeight="1" x14ac:dyDescent="0.5">
      <c r="A45" s="2" t="s">
        <v>47</v>
      </c>
      <c r="D45" s="31"/>
      <c r="F45" s="31"/>
      <c r="M45" s="116"/>
    </row>
    <row r="46" spans="1:13" ht="23.1" customHeight="1" x14ac:dyDescent="0.5">
      <c r="A46" s="7" t="s">
        <v>89</v>
      </c>
      <c r="D46" s="31"/>
      <c r="F46" s="31"/>
      <c r="M46" s="116"/>
    </row>
    <row r="47" spans="1:13" ht="23.1" customHeight="1" x14ac:dyDescent="0.5">
      <c r="A47" s="1" t="s">
        <v>90</v>
      </c>
      <c r="D47" s="12">
        <v>-179399</v>
      </c>
      <c r="E47" s="56"/>
      <c r="F47" s="12">
        <v>-60808</v>
      </c>
      <c r="G47" s="56"/>
      <c r="H47" s="43">
        <v>0</v>
      </c>
      <c r="I47" s="56"/>
      <c r="J47" s="43">
        <v>0</v>
      </c>
      <c r="M47" s="116"/>
    </row>
    <row r="48" spans="1:13" ht="23.1" hidden="1" customHeight="1" x14ac:dyDescent="0.5">
      <c r="A48" s="1" t="s">
        <v>150</v>
      </c>
      <c r="D48" s="12">
        <v>0</v>
      </c>
      <c r="E48" s="56"/>
      <c r="F48" s="12">
        <v>0</v>
      </c>
      <c r="G48" s="56"/>
      <c r="H48" s="43">
        <v>0</v>
      </c>
      <c r="I48" s="56"/>
      <c r="J48" s="43">
        <v>0</v>
      </c>
      <c r="M48" s="116"/>
    </row>
    <row r="49" spans="1:13" ht="23.1" customHeight="1" x14ac:dyDescent="0.5">
      <c r="A49" s="80" t="s">
        <v>91</v>
      </c>
      <c r="D49" s="57">
        <f>SUM(D47,D48)</f>
        <v>-179399</v>
      </c>
      <c r="E49" s="58"/>
      <c r="F49" s="57">
        <f>SUM(F47,F48)</f>
        <v>-60808</v>
      </c>
      <c r="G49" s="58"/>
      <c r="H49" s="57">
        <f>SUM(H47,H48)</f>
        <v>0</v>
      </c>
      <c r="I49" s="58"/>
      <c r="J49" s="57">
        <f>SUM(J47,J48)</f>
        <v>0</v>
      </c>
      <c r="M49" s="116"/>
    </row>
    <row r="50" spans="1:13" ht="23.1" customHeight="1" x14ac:dyDescent="0.5">
      <c r="A50" s="80"/>
      <c r="D50" s="27"/>
      <c r="E50" s="58"/>
      <c r="F50" s="27"/>
      <c r="G50" s="58"/>
      <c r="H50" s="59"/>
      <c r="I50" s="58"/>
      <c r="J50" s="59"/>
      <c r="M50" s="116"/>
    </row>
    <row r="51" spans="1:13" ht="23.1" customHeight="1" x14ac:dyDescent="0.5">
      <c r="A51" s="60" t="s">
        <v>122</v>
      </c>
      <c r="C51" s="75"/>
      <c r="D51" s="30"/>
      <c r="E51" s="2"/>
      <c r="F51" s="30"/>
      <c r="G51" s="2"/>
      <c r="H51" s="61"/>
      <c r="I51" s="2"/>
      <c r="J51" s="61"/>
      <c r="M51" s="116"/>
    </row>
    <row r="52" spans="1:13" ht="23.1" customHeight="1" x14ac:dyDescent="0.5">
      <c r="A52" s="1" t="s">
        <v>182</v>
      </c>
      <c r="C52" s="75"/>
      <c r="D52" s="62"/>
      <c r="E52" s="2"/>
      <c r="F52" s="62"/>
      <c r="G52" s="56"/>
      <c r="H52" s="56"/>
      <c r="I52" s="2"/>
      <c r="J52" s="56"/>
      <c r="M52" s="116"/>
    </row>
    <row r="53" spans="1:13" ht="23.1" customHeight="1" x14ac:dyDescent="0.5">
      <c r="A53" s="1" t="s">
        <v>136</v>
      </c>
      <c r="C53" s="75"/>
      <c r="D53" s="62">
        <v>0</v>
      </c>
      <c r="E53" s="2"/>
      <c r="F53" s="62">
        <v>-9810</v>
      </c>
      <c r="G53" s="56"/>
      <c r="H53" s="62">
        <v>0</v>
      </c>
      <c r="I53" s="2"/>
      <c r="J53" s="62">
        <v>-9810</v>
      </c>
      <c r="M53" s="116"/>
    </row>
    <row r="54" spans="1:13" ht="23.1" customHeight="1" x14ac:dyDescent="0.5">
      <c r="A54" s="1" t="s">
        <v>137</v>
      </c>
      <c r="C54" s="75"/>
      <c r="D54" s="62"/>
      <c r="E54" s="2"/>
      <c r="F54" s="62"/>
      <c r="G54" s="56"/>
      <c r="H54" s="62"/>
      <c r="I54" s="2"/>
      <c r="J54" s="62"/>
      <c r="M54" s="116"/>
    </row>
    <row r="55" spans="1:13" ht="23.1" customHeight="1" x14ac:dyDescent="0.5">
      <c r="A55" s="1" t="s">
        <v>138</v>
      </c>
      <c r="C55" s="75"/>
      <c r="D55" s="62">
        <v>0</v>
      </c>
      <c r="E55" s="2"/>
      <c r="F55" s="62">
        <v>1962</v>
      </c>
      <c r="G55" s="56"/>
      <c r="H55" s="62">
        <v>0</v>
      </c>
      <c r="I55" s="2"/>
      <c r="J55" s="62">
        <v>1963</v>
      </c>
      <c r="M55" s="116"/>
    </row>
    <row r="56" spans="1:13" ht="23.1" customHeight="1" x14ac:dyDescent="0.5">
      <c r="A56" s="1" t="s">
        <v>199</v>
      </c>
      <c r="C56" s="75"/>
      <c r="D56" s="62"/>
      <c r="E56" s="2"/>
      <c r="F56" s="62"/>
      <c r="G56" s="56"/>
      <c r="H56" s="62"/>
      <c r="I56" s="2"/>
      <c r="J56" s="62"/>
      <c r="M56" s="116"/>
    </row>
    <row r="57" spans="1:13" s="80" customFormat="1" ht="23.1" customHeight="1" x14ac:dyDescent="0.5">
      <c r="A57" s="10" t="s">
        <v>200</v>
      </c>
      <c r="B57" s="75"/>
      <c r="C57" s="75"/>
      <c r="D57" s="62">
        <v>393382</v>
      </c>
      <c r="E57" s="22"/>
      <c r="F57" s="62">
        <v>-134367</v>
      </c>
      <c r="G57" s="22"/>
      <c r="H57" s="63">
        <v>0</v>
      </c>
      <c r="I57" s="22"/>
      <c r="J57" s="63">
        <v>0</v>
      </c>
      <c r="M57" s="116"/>
    </row>
    <row r="58" spans="1:13" s="80" customFormat="1" ht="23.1" hidden="1" customHeight="1" x14ac:dyDescent="0.5">
      <c r="A58" s="10" t="s">
        <v>92</v>
      </c>
      <c r="B58" s="75"/>
      <c r="C58" s="75"/>
      <c r="D58" s="62"/>
      <c r="E58" s="22"/>
      <c r="F58" s="62"/>
      <c r="G58" s="22"/>
      <c r="H58" s="15"/>
      <c r="I58" s="22"/>
      <c r="J58" s="15"/>
      <c r="M58" s="116"/>
    </row>
    <row r="59" spans="1:13" s="80" customFormat="1" ht="23.1" hidden="1" customHeight="1" x14ac:dyDescent="0.5">
      <c r="A59" s="10" t="s">
        <v>93</v>
      </c>
      <c r="B59" s="75"/>
      <c r="C59" s="75"/>
      <c r="D59" s="12"/>
      <c r="E59" s="5"/>
      <c r="F59" s="12"/>
      <c r="G59" s="3"/>
      <c r="H59" s="12"/>
      <c r="I59" s="3"/>
      <c r="J59" s="12"/>
      <c r="M59" s="116"/>
    </row>
    <row r="60" spans="1:13" s="80" customFormat="1" ht="23.1" customHeight="1" x14ac:dyDescent="0.5">
      <c r="A60" s="64" t="s">
        <v>94</v>
      </c>
      <c r="B60" s="75"/>
      <c r="C60" s="75"/>
      <c r="D60" s="20">
        <f>SUM(D52:D59)</f>
        <v>393382</v>
      </c>
      <c r="E60" s="2"/>
      <c r="F60" s="20">
        <f>SUM(F52:F59)</f>
        <v>-142215</v>
      </c>
      <c r="G60" s="2"/>
      <c r="H60" s="20">
        <f>SUM(H52:H59)</f>
        <v>0</v>
      </c>
      <c r="I60" s="2"/>
      <c r="J60" s="20">
        <f>SUM(J52:J59)</f>
        <v>-7847</v>
      </c>
      <c r="M60" s="116"/>
    </row>
    <row r="61" spans="1:13" s="80" customFormat="1" ht="23.1" customHeight="1" x14ac:dyDescent="0.5">
      <c r="A61" s="64" t="s">
        <v>151</v>
      </c>
      <c r="B61" s="75"/>
      <c r="C61" s="75"/>
      <c r="D61" s="57">
        <f>SUM(D49+D60)</f>
        <v>213983</v>
      </c>
      <c r="E61" s="2"/>
      <c r="F61" s="57">
        <f>SUM(F49+F60)</f>
        <v>-203023</v>
      </c>
      <c r="G61" s="61"/>
      <c r="H61" s="57">
        <f>SUM(H49+H60)</f>
        <v>0</v>
      </c>
      <c r="I61" s="61"/>
      <c r="J61" s="57">
        <f>SUM(J49+J60)</f>
        <v>-7847</v>
      </c>
      <c r="M61" s="116"/>
    </row>
    <row r="62" spans="1:13" s="80" customFormat="1" ht="23.1" customHeight="1" x14ac:dyDescent="0.5">
      <c r="A62" s="64"/>
      <c r="B62" s="75"/>
      <c r="C62" s="75"/>
      <c r="D62" s="27"/>
      <c r="E62" s="2"/>
      <c r="F62" s="27"/>
      <c r="G62" s="61"/>
      <c r="H62" s="59"/>
      <c r="I62" s="61"/>
      <c r="J62" s="59"/>
      <c r="M62" s="116"/>
    </row>
    <row r="63" spans="1:13" s="80" customFormat="1" ht="23.1" customHeight="1" thickBot="1" x14ac:dyDescent="0.55000000000000004">
      <c r="A63" s="64" t="s">
        <v>167</v>
      </c>
      <c r="B63" s="75"/>
      <c r="C63" s="1"/>
      <c r="D63" s="39">
        <f>SUM(D43+D61)</f>
        <v>477342</v>
      </c>
      <c r="E63" s="61"/>
      <c r="F63" s="39">
        <f>SUM(F43+F61)</f>
        <v>-885092</v>
      </c>
      <c r="G63" s="61"/>
      <c r="H63" s="65">
        <f>SUM(H43+H61)</f>
        <v>152925</v>
      </c>
      <c r="I63" s="61"/>
      <c r="J63" s="65">
        <f>SUM(J43+J61)</f>
        <v>-672911</v>
      </c>
      <c r="M63" s="116"/>
    </row>
    <row r="64" spans="1:13" s="80" customFormat="1" ht="24" thickTop="1" x14ac:dyDescent="0.5">
      <c r="A64" s="2"/>
      <c r="B64" s="26"/>
      <c r="D64" s="66"/>
      <c r="E64" s="66"/>
      <c r="F64" s="66"/>
      <c r="G64" s="66"/>
      <c r="H64" s="66"/>
      <c r="I64" s="66"/>
      <c r="J64" s="66"/>
      <c r="M64" s="116"/>
    </row>
    <row r="65" spans="1:13" ht="23.1" customHeight="1" x14ac:dyDescent="0.55000000000000004">
      <c r="A65" s="73" t="s">
        <v>123</v>
      </c>
      <c r="M65" s="116"/>
    </row>
    <row r="66" spans="1:13" ht="23.1" customHeight="1" x14ac:dyDescent="0.55000000000000004">
      <c r="A66" s="73" t="s">
        <v>80</v>
      </c>
      <c r="M66" s="116"/>
    </row>
    <row r="67" spans="1:13" ht="23.1" customHeight="1" x14ac:dyDescent="0.5">
      <c r="M67" s="116"/>
    </row>
    <row r="68" spans="1:13" ht="23.1" customHeight="1" x14ac:dyDescent="0.5">
      <c r="D68" s="121" t="s">
        <v>1</v>
      </c>
      <c r="E68" s="121"/>
      <c r="F68" s="121"/>
      <c r="G68" s="76"/>
      <c r="H68" s="121" t="s">
        <v>2</v>
      </c>
      <c r="I68" s="121"/>
      <c r="J68" s="121"/>
      <c r="M68" s="116"/>
    </row>
    <row r="69" spans="1:13" ht="23.1" customHeight="1" x14ac:dyDescent="0.5">
      <c r="D69" s="122" t="s">
        <v>164</v>
      </c>
      <c r="E69" s="122"/>
      <c r="F69" s="122"/>
      <c r="G69" s="29"/>
      <c r="H69" s="122" t="s">
        <v>164</v>
      </c>
      <c r="I69" s="122"/>
      <c r="J69" s="122"/>
      <c r="M69" s="116"/>
    </row>
    <row r="70" spans="1:13" ht="23.1" customHeight="1" x14ac:dyDescent="0.5">
      <c r="B70" s="29"/>
      <c r="D70" s="122" t="s">
        <v>163</v>
      </c>
      <c r="E70" s="122"/>
      <c r="F70" s="122"/>
      <c r="G70" s="29"/>
      <c r="H70" s="122" t="s">
        <v>163</v>
      </c>
      <c r="I70" s="122"/>
      <c r="J70" s="122"/>
      <c r="M70" s="116"/>
    </row>
    <row r="71" spans="1:13" ht="23.1" customHeight="1" x14ac:dyDescent="0.5">
      <c r="B71" s="75" t="s">
        <v>5</v>
      </c>
      <c r="D71" s="29">
        <v>2566</v>
      </c>
      <c r="E71" s="29"/>
      <c r="F71" s="29">
        <v>2565</v>
      </c>
      <c r="G71" s="29"/>
      <c r="H71" s="29">
        <v>2566</v>
      </c>
      <c r="I71" s="29"/>
      <c r="J71" s="29">
        <v>2565</v>
      </c>
      <c r="M71" s="116"/>
    </row>
    <row r="72" spans="1:13" ht="23.1" customHeight="1" x14ac:dyDescent="0.5">
      <c r="D72" s="120" t="s">
        <v>76</v>
      </c>
      <c r="E72" s="120"/>
      <c r="F72" s="120"/>
      <c r="G72" s="120"/>
      <c r="H72" s="120"/>
      <c r="I72" s="120"/>
      <c r="J72" s="120"/>
      <c r="M72" s="116"/>
    </row>
    <row r="73" spans="1:13" ht="22.5" customHeight="1" x14ac:dyDescent="0.5">
      <c r="A73" s="7" t="s">
        <v>34</v>
      </c>
      <c r="M73" s="116"/>
    </row>
    <row r="74" spans="1:13" ht="22.5" customHeight="1" x14ac:dyDescent="0.5">
      <c r="A74" s="1" t="s">
        <v>35</v>
      </c>
      <c r="B74" s="75" t="s">
        <v>195</v>
      </c>
      <c r="D74" s="41">
        <v>9673161</v>
      </c>
      <c r="E74" s="41"/>
      <c r="F74" s="41">
        <v>9892816</v>
      </c>
      <c r="G74" s="41"/>
      <c r="H74" s="41">
        <v>9673161</v>
      </c>
      <c r="I74" s="41"/>
      <c r="J74" s="41">
        <v>9892816</v>
      </c>
      <c r="M74" s="116"/>
    </row>
    <row r="75" spans="1:13" ht="22.5" customHeight="1" x14ac:dyDescent="0.5">
      <c r="A75" s="1" t="s">
        <v>95</v>
      </c>
      <c r="B75" s="75" t="s">
        <v>178</v>
      </c>
      <c r="D75" s="41">
        <v>0</v>
      </c>
      <c r="E75" s="41"/>
      <c r="F75" s="41">
        <v>0</v>
      </c>
      <c r="G75" s="41"/>
      <c r="H75" s="41">
        <v>25491</v>
      </c>
      <c r="I75" s="41"/>
      <c r="J75" s="41">
        <v>25491</v>
      </c>
      <c r="M75" s="116"/>
    </row>
    <row r="76" spans="1:13" ht="22.5" customHeight="1" x14ac:dyDescent="0.5">
      <c r="A76" s="1" t="s">
        <v>144</v>
      </c>
      <c r="B76" s="75">
        <v>2</v>
      </c>
      <c r="D76" s="41">
        <v>918078</v>
      </c>
      <c r="E76" s="41"/>
      <c r="F76" s="41">
        <v>508702</v>
      </c>
      <c r="G76" s="41"/>
      <c r="H76" s="41">
        <v>918078</v>
      </c>
      <c r="I76" s="41"/>
      <c r="J76" s="41">
        <v>508702</v>
      </c>
      <c r="M76" s="116"/>
    </row>
    <row r="77" spans="1:13" ht="22.5" customHeight="1" x14ac:dyDescent="0.5">
      <c r="A77" s="1" t="s">
        <v>36</v>
      </c>
      <c r="D77" s="41">
        <v>0</v>
      </c>
      <c r="E77" s="41"/>
      <c r="F77" s="41">
        <v>637145</v>
      </c>
      <c r="G77" s="41"/>
      <c r="H77" s="41">
        <v>0</v>
      </c>
      <c r="I77" s="41"/>
      <c r="J77" s="41">
        <v>637145</v>
      </c>
      <c r="M77" s="116"/>
    </row>
    <row r="78" spans="1:13" ht="22.5" customHeight="1" x14ac:dyDescent="0.5">
      <c r="A78" s="1" t="s">
        <v>37</v>
      </c>
      <c r="D78" s="43">
        <v>51207</v>
      </c>
      <c r="E78" s="41"/>
      <c r="F78" s="43">
        <v>52093</v>
      </c>
      <c r="G78" s="41"/>
      <c r="H78" s="43">
        <v>51207</v>
      </c>
      <c r="I78" s="41"/>
      <c r="J78" s="43">
        <v>52093</v>
      </c>
      <c r="M78" s="116"/>
    </row>
    <row r="79" spans="1:13" ht="22.5" customHeight="1" x14ac:dyDescent="0.5">
      <c r="A79" s="2" t="s">
        <v>38</v>
      </c>
      <c r="D79" s="45">
        <f>SUM(D74:D78)</f>
        <v>10642446</v>
      </c>
      <c r="E79" s="41"/>
      <c r="F79" s="45">
        <f>SUM(F74:F78)</f>
        <v>11090756</v>
      </c>
      <c r="G79" s="41"/>
      <c r="H79" s="45">
        <f>SUM(H74:H78)</f>
        <v>10667937</v>
      </c>
      <c r="I79" s="41"/>
      <c r="J79" s="45">
        <f>SUM(J74:J78)</f>
        <v>11116247</v>
      </c>
      <c r="M79" s="116"/>
    </row>
    <row r="80" spans="1:13" ht="22.5" customHeight="1" x14ac:dyDescent="0.5">
      <c r="M80" s="116"/>
    </row>
    <row r="81" spans="1:13" ht="22.5" customHeight="1" x14ac:dyDescent="0.5">
      <c r="A81" s="7" t="s">
        <v>39</v>
      </c>
      <c r="M81" s="116"/>
    </row>
    <row r="82" spans="1:13" ht="22.5" customHeight="1" x14ac:dyDescent="0.5">
      <c r="A82" s="1" t="s">
        <v>40</v>
      </c>
      <c r="B82" s="75" t="s">
        <v>194</v>
      </c>
      <c r="D82" s="40">
        <v>7715238</v>
      </c>
      <c r="E82" s="41"/>
      <c r="F82" s="40">
        <v>8463619</v>
      </c>
      <c r="G82" s="41"/>
      <c r="H82" s="40">
        <v>7715238</v>
      </c>
      <c r="I82" s="41"/>
      <c r="J82" s="40">
        <v>8463619</v>
      </c>
      <c r="M82" s="116"/>
    </row>
    <row r="83" spans="1:13" ht="22.5" customHeight="1" x14ac:dyDescent="0.5">
      <c r="A83" s="1" t="s">
        <v>96</v>
      </c>
      <c r="D83" s="40">
        <v>137093</v>
      </c>
      <c r="E83" s="41"/>
      <c r="F83" s="40">
        <v>226155</v>
      </c>
      <c r="G83" s="41"/>
      <c r="H83" s="40">
        <v>137093</v>
      </c>
      <c r="I83" s="41"/>
      <c r="J83" s="40">
        <v>226155</v>
      </c>
      <c r="M83" s="116"/>
    </row>
    <row r="84" spans="1:13" ht="22.5" customHeight="1" x14ac:dyDescent="0.5">
      <c r="A84" s="1" t="s">
        <v>41</v>
      </c>
      <c r="B84" s="75">
        <v>2</v>
      </c>
      <c r="D84" s="40">
        <v>256349</v>
      </c>
      <c r="E84" s="41"/>
      <c r="F84" s="40">
        <v>233241</v>
      </c>
      <c r="G84" s="41"/>
      <c r="H84" s="40">
        <v>256349</v>
      </c>
      <c r="I84" s="41"/>
      <c r="J84" s="40">
        <v>233241</v>
      </c>
      <c r="M84" s="116"/>
    </row>
    <row r="85" spans="1:13" ht="22.5" hidden="1" customHeight="1" x14ac:dyDescent="0.5">
      <c r="A85" s="1" t="s">
        <v>110</v>
      </c>
      <c r="D85" s="41"/>
      <c r="E85" s="41"/>
      <c r="F85" s="41"/>
      <c r="G85" s="41"/>
      <c r="H85" s="41"/>
      <c r="I85" s="41"/>
      <c r="J85" s="41"/>
      <c r="M85" s="116"/>
    </row>
    <row r="86" spans="1:13" ht="22.5" hidden="1" customHeight="1" x14ac:dyDescent="0.5">
      <c r="A86" s="1" t="s">
        <v>111</v>
      </c>
      <c r="D86" s="41"/>
      <c r="E86" s="41"/>
      <c r="F86" s="41"/>
      <c r="G86" s="41"/>
      <c r="H86" s="41"/>
      <c r="I86" s="41"/>
      <c r="J86" s="41"/>
      <c r="M86" s="116"/>
    </row>
    <row r="87" spans="1:13" ht="22.5" customHeight="1" x14ac:dyDescent="0.5">
      <c r="A87" s="1" t="s">
        <v>42</v>
      </c>
      <c r="D87" s="41">
        <v>94139</v>
      </c>
      <c r="E87" s="41"/>
      <c r="F87" s="41">
        <v>0</v>
      </c>
      <c r="G87" s="41"/>
      <c r="H87" s="11">
        <v>94139</v>
      </c>
      <c r="I87" s="41"/>
      <c r="J87" s="11">
        <v>0</v>
      </c>
      <c r="M87" s="116"/>
    </row>
    <row r="88" spans="1:13" ht="22.5" customHeight="1" x14ac:dyDescent="0.5">
      <c r="A88" s="2" t="s">
        <v>44</v>
      </c>
      <c r="D88" s="45">
        <f>SUM(D82:D87)</f>
        <v>8202819</v>
      </c>
      <c r="E88" s="44"/>
      <c r="F88" s="45">
        <f>SUM(F82:F87)</f>
        <v>8923015</v>
      </c>
      <c r="G88" s="44"/>
      <c r="H88" s="45">
        <f>SUM(H82:H87)</f>
        <v>8202819</v>
      </c>
      <c r="I88" s="44"/>
      <c r="J88" s="45">
        <f>SUM(J82:J87)</f>
        <v>8923015</v>
      </c>
      <c r="M88" s="116"/>
    </row>
    <row r="89" spans="1:13" ht="22.5" customHeight="1" x14ac:dyDescent="0.5">
      <c r="M89" s="116"/>
    </row>
    <row r="90" spans="1:13" ht="22.5" customHeight="1" x14ac:dyDescent="0.5">
      <c r="A90" s="2" t="s">
        <v>156</v>
      </c>
      <c r="D90" s="81">
        <f>D79-D88</f>
        <v>2439627</v>
      </c>
      <c r="E90" s="80"/>
      <c r="F90" s="81">
        <f>F79-F88</f>
        <v>2167741</v>
      </c>
      <c r="G90" s="80"/>
      <c r="H90" s="81">
        <f>H79-H88</f>
        <v>2465118</v>
      </c>
      <c r="I90" s="80"/>
      <c r="J90" s="81">
        <f>J79-J88</f>
        <v>2193232</v>
      </c>
      <c r="M90" s="116"/>
    </row>
    <row r="91" spans="1:13" ht="22.5" customHeight="1" x14ac:dyDescent="0.5">
      <c r="A91" s="22" t="s">
        <v>43</v>
      </c>
      <c r="D91" s="8">
        <v>-304</v>
      </c>
      <c r="E91" s="8"/>
      <c r="F91" s="8">
        <v>-115</v>
      </c>
      <c r="G91" s="8"/>
      <c r="H91" s="8">
        <v>-304</v>
      </c>
      <c r="I91" s="8"/>
      <c r="J91" s="8">
        <v>-115</v>
      </c>
      <c r="M91" s="116"/>
    </row>
    <row r="92" spans="1:13" ht="22.5" customHeight="1" x14ac:dyDescent="0.5">
      <c r="A92" s="10" t="s">
        <v>157</v>
      </c>
      <c r="B92" s="75">
        <v>3</v>
      </c>
      <c r="D92" s="13">
        <v>784133</v>
      </c>
      <c r="E92" s="8"/>
      <c r="F92" s="13">
        <v>1284735</v>
      </c>
      <c r="G92" s="8"/>
      <c r="H92" s="13">
        <v>0</v>
      </c>
      <c r="I92" s="8"/>
      <c r="J92" s="13">
        <v>0</v>
      </c>
      <c r="M92" s="116"/>
    </row>
    <row r="93" spans="1:13" ht="22.5" customHeight="1" x14ac:dyDescent="0.5">
      <c r="A93" s="2" t="s">
        <v>181</v>
      </c>
      <c r="D93" s="67">
        <f>SUM(D90:D92)</f>
        <v>3223456</v>
      </c>
      <c r="E93" s="67"/>
      <c r="F93" s="67">
        <f>SUM(F90:F92)</f>
        <v>3452361</v>
      </c>
      <c r="G93" s="67"/>
      <c r="H93" s="67">
        <f>SUM(H90:H92)</f>
        <v>2464814</v>
      </c>
      <c r="I93" s="67"/>
      <c r="J93" s="67">
        <f>SUM(J90:J92)</f>
        <v>2193117</v>
      </c>
      <c r="M93" s="116"/>
    </row>
    <row r="94" spans="1:13" ht="22.5" customHeight="1" x14ac:dyDescent="0.5">
      <c r="A94" s="1" t="s">
        <v>158</v>
      </c>
      <c r="D94" s="42">
        <v>488253</v>
      </c>
      <c r="E94" s="68"/>
      <c r="F94" s="42">
        <v>433707</v>
      </c>
      <c r="G94" s="68"/>
      <c r="H94" s="42">
        <v>488253</v>
      </c>
      <c r="I94" s="68"/>
      <c r="J94" s="42">
        <v>433707</v>
      </c>
      <c r="M94" s="116"/>
    </row>
    <row r="95" spans="1:13" ht="22.5" customHeight="1" thickBot="1" x14ac:dyDescent="0.55000000000000004">
      <c r="A95" s="2" t="s">
        <v>179</v>
      </c>
      <c r="D95" s="28">
        <f>D93-D94</f>
        <v>2735203</v>
      </c>
      <c r="E95" s="49"/>
      <c r="F95" s="28">
        <f>F93-F94</f>
        <v>3018654</v>
      </c>
      <c r="G95" s="49"/>
      <c r="H95" s="69">
        <f>H93-H94</f>
        <v>1976561</v>
      </c>
      <c r="I95" s="49"/>
      <c r="J95" s="69">
        <f>J93-J94</f>
        <v>1759410</v>
      </c>
      <c r="M95" s="116"/>
    </row>
    <row r="96" spans="1:13" ht="15" customHeight="1" thickTop="1" x14ac:dyDescent="0.5">
      <c r="M96" s="116"/>
    </row>
    <row r="97" spans="1:13" ht="26.25" customHeight="1" thickBot="1" x14ac:dyDescent="0.55000000000000004">
      <c r="A97" s="2" t="s">
        <v>201</v>
      </c>
      <c r="B97" s="75">
        <v>6</v>
      </c>
      <c r="D97" s="53">
        <f>D95/300000</f>
        <v>9.1173433333333325</v>
      </c>
      <c r="E97" s="54"/>
      <c r="F97" s="53">
        <f>F95/300000</f>
        <v>10.06218</v>
      </c>
      <c r="G97" s="54"/>
      <c r="H97" s="53">
        <f>H95/300000</f>
        <v>6.5885366666666663</v>
      </c>
      <c r="I97" s="54"/>
      <c r="J97" s="53">
        <f>J95/300000</f>
        <v>5.8647</v>
      </c>
      <c r="M97" s="116"/>
    </row>
    <row r="98" spans="1:13" ht="22.5" customHeight="1" thickTop="1" x14ac:dyDescent="0.5">
      <c r="D98" s="68"/>
      <c r="E98" s="68"/>
      <c r="F98" s="68"/>
      <c r="G98" s="68"/>
      <c r="H98" s="68"/>
      <c r="I98" s="68"/>
      <c r="J98" s="68"/>
      <c r="M98" s="116"/>
    </row>
    <row r="99" spans="1:13" ht="23.1" customHeight="1" x14ac:dyDescent="0.55000000000000004">
      <c r="A99" s="73" t="s">
        <v>123</v>
      </c>
      <c r="M99" s="116"/>
    </row>
    <row r="100" spans="1:13" ht="23.1" customHeight="1" x14ac:dyDescent="0.55000000000000004">
      <c r="A100" s="73" t="s">
        <v>81</v>
      </c>
      <c r="M100" s="116"/>
    </row>
    <row r="101" spans="1:13" ht="23.1" customHeight="1" x14ac:dyDescent="0.5">
      <c r="M101" s="116"/>
    </row>
    <row r="102" spans="1:13" ht="23.1" customHeight="1" x14ac:dyDescent="0.5">
      <c r="D102" s="121" t="s">
        <v>1</v>
      </c>
      <c r="E102" s="121"/>
      <c r="F102" s="121"/>
      <c r="G102" s="76"/>
      <c r="H102" s="121" t="s">
        <v>2</v>
      </c>
      <c r="I102" s="121"/>
      <c r="J102" s="121"/>
      <c r="M102" s="116"/>
    </row>
    <row r="103" spans="1:13" ht="23.1" customHeight="1" x14ac:dyDescent="0.5">
      <c r="D103" s="122" t="s">
        <v>164</v>
      </c>
      <c r="E103" s="122"/>
      <c r="F103" s="122"/>
      <c r="G103" s="29"/>
      <c r="H103" s="122" t="s">
        <v>164</v>
      </c>
      <c r="I103" s="122"/>
      <c r="J103" s="122"/>
      <c r="M103" s="116"/>
    </row>
    <row r="104" spans="1:13" ht="23.1" customHeight="1" x14ac:dyDescent="0.5">
      <c r="B104" s="29"/>
      <c r="D104" s="122" t="s">
        <v>163</v>
      </c>
      <c r="E104" s="122"/>
      <c r="F104" s="122"/>
      <c r="G104" s="29"/>
      <c r="H104" s="122" t="s">
        <v>163</v>
      </c>
      <c r="I104" s="122"/>
      <c r="J104" s="122"/>
      <c r="M104" s="116"/>
    </row>
    <row r="105" spans="1:13" ht="23.1" customHeight="1" x14ac:dyDescent="0.5">
      <c r="B105" s="75" t="s">
        <v>5</v>
      </c>
      <c r="D105" s="29">
        <v>2566</v>
      </c>
      <c r="E105" s="29"/>
      <c r="F105" s="29">
        <v>2565</v>
      </c>
      <c r="G105" s="29"/>
      <c r="H105" s="29">
        <v>2566</v>
      </c>
      <c r="I105" s="29"/>
      <c r="J105" s="29">
        <v>2565</v>
      </c>
      <c r="M105" s="116"/>
    </row>
    <row r="106" spans="1:13" ht="23.1" customHeight="1" x14ac:dyDescent="0.5">
      <c r="D106" s="120" t="s">
        <v>76</v>
      </c>
      <c r="E106" s="120"/>
      <c r="F106" s="120"/>
      <c r="G106" s="120"/>
      <c r="H106" s="120"/>
      <c r="I106" s="120"/>
      <c r="J106" s="120"/>
      <c r="M106" s="116"/>
    </row>
    <row r="107" spans="1:13" ht="23.1" customHeight="1" x14ac:dyDescent="0.5">
      <c r="A107" s="2" t="s">
        <v>179</v>
      </c>
      <c r="D107" s="21">
        <f>D95</f>
        <v>2735203</v>
      </c>
      <c r="E107" s="21"/>
      <c r="F107" s="21">
        <f>F95</f>
        <v>3018654</v>
      </c>
      <c r="G107" s="21"/>
      <c r="H107" s="21">
        <f>H95</f>
        <v>1976561</v>
      </c>
      <c r="I107" s="21"/>
      <c r="J107" s="21">
        <f>J95</f>
        <v>1759410</v>
      </c>
      <c r="M107" s="116"/>
    </row>
    <row r="108" spans="1:13" ht="23.1" customHeight="1" x14ac:dyDescent="0.5">
      <c r="C108" s="75"/>
      <c r="D108" s="31"/>
      <c r="E108" s="31"/>
      <c r="F108" s="31"/>
      <c r="G108" s="31"/>
      <c r="H108" s="31"/>
      <c r="I108" s="31"/>
      <c r="J108" s="31"/>
      <c r="M108" s="116"/>
    </row>
    <row r="109" spans="1:13" s="22" customFormat="1" ht="23.1" customHeight="1" x14ac:dyDescent="0.5">
      <c r="A109" s="64" t="s">
        <v>47</v>
      </c>
      <c r="B109" s="75"/>
      <c r="C109" s="75"/>
      <c r="D109" s="61"/>
      <c r="E109" s="2"/>
      <c r="F109" s="61"/>
      <c r="G109" s="2"/>
      <c r="H109" s="61"/>
      <c r="I109" s="2"/>
      <c r="J109" s="61"/>
      <c r="M109" s="116"/>
    </row>
    <row r="110" spans="1:13" s="22" customFormat="1" ht="23.1" customHeight="1" x14ac:dyDescent="0.5">
      <c r="A110" s="60" t="s">
        <v>89</v>
      </c>
      <c r="B110" s="75"/>
      <c r="C110" s="75"/>
      <c r="D110" s="70"/>
      <c r="F110" s="70"/>
      <c r="H110" s="70"/>
      <c r="J110" s="70"/>
      <c r="M110" s="116"/>
    </row>
    <row r="111" spans="1:13" s="22" customFormat="1" ht="23.1" customHeight="1" x14ac:dyDescent="0.5">
      <c r="A111" s="10" t="s">
        <v>90</v>
      </c>
      <c r="B111" s="75"/>
      <c r="C111" s="75"/>
      <c r="D111" s="5">
        <v>56781</v>
      </c>
      <c r="E111" s="5"/>
      <c r="F111" s="5">
        <v>-186787</v>
      </c>
      <c r="G111" s="5"/>
      <c r="H111" s="5">
        <v>0</v>
      </c>
      <c r="I111" s="5"/>
      <c r="J111" s="5">
        <v>0</v>
      </c>
      <c r="M111" s="116"/>
    </row>
    <row r="112" spans="1:13" s="22" customFormat="1" ht="23.1" hidden="1" customHeight="1" x14ac:dyDescent="0.5">
      <c r="A112" s="10" t="s">
        <v>132</v>
      </c>
      <c r="B112" s="75">
        <v>8</v>
      </c>
      <c r="C112" s="75"/>
      <c r="D112" s="9"/>
      <c r="E112" s="5"/>
      <c r="F112" s="9"/>
      <c r="G112" s="5"/>
      <c r="H112" s="71">
        <v>0</v>
      </c>
      <c r="I112" s="5"/>
      <c r="J112" s="71">
        <v>0</v>
      </c>
      <c r="M112" s="116"/>
    </row>
    <row r="113" spans="1:13" s="22" customFormat="1" ht="23.1" customHeight="1" x14ac:dyDescent="0.5">
      <c r="A113" s="64" t="s">
        <v>91</v>
      </c>
      <c r="B113" s="75"/>
      <c r="C113" s="75"/>
      <c r="D113" s="20">
        <f>D111+D112</f>
        <v>56781</v>
      </c>
      <c r="E113" s="62"/>
      <c r="F113" s="20">
        <f>F111+F112</f>
        <v>-186787</v>
      </c>
      <c r="G113" s="62"/>
      <c r="H113" s="32">
        <f>H111+H112</f>
        <v>0</v>
      </c>
      <c r="I113" s="62"/>
      <c r="J113" s="32">
        <f>J111+J112</f>
        <v>0</v>
      </c>
      <c r="M113" s="116"/>
    </row>
    <row r="114" spans="1:13" s="22" customFormat="1" ht="23.1" customHeight="1" x14ac:dyDescent="0.5">
      <c r="A114" s="64"/>
      <c r="B114" s="75"/>
      <c r="C114" s="75"/>
      <c r="D114" s="72"/>
      <c r="E114" s="62"/>
      <c r="F114" s="72"/>
      <c r="G114" s="62"/>
      <c r="H114" s="30"/>
      <c r="I114" s="62"/>
      <c r="J114" s="30"/>
      <c r="M114" s="116"/>
    </row>
    <row r="115" spans="1:13" s="22" customFormat="1" ht="23.1" customHeight="1" x14ac:dyDescent="0.5">
      <c r="A115" s="60" t="s">
        <v>122</v>
      </c>
      <c r="B115" s="75"/>
      <c r="C115" s="75"/>
      <c r="D115" s="61"/>
      <c r="E115" s="2"/>
      <c r="F115" s="61"/>
      <c r="G115" s="2"/>
      <c r="H115" s="61"/>
      <c r="I115" s="2"/>
      <c r="J115" s="61"/>
      <c r="M115" s="116"/>
    </row>
    <row r="116" spans="1:13" s="22" customFormat="1" ht="23.1" customHeight="1" x14ac:dyDescent="0.5">
      <c r="A116" s="1" t="s">
        <v>202</v>
      </c>
      <c r="B116" s="75"/>
      <c r="C116" s="75"/>
      <c r="D116" s="61"/>
      <c r="E116" s="2"/>
      <c r="F116" s="61"/>
      <c r="G116" s="2"/>
      <c r="H116" s="61"/>
      <c r="I116" s="2"/>
      <c r="J116" s="61"/>
      <c r="M116" s="116"/>
    </row>
    <row r="117" spans="1:13" s="22" customFormat="1" ht="23.1" customHeight="1" x14ac:dyDescent="0.5">
      <c r="A117" s="1" t="s">
        <v>136</v>
      </c>
      <c r="B117" s="75"/>
      <c r="C117" s="75"/>
      <c r="D117" s="5">
        <v>-102802</v>
      </c>
      <c r="F117" s="5">
        <v>12884</v>
      </c>
      <c r="H117" s="5">
        <v>-102802</v>
      </c>
      <c r="J117" s="5">
        <v>12884</v>
      </c>
      <c r="M117" s="116"/>
    </row>
    <row r="118" spans="1:13" s="22" customFormat="1" ht="23.1" customHeight="1" x14ac:dyDescent="0.5">
      <c r="A118" s="10" t="s">
        <v>92</v>
      </c>
      <c r="B118" s="75"/>
      <c r="C118" s="75"/>
      <c r="D118" s="15"/>
      <c r="F118" s="15"/>
      <c r="H118" s="15"/>
      <c r="J118" s="15"/>
      <c r="M118" s="116"/>
    </row>
    <row r="119" spans="1:13" s="22" customFormat="1" ht="23.1" customHeight="1" x14ac:dyDescent="0.5">
      <c r="A119" s="10" t="s">
        <v>203</v>
      </c>
      <c r="B119" s="75"/>
      <c r="C119" s="75"/>
      <c r="D119" s="24">
        <v>20560</v>
      </c>
      <c r="E119" s="5"/>
      <c r="F119" s="24">
        <v>-2577</v>
      </c>
      <c r="G119" s="3"/>
      <c r="H119" s="24">
        <v>20560</v>
      </c>
      <c r="I119" s="3"/>
      <c r="J119" s="24">
        <v>-2576</v>
      </c>
      <c r="M119" s="116"/>
    </row>
    <row r="120" spans="1:13" s="22" customFormat="1" ht="23.1" customHeight="1" x14ac:dyDescent="0.5">
      <c r="A120" s="10" t="s">
        <v>199</v>
      </c>
      <c r="B120" s="75"/>
      <c r="C120" s="75"/>
      <c r="D120" s="5"/>
      <c r="E120" s="2"/>
      <c r="F120" s="5"/>
      <c r="G120" s="5"/>
      <c r="H120" s="5"/>
      <c r="I120" s="5"/>
      <c r="J120" s="5"/>
      <c r="M120" s="116"/>
    </row>
    <row r="121" spans="1:13" s="22" customFormat="1" ht="23.1" customHeight="1" x14ac:dyDescent="0.5">
      <c r="A121" s="10" t="s">
        <v>200</v>
      </c>
      <c r="B121" s="75">
        <v>3</v>
      </c>
      <c r="C121" s="75"/>
      <c r="D121" s="71">
        <v>783961</v>
      </c>
      <c r="E121" s="2"/>
      <c r="F121" s="71">
        <v>-251110</v>
      </c>
      <c r="G121" s="5"/>
      <c r="H121" s="71">
        <v>0</v>
      </c>
      <c r="I121" s="5"/>
      <c r="J121" s="71">
        <v>0</v>
      </c>
      <c r="M121" s="116"/>
    </row>
    <row r="122" spans="1:13" s="22" customFormat="1" ht="23.1" customHeight="1" x14ac:dyDescent="0.5">
      <c r="A122" s="64" t="s">
        <v>94</v>
      </c>
      <c r="B122" s="75"/>
      <c r="C122" s="75"/>
      <c r="D122" s="57">
        <f>SUM(D117:D121)</f>
        <v>701719</v>
      </c>
      <c r="E122" s="2"/>
      <c r="F122" s="57">
        <f>SUM(F117:F121)</f>
        <v>-240803</v>
      </c>
      <c r="G122" s="2"/>
      <c r="H122" s="57">
        <f>SUM(H117:H121)</f>
        <v>-82242</v>
      </c>
      <c r="I122" s="2"/>
      <c r="J122" s="57">
        <f>SUM(J117:J121)</f>
        <v>10308</v>
      </c>
      <c r="M122" s="116"/>
    </row>
    <row r="123" spans="1:13" s="2" customFormat="1" ht="23.1" customHeight="1" x14ac:dyDescent="0.5">
      <c r="A123" s="64" t="s">
        <v>151</v>
      </c>
      <c r="B123" s="75"/>
      <c r="C123" s="75"/>
      <c r="D123" s="57">
        <f>SUM(D113+D122)</f>
        <v>758500</v>
      </c>
      <c r="F123" s="57">
        <f>SUM(F113+F122)</f>
        <v>-427590</v>
      </c>
      <c r="G123" s="61"/>
      <c r="H123" s="57">
        <f>SUM(H113+H122)</f>
        <v>-82242</v>
      </c>
      <c r="I123" s="61"/>
      <c r="J123" s="57">
        <f>SUM(J113+J122)</f>
        <v>10308</v>
      </c>
      <c r="M123" s="116"/>
    </row>
    <row r="124" spans="1:13" s="2" customFormat="1" ht="23.1" customHeight="1" x14ac:dyDescent="0.5">
      <c r="A124" s="64"/>
      <c r="B124" s="75"/>
      <c r="C124" s="75"/>
      <c r="D124" s="27"/>
      <c r="F124" s="27"/>
      <c r="G124" s="61"/>
      <c r="H124" s="59"/>
      <c r="I124" s="61"/>
      <c r="J124" s="59"/>
      <c r="M124" s="116"/>
    </row>
    <row r="125" spans="1:13" s="22" customFormat="1" ht="23.1" customHeight="1" thickBot="1" x14ac:dyDescent="0.55000000000000004">
      <c r="A125" s="64" t="s">
        <v>220</v>
      </c>
      <c r="B125" s="75"/>
      <c r="C125" s="1"/>
      <c r="D125" s="39">
        <f>SUM(D107+D123)</f>
        <v>3493703</v>
      </c>
      <c r="E125" s="61"/>
      <c r="F125" s="39">
        <f>SUM(F107+F123)</f>
        <v>2591064</v>
      </c>
      <c r="G125" s="61"/>
      <c r="H125" s="65">
        <f>SUM(H107+H123)</f>
        <v>1894319</v>
      </c>
      <c r="I125" s="61"/>
      <c r="J125" s="65">
        <f>SUM(J107+J123)</f>
        <v>1769718</v>
      </c>
      <c r="M125" s="116"/>
    </row>
    <row r="126" spans="1:13" ht="24" thickTop="1" x14ac:dyDescent="0.5"/>
  </sheetData>
  <mergeCells count="28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  <mergeCell ref="D68:F68"/>
    <mergeCell ref="H68:J68"/>
    <mergeCell ref="D69:F69"/>
    <mergeCell ref="H69:J69"/>
    <mergeCell ref="D70:F70"/>
    <mergeCell ref="H70:J70"/>
    <mergeCell ref="D106:J106"/>
    <mergeCell ref="D72:J72"/>
    <mergeCell ref="D102:F102"/>
    <mergeCell ref="H102:J102"/>
    <mergeCell ref="D103:F103"/>
    <mergeCell ref="H103:J103"/>
    <mergeCell ref="D104:F104"/>
    <mergeCell ref="H104:J104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4" max="16383" man="1"/>
    <brk id="64" max="16383" man="1"/>
    <brk id="98" max="16383" man="1"/>
  </rowBreaks>
  <ignoredErrors>
    <ignoredError sqref="B7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dimension ref="A1:Y32"/>
  <sheetViews>
    <sheetView zoomScaleNormal="100" zoomScaleSheetLayoutView="80" workbookViewId="0">
      <selection activeCell="Y7" sqref="Y7"/>
    </sheetView>
  </sheetViews>
  <sheetFormatPr defaultColWidth="9.140625" defaultRowHeight="23.25" x14ac:dyDescent="0.5"/>
  <cols>
    <col min="1" max="1" width="48.140625" style="1" customWidth="1"/>
    <col min="2" max="2" width="8.140625" style="75" customWidth="1"/>
    <col min="3" max="3" width="1.28515625" style="1" customWidth="1"/>
    <col min="4" max="4" width="11" style="1" customWidth="1"/>
    <col min="5" max="5" width="1.140625" style="1" customWidth="1"/>
    <col min="6" max="6" width="11" style="1" customWidth="1"/>
    <col min="7" max="7" width="1.28515625" style="1" customWidth="1"/>
    <col min="8" max="8" width="11" style="1" customWidth="1"/>
    <col min="9" max="9" width="1.28515625" style="1" customWidth="1"/>
    <col min="10" max="10" width="11.85546875" style="1" customWidth="1"/>
    <col min="11" max="11" width="1.28515625" style="1" customWidth="1"/>
    <col min="12" max="12" width="12" style="1" customWidth="1"/>
    <col min="13" max="13" width="1.28515625" style="1" customWidth="1"/>
    <col min="14" max="14" width="13.42578125" style="1" customWidth="1"/>
    <col min="15" max="15" width="1.28515625" style="1" customWidth="1"/>
    <col min="16" max="16" width="11.42578125" style="1" customWidth="1"/>
    <col min="17" max="17" width="1.28515625" style="1" customWidth="1"/>
    <col min="18" max="18" width="13.140625" style="1" customWidth="1"/>
    <col min="19" max="19" width="1.28515625" style="1" customWidth="1"/>
    <col min="20" max="20" width="11.5703125" style="1" customWidth="1"/>
    <col min="21" max="21" width="1.28515625" style="1" hidden="1" customWidth="1"/>
    <col min="22" max="22" width="12" style="1" hidden="1" customWidth="1"/>
    <col min="23" max="23" width="1.28515625" style="1" customWidth="1"/>
    <col min="24" max="24" width="13.5703125" style="1" bestFit="1" customWidth="1"/>
    <col min="25" max="25" width="11.7109375" style="1" bestFit="1" customWidth="1"/>
    <col min="26" max="16384" width="9.140625" style="1"/>
  </cols>
  <sheetData>
    <row r="1" spans="1:23" ht="23.1" customHeight="1" x14ac:dyDescent="0.55000000000000004">
      <c r="A1" s="73" t="s">
        <v>123</v>
      </c>
      <c r="I1" s="1" t="s">
        <v>133</v>
      </c>
    </row>
    <row r="2" spans="1:23" ht="23.1" customHeight="1" x14ac:dyDescent="0.55000000000000004">
      <c r="A2" s="73" t="s">
        <v>82</v>
      </c>
    </row>
    <row r="3" spans="1:23" ht="9.9499999999999993" customHeight="1" x14ac:dyDescent="0.5"/>
    <row r="4" spans="1:23" ht="23.1" customHeight="1" x14ac:dyDescent="0.5">
      <c r="C4" s="2"/>
      <c r="D4" s="121" t="s">
        <v>1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2"/>
      <c r="V4" s="2"/>
      <c r="W4" s="2"/>
    </row>
    <row r="5" spans="1:23" ht="23.1" customHeight="1" x14ac:dyDescent="0.5">
      <c r="C5" s="29"/>
      <c r="D5" s="29"/>
      <c r="E5" s="29"/>
      <c r="F5" s="29"/>
      <c r="G5" s="29"/>
      <c r="H5" s="123" t="s">
        <v>30</v>
      </c>
      <c r="I5" s="123"/>
      <c r="J5" s="123"/>
      <c r="K5" s="29"/>
      <c r="L5" s="123" t="s">
        <v>31</v>
      </c>
      <c r="M5" s="123"/>
      <c r="N5" s="123"/>
      <c r="O5" s="123"/>
      <c r="P5" s="123"/>
      <c r="Q5" s="123"/>
      <c r="R5" s="123"/>
      <c r="S5" s="29"/>
      <c r="T5" s="29"/>
      <c r="U5" s="29"/>
      <c r="V5" s="29"/>
      <c r="W5" s="29"/>
    </row>
    <row r="6" spans="1:23" ht="23.1" customHeight="1" x14ac:dyDescent="0.5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173</v>
      </c>
      <c r="O6" s="29"/>
      <c r="P6" s="29"/>
      <c r="Q6" s="29"/>
      <c r="R6" s="29"/>
      <c r="S6" s="29"/>
      <c r="T6" s="29"/>
      <c r="U6" s="29"/>
      <c r="V6" s="29"/>
      <c r="W6" s="29"/>
    </row>
    <row r="7" spans="1:23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159</v>
      </c>
      <c r="O7" s="29"/>
      <c r="P7" s="29"/>
      <c r="Q7" s="29"/>
      <c r="R7" s="29"/>
      <c r="S7" s="29"/>
      <c r="T7" s="29"/>
      <c r="U7" s="29"/>
      <c r="V7" s="29"/>
      <c r="W7" s="29"/>
    </row>
    <row r="8" spans="1:23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 t="s">
        <v>160</v>
      </c>
      <c r="O8" s="29"/>
      <c r="P8" s="29" t="s">
        <v>112</v>
      </c>
      <c r="Q8" s="29"/>
      <c r="R8" s="29"/>
      <c r="S8" s="29"/>
      <c r="T8" s="29"/>
      <c r="U8" s="29"/>
      <c r="V8" s="29"/>
      <c r="W8" s="29"/>
    </row>
    <row r="9" spans="1:23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 t="s">
        <v>139</v>
      </c>
      <c r="O9" s="29"/>
      <c r="P9" s="29" t="s">
        <v>113</v>
      </c>
      <c r="Q9" s="29"/>
      <c r="R9" s="29"/>
      <c r="S9" s="29"/>
      <c r="T9" s="29"/>
      <c r="U9" s="29"/>
      <c r="V9" s="29"/>
      <c r="W9" s="29"/>
    </row>
    <row r="10" spans="1:23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 t="s">
        <v>140</v>
      </c>
      <c r="O10" s="29"/>
      <c r="P10" s="29" t="s">
        <v>114</v>
      </c>
      <c r="Q10" s="29"/>
      <c r="R10" s="29" t="s">
        <v>46</v>
      </c>
      <c r="S10" s="29"/>
      <c r="T10" s="29"/>
      <c r="U10" s="29"/>
      <c r="V10" s="29" t="s">
        <v>48</v>
      </c>
      <c r="W10" s="29"/>
    </row>
    <row r="11" spans="1:23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 t="s">
        <v>141</v>
      </c>
      <c r="O11" s="29"/>
      <c r="P11" s="29" t="s">
        <v>115</v>
      </c>
      <c r="Q11" s="29"/>
      <c r="R11" s="29" t="s">
        <v>49</v>
      </c>
      <c r="S11" s="29"/>
      <c r="T11" s="29"/>
      <c r="U11" s="29"/>
      <c r="V11" s="29" t="s">
        <v>45</v>
      </c>
      <c r="W11" s="29"/>
    </row>
    <row r="12" spans="1:23" ht="23.1" customHeight="1" x14ac:dyDescent="0.5">
      <c r="C12" s="29"/>
      <c r="D12" s="29" t="s">
        <v>211</v>
      </c>
      <c r="E12" s="29"/>
      <c r="F12" s="29" t="s">
        <v>51</v>
      </c>
      <c r="G12" s="29"/>
      <c r="H12" s="29" t="s">
        <v>52</v>
      </c>
      <c r="I12" s="29"/>
      <c r="J12" s="29" t="s">
        <v>53</v>
      </c>
      <c r="K12" s="29"/>
      <c r="L12" s="29" t="s">
        <v>54</v>
      </c>
      <c r="M12" s="29"/>
      <c r="N12" s="29" t="s">
        <v>142</v>
      </c>
      <c r="O12" s="29"/>
      <c r="P12" s="29" t="s">
        <v>204</v>
      </c>
      <c r="Q12" s="29"/>
      <c r="R12" s="29" t="s">
        <v>55</v>
      </c>
      <c r="S12" s="29"/>
      <c r="T12" s="29" t="s">
        <v>50</v>
      </c>
      <c r="U12" s="29"/>
      <c r="V12" s="29" t="s">
        <v>57</v>
      </c>
      <c r="W12" s="29"/>
    </row>
    <row r="13" spans="1:23" ht="23.1" customHeight="1" x14ac:dyDescent="0.5">
      <c r="B13" s="75" t="s">
        <v>5</v>
      </c>
      <c r="C13" s="29"/>
      <c r="D13" s="29" t="s">
        <v>58</v>
      </c>
      <c r="E13" s="29"/>
      <c r="F13" s="29" t="s">
        <v>65</v>
      </c>
      <c r="G13" s="29"/>
      <c r="H13" s="29" t="s">
        <v>59</v>
      </c>
      <c r="I13" s="29"/>
      <c r="J13" s="29" t="s">
        <v>60</v>
      </c>
      <c r="K13" s="29"/>
      <c r="L13" s="29" t="s">
        <v>61</v>
      </c>
      <c r="M13" s="29"/>
      <c r="N13" s="29" t="s">
        <v>114</v>
      </c>
      <c r="O13" s="29"/>
      <c r="P13" s="29" t="s">
        <v>45</v>
      </c>
      <c r="Q13" s="29"/>
      <c r="R13" s="29" t="s">
        <v>62</v>
      </c>
      <c r="S13" s="29"/>
      <c r="T13" s="29" t="s">
        <v>56</v>
      </c>
      <c r="U13" s="29"/>
      <c r="V13" s="29" t="s">
        <v>63</v>
      </c>
      <c r="W13" s="29"/>
    </row>
    <row r="14" spans="1:23" ht="23.1" customHeight="1" x14ac:dyDescent="0.5">
      <c r="C14" s="29"/>
      <c r="D14" s="120" t="s">
        <v>76</v>
      </c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</row>
    <row r="15" spans="1:23" ht="24.75" customHeight="1" x14ac:dyDescent="0.5">
      <c r="A15" s="2" t="s">
        <v>170</v>
      </c>
    </row>
    <row r="16" spans="1:23" ht="22.5" customHeight="1" x14ac:dyDescent="0.5">
      <c r="A16" s="2" t="s">
        <v>171</v>
      </c>
      <c r="D16" s="82">
        <v>300000</v>
      </c>
      <c r="E16" s="38"/>
      <c r="F16" s="82">
        <v>930000</v>
      </c>
      <c r="G16" s="38"/>
      <c r="H16" s="82">
        <v>30000</v>
      </c>
      <c r="I16" s="38"/>
      <c r="J16" s="82">
        <v>25430648</v>
      </c>
      <c r="K16" s="38"/>
      <c r="L16" s="82">
        <v>-1645493</v>
      </c>
      <c r="M16" s="38"/>
      <c r="N16" s="83">
        <v>-98240</v>
      </c>
      <c r="O16" s="38"/>
      <c r="P16" s="83">
        <v>76092</v>
      </c>
      <c r="Q16" s="38"/>
      <c r="R16" s="82">
        <f>SUM(L16:P16)</f>
        <v>-1667641</v>
      </c>
      <c r="S16" s="38"/>
      <c r="T16" s="82">
        <f>SUM(D16,F16,H16,J16,R16)</f>
        <v>25023007</v>
      </c>
      <c r="U16" s="35"/>
      <c r="V16" s="35"/>
      <c r="W16" s="35"/>
    </row>
    <row r="17" spans="1:25" ht="9.9499999999999993" customHeight="1" x14ac:dyDescent="0.5">
      <c r="A17" s="2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</row>
    <row r="18" spans="1:25" ht="22.5" customHeight="1" x14ac:dyDescent="0.5">
      <c r="A18" s="2" t="s">
        <v>87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5" ht="22.5" customHeight="1" x14ac:dyDescent="0.5">
      <c r="A19" s="7" t="s">
        <v>152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5" ht="22.5" customHeight="1" x14ac:dyDescent="0.5">
      <c r="A20" s="10" t="s">
        <v>153</v>
      </c>
      <c r="B20" s="75">
        <v>7</v>
      </c>
      <c r="C20" s="1">
        <v>0</v>
      </c>
      <c r="D20" s="36">
        <v>0</v>
      </c>
      <c r="E20" s="36"/>
      <c r="F20" s="36">
        <v>0</v>
      </c>
      <c r="G20" s="36"/>
      <c r="H20" s="36">
        <v>0</v>
      </c>
      <c r="I20" s="36"/>
      <c r="J20" s="36">
        <v>-495000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85">
        <f>SUM(L20,N20,P20)</f>
        <v>0</v>
      </c>
      <c r="S20" s="36"/>
      <c r="T20" s="36">
        <f>SUM(D20,F20,H20,J20,R20)</f>
        <v>-495000</v>
      </c>
      <c r="U20" s="36"/>
      <c r="V20" s="36">
        <f>SUM(R20)</f>
        <v>0</v>
      </c>
      <c r="W20" s="36"/>
    </row>
    <row r="21" spans="1:25" ht="22.5" customHeight="1" x14ac:dyDescent="0.5">
      <c r="A21" s="7" t="s">
        <v>154</v>
      </c>
      <c r="D21" s="37">
        <f>SUM(D20)</f>
        <v>0</v>
      </c>
      <c r="E21" s="36"/>
      <c r="F21" s="37">
        <f t="shared" ref="F21:J21" si="0">SUM(F20)</f>
        <v>0</v>
      </c>
      <c r="G21" s="36"/>
      <c r="H21" s="37">
        <f t="shared" si="0"/>
        <v>0</v>
      </c>
      <c r="I21" s="36"/>
      <c r="J21" s="37">
        <f t="shared" si="0"/>
        <v>-495000</v>
      </c>
      <c r="K21" s="36"/>
      <c r="L21" s="37">
        <f>SUM(L20)</f>
        <v>0</v>
      </c>
      <c r="M21" s="38"/>
      <c r="N21" s="37">
        <f>SUM(N20)</f>
        <v>0</v>
      </c>
      <c r="O21" s="38"/>
      <c r="P21" s="37">
        <f>SUM(P20)</f>
        <v>0</v>
      </c>
      <c r="Q21" s="36"/>
      <c r="R21" s="84">
        <f>SUM(L21,N21,P21)</f>
        <v>0</v>
      </c>
      <c r="S21" s="36"/>
      <c r="T21" s="37">
        <f t="shared" ref="T21:W21" si="1">SUM(T20)</f>
        <v>-495000</v>
      </c>
      <c r="U21" s="36">
        <f t="shared" si="1"/>
        <v>0</v>
      </c>
      <c r="V21" s="36">
        <f t="shared" si="1"/>
        <v>0</v>
      </c>
      <c r="W21" s="36">
        <f t="shared" si="1"/>
        <v>0</v>
      </c>
    </row>
    <row r="22" spans="1:25" ht="9.9499999999999993" customHeight="1" x14ac:dyDescent="0.5">
      <c r="A22" s="2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</row>
    <row r="23" spans="1:25" ht="22.5" customHeight="1" x14ac:dyDescent="0.5">
      <c r="A23" s="2" t="s">
        <v>184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5" ht="22.5" customHeight="1" x14ac:dyDescent="0.5">
      <c r="A24" s="10" t="s">
        <v>120</v>
      </c>
      <c r="D24" s="8">
        <v>0</v>
      </c>
      <c r="E24" s="8"/>
      <c r="F24" s="8">
        <v>0</v>
      </c>
      <c r="G24" s="8"/>
      <c r="H24" s="8">
        <v>0</v>
      </c>
      <c r="I24" s="8"/>
      <c r="J24" s="36">
        <v>3018654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v>0</v>
      </c>
      <c r="S24" s="8"/>
      <c r="T24" s="8">
        <f t="shared" ref="T24:T25" si="2">SUM(D24,F24,H24,J24,R24)</f>
        <v>3018654</v>
      </c>
      <c r="U24" s="8"/>
      <c r="V24" s="8"/>
      <c r="W24" s="8"/>
    </row>
    <row r="25" spans="1:25" ht="22.5" customHeight="1" x14ac:dyDescent="0.5">
      <c r="A25" s="10" t="s">
        <v>121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v>-186787</v>
      </c>
      <c r="M25" s="8"/>
      <c r="N25" s="8">
        <v>10307</v>
      </c>
      <c r="O25" s="8"/>
      <c r="P25" s="8">
        <v>-251110</v>
      </c>
      <c r="Q25" s="8"/>
      <c r="R25" s="8">
        <f>SUM(L25:P25)</f>
        <v>-427590</v>
      </c>
      <c r="S25" s="8"/>
      <c r="T25" s="8">
        <f t="shared" si="2"/>
        <v>-427590</v>
      </c>
      <c r="U25" s="8"/>
      <c r="V25" s="8"/>
      <c r="W25" s="8"/>
    </row>
    <row r="26" spans="1:25" ht="22.5" customHeight="1" x14ac:dyDescent="0.5">
      <c r="A26" s="2" t="s">
        <v>78</v>
      </c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3018654</v>
      </c>
      <c r="K26" s="8"/>
      <c r="L26" s="20">
        <f>SUM(L24:L25)</f>
        <v>-186787</v>
      </c>
      <c r="M26" s="27"/>
      <c r="N26" s="20">
        <f>SUM(N24:N25)</f>
        <v>10307</v>
      </c>
      <c r="O26" s="27"/>
      <c r="P26" s="20">
        <f>SUM(P24:P25)</f>
        <v>-251110</v>
      </c>
      <c r="Q26" s="8"/>
      <c r="R26" s="20">
        <f>SUM(L26:P26)</f>
        <v>-427590</v>
      </c>
      <c r="S26" s="8"/>
      <c r="T26" s="20">
        <f>SUM(R26,D26,F26,H26,J26)</f>
        <v>2591064</v>
      </c>
      <c r="U26" s="8"/>
      <c r="V26" s="8">
        <f>SUM(V24:V25)</f>
        <v>0</v>
      </c>
      <c r="W26" s="8"/>
    </row>
    <row r="27" spans="1:25" ht="9.9499999999999993" customHeight="1" x14ac:dyDescent="0.5">
      <c r="A27" s="2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5" ht="22.5" customHeight="1" thickBot="1" x14ac:dyDescent="0.55000000000000004">
      <c r="A28" s="2" t="s">
        <v>172</v>
      </c>
      <c r="D28" s="39">
        <f>SUM(D16,D21,D26)</f>
        <v>300000</v>
      </c>
      <c r="E28" s="8"/>
      <c r="F28" s="39">
        <f>SUM(F16,F21,F26)</f>
        <v>930000</v>
      </c>
      <c r="G28" s="8"/>
      <c r="H28" s="39">
        <f>SUM(H16,H21,H26)</f>
        <v>30000</v>
      </c>
      <c r="I28" s="8"/>
      <c r="J28" s="39">
        <f>SUM(J16,J21,J26)</f>
        <v>27954302</v>
      </c>
      <c r="K28" s="8"/>
      <c r="L28" s="39">
        <f>SUM(L16,L21,L26)</f>
        <v>-1832280</v>
      </c>
      <c r="M28" s="27"/>
      <c r="N28" s="39">
        <f>SUM(N16,N21,N26)</f>
        <v>-87933</v>
      </c>
      <c r="O28" s="27"/>
      <c r="P28" s="39">
        <f>SUM(P16,P21,P26)</f>
        <v>-175018</v>
      </c>
      <c r="Q28" s="8"/>
      <c r="R28" s="39">
        <f>SUM(R16,R21,R26)</f>
        <v>-2095231</v>
      </c>
      <c r="S28" s="8"/>
      <c r="T28" s="39">
        <f>SUM(R28,F28,D28,H28,J28)</f>
        <v>27119071</v>
      </c>
      <c r="U28" s="8"/>
      <c r="V28" s="8" t="e">
        <f>SUM(#REF!,V21,V26)</f>
        <v>#REF!</v>
      </c>
      <c r="W28" s="8"/>
      <c r="Y28" s="31"/>
    </row>
    <row r="29" spans="1:25" ht="24" thickTop="1" x14ac:dyDescent="0.5"/>
    <row r="32" spans="1:25" x14ac:dyDescent="0.5">
      <c r="J32" s="78"/>
      <c r="R32" s="31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28D7-8B6C-4A1C-8D5C-FF779079D456}">
  <dimension ref="A1:Y32"/>
  <sheetViews>
    <sheetView zoomScaleNormal="100" zoomScaleSheetLayoutView="80" zoomScalePageLayoutView="70" workbookViewId="0">
      <selection activeCell="X7" sqref="X7"/>
    </sheetView>
  </sheetViews>
  <sheetFormatPr defaultColWidth="9.140625" defaultRowHeight="23.25" x14ac:dyDescent="0.5"/>
  <cols>
    <col min="1" max="1" width="48.140625" style="1" customWidth="1"/>
    <col min="2" max="2" width="8.140625" style="75" customWidth="1"/>
    <col min="3" max="3" width="1.28515625" style="1" customWidth="1"/>
    <col min="4" max="4" width="11" style="1" customWidth="1"/>
    <col min="5" max="5" width="1.140625" style="1" customWidth="1"/>
    <col min="6" max="6" width="11" style="1" customWidth="1"/>
    <col min="7" max="7" width="1.28515625" style="1" customWidth="1"/>
    <col min="8" max="8" width="11" style="1" customWidth="1"/>
    <col min="9" max="9" width="1.28515625" style="1" customWidth="1"/>
    <col min="10" max="10" width="11.85546875" style="1" customWidth="1"/>
    <col min="11" max="11" width="1.28515625" style="1" customWidth="1"/>
    <col min="12" max="12" width="12" style="1" customWidth="1"/>
    <col min="13" max="13" width="1.28515625" style="1" customWidth="1"/>
    <col min="14" max="14" width="13.42578125" style="1" customWidth="1"/>
    <col min="15" max="15" width="1.28515625" style="1" customWidth="1"/>
    <col min="16" max="16" width="11.42578125" style="1" customWidth="1"/>
    <col min="17" max="17" width="1.28515625" style="1" customWidth="1"/>
    <col min="18" max="18" width="13.140625" style="1" customWidth="1"/>
    <col min="19" max="19" width="1.28515625" style="1" customWidth="1"/>
    <col min="20" max="20" width="11.5703125" style="1" customWidth="1"/>
    <col min="21" max="21" width="1.28515625" style="1" hidden="1" customWidth="1"/>
    <col min="22" max="22" width="12" style="1" hidden="1" customWidth="1"/>
    <col min="23" max="23" width="1.28515625" style="1" customWidth="1"/>
    <col min="24" max="24" width="13.5703125" style="1" bestFit="1" customWidth="1"/>
    <col min="25" max="25" width="11.7109375" style="1" bestFit="1" customWidth="1"/>
    <col min="26" max="16384" width="9.140625" style="1"/>
  </cols>
  <sheetData>
    <row r="1" spans="1:23" ht="23.1" customHeight="1" x14ac:dyDescent="0.55000000000000004">
      <c r="A1" s="73" t="s">
        <v>123</v>
      </c>
      <c r="I1" s="1" t="s">
        <v>133</v>
      </c>
    </row>
    <row r="2" spans="1:23" ht="23.1" customHeight="1" x14ac:dyDescent="0.55000000000000004">
      <c r="A2" s="73" t="s">
        <v>82</v>
      </c>
    </row>
    <row r="3" spans="1:23" ht="9.9499999999999993" customHeight="1" x14ac:dyDescent="0.5"/>
    <row r="4" spans="1:23" ht="23.1" customHeight="1" x14ac:dyDescent="0.5">
      <c r="C4" s="2"/>
      <c r="D4" s="121" t="s">
        <v>1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2"/>
      <c r="V4" s="2"/>
      <c r="W4" s="2"/>
    </row>
    <row r="5" spans="1:23" ht="23.1" customHeight="1" x14ac:dyDescent="0.5">
      <c r="C5" s="29"/>
      <c r="D5" s="29"/>
      <c r="E5" s="29"/>
      <c r="F5" s="29"/>
      <c r="G5" s="29"/>
      <c r="H5" s="123" t="s">
        <v>30</v>
      </c>
      <c r="I5" s="123"/>
      <c r="J5" s="123"/>
      <c r="K5" s="29"/>
      <c r="L5" s="123" t="s">
        <v>31</v>
      </c>
      <c r="M5" s="123"/>
      <c r="N5" s="123"/>
      <c r="O5" s="123"/>
      <c r="P5" s="123"/>
      <c r="Q5" s="123"/>
      <c r="R5" s="123"/>
      <c r="S5" s="29"/>
      <c r="T5" s="29"/>
      <c r="U5" s="29"/>
      <c r="V5" s="29"/>
      <c r="W5" s="29"/>
    </row>
    <row r="6" spans="1:23" ht="23.1" customHeight="1" x14ac:dyDescent="0.5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173</v>
      </c>
      <c r="O6" s="29"/>
      <c r="P6" s="29"/>
      <c r="Q6" s="29"/>
      <c r="R6" s="29"/>
      <c r="S6" s="29"/>
      <c r="T6" s="29"/>
      <c r="U6" s="29"/>
      <c r="V6" s="29"/>
      <c r="W6" s="29"/>
    </row>
    <row r="7" spans="1:23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159</v>
      </c>
      <c r="O7" s="29"/>
      <c r="P7" s="29"/>
      <c r="Q7" s="29"/>
      <c r="R7" s="29"/>
      <c r="S7" s="29"/>
      <c r="T7" s="29"/>
      <c r="U7" s="29"/>
      <c r="V7" s="29"/>
      <c r="W7" s="29"/>
    </row>
    <row r="8" spans="1:23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 t="s">
        <v>160</v>
      </c>
      <c r="O8" s="29"/>
      <c r="P8" s="29" t="s">
        <v>112</v>
      </c>
      <c r="Q8" s="29"/>
      <c r="R8" s="29"/>
      <c r="S8" s="29"/>
      <c r="T8" s="29"/>
      <c r="U8" s="29"/>
      <c r="V8" s="29"/>
      <c r="W8" s="29"/>
    </row>
    <row r="9" spans="1:23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 t="s">
        <v>139</v>
      </c>
      <c r="O9" s="29"/>
      <c r="P9" s="29" t="s">
        <v>113</v>
      </c>
      <c r="Q9" s="29"/>
      <c r="R9" s="29"/>
      <c r="S9" s="29"/>
      <c r="T9" s="29"/>
      <c r="U9" s="29"/>
      <c r="V9" s="29"/>
      <c r="W9" s="29"/>
    </row>
    <row r="10" spans="1:23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 t="s">
        <v>140</v>
      </c>
      <c r="O10" s="29"/>
      <c r="P10" s="29" t="s">
        <v>114</v>
      </c>
      <c r="Q10" s="29"/>
      <c r="R10" s="29" t="s">
        <v>46</v>
      </c>
      <c r="S10" s="29"/>
      <c r="T10" s="29"/>
      <c r="U10" s="29"/>
      <c r="V10" s="29" t="s">
        <v>48</v>
      </c>
      <c r="W10" s="29"/>
    </row>
    <row r="11" spans="1:23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 t="s">
        <v>141</v>
      </c>
      <c r="O11" s="29"/>
      <c r="P11" s="29" t="s">
        <v>115</v>
      </c>
      <c r="Q11" s="29"/>
      <c r="R11" s="29" t="s">
        <v>49</v>
      </c>
      <c r="S11" s="29"/>
      <c r="T11" s="29"/>
      <c r="U11" s="29"/>
      <c r="V11" s="29" t="s">
        <v>45</v>
      </c>
      <c r="W11" s="29"/>
    </row>
    <row r="12" spans="1:23" ht="23.1" customHeight="1" x14ac:dyDescent="0.5">
      <c r="C12" s="29"/>
      <c r="D12" s="29" t="s">
        <v>211</v>
      </c>
      <c r="E12" s="29"/>
      <c r="F12" s="29" t="s">
        <v>51</v>
      </c>
      <c r="G12" s="29"/>
      <c r="H12" s="29" t="s">
        <v>52</v>
      </c>
      <c r="I12" s="29"/>
      <c r="J12" s="29" t="s">
        <v>53</v>
      </c>
      <c r="K12" s="29"/>
      <c r="L12" s="29" t="s">
        <v>54</v>
      </c>
      <c r="M12" s="29"/>
      <c r="N12" s="29" t="s">
        <v>142</v>
      </c>
      <c r="O12" s="29"/>
      <c r="P12" s="29" t="s">
        <v>204</v>
      </c>
      <c r="Q12" s="29"/>
      <c r="R12" s="29" t="s">
        <v>55</v>
      </c>
      <c r="S12" s="29"/>
      <c r="T12" s="29" t="s">
        <v>50</v>
      </c>
      <c r="U12" s="29"/>
      <c r="V12" s="29" t="s">
        <v>57</v>
      </c>
      <c r="W12" s="29"/>
    </row>
    <row r="13" spans="1:23" ht="23.1" customHeight="1" x14ac:dyDescent="0.5">
      <c r="B13" s="75" t="s">
        <v>5</v>
      </c>
      <c r="C13" s="29"/>
      <c r="D13" s="29" t="s">
        <v>58</v>
      </c>
      <c r="E13" s="29"/>
      <c r="F13" s="29" t="s">
        <v>65</v>
      </c>
      <c r="G13" s="29"/>
      <c r="H13" s="29" t="s">
        <v>59</v>
      </c>
      <c r="I13" s="29"/>
      <c r="J13" s="29" t="s">
        <v>60</v>
      </c>
      <c r="K13" s="29"/>
      <c r="L13" s="29" t="s">
        <v>61</v>
      </c>
      <c r="M13" s="29"/>
      <c r="N13" s="29" t="s">
        <v>114</v>
      </c>
      <c r="O13" s="29"/>
      <c r="P13" s="29" t="s">
        <v>45</v>
      </c>
      <c r="Q13" s="29"/>
      <c r="R13" s="29" t="s">
        <v>62</v>
      </c>
      <c r="S13" s="29"/>
      <c r="T13" s="29" t="s">
        <v>56</v>
      </c>
      <c r="U13" s="29"/>
      <c r="V13" s="29" t="s">
        <v>63</v>
      </c>
      <c r="W13" s="29"/>
    </row>
    <row r="14" spans="1:23" ht="23.1" customHeight="1" x14ac:dyDescent="0.5">
      <c r="C14" s="29"/>
      <c r="D14" s="120" t="s">
        <v>76</v>
      </c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</row>
    <row r="15" spans="1:23" ht="24.75" customHeight="1" x14ac:dyDescent="0.5">
      <c r="A15" s="2" t="s">
        <v>191</v>
      </c>
    </row>
    <row r="16" spans="1:23" ht="22.5" customHeight="1" x14ac:dyDescent="0.5">
      <c r="A16" s="2" t="s">
        <v>192</v>
      </c>
      <c r="D16" s="82">
        <v>300000</v>
      </c>
      <c r="E16" s="38"/>
      <c r="F16" s="82">
        <v>930000</v>
      </c>
      <c r="G16" s="38"/>
      <c r="H16" s="82">
        <v>30000</v>
      </c>
      <c r="I16" s="38"/>
      <c r="J16" s="82">
        <v>28991312</v>
      </c>
      <c r="K16" s="38"/>
      <c r="L16" s="82">
        <v>-1838807</v>
      </c>
      <c r="M16" s="38"/>
      <c r="N16" s="83">
        <v>-7421</v>
      </c>
      <c r="O16" s="38"/>
      <c r="P16" s="83">
        <v>-269197</v>
      </c>
      <c r="Q16" s="38"/>
      <c r="R16" s="82">
        <f>SUM(L16:P16)</f>
        <v>-2115425</v>
      </c>
      <c r="S16" s="38"/>
      <c r="T16" s="82">
        <f>SUM(D16,F16,H16,J16,R16)</f>
        <v>28135887</v>
      </c>
      <c r="U16" s="35"/>
      <c r="V16" s="35"/>
      <c r="W16" s="35"/>
    </row>
    <row r="17" spans="1:25" ht="9.9499999999999993" customHeight="1" x14ac:dyDescent="0.5">
      <c r="A17" s="2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</row>
    <row r="18" spans="1:25" ht="22.5" customHeight="1" x14ac:dyDescent="0.5">
      <c r="A18" s="2" t="s">
        <v>87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5" ht="22.5" customHeight="1" x14ac:dyDescent="0.5">
      <c r="A19" s="7" t="s">
        <v>152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5" ht="22.5" customHeight="1" x14ac:dyDescent="0.5">
      <c r="A20" s="10" t="s">
        <v>153</v>
      </c>
      <c r="B20" s="75">
        <v>7</v>
      </c>
      <c r="C20" s="1">
        <v>0</v>
      </c>
      <c r="D20" s="36">
        <v>0</v>
      </c>
      <c r="E20" s="36"/>
      <c r="F20" s="36">
        <v>0</v>
      </c>
      <c r="G20" s="36"/>
      <c r="H20" s="36">
        <v>0</v>
      </c>
      <c r="I20" s="36"/>
      <c r="J20" s="36">
        <v>-420000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85">
        <f>SUM(L20,N20,P20)</f>
        <v>0</v>
      </c>
      <c r="S20" s="36"/>
      <c r="T20" s="36">
        <f>SUM(D20,F20,H20,J20,R20)</f>
        <v>-420000</v>
      </c>
      <c r="U20" s="36"/>
      <c r="V20" s="36">
        <f>SUM(R20)</f>
        <v>0</v>
      </c>
      <c r="W20" s="36"/>
    </row>
    <row r="21" spans="1:25" ht="22.5" customHeight="1" x14ac:dyDescent="0.5">
      <c r="A21" s="7" t="s">
        <v>154</v>
      </c>
      <c r="D21" s="37">
        <f>SUM(D20)</f>
        <v>0</v>
      </c>
      <c r="E21" s="36">
        <f t="shared" ref="E21:K21" si="0">SUM(E20)</f>
        <v>0</v>
      </c>
      <c r="F21" s="37">
        <f t="shared" si="0"/>
        <v>0</v>
      </c>
      <c r="G21" s="36">
        <f t="shared" si="0"/>
        <v>0</v>
      </c>
      <c r="H21" s="37">
        <f t="shared" si="0"/>
        <v>0</v>
      </c>
      <c r="I21" s="36">
        <f t="shared" si="0"/>
        <v>0</v>
      </c>
      <c r="J21" s="37">
        <f t="shared" si="0"/>
        <v>-420000</v>
      </c>
      <c r="K21" s="36">
        <f t="shared" si="0"/>
        <v>0</v>
      </c>
      <c r="L21" s="37">
        <f>SUM(L20)</f>
        <v>0</v>
      </c>
      <c r="M21" s="38"/>
      <c r="N21" s="37">
        <f>SUM(N20)</f>
        <v>0</v>
      </c>
      <c r="O21" s="38"/>
      <c r="P21" s="37">
        <f>SUM(P20)</f>
        <v>0</v>
      </c>
      <c r="Q21" s="36">
        <f t="shared" ref="Q21" si="1">SUM(Q20)</f>
        <v>0</v>
      </c>
      <c r="R21" s="84">
        <f>SUM(L21,N21,P21)</f>
        <v>0</v>
      </c>
      <c r="S21" s="36">
        <f t="shared" ref="S21:W21" si="2">SUM(S20)</f>
        <v>0</v>
      </c>
      <c r="T21" s="37">
        <f t="shared" si="2"/>
        <v>-420000</v>
      </c>
      <c r="U21" s="36">
        <f t="shared" si="2"/>
        <v>0</v>
      </c>
      <c r="V21" s="36">
        <f t="shared" si="2"/>
        <v>0</v>
      </c>
      <c r="W21" s="36">
        <f t="shared" si="2"/>
        <v>0</v>
      </c>
    </row>
    <row r="22" spans="1:25" ht="9.9499999999999993" customHeight="1" x14ac:dyDescent="0.5">
      <c r="A22" s="2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</row>
    <row r="23" spans="1:25" ht="22.5" customHeight="1" x14ac:dyDescent="0.5">
      <c r="A23" s="2" t="s">
        <v>184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5" ht="22.5" customHeight="1" x14ac:dyDescent="0.5">
      <c r="A24" s="10" t="s">
        <v>120</v>
      </c>
      <c r="D24" s="8">
        <v>0</v>
      </c>
      <c r="E24" s="8"/>
      <c r="F24" s="8">
        <v>0</v>
      </c>
      <c r="G24" s="8"/>
      <c r="H24" s="8">
        <v>0</v>
      </c>
      <c r="I24" s="8"/>
      <c r="J24" s="36">
        <v>2735203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f>SUM(L24,N24,P24)</f>
        <v>0</v>
      </c>
      <c r="S24" s="8"/>
      <c r="T24" s="8">
        <f t="shared" ref="T24:T25" si="3">SUM(D24,F24,H24,J24,R24)</f>
        <v>2735203</v>
      </c>
      <c r="U24" s="8"/>
      <c r="V24" s="8"/>
      <c r="W24" s="8"/>
    </row>
    <row r="25" spans="1:25" ht="22.5" customHeight="1" x14ac:dyDescent="0.5">
      <c r="A25" s="10" t="s">
        <v>121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v>56781</v>
      </c>
      <c r="M25" s="8"/>
      <c r="N25" s="8">
        <v>-82242</v>
      </c>
      <c r="O25" s="8"/>
      <c r="P25" s="8">
        <v>783961</v>
      </c>
      <c r="Q25" s="8"/>
      <c r="R25" s="8">
        <f>SUM(L25,N25,P25)</f>
        <v>758500</v>
      </c>
      <c r="S25" s="8"/>
      <c r="T25" s="8">
        <f t="shared" si="3"/>
        <v>758500</v>
      </c>
      <c r="U25" s="8"/>
      <c r="V25" s="8"/>
      <c r="W25" s="8"/>
    </row>
    <row r="26" spans="1:25" ht="22.5" customHeight="1" x14ac:dyDescent="0.5">
      <c r="A26" s="2" t="s">
        <v>78</v>
      </c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2735203</v>
      </c>
      <c r="K26" s="8"/>
      <c r="L26" s="20">
        <f>SUM(L24:L25)</f>
        <v>56781</v>
      </c>
      <c r="M26" s="27"/>
      <c r="N26" s="20">
        <f>SUM(N24:N25)</f>
        <v>-82242</v>
      </c>
      <c r="O26" s="27"/>
      <c r="P26" s="20">
        <f>SUM(P24:P25)</f>
        <v>783961</v>
      </c>
      <c r="Q26" s="8"/>
      <c r="R26" s="20">
        <f>SUM(L26,N26,P26)</f>
        <v>758500</v>
      </c>
      <c r="S26" s="8"/>
      <c r="T26" s="20">
        <f>SUM(R26,D26,F26,H26,J26)</f>
        <v>3493703</v>
      </c>
      <c r="U26" s="8"/>
      <c r="V26" s="8">
        <f>SUM(V24:V25)</f>
        <v>0</v>
      </c>
      <c r="W26" s="8"/>
    </row>
    <row r="27" spans="1:25" ht="9.9499999999999993" customHeight="1" x14ac:dyDescent="0.5">
      <c r="A27" s="2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5" ht="22.5" customHeight="1" thickBot="1" x14ac:dyDescent="0.55000000000000004">
      <c r="A28" s="2" t="s">
        <v>193</v>
      </c>
      <c r="D28" s="39">
        <f>SUM(D16,D21,D26)</f>
        <v>300000</v>
      </c>
      <c r="E28" s="8"/>
      <c r="F28" s="39">
        <f>SUM(F16,F21,F26)</f>
        <v>930000</v>
      </c>
      <c r="G28" s="8"/>
      <c r="H28" s="39">
        <f>SUM(H16,H21,H26)</f>
        <v>30000</v>
      </c>
      <c r="I28" s="8"/>
      <c r="J28" s="39">
        <f>SUM(J16,J21,J26)</f>
        <v>31306515</v>
      </c>
      <c r="K28" s="8"/>
      <c r="L28" s="39">
        <f>SUM(L16,L21,L26)</f>
        <v>-1782026</v>
      </c>
      <c r="M28" s="27"/>
      <c r="N28" s="39">
        <f>SUM(N16,N21,N26)</f>
        <v>-89663</v>
      </c>
      <c r="O28" s="27"/>
      <c r="P28" s="39">
        <f>SUM(P16,P21,P26)</f>
        <v>514764</v>
      </c>
      <c r="Q28" s="8"/>
      <c r="R28" s="39">
        <f>SUM(R16,R21,R26)</f>
        <v>-1356925</v>
      </c>
      <c r="S28" s="8"/>
      <c r="T28" s="39">
        <f>SUM(R28,F28,D28,H28,J28)</f>
        <v>31209590</v>
      </c>
      <c r="U28" s="8"/>
      <c r="V28" s="8" t="e">
        <f>SUM(#REF!,V21,V26)</f>
        <v>#REF!</v>
      </c>
      <c r="W28" s="8"/>
      <c r="Y28" s="31"/>
    </row>
    <row r="29" spans="1:25" ht="24" thickTop="1" x14ac:dyDescent="0.5"/>
    <row r="32" spans="1:25" x14ac:dyDescent="0.5">
      <c r="J32" s="78"/>
      <c r="R32" s="31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dimension ref="A1:N33"/>
  <sheetViews>
    <sheetView zoomScaleNormal="100" zoomScaleSheetLayoutView="80" workbookViewId="0">
      <selection activeCell="N20" sqref="N20"/>
    </sheetView>
  </sheetViews>
  <sheetFormatPr defaultColWidth="9.140625" defaultRowHeight="21" customHeight="1" x14ac:dyDescent="0.5"/>
  <cols>
    <col min="1" max="1" width="62.85546875" style="1" customWidth="1"/>
    <col min="2" max="2" width="10.5703125" style="75" customWidth="1"/>
    <col min="3" max="3" width="2" style="1" customWidth="1"/>
    <col min="4" max="4" width="14.140625" style="1" customWidth="1"/>
    <col min="5" max="5" width="2" style="1" customWidth="1"/>
    <col min="6" max="6" width="14.140625" style="1" customWidth="1"/>
    <col min="7" max="7" width="2" style="1" customWidth="1"/>
    <col min="8" max="8" width="14.140625" style="1" customWidth="1"/>
    <col min="9" max="9" width="2" style="1" customWidth="1"/>
    <col min="10" max="10" width="14.140625" style="1" customWidth="1"/>
    <col min="11" max="11" width="2.5703125" style="1" customWidth="1"/>
    <col min="12" max="12" width="16.5703125" style="1" customWidth="1"/>
    <col min="13" max="13" width="2.5703125" style="1" customWidth="1"/>
    <col min="14" max="14" width="14.140625" style="1" customWidth="1"/>
    <col min="15" max="16384" width="9.140625" style="1"/>
  </cols>
  <sheetData>
    <row r="1" spans="1:14" ht="23.1" customHeight="1" x14ac:dyDescent="0.55000000000000004">
      <c r="A1" s="73" t="s">
        <v>123</v>
      </c>
      <c r="B1" s="26"/>
      <c r="C1" s="2"/>
      <c r="D1" s="2"/>
      <c r="E1" s="2"/>
      <c r="F1" s="2"/>
      <c r="G1" s="2"/>
      <c r="H1" s="2"/>
      <c r="I1" s="2" t="s">
        <v>64</v>
      </c>
      <c r="J1" s="2"/>
      <c r="K1" s="2"/>
      <c r="L1" s="2"/>
      <c r="M1" s="2"/>
      <c r="N1" s="2"/>
    </row>
    <row r="2" spans="1:14" ht="23.1" customHeight="1" x14ac:dyDescent="0.55000000000000004">
      <c r="A2" s="73" t="s">
        <v>82</v>
      </c>
      <c r="B2" s="2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5">
      <c r="A3" s="2"/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3.1" customHeight="1" x14ac:dyDescent="0.5">
      <c r="A4" s="2"/>
      <c r="B4" s="121" t="s">
        <v>2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3.1" customHeight="1" x14ac:dyDescent="0.5">
      <c r="A5" s="2"/>
      <c r="B5" s="76"/>
      <c r="C5" s="76"/>
      <c r="D5" s="76"/>
      <c r="E5" s="76"/>
      <c r="F5" s="76"/>
      <c r="G5" s="76"/>
      <c r="H5" s="76"/>
      <c r="I5" s="76"/>
      <c r="J5" s="76"/>
      <c r="K5" s="76"/>
      <c r="L5" s="4" t="s">
        <v>49</v>
      </c>
      <c r="M5" s="76"/>
      <c r="N5" s="76"/>
    </row>
    <row r="6" spans="1:14" ht="23.1" customHeight="1" x14ac:dyDescent="0.5">
      <c r="C6" s="29"/>
      <c r="D6" s="29"/>
      <c r="E6" s="29"/>
      <c r="F6" s="29"/>
      <c r="G6" s="29"/>
      <c r="H6" s="123" t="s">
        <v>30</v>
      </c>
      <c r="I6" s="123"/>
      <c r="J6" s="123"/>
      <c r="K6" s="29"/>
      <c r="L6" s="77" t="s">
        <v>143</v>
      </c>
      <c r="M6" s="29"/>
      <c r="N6" s="29"/>
    </row>
    <row r="7" spans="1:14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 t="s">
        <v>173</v>
      </c>
      <c r="M7" s="29"/>
      <c r="N7" s="29"/>
    </row>
    <row r="8" spans="1:14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 t="s">
        <v>159</v>
      </c>
      <c r="M8" s="29"/>
      <c r="N8" s="29"/>
    </row>
    <row r="9" spans="1:14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 t="s">
        <v>147</v>
      </c>
      <c r="M9" s="29"/>
      <c r="N9" s="29"/>
    </row>
    <row r="10" spans="1:14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 t="s">
        <v>148</v>
      </c>
      <c r="M10" s="29"/>
      <c r="N10" s="29"/>
    </row>
    <row r="11" spans="1:14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 t="s">
        <v>149</v>
      </c>
      <c r="M11" s="29"/>
      <c r="N11" s="29"/>
    </row>
    <row r="12" spans="1:14" ht="23.1" customHeight="1" x14ac:dyDescent="0.5">
      <c r="C12" s="29"/>
      <c r="D12" s="29" t="s">
        <v>211</v>
      </c>
      <c r="E12" s="29"/>
      <c r="F12" s="29" t="s">
        <v>51</v>
      </c>
      <c r="G12" s="29"/>
      <c r="H12" s="29" t="s">
        <v>52</v>
      </c>
      <c r="I12" s="29"/>
      <c r="J12" s="29" t="s">
        <v>53</v>
      </c>
      <c r="K12" s="29"/>
      <c r="L12" s="29" t="s">
        <v>142</v>
      </c>
      <c r="M12" s="29"/>
      <c r="N12" s="29" t="s">
        <v>50</v>
      </c>
    </row>
    <row r="13" spans="1:14" ht="23.1" customHeight="1" x14ac:dyDescent="0.5">
      <c r="B13" s="75" t="s">
        <v>5</v>
      </c>
      <c r="C13" s="29"/>
      <c r="D13" s="29" t="s">
        <v>58</v>
      </c>
      <c r="E13" s="29"/>
      <c r="F13" s="29" t="s">
        <v>65</v>
      </c>
      <c r="G13" s="29"/>
      <c r="H13" s="29" t="s">
        <v>59</v>
      </c>
      <c r="I13" s="29"/>
      <c r="J13" s="29" t="s">
        <v>60</v>
      </c>
      <c r="K13" s="29"/>
      <c r="L13" s="29" t="s">
        <v>114</v>
      </c>
      <c r="M13" s="29"/>
      <c r="N13" s="29" t="s">
        <v>56</v>
      </c>
    </row>
    <row r="14" spans="1:14" ht="23.1" customHeight="1" x14ac:dyDescent="0.5">
      <c r="C14" s="29"/>
      <c r="D14" s="120" t="s">
        <v>76</v>
      </c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ht="24.75" customHeight="1" x14ac:dyDescent="0.5">
      <c r="A15" s="2" t="s">
        <v>170</v>
      </c>
    </row>
    <row r="16" spans="1:14" ht="22.5" customHeight="1" x14ac:dyDescent="0.5">
      <c r="A16" s="2" t="s">
        <v>171</v>
      </c>
      <c r="D16" s="30">
        <v>300000</v>
      </c>
      <c r="E16" s="30"/>
      <c r="F16" s="30">
        <v>930000</v>
      </c>
      <c r="G16" s="30"/>
      <c r="H16" s="30">
        <v>30000</v>
      </c>
      <c r="I16" s="30"/>
      <c r="J16" s="30">
        <v>16859632</v>
      </c>
      <c r="K16" s="30"/>
      <c r="L16" s="30">
        <v>-98240</v>
      </c>
      <c r="M16" s="30"/>
      <c r="N16" s="30">
        <f>SUM(D16:L16)</f>
        <v>18021392</v>
      </c>
    </row>
    <row r="17" spans="1:14" ht="9.9499999999999993" customHeight="1" x14ac:dyDescent="0.5"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22.5" customHeight="1" x14ac:dyDescent="0.5">
      <c r="A18" s="2" t="s">
        <v>87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22.5" customHeight="1" x14ac:dyDescent="0.5">
      <c r="A19" s="7" t="s">
        <v>152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22.5" customHeight="1" x14ac:dyDescent="0.5">
      <c r="A20" s="10" t="s">
        <v>153</v>
      </c>
      <c r="B20" s="75">
        <v>7</v>
      </c>
      <c r="D20" s="31">
        <v>0</v>
      </c>
      <c r="E20" s="31"/>
      <c r="F20" s="31">
        <v>0</v>
      </c>
      <c r="G20" s="31"/>
      <c r="H20" s="31">
        <v>0</v>
      </c>
      <c r="I20" s="31"/>
      <c r="J20" s="31">
        <v>-495000</v>
      </c>
      <c r="K20" s="31"/>
      <c r="L20" s="31">
        <v>0</v>
      </c>
      <c r="M20" s="31"/>
      <c r="N20" s="31">
        <f>SUM(D20:L20)</f>
        <v>-495000</v>
      </c>
    </row>
    <row r="21" spans="1:14" ht="22.5" customHeight="1" x14ac:dyDescent="0.5">
      <c r="A21" s="7" t="s">
        <v>154</v>
      </c>
      <c r="D21" s="32">
        <f>SUM(D20)</f>
        <v>0</v>
      </c>
      <c r="E21" s="30"/>
      <c r="F21" s="32">
        <f>SUM(F20)</f>
        <v>0</v>
      </c>
      <c r="G21" s="30"/>
      <c r="H21" s="32">
        <f>SUM(H20)</f>
        <v>0</v>
      </c>
      <c r="I21" s="30"/>
      <c r="J21" s="32">
        <f>SUM(J20)</f>
        <v>-495000</v>
      </c>
      <c r="K21" s="30"/>
      <c r="L21" s="32">
        <f>SUM(L20)</f>
        <v>0</v>
      </c>
      <c r="M21" s="30"/>
      <c r="N21" s="32">
        <f>SUM(D21:L21)</f>
        <v>-495000</v>
      </c>
    </row>
    <row r="22" spans="1:14" ht="9.9499999999999993" customHeight="1" x14ac:dyDescent="0.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22.5" customHeight="1" x14ac:dyDescent="0.5">
      <c r="A23" s="2" t="s">
        <v>184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22.5" customHeight="1" x14ac:dyDescent="0.5">
      <c r="A24" s="1" t="s">
        <v>120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v>1759410</v>
      </c>
      <c r="K24" s="31"/>
      <c r="L24" s="31">
        <v>0</v>
      </c>
      <c r="M24" s="31"/>
      <c r="N24" s="31">
        <f>SUM(D24:L24)</f>
        <v>1759410</v>
      </c>
    </row>
    <row r="25" spans="1:14" ht="22.5" customHeight="1" x14ac:dyDescent="0.5">
      <c r="A25" s="1" t="s">
        <v>121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10308</v>
      </c>
      <c r="M25" s="31"/>
      <c r="N25" s="31">
        <f>SUM(D25:L25)</f>
        <v>10308</v>
      </c>
    </row>
    <row r="26" spans="1:14" ht="22.5" customHeight="1" x14ac:dyDescent="0.5">
      <c r="A26" s="2" t="s">
        <v>78</v>
      </c>
      <c r="D26" s="33">
        <f>SUM(D24:D25)</f>
        <v>0</v>
      </c>
      <c r="E26" s="31"/>
      <c r="F26" s="33">
        <f>SUM(F24:F25)</f>
        <v>0</v>
      </c>
      <c r="G26" s="31"/>
      <c r="H26" s="33">
        <f>SUM(H24:H25)</f>
        <v>0</v>
      </c>
      <c r="I26" s="31"/>
      <c r="J26" s="33">
        <f>SUM(J24:J25)</f>
        <v>1759410</v>
      </c>
      <c r="K26" s="31"/>
      <c r="L26" s="33">
        <f>SUM(L24:L25)</f>
        <v>10308</v>
      </c>
      <c r="M26" s="31"/>
      <c r="N26" s="33">
        <f>SUM(N24:N25)</f>
        <v>1769718</v>
      </c>
    </row>
    <row r="27" spans="1:14" ht="9.9499999999999993" customHeight="1" x14ac:dyDescent="0.5"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22.5" customHeight="1" thickBot="1" x14ac:dyDescent="0.55000000000000004">
      <c r="A28" s="2" t="s">
        <v>172</v>
      </c>
      <c r="D28" s="34">
        <f>SUM(D16,D21,D26)</f>
        <v>300000</v>
      </c>
      <c r="E28" s="31"/>
      <c r="F28" s="34">
        <f>SUM(F16,F21,F26)</f>
        <v>930000</v>
      </c>
      <c r="G28" s="31"/>
      <c r="H28" s="34">
        <f>SUM(H16,H21,H26)</f>
        <v>30000</v>
      </c>
      <c r="I28" s="31"/>
      <c r="J28" s="34">
        <f>SUM(J16,J21,J26)</f>
        <v>18124042</v>
      </c>
      <c r="K28" s="74">
        <v>-1</v>
      </c>
      <c r="L28" s="34">
        <f>SUM(L16,L21,L26)</f>
        <v>-87932</v>
      </c>
      <c r="M28" s="74"/>
      <c r="N28" s="34">
        <f>SUM(N16,N21,N26)</f>
        <v>19296110</v>
      </c>
    </row>
    <row r="29" spans="1:14" ht="9.9499999999999993" customHeight="1" thickTop="1" x14ac:dyDescent="0.5"/>
    <row r="30" spans="1:14" s="75" customFormat="1" ht="26.25" customHeight="1" x14ac:dyDescent="0.5">
      <c r="A30" s="22" t="s">
        <v>66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3" spans="10:14" ht="21" customHeight="1" x14ac:dyDescent="0.5">
      <c r="J33" s="31"/>
      <c r="L33" s="31"/>
      <c r="N33" s="31"/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AA95-8392-4F9E-B215-4712738893DF}">
  <dimension ref="A1:N33"/>
  <sheetViews>
    <sheetView topLeftCell="A15" zoomScaleNormal="100" zoomScaleSheetLayoutView="80" workbookViewId="0">
      <selection activeCell="P28" sqref="P28"/>
    </sheetView>
  </sheetViews>
  <sheetFormatPr defaultColWidth="9.140625" defaultRowHeight="23.25" x14ac:dyDescent="0.5"/>
  <cols>
    <col min="1" max="1" width="62.85546875" style="1" customWidth="1"/>
    <col min="2" max="2" width="10.5703125" style="75" customWidth="1"/>
    <col min="3" max="3" width="2" style="1" customWidth="1"/>
    <col min="4" max="4" width="14.140625" style="1" customWidth="1"/>
    <col min="5" max="5" width="2" style="1" customWidth="1"/>
    <col min="6" max="6" width="14.140625" style="1" customWidth="1"/>
    <col min="7" max="7" width="2" style="1" customWidth="1"/>
    <col min="8" max="8" width="14.140625" style="1" customWidth="1"/>
    <col min="9" max="9" width="2" style="1" customWidth="1"/>
    <col min="10" max="10" width="14.140625" style="1" customWidth="1"/>
    <col min="11" max="11" width="2.5703125" style="1" customWidth="1"/>
    <col min="12" max="12" width="16.5703125" style="1" customWidth="1"/>
    <col min="13" max="13" width="2.5703125" style="1" customWidth="1"/>
    <col min="14" max="14" width="14.140625" style="1" customWidth="1"/>
    <col min="15" max="16384" width="9.140625" style="1"/>
  </cols>
  <sheetData>
    <row r="1" spans="1:14" ht="23.1" customHeight="1" x14ac:dyDescent="0.55000000000000004">
      <c r="A1" s="73" t="s">
        <v>123</v>
      </c>
      <c r="B1" s="26"/>
      <c r="C1" s="2"/>
      <c r="D1" s="2"/>
      <c r="E1" s="2"/>
      <c r="F1" s="2"/>
      <c r="G1" s="2"/>
      <c r="H1" s="2"/>
      <c r="I1" s="2" t="s">
        <v>64</v>
      </c>
      <c r="J1" s="2"/>
      <c r="K1" s="2"/>
      <c r="L1" s="2"/>
      <c r="M1" s="2"/>
      <c r="N1" s="2"/>
    </row>
    <row r="2" spans="1:14" ht="23.1" customHeight="1" x14ac:dyDescent="0.55000000000000004">
      <c r="A2" s="73" t="s">
        <v>82</v>
      </c>
      <c r="B2" s="2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5">
      <c r="A3" s="2"/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3.1" customHeight="1" x14ac:dyDescent="0.5">
      <c r="A4" s="2"/>
      <c r="B4" s="121" t="s">
        <v>2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3.1" customHeight="1" x14ac:dyDescent="0.5">
      <c r="A5" s="2"/>
      <c r="B5" s="76"/>
      <c r="C5" s="76"/>
      <c r="D5" s="76"/>
      <c r="E5" s="76"/>
      <c r="F5" s="76"/>
      <c r="G5" s="76"/>
      <c r="H5" s="76"/>
      <c r="I5" s="76"/>
      <c r="J5" s="76"/>
      <c r="K5" s="76"/>
      <c r="L5" s="4" t="s">
        <v>49</v>
      </c>
      <c r="M5" s="76"/>
      <c r="N5" s="76"/>
    </row>
    <row r="6" spans="1:14" ht="23.1" customHeight="1" x14ac:dyDescent="0.5">
      <c r="C6" s="29"/>
      <c r="D6" s="29"/>
      <c r="E6" s="29"/>
      <c r="F6" s="29"/>
      <c r="G6" s="29"/>
      <c r="H6" s="123" t="s">
        <v>30</v>
      </c>
      <c r="I6" s="123"/>
      <c r="J6" s="123"/>
      <c r="K6" s="29"/>
      <c r="L6" s="77" t="s">
        <v>143</v>
      </c>
      <c r="M6" s="29"/>
      <c r="N6" s="29"/>
    </row>
    <row r="7" spans="1:14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 t="s">
        <v>173</v>
      </c>
      <c r="M7" s="29"/>
      <c r="N7" s="29"/>
    </row>
    <row r="8" spans="1:14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 t="s">
        <v>159</v>
      </c>
      <c r="M8" s="29"/>
      <c r="N8" s="29"/>
    </row>
    <row r="9" spans="1:14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 t="s">
        <v>147</v>
      </c>
      <c r="M9" s="29"/>
      <c r="N9" s="29"/>
    </row>
    <row r="10" spans="1:14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 t="s">
        <v>148</v>
      </c>
      <c r="M10" s="29"/>
      <c r="N10" s="29"/>
    </row>
    <row r="11" spans="1:14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 t="s">
        <v>149</v>
      </c>
      <c r="M11" s="29"/>
      <c r="N11" s="29"/>
    </row>
    <row r="12" spans="1:14" ht="23.1" customHeight="1" x14ac:dyDescent="0.5">
      <c r="C12" s="29"/>
      <c r="D12" s="29" t="s">
        <v>211</v>
      </c>
      <c r="E12" s="29"/>
      <c r="F12" s="29" t="s">
        <v>51</v>
      </c>
      <c r="G12" s="29"/>
      <c r="H12" s="29" t="s">
        <v>52</v>
      </c>
      <c r="I12" s="29"/>
      <c r="J12" s="29" t="s">
        <v>53</v>
      </c>
      <c r="K12" s="29"/>
      <c r="L12" s="29" t="s">
        <v>142</v>
      </c>
      <c r="M12" s="29"/>
      <c r="N12" s="29" t="s">
        <v>50</v>
      </c>
    </row>
    <row r="13" spans="1:14" ht="23.1" customHeight="1" x14ac:dyDescent="0.5">
      <c r="B13" s="75" t="s">
        <v>5</v>
      </c>
      <c r="C13" s="29"/>
      <c r="D13" s="29" t="s">
        <v>58</v>
      </c>
      <c r="E13" s="29"/>
      <c r="F13" s="29" t="s">
        <v>65</v>
      </c>
      <c r="G13" s="29"/>
      <c r="H13" s="29" t="s">
        <v>59</v>
      </c>
      <c r="I13" s="29"/>
      <c r="J13" s="29" t="s">
        <v>60</v>
      </c>
      <c r="K13" s="29"/>
      <c r="L13" s="29" t="s">
        <v>114</v>
      </c>
      <c r="M13" s="29"/>
      <c r="N13" s="29" t="s">
        <v>56</v>
      </c>
    </row>
    <row r="14" spans="1:14" ht="23.1" customHeight="1" x14ac:dyDescent="0.5">
      <c r="C14" s="29"/>
      <c r="D14" s="120" t="s">
        <v>76</v>
      </c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ht="24.75" customHeight="1" x14ac:dyDescent="0.5">
      <c r="A15" s="2" t="s">
        <v>191</v>
      </c>
    </row>
    <row r="16" spans="1:14" ht="22.5" customHeight="1" x14ac:dyDescent="0.5">
      <c r="A16" s="2" t="s">
        <v>192</v>
      </c>
      <c r="D16" s="30">
        <v>300000</v>
      </c>
      <c r="E16" s="30"/>
      <c r="F16" s="30">
        <v>930000</v>
      </c>
      <c r="G16" s="30"/>
      <c r="H16" s="30">
        <v>30000</v>
      </c>
      <c r="I16" s="30"/>
      <c r="J16" s="30">
        <v>18449127</v>
      </c>
      <c r="K16" s="30"/>
      <c r="L16" s="30">
        <v>-7421</v>
      </c>
      <c r="M16" s="30"/>
      <c r="N16" s="30">
        <f>SUM(D16:L16)</f>
        <v>19701706</v>
      </c>
    </row>
    <row r="17" spans="1:14" ht="9.9499999999999993" customHeight="1" x14ac:dyDescent="0.5"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22.5" customHeight="1" x14ac:dyDescent="0.5">
      <c r="A18" s="2" t="s">
        <v>87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22.5" customHeight="1" x14ac:dyDescent="0.5">
      <c r="A19" s="7" t="s">
        <v>152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22.5" customHeight="1" x14ac:dyDescent="0.5">
      <c r="A20" s="10" t="s">
        <v>153</v>
      </c>
      <c r="B20" s="75">
        <v>7</v>
      </c>
      <c r="D20" s="31">
        <v>0</v>
      </c>
      <c r="E20" s="31"/>
      <c r="F20" s="31">
        <v>0</v>
      </c>
      <c r="G20" s="31"/>
      <c r="H20" s="31">
        <v>0</v>
      </c>
      <c r="I20" s="31"/>
      <c r="J20" s="31">
        <v>-420000</v>
      </c>
      <c r="K20" s="31"/>
      <c r="L20" s="31">
        <v>0</v>
      </c>
      <c r="M20" s="31"/>
      <c r="N20" s="31">
        <f>SUM(D20:L20)</f>
        <v>-420000</v>
      </c>
    </row>
    <row r="21" spans="1:14" ht="22.5" customHeight="1" x14ac:dyDescent="0.5">
      <c r="A21" s="7" t="s">
        <v>154</v>
      </c>
      <c r="D21" s="32">
        <f>SUM(D20)</f>
        <v>0</v>
      </c>
      <c r="E21" s="30"/>
      <c r="F21" s="32">
        <f>SUM(F20)</f>
        <v>0</v>
      </c>
      <c r="G21" s="30"/>
      <c r="H21" s="32">
        <f>SUM(H20)</f>
        <v>0</v>
      </c>
      <c r="I21" s="30"/>
      <c r="J21" s="32">
        <f>SUM(J20)</f>
        <v>-420000</v>
      </c>
      <c r="K21" s="30"/>
      <c r="L21" s="32">
        <f>SUM(L20)</f>
        <v>0</v>
      </c>
      <c r="M21" s="30"/>
      <c r="N21" s="32">
        <f>SUM(D21:L21)</f>
        <v>-420000</v>
      </c>
    </row>
    <row r="22" spans="1:14" ht="9.9499999999999993" customHeight="1" x14ac:dyDescent="0.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22.5" customHeight="1" x14ac:dyDescent="0.5">
      <c r="A23" s="2" t="s">
        <v>184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22.5" customHeight="1" x14ac:dyDescent="0.5">
      <c r="A24" s="1" t="s">
        <v>120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v>1976561</v>
      </c>
      <c r="K24" s="31"/>
      <c r="L24" s="31">
        <v>0</v>
      </c>
      <c r="M24" s="31"/>
      <c r="N24" s="31">
        <f>SUM(D24:L24)</f>
        <v>1976561</v>
      </c>
    </row>
    <row r="25" spans="1:14" ht="22.5" customHeight="1" x14ac:dyDescent="0.5">
      <c r="A25" s="1" t="s">
        <v>121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-82242</v>
      </c>
      <c r="M25" s="31"/>
      <c r="N25" s="31">
        <f>SUM(D25:L25)</f>
        <v>-82242</v>
      </c>
    </row>
    <row r="26" spans="1:14" ht="22.5" customHeight="1" x14ac:dyDescent="0.5">
      <c r="A26" s="2" t="s">
        <v>78</v>
      </c>
      <c r="D26" s="33">
        <f>SUM(D24:D25)</f>
        <v>0</v>
      </c>
      <c r="E26" s="31"/>
      <c r="F26" s="33">
        <f>SUM(F24:F25)</f>
        <v>0</v>
      </c>
      <c r="G26" s="31"/>
      <c r="H26" s="33">
        <f>SUM(H24:H25)</f>
        <v>0</v>
      </c>
      <c r="I26" s="31"/>
      <c r="J26" s="33">
        <f>SUM(J24:J25)</f>
        <v>1976561</v>
      </c>
      <c r="K26" s="31"/>
      <c r="L26" s="33">
        <f>SUM(L24:L25)</f>
        <v>-82242</v>
      </c>
      <c r="M26" s="31"/>
      <c r="N26" s="33">
        <f>SUM(N24:N25)</f>
        <v>1894319</v>
      </c>
    </row>
    <row r="27" spans="1:14" ht="9.9499999999999993" customHeight="1" x14ac:dyDescent="0.5"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22.5" customHeight="1" thickBot="1" x14ac:dyDescent="0.55000000000000004">
      <c r="A28" s="2" t="s">
        <v>193</v>
      </c>
      <c r="D28" s="34">
        <f>SUM(D16,D21,D26)</f>
        <v>300000</v>
      </c>
      <c r="E28" s="31"/>
      <c r="F28" s="34">
        <f>SUM(F16,F21,F26)</f>
        <v>930000</v>
      </c>
      <c r="G28" s="31"/>
      <c r="H28" s="34">
        <f>SUM(H16,H21,H26)</f>
        <v>30000</v>
      </c>
      <c r="I28" s="31"/>
      <c r="J28" s="34">
        <f>SUM(J16,J21,J26)</f>
        <v>20005688</v>
      </c>
      <c r="K28" s="74">
        <v>-1</v>
      </c>
      <c r="L28" s="34">
        <f>SUM(L16,L21,L26)</f>
        <v>-89663</v>
      </c>
      <c r="M28" s="74"/>
      <c r="N28" s="34">
        <f>SUM(N16,N21,N26)</f>
        <v>21176025</v>
      </c>
    </row>
    <row r="29" spans="1:14" ht="9.9499999999999993" customHeight="1" thickTop="1" x14ac:dyDescent="0.5"/>
    <row r="30" spans="1:14" s="75" customFormat="1" ht="26.25" customHeight="1" x14ac:dyDescent="0.5">
      <c r="A30" s="22" t="s">
        <v>66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3" spans="10:14" ht="21" customHeight="1" x14ac:dyDescent="0.5">
      <c r="J33" s="31"/>
      <c r="L33" s="31"/>
      <c r="N33" s="31"/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topLeftCell="A4" zoomScale="110" zoomScaleNormal="110" zoomScaleSheetLayoutView="100" workbookViewId="0">
      <selection activeCell="G12" sqref="G12"/>
    </sheetView>
  </sheetViews>
  <sheetFormatPr defaultColWidth="8.7109375" defaultRowHeight="23.25" x14ac:dyDescent="0.5"/>
  <cols>
    <col min="1" max="1" width="49.7109375" style="1" customWidth="1"/>
    <col min="2" max="2" width="8.140625" style="75" customWidth="1"/>
    <col min="3" max="3" width="11.28515625" style="1" customWidth="1"/>
    <col min="4" max="4" width="1.85546875" style="1" customWidth="1"/>
    <col min="5" max="5" width="11.28515625" style="1" customWidth="1"/>
    <col min="6" max="6" width="1.85546875" style="1" customWidth="1"/>
    <col min="7" max="7" width="11.28515625" style="1" customWidth="1"/>
    <col min="8" max="8" width="1.85546875" style="1" customWidth="1"/>
    <col min="9" max="9" width="11.28515625" style="1" customWidth="1"/>
    <col min="10" max="11" width="8.7109375" style="1"/>
    <col min="12" max="12" width="9.140625" style="1" bestFit="1" customWidth="1"/>
    <col min="13" max="16384" width="8.7109375" style="1"/>
  </cols>
  <sheetData>
    <row r="1" spans="1:12" ht="23.1" customHeight="1" x14ac:dyDescent="0.55000000000000004">
      <c r="A1" s="73" t="s">
        <v>123</v>
      </c>
    </row>
    <row r="2" spans="1:12" ht="23.1" customHeight="1" x14ac:dyDescent="0.55000000000000004">
      <c r="A2" s="73" t="s">
        <v>83</v>
      </c>
    </row>
    <row r="3" spans="1:12" ht="21.95" customHeight="1" x14ac:dyDescent="0.5"/>
    <row r="4" spans="1:12" ht="23.1" customHeight="1" x14ac:dyDescent="0.5">
      <c r="C4" s="121" t="s">
        <v>1</v>
      </c>
      <c r="D4" s="121"/>
      <c r="E4" s="121"/>
      <c r="F4" s="76"/>
      <c r="G4" s="121" t="s">
        <v>2</v>
      </c>
      <c r="H4" s="121"/>
      <c r="I4" s="121"/>
    </row>
    <row r="5" spans="1:12" ht="23.1" customHeight="1" x14ac:dyDescent="0.5">
      <c r="C5" s="122" t="s">
        <v>164</v>
      </c>
      <c r="D5" s="122"/>
      <c r="E5" s="122"/>
      <c r="F5" s="29"/>
      <c r="G5" s="122" t="str">
        <f>C5</f>
        <v>สำหรับงวดเก้าเดือนสิ้นสุด</v>
      </c>
      <c r="H5" s="122"/>
      <c r="I5" s="122"/>
    </row>
    <row r="6" spans="1:12" ht="23.1" customHeight="1" x14ac:dyDescent="0.5">
      <c r="C6" s="122" t="s">
        <v>163</v>
      </c>
      <c r="D6" s="122"/>
      <c r="E6" s="122"/>
      <c r="F6" s="29"/>
      <c r="G6" s="122" t="str">
        <f>C6</f>
        <v>วันที่ 31 ธันวาคม</v>
      </c>
      <c r="H6" s="122"/>
      <c r="I6" s="122"/>
    </row>
    <row r="7" spans="1:12" ht="23.1" customHeight="1" x14ac:dyDescent="0.5">
      <c r="B7" s="75" t="s">
        <v>5</v>
      </c>
      <c r="C7" s="29">
        <v>2566</v>
      </c>
      <c r="D7" s="29"/>
      <c r="E7" s="29">
        <v>2565</v>
      </c>
      <c r="F7" s="29"/>
      <c r="G7" s="29">
        <v>2566</v>
      </c>
      <c r="H7" s="29"/>
      <c r="I7" s="29">
        <v>2565</v>
      </c>
    </row>
    <row r="8" spans="1:12" ht="23.1" customHeight="1" x14ac:dyDescent="0.5">
      <c r="C8" s="118" t="s">
        <v>76</v>
      </c>
      <c r="D8" s="118"/>
      <c r="E8" s="118"/>
      <c r="F8" s="118"/>
      <c r="G8" s="118"/>
      <c r="H8" s="118"/>
      <c r="I8" s="118"/>
    </row>
    <row r="9" spans="1:12" ht="21" customHeight="1" x14ac:dyDescent="0.5">
      <c r="A9" s="7" t="s">
        <v>67</v>
      </c>
    </row>
    <row r="10" spans="1:12" ht="21" customHeight="1" x14ac:dyDescent="0.5">
      <c r="A10" s="1" t="s">
        <v>179</v>
      </c>
      <c r="C10" s="8">
        <v>2735203</v>
      </c>
      <c r="D10" s="8"/>
      <c r="E10" s="8">
        <v>3018654</v>
      </c>
      <c r="F10" s="8"/>
      <c r="G10" s="8">
        <v>1976561</v>
      </c>
      <c r="H10" s="8"/>
      <c r="I10" s="8">
        <v>1759410</v>
      </c>
      <c r="L10" s="31"/>
    </row>
    <row r="11" spans="1:12" ht="21" customHeight="1" x14ac:dyDescent="0.5">
      <c r="A11" s="110" t="s">
        <v>97</v>
      </c>
      <c r="C11" s="8"/>
      <c r="D11" s="8"/>
      <c r="E11" s="8"/>
      <c r="F11" s="8"/>
      <c r="G11" s="8"/>
      <c r="H11" s="8"/>
      <c r="I11" s="8"/>
      <c r="L11" s="31"/>
    </row>
    <row r="12" spans="1:12" ht="21" customHeight="1" x14ac:dyDescent="0.5">
      <c r="A12" s="1" t="s">
        <v>205</v>
      </c>
      <c r="C12" s="9">
        <v>136662</v>
      </c>
      <c r="D12" s="8"/>
      <c r="E12" s="9">
        <v>137459</v>
      </c>
      <c r="F12" s="8"/>
      <c r="G12" s="9">
        <v>136662</v>
      </c>
      <c r="H12" s="8"/>
      <c r="I12" s="9">
        <v>137459</v>
      </c>
      <c r="L12" s="31"/>
    </row>
    <row r="13" spans="1:12" ht="21" customHeight="1" x14ac:dyDescent="0.5">
      <c r="A13" s="1" t="s">
        <v>212</v>
      </c>
      <c r="C13" s="8">
        <v>-4238</v>
      </c>
      <c r="D13" s="8"/>
      <c r="E13" s="8">
        <v>52169</v>
      </c>
      <c r="F13" s="8"/>
      <c r="G13" s="8">
        <v>-4238</v>
      </c>
      <c r="H13" s="8"/>
      <c r="I13" s="8">
        <v>52169</v>
      </c>
      <c r="L13" s="31"/>
    </row>
    <row r="14" spans="1:12" ht="21" customHeight="1" x14ac:dyDescent="0.5">
      <c r="A14" s="1" t="s">
        <v>95</v>
      </c>
      <c r="B14" s="75" t="s">
        <v>178</v>
      </c>
      <c r="C14" s="8">
        <v>0</v>
      </c>
      <c r="D14" s="8"/>
      <c r="E14" s="8">
        <v>0</v>
      </c>
      <c r="F14" s="8"/>
      <c r="G14" s="8">
        <v>-25491</v>
      </c>
      <c r="H14" s="8"/>
      <c r="I14" s="8">
        <v>-25491</v>
      </c>
      <c r="L14" s="31"/>
    </row>
    <row r="15" spans="1:12" ht="22.5" customHeight="1" x14ac:dyDescent="0.5">
      <c r="A15" s="10" t="s">
        <v>144</v>
      </c>
      <c r="C15" s="8">
        <v>-918078</v>
      </c>
      <c r="D15" s="8"/>
      <c r="E15" s="8">
        <v>-508702</v>
      </c>
      <c r="F15" s="8"/>
      <c r="G15" s="8">
        <v>-918078</v>
      </c>
      <c r="H15" s="8"/>
      <c r="I15" s="8">
        <v>-508702</v>
      </c>
      <c r="L15" s="31"/>
    </row>
    <row r="16" spans="1:12" ht="21" customHeight="1" x14ac:dyDescent="0.5">
      <c r="A16" s="1" t="s">
        <v>43</v>
      </c>
      <c r="C16" s="8">
        <v>304</v>
      </c>
      <c r="D16" s="8"/>
      <c r="E16" s="8">
        <v>115</v>
      </c>
      <c r="F16" s="8"/>
      <c r="G16" s="8">
        <v>304</v>
      </c>
      <c r="H16" s="8"/>
      <c r="I16" s="8">
        <v>115</v>
      </c>
      <c r="L16" s="31"/>
    </row>
    <row r="17" spans="1:12" ht="21" hidden="1" customHeight="1" x14ac:dyDescent="0.5">
      <c r="A17" s="1" t="s">
        <v>68</v>
      </c>
      <c r="C17" s="8"/>
      <c r="D17" s="8"/>
      <c r="E17" s="8"/>
      <c r="F17" s="8"/>
      <c r="G17" s="8">
        <v>0</v>
      </c>
      <c r="H17" s="8"/>
      <c r="I17" s="8"/>
      <c r="L17" s="31"/>
    </row>
    <row r="18" spans="1:12" ht="22.5" customHeight="1" x14ac:dyDescent="0.5">
      <c r="A18" s="1" t="s">
        <v>216</v>
      </c>
      <c r="C18" s="9">
        <v>51542</v>
      </c>
      <c r="D18" s="8"/>
      <c r="E18" s="9">
        <v>-141309</v>
      </c>
      <c r="F18" s="8"/>
      <c r="G18" s="9">
        <v>51542</v>
      </c>
      <c r="H18" s="8"/>
      <c r="I18" s="9">
        <v>-141301</v>
      </c>
      <c r="L18" s="31"/>
    </row>
    <row r="19" spans="1:12" ht="22.5" customHeight="1" x14ac:dyDescent="0.5">
      <c r="A19" s="1" t="s">
        <v>180</v>
      </c>
      <c r="C19" s="9">
        <v>-38498</v>
      </c>
      <c r="D19" s="8"/>
      <c r="E19" s="9">
        <v>-240685</v>
      </c>
      <c r="F19" s="8"/>
      <c r="G19" s="9">
        <v>-38498</v>
      </c>
      <c r="H19" s="8"/>
      <c r="I19" s="9">
        <v>-240685</v>
      </c>
      <c r="L19" s="31"/>
    </row>
    <row r="20" spans="1:12" ht="21" customHeight="1" x14ac:dyDescent="0.5">
      <c r="A20" s="1" t="s">
        <v>84</v>
      </c>
      <c r="C20" s="11">
        <v>-168</v>
      </c>
      <c r="D20" s="8"/>
      <c r="E20" s="11">
        <v>-395</v>
      </c>
      <c r="F20" s="8"/>
      <c r="G20" s="11">
        <v>-168</v>
      </c>
      <c r="H20" s="8"/>
      <c r="I20" s="11">
        <v>-395</v>
      </c>
      <c r="L20" s="31"/>
    </row>
    <row r="21" spans="1:12" ht="21" hidden="1" customHeight="1" x14ac:dyDescent="0.5">
      <c r="A21" s="1" t="s">
        <v>85</v>
      </c>
      <c r="C21" s="8"/>
      <c r="D21" s="8"/>
      <c r="E21" s="8"/>
      <c r="F21" s="8"/>
      <c r="G21" s="8"/>
      <c r="H21" s="8"/>
      <c r="I21" s="8"/>
      <c r="L21" s="31"/>
    </row>
    <row r="22" spans="1:12" ht="21" hidden="1" customHeight="1" x14ac:dyDescent="0.5">
      <c r="A22" s="1" t="s">
        <v>86</v>
      </c>
      <c r="C22" s="8"/>
      <c r="D22" s="8"/>
      <c r="E22" s="8"/>
      <c r="F22" s="8"/>
      <c r="G22" s="8"/>
      <c r="H22" s="8"/>
      <c r="I22" s="8"/>
      <c r="L22" s="31"/>
    </row>
    <row r="23" spans="1:12" ht="21" customHeight="1" x14ac:dyDescent="0.5">
      <c r="A23" s="1" t="s">
        <v>183</v>
      </c>
      <c r="C23" s="8"/>
      <c r="D23" s="8"/>
      <c r="E23" s="8"/>
      <c r="F23" s="8"/>
      <c r="G23" s="8"/>
      <c r="H23" s="8"/>
      <c r="I23" s="8"/>
      <c r="L23" s="31"/>
    </row>
    <row r="24" spans="1:12" ht="21" customHeight="1" x14ac:dyDescent="0.5">
      <c r="A24" s="114" t="s">
        <v>210</v>
      </c>
      <c r="B24" s="75">
        <v>3</v>
      </c>
      <c r="C24" s="8">
        <v>-784133</v>
      </c>
      <c r="D24" s="8"/>
      <c r="E24" s="8">
        <v>-1284735</v>
      </c>
      <c r="F24" s="8"/>
      <c r="G24" s="8">
        <v>0</v>
      </c>
      <c r="H24" s="8"/>
      <c r="I24" s="8">
        <v>0</v>
      </c>
      <c r="L24" s="31"/>
    </row>
    <row r="25" spans="1:12" ht="22.5" customHeight="1" x14ac:dyDescent="0.5">
      <c r="A25" s="1" t="s">
        <v>98</v>
      </c>
      <c r="C25" s="11">
        <v>8386</v>
      </c>
      <c r="D25" s="8"/>
      <c r="E25" s="11">
        <v>8940</v>
      </c>
      <c r="F25" s="8"/>
      <c r="G25" s="11">
        <v>8386</v>
      </c>
      <c r="H25" s="8"/>
      <c r="I25" s="11">
        <v>8940</v>
      </c>
      <c r="L25" s="31"/>
    </row>
    <row r="26" spans="1:12" ht="21" customHeight="1" x14ac:dyDescent="0.5">
      <c r="A26" s="1" t="s">
        <v>158</v>
      </c>
      <c r="C26" s="12">
        <v>488253</v>
      </c>
      <c r="D26" s="8"/>
      <c r="E26" s="12">
        <v>433707</v>
      </c>
      <c r="F26" s="8"/>
      <c r="G26" s="13">
        <v>488253</v>
      </c>
      <c r="H26" s="8"/>
      <c r="I26" s="13">
        <v>433707</v>
      </c>
      <c r="L26" s="31"/>
    </row>
    <row r="27" spans="1:12" ht="21" customHeight="1" x14ac:dyDescent="0.5">
      <c r="C27" s="8">
        <f t="shared" ref="C27:I27" si="0">SUM(C10:C26)</f>
        <v>1675235</v>
      </c>
      <c r="D27" s="8"/>
      <c r="E27" s="8">
        <f t="shared" si="0"/>
        <v>1475218</v>
      </c>
      <c r="F27" s="8"/>
      <c r="G27" s="8">
        <f t="shared" si="0"/>
        <v>1675235</v>
      </c>
      <c r="H27" s="8"/>
      <c r="I27" s="8">
        <f t="shared" si="0"/>
        <v>1475226</v>
      </c>
      <c r="L27" s="31"/>
    </row>
    <row r="28" spans="1:12" ht="21" customHeight="1" x14ac:dyDescent="0.5">
      <c r="A28" s="111" t="s">
        <v>69</v>
      </c>
      <c r="C28" s="14"/>
      <c r="D28" s="14"/>
      <c r="E28" s="14"/>
      <c r="F28" s="14"/>
      <c r="G28" s="14"/>
      <c r="H28" s="14"/>
      <c r="I28" s="14"/>
      <c r="L28" s="31"/>
    </row>
    <row r="29" spans="1:12" ht="21" customHeight="1" x14ac:dyDescent="0.5">
      <c r="A29" s="112" t="s">
        <v>8</v>
      </c>
      <c r="C29" s="15">
        <v>468862</v>
      </c>
      <c r="D29" s="8"/>
      <c r="E29" s="15">
        <v>318876</v>
      </c>
      <c r="F29" s="8"/>
      <c r="G29" s="15">
        <v>468862</v>
      </c>
      <c r="H29" s="8"/>
      <c r="I29" s="15">
        <v>318876</v>
      </c>
      <c r="L29" s="31"/>
    </row>
    <row r="30" spans="1:12" ht="21" customHeight="1" x14ac:dyDescent="0.5">
      <c r="A30" s="16" t="s">
        <v>105</v>
      </c>
      <c r="C30" s="15">
        <v>68815</v>
      </c>
      <c r="D30" s="8"/>
      <c r="E30" s="15">
        <v>-179728</v>
      </c>
      <c r="F30" s="8"/>
      <c r="G30" s="15">
        <v>68815</v>
      </c>
      <c r="H30" s="8"/>
      <c r="I30" s="15">
        <v>-179718</v>
      </c>
      <c r="L30" s="31"/>
    </row>
    <row r="31" spans="1:12" ht="21" customHeight="1" x14ac:dyDescent="0.5">
      <c r="A31" s="16" t="s">
        <v>70</v>
      </c>
      <c r="C31" s="15">
        <v>-223340</v>
      </c>
      <c r="D31" s="8"/>
      <c r="E31" s="15">
        <v>-613292</v>
      </c>
      <c r="F31" s="8"/>
      <c r="G31" s="15">
        <v>-223340</v>
      </c>
      <c r="H31" s="8"/>
      <c r="I31" s="15">
        <v>-613292</v>
      </c>
      <c r="L31" s="31"/>
    </row>
    <row r="32" spans="1:12" ht="21" customHeight="1" x14ac:dyDescent="0.5">
      <c r="A32" s="16" t="s">
        <v>71</v>
      </c>
      <c r="C32" s="17">
        <v>448</v>
      </c>
      <c r="D32" s="8"/>
      <c r="E32" s="17">
        <v>1594</v>
      </c>
      <c r="F32" s="8"/>
      <c r="G32" s="17">
        <v>448</v>
      </c>
      <c r="H32" s="8"/>
      <c r="I32" s="17">
        <v>1594</v>
      </c>
      <c r="L32" s="31"/>
    </row>
    <row r="33" spans="1:12" ht="21" customHeight="1" x14ac:dyDescent="0.5">
      <c r="A33" s="16" t="s">
        <v>19</v>
      </c>
      <c r="C33" s="15">
        <v>-126991</v>
      </c>
      <c r="D33" s="8"/>
      <c r="E33" s="15">
        <v>-936938</v>
      </c>
      <c r="G33" s="15">
        <v>-126991</v>
      </c>
      <c r="H33" s="8"/>
      <c r="I33" s="15">
        <v>-936938</v>
      </c>
      <c r="L33" s="31"/>
    </row>
    <row r="34" spans="1:12" ht="21" customHeight="1" x14ac:dyDescent="0.5">
      <c r="A34" s="16" t="s">
        <v>106</v>
      </c>
      <c r="C34" s="11">
        <v>48884</v>
      </c>
      <c r="D34" s="8"/>
      <c r="E34" s="11">
        <v>24961</v>
      </c>
      <c r="G34" s="11">
        <v>48884</v>
      </c>
      <c r="H34" s="8"/>
      <c r="I34" s="11">
        <v>24943</v>
      </c>
      <c r="L34" s="31"/>
    </row>
    <row r="35" spans="1:12" ht="21" customHeight="1" x14ac:dyDescent="0.5">
      <c r="A35" s="16" t="s">
        <v>218</v>
      </c>
      <c r="C35" s="18">
        <f>SUM(C27:C34)</f>
        <v>1911913</v>
      </c>
      <c r="D35" s="8">
        <f>SUM(D27:D34)</f>
        <v>0</v>
      </c>
      <c r="E35" s="18">
        <f>SUM(E27:E34)</f>
        <v>90691</v>
      </c>
      <c r="G35" s="18">
        <f>SUM(G27:G34)</f>
        <v>1911913</v>
      </c>
      <c r="H35" s="8">
        <f>SUM(H27:H34)</f>
        <v>0</v>
      </c>
      <c r="I35" s="18">
        <f>SUM(I27:I34)</f>
        <v>90691</v>
      </c>
      <c r="L35" s="31"/>
    </row>
    <row r="36" spans="1:12" ht="21" customHeight="1" x14ac:dyDescent="0.5">
      <c r="A36" s="16" t="s">
        <v>103</v>
      </c>
      <c r="C36" s="19">
        <v>-5389</v>
      </c>
      <c r="D36" s="8"/>
      <c r="E36" s="19">
        <v>-9962</v>
      </c>
      <c r="G36" s="19">
        <v>-5389</v>
      </c>
      <c r="H36" s="8"/>
      <c r="I36" s="19">
        <v>-9962</v>
      </c>
      <c r="L36" s="31"/>
    </row>
    <row r="37" spans="1:12" ht="21" customHeight="1" x14ac:dyDescent="0.5">
      <c r="A37" s="16" t="s">
        <v>72</v>
      </c>
      <c r="C37" s="13">
        <v>-481296</v>
      </c>
      <c r="D37" s="8"/>
      <c r="E37" s="13">
        <v>-795017</v>
      </c>
      <c r="G37" s="12">
        <v>-481296</v>
      </c>
      <c r="H37" s="8"/>
      <c r="I37" s="12">
        <v>-795017</v>
      </c>
      <c r="L37" s="31"/>
    </row>
    <row r="38" spans="1:12" ht="21" customHeight="1" x14ac:dyDescent="0.5">
      <c r="A38" s="113" t="s">
        <v>206</v>
      </c>
      <c r="C38" s="20">
        <f>SUM(C35:C37)</f>
        <v>1425228</v>
      </c>
      <c r="D38" s="21"/>
      <c r="E38" s="20">
        <f>SUM(E35:E37)</f>
        <v>-714288</v>
      </c>
      <c r="G38" s="20">
        <f>SUM(G35:G37)</f>
        <v>1425228</v>
      </c>
      <c r="H38" s="21"/>
      <c r="I38" s="20">
        <f>SUM(I35:I37)</f>
        <v>-714288</v>
      </c>
      <c r="L38" s="31"/>
    </row>
    <row r="39" spans="1:12" ht="22.5" customHeight="1" x14ac:dyDescent="0.5">
      <c r="L39" s="31"/>
    </row>
    <row r="40" spans="1:12" ht="23.1" customHeight="1" x14ac:dyDescent="0.55000000000000004">
      <c r="A40" s="73" t="s">
        <v>123</v>
      </c>
      <c r="L40" s="31"/>
    </row>
    <row r="41" spans="1:12" ht="23.1" customHeight="1" x14ac:dyDescent="0.55000000000000004">
      <c r="A41" s="73" t="s">
        <v>83</v>
      </c>
      <c r="L41" s="31"/>
    </row>
    <row r="42" spans="1:12" ht="21.95" customHeight="1" x14ac:dyDescent="0.5">
      <c r="L42" s="31"/>
    </row>
    <row r="43" spans="1:12" ht="23.1" customHeight="1" x14ac:dyDescent="0.5">
      <c r="C43" s="121" t="s">
        <v>1</v>
      </c>
      <c r="D43" s="121"/>
      <c r="E43" s="121"/>
      <c r="F43" s="76"/>
      <c r="G43" s="121" t="s">
        <v>2</v>
      </c>
      <c r="H43" s="121"/>
      <c r="I43" s="121"/>
      <c r="L43" s="31"/>
    </row>
    <row r="44" spans="1:12" ht="23.1" customHeight="1" x14ac:dyDescent="0.5">
      <c r="C44" s="122" t="str">
        <f>C5</f>
        <v>สำหรับงวดเก้าเดือนสิ้นสุด</v>
      </c>
      <c r="D44" s="122"/>
      <c r="E44" s="122"/>
      <c r="F44" s="29"/>
      <c r="G44" s="122" t="str">
        <f>G5</f>
        <v>สำหรับงวดเก้าเดือนสิ้นสุด</v>
      </c>
      <c r="H44" s="122"/>
      <c r="I44" s="122"/>
      <c r="L44" s="31"/>
    </row>
    <row r="45" spans="1:12" ht="23.1" customHeight="1" x14ac:dyDescent="0.5">
      <c r="C45" s="122" t="str">
        <f>C6</f>
        <v>วันที่ 31 ธันวาคม</v>
      </c>
      <c r="D45" s="122"/>
      <c r="E45" s="122"/>
      <c r="F45" s="29"/>
      <c r="G45" s="122" t="str">
        <f>C45</f>
        <v>วันที่ 31 ธันวาคม</v>
      </c>
      <c r="H45" s="122"/>
      <c r="I45" s="122"/>
      <c r="L45" s="31"/>
    </row>
    <row r="46" spans="1:12" ht="23.1" customHeight="1" x14ac:dyDescent="0.5">
      <c r="B46" s="75" t="s">
        <v>5</v>
      </c>
      <c r="C46" s="29">
        <v>2566</v>
      </c>
      <c r="D46" s="29"/>
      <c r="E46" s="29">
        <v>2565</v>
      </c>
      <c r="F46" s="29"/>
      <c r="G46" s="29">
        <v>2566</v>
      </c>
      <c r="H46" s="29"/>
      <c r="I46" s="29">
        <v>2565</v>
      </c>
      <c r="L46" s="31"/>
    </row>
    <row r="47" spans="1:12" ht="23.1" customHeight="1" x14ac:dyDescent="0.5">
      <c r="C47" s="118" t="s">
        <v>76</v>
      </c>
      <c r="D47" s="118"/>
      <c r="E47" s="118"/>
      <c r="F47" s="118"/>
      <c r="G47" s="118"/>
      <c r="H47" s="118"/>
      <c r="I47" s="118"/>
      <c r="L47" s="31"/>
    </row>
    <row r="48" spans="1:12" ht="22.5" customHeight="1" x14ac:dyDescent="0.5">
      <c r="A48" s="7" t="s">
        <v>73</v>
      </c>
      <c r="L48" s="31"/>
    </row>
    <row r="49" spans="1:12" ht="22.5" hidden="1" customHeight="1" x14ac:dyDescent="0.5">
      <c r="A49" s="22" t="s">
        <v>177</v>
      </c>
      <c r="C49" s="9"/>
      <c r="E49" s="9"/>
      <c r="F49" s="14"/>
      <c r="G49" s="9">
        <v>0</v>
      </c>
      <c r="H49" s="14"/>
      <c r="I49" s="9">
        <v>0</v>
      </c>
      <c r="L49" s="31"/>
    </row>
    <row r="50" spans="1:12" ht="22.5" hidden="1" customHeight="1" x14ac:dyDescent="0.5">
      <c r="A50" s="22" t="s">
        <v>116</v>
      </c>
      <c r="C50" s="8"/>
      <c r="E50" s="8"/>
      <c r="F50" s="14"/>
      <c r="G50" s="8"/>
      <c r="H50" s="14"/>
      <c r="I50" s="8"/>
      <c r="L50" s="31"/>
    </row>
    <row r="51" spans="1:12" ht="22.5" customHeight="1" x14ac:dyDescent="0.5">
      <c r="A51" s="1" t="s">
        <v>144</v>
      </c>
      <c r="C51" s="23">
        <v>207861</v>
      </c>
      <c r="D51" s="8"/>
      <c r="E51" s="23">
        <v>45047</v>
      </c>
      <c r="F51" s="14"/>
      <c r="G51" s="23">
        <v>207861</v>
      </c>
      <c r="H51" s="14"/>
      <c r="I51" s="23">
        <v>45047</v>
      </c>
      <c r="L51" s="31"/>
    </row>
    <row r="52" spans="1:12" ht="22.5" customHeight="1" x14ac:dyDescent="0.5">
      <c r="A52" s="1" t="s">
        <v>174</v>
      </c>
      <c r="B52" s="75" t="s">
        <v>178</v>
      </c>
      <c r="C52" s="17">
        <v>25491</v>
      </c>
      <c r="D52" s="8"/>
      <c r="E52" s="17">
        <v>25491</v>
      </c>
      <c r="F52" s="14"/>
      <c r="G52" s="17">
        <v>25491</v>
      </c>
      <c r="H52" s="14"/>
      <c r="I52" s="17">
        <v>25491</v>
      </c>
      <c r="L52" s="31"/>
    </row>
    <row r="53" spans="1:12" ht="22.5" customHeight="1" x14ac:dyDescent="0.5">
      <c r="A53" s="1" t="s">
        <v>99</v>
      </c>
      <c r="C53" s="17">
        <v>-971578</v>
      </c>
      <c r="D53" s="8"/>
      <c r="E53" s="17">
        <v>-109136</v>
      </c>
      <c r="F53" s="14"/>
      <c r="G53" s="17">
        <v>-971578</v>
      </c>
      <c r="H53" s="14"/>
      <c r="I53" s="17">
        <v>-109136</v>
      </c>
      <c r="L53" s="31"/>
    </row>
    <row r="54" spans="1:12" ht="22.5" customHeight="1" x14ac:dyDescent="0.5">
      <c r="A54" s="1" t="s">
        <v>108</v>
      </c>
      <c r="C54" s="17">
        <v>-15813</v>
      </c>
      <c r="D54" s="8"/>
      <c r="E54" s="17">
        <v>0</v>
      </c>
      <c r="F54" s="14"/>
      <c r="G54" s="17">
        <v>-15813</v>
      </c>
      <c r="H54" s="14"/>
      <c r="I54" s="17">
        <v>0</v>
      </c>
      <c r="L54" s="31"/>
    </row>
    <row r="55" spans="1:12" ht="22.5" customHeight="1" x14ac:dyDescent="0.5">
      <c r="A55" s="1" t="s">
        <v>109</v>
      </c>
      <c r="C55" s="17">
        <v>168</v>
      </c>
      <c r="D55" s="8"/>
      <c r="E55" s="17">
        <v>502</v>
      </c>
      <c r="F55" s="14"/>
      <c r="G55" s="17">
        <v>168</v>
      </c>
      <c r="H55" s="14"/>
      <c r="I55" s="17">
        <v>502</v>
      </c>
      <c r="L55" s="31"/>
    </row>
    <row r="56" spans="1:12" ht="22.5" hidden="1" customHeight="1" x14ac:dyDescent="0.5">
      <c r="A56" s="1" t="s">
        <v>129</v>
      </c>
      <c r="C56" s="8"/>
      <c r="D56" s="8"/>
      <c r="E56" s="8"/>
      <c r="F56" s="14"/>
      <c r="G56" s="17"/>
      <c r="H56" s="14"/>
      <c r="I56" s="17"/>
      <c r="L56" s="31"/>
    </row>
    <row r="57" spans="1:12" ht="22.5" hidden="1" customHeight="1" x14ac:dyDescent="0.5">
      <c r="A57" s="1" t="s">
        <v>155</v>
      </c>
      <c r="C57" s="17"/>
      <c r="D57" s="8"/>
      <c r="E57" s="17"/>
      <c r="F57" s="14"/>
      <c r="G57" s="17"/>
      <c r="H57" s="14"/>
      <c r="I57" s="17"/>
      <c r="L57" s="31"/>
    </row>
    <row r="58" spans="1:12" ht="22.5" hidden="1" customHeight="1" x14ac:dyDescent="0.5">
      <c r="A58" s="1" t="s">
        <v>12</v>
      </c>
      <c r="B58" s="75">
        <v>3</v>
      </c>
      <c r="C58" s="17"/>
      <c r="D58" s="8"/>
      <c r="E58" s="17"/>
      <c r="F58" s="14"/>
      <c r="G58" s="17"/>
      <c r="H58" s="14"/>
      <c r="I58" s="17"/>
      <c r="L58" s="31"/>
    </row>
    <row r="59" spans="1:12" ht="22.5" customHeight="1" x14ac:dyDescent="0.5">
      <c r="A59" s="2" t="s">
        <v>207</v>
      </c>
      <c r="C59" s="20">
        <f>SUM(C49:C57)</f>
        <v>-753871</v>
      </c>
      <c r="D59" s="21"/>
      <c r="E59" s="20">
        <f>SUM(E49:E57)</f>
        <v>-38096</v>
      </c>
      <c r="F59" s="21"/>
      <c r="G59" s="20">
        <f>SUM(G49:G57)</f>
        <v>-753871</v>
      </c>
      <c r="H59" s="21"/>
      <c r="I59" s="20">
        <f>SUM(I49:I57)</f>
        <v>-38096</v>
      </c>
      <c r="L59" s="31"/>
    </row>
    <row r="60" spans="1:12" ht="10.5" customHeight="1" x14ac:dyDescent="0.5">
      <c r="C60" s="8"/>
      <c r="D60" s="8"/>
      <c r="E60" s="8"/>
      <c r="F60" s="8"/>
      <c r="G60" s="8"/>
      <c r="H60" s="8"/>
      <c r="I60" s="8"/>
      <c r="L60" s="31"/>
    </row>
    <row r="61" spans="1:12" ht="22.5" customHeight="1" x14ac:dyDescent="0.5">
      <c r="A61" s="7" t="s">
        <v>74</v>
      </c>
      <c r="C61" s="8"/>
      <c r="D61" s="8"/>
      <c r="E61" s="8"/>
      <c r="F61" s="8"/>
      <c r="G61" s="8"/>
      <c r="H61" s="8"/>
      <c r="I61" s="8"/>
      <c r="L61" s="31"/>
    </row>
    <row r="62" spans="1:12" ht="22.5" customHeight="1" x14ac:dyDescent="0.5">
      <c r="A62" s="1" t="s">
        <v>145</v>
      </c>
      <c r="C62" s="5">
        <v>-304</v>
      </c>
      <c r="D62" s="8"/>
      <c r="E62" s="5">
        <v>-115</v>
      </c>
      <c r="F62" s="8"/>
      <c r="G62" s="5">
        <v>-304</v>
      </c>
      <c r="H62" s="8"/>
      <c r="I62" s="5">
        <v>-115</v>
      </c>
      <c r="L62" s="31"/>
    </row>
    <row r="63" spans="1:12" ht="22.5" customHeight="1" x14ac:dyDescent="0.5">
      <c r="A63" s="1" t="s">
        <v>100</v>
      </c>
      <c r="B63" s="75">
        <v>7</v>
      </c>
      <c r="C63" s="24">
        <v>-420000</v>
      </c>
      <c r="D63" s="8"/>
      <c r="E63" s="24">
        <v>-496428</v>
      </c>
      <c r="F63" s="8"/>
      <c r="G63" s="24">
        <v>-420000</v>
      </c>
      <c r="H63" s="8"/>
      <c r="I63" s="24">
        <v>-496428</v>
      </c>
      <c r="L63" s="31"/>
    </row>
    <row r="64" spans="1:12" ht="22.5" customHeight="1" x14ac:dyDescent="0.5">
      <c r="A64" s="1" t="s">
        <v>146</v>
      </c>
      <c r="C64" s="24">
        <v>-2272</v>
      </c>
      <c r="D64" s="8"/>
      <c r="E64" s="24">
        <v>0</v>
      </c>
      <c r="F64" s="8"/>
      <c r="G64" s="24">
        <v>-2272</v>
      </c>
      <c r="H64" s="8"/>
      <c r="I64" s="24">
        <v>0</v>
      </c>
      <c r="L64" s="31"/>
    </row>
    <row r="65" spans="1:12" ht="22.5" hidden="1" customHeight="1" x14ac:dyDescent="0.5">
      <c r="A65" s="1" t="s">
        <v>130</v>
      </c>
      <c r="C65" s="24"/>
      <c r="D65" s="8"/>
      <c r="E65" s="24"/>
      <c r="F65" s="8"/>
      <c r="G65" s="24"/>
      <c r="H65" s="8"/>
      <c r="I65" s="24"/>
      <c r="L65" s="31"/>
    </row>
    <row r="66" spans="1:12" ht="22.5" hidden="1" customHeight="1" x14ac:dyDescent="0.5">
      <c r="A66" s="1" t="s">
        <v>101</v>
      </c>
      <c r="C66" s="25"/>
      <c r="D66" s="8"/>
      <c r="E66" s="25"/>
      <c r="F66" s="8"/>
      <c r="G66" s="25"/>
      <c r="H66" s="8"/>
      <c r="I66" s="25"/>
      <c r="L66" s="31"/>
    </row>
    <row r="67" spans="1:12" s="2" customFormat="1" ht="22.5" customHeight="1" x14ac:dyDescent="0.5">
      <c r="A67" s="2" t="s">
        <v>104</v>
      </c>
      <c r="B67" s="26"/>
      <c r="C67" s="20">
        <f>SUM(C62:C66)</f>
        <v>-422576</v>
      </c>
      <c r="D67" s="21"/>
      <c r="E67" s="20">
        <f>SUM(E62:E66)</f>
        <v>-496543</v>
      </c>
      <c r="F67" s="21"/>
      <c r="G67" s="20">
        <f>SUM(G62:G66)</f>
        <v>-422576</v>
      </c>
      <c r="H67" s="21"/>
      <c r="I67" s="20">
        <f>SUM(I62:I66)</f>
        <v>-496543</v>
      </c>
      <c r="L67" s="31"/>
    </row>
    <row r="68" spans="1:12" s="2" customFormat="1" ht="22.5" customHeight="1" x14ac:dyDescent="0.5">
      <c r="B68" s="26"/>
      <c r="C68" s="27"/>
      <c r="D68" s="21"/>
      <c r="E68" s="27"/>
      <c r="F68" s="21"/>
      <c r="G68" s="27"/>
      <c r="H68" s="21"/>
      <c r="I68" s="27"/>
      <c r="L68" s="31"/>
    </row>
    <row r="69" spans="1:12" s="2" customFormat="1" ht="22.5" customHeight="1" x14ac:dyDescent="0.5">
      <c r="A69" s="22" t="s">
        <v>208</v>
      </c>
      <c r="B69" s="26"/>
      <c r="C69" s="27"/>
      <c r="D69" s="21"/>
      <c r="E69" s="27"/>
      <c r="F69" s="21"/>
      <c r="G69" s="27"/>
      <c r="H69" s="21"/>
      <c r="I69" s="27"/>
      <c r="L69" s="31"/>
    </row>
    <row r="70" spans="1:12" s="2" customFormat="1" ht="22.5" customHeight="1" x14ac:dyDescent="0.5">
      <c r="A70" s="22" t="s">
        <v>117</v>
      </c>
      <c r="B70" s="26"/>
      <c r="C70" s="24">
        <v>248781</v>
      </c>
      <c r="D70" s="9"/>
      <c r="E70" s="24">
        <f>E38+E59+E67</f>
        <v>-1248927</v>
      </c>
      <c r="F70" s="9"/>
      <c r="G70" s="24">
        <v>248781</v>
      </c>
      <c r="H70" s="9"/>
      <c r="I70" s="24">
        <f>I38+I59+I67</f>
        <v>-1248927</v>
      </c>
      <c r="L70" s="31"/>
    </row>
    <row r="71" spans="1:12" s="2" customFormat="1" ht="22.5" customHeight="1" x14ac:dyDescent="0.5">
      <c r="A71" s="22" t="s">
        <v>118</v>
      </c>
      <c r="B71" s="26"/>
      <c r="C71" s="24"/>
      <c r="D71" s="9"/>
      <c r="E71" s="24"/>
      <c r="F71" s="9"/>
      <c r="G71" s="24"/>
      <c r="H71" s="9"/>
      <c r="I71" s="24"/>
      <c r="L71" s="31"/>
    </row>
    <row r="72" spans="1:12" ht="23.1" customHeight="1" x14ac:dyDescent="0.5">
      <c r="A72" s="1" t="s">
        <v>119</v>
      </c>
      <c r="C72" s="12">
        <v>-101886</v>
      </c>
      <c r="D72" s="8"/>
      <c r="E72" s="12">
        <v>-239715</v>
      </c>
      <c r="F72" s="8"/>
      <c r="G72" s="12">
        <v>-101886</v>
      </c>
      <c r="H72" s="8"/>
      <c r="I72" s="12">
        <v>-239715</v>
      </c>
      <c r="L72" s="31"/>
    </row>
    <row r="73" spans="1:12" x14ac:dyDescent="0.5">
      <c r="A73" s="2" t="s">
        <v>208</v>
      </c>
      <c r="C73" s="21">
        <f>SUM(C70:C72)</f>
        <v>146895</v>
      </c>
      <c r="D73" s="21"/>
      <c r="E73" s="21">
        <f>SUM(E70:E72)</f>
        <v>-1488642</v>
      </c>
      <c r="F73" s="21"/>
      <c r="G73" s="21">
        <f>SUM(G70:G72)</f>
        <v>146895</v>
      </c>
      <c r="H73" s="21"/>
      <c r="I73" s="21">
        <f>SUM(I70:I72)</f>
        <v>-1488642</v>
      </c>
      <c r="L73" s="31"/>
    </row>
    <row r="74" spans="1:12" ht="22.5" customHeight="1" x14ac:dyDescent="0.5">
      <c r="A74" s="1" t="s">
        <v>75</v>
      </c>
      <c r="C74" s="8">
        <v>4999514</v>
      </c>
      <c r="D74" s="8"/>
      <c r="E74" s="8">
        <v>4814661</v>
      </c>
      <c r="F74" s="8"/>
      <c r="G74" s="8">
        <v>4999514</v>
      </c>
      <c r="H74" s="8"/>
      <c r="I74" s="8">
        <v>4814661</v>
      </c>
      <c r="L74" s="31"/>
    </row>
    <row r="75" spans="1:12" ht="22.5" customHeight="1" thickBot="1" x14ac:dyDescent="0.55000000000000004">
      <c r="A75" s="2" t="s">
        <v>169</v>
      </c>
      <c r="C75" s="28">
        <f>SUM(C73:C74)</f>
        <v>5146409</v>
      </c>
      <c r="D75" s="8"/>
      <c r="E75" s="28">
        <f>SUM(E73:E74)</f>
        <v>3326019</v>
      </c>
      <c r="F75" s="8"/>
      <c r="G75" s="28">
        <f>SUM(G73:G74)</f>
        <v>5146409</v>
      </c>
      <c r="H75" s="8"/>
      <c r="I75" s="28">
        <f>SUM(I73:I74)</f>
        <v>3326019</v>
      </c>
      <c r="L75" s="31"/>
    </row>
    <row r="76" spans="1:12" ht="22.5" customHeight="1" thickTop="1" x14ac:dyDescent="0.5">
      <c r="L76" s="31"/>
    </row>
    <row r="77" spans="1:12" ht="22.5" customHeight="1" x14ac:dyDescent="0.5">
      <c r="A77" s="7" t="s">
        <v>219</v>
      </c>
      <c r="C77" s="8"/>
      <c r="D77" s="8"/>
      <c r="E77" s="8"/>
      <c r="F77" s="8"/>
      <c r="G77" s="8"/>
      <c r="H77" s="8"/>
      <c r="I77" s="8"/>
      <c r="L77" s="31"/>
    </row>
    <row r="78" spans="1:12" ht="22.5" customHeight="1" x14ac:dyDescent="0.5">
      <c r="A78" s="1" t="s">
        <v>161</v>
      </c>
      <c r="C78" s="8"/>
      <c r="D78" s="8"/>
      <c r="E78" s="8"/>
      <c r="F78" s="8"/>
      <c r="G78" s="8"/>
      <c r="H78" s="8"/>
      <c r="I78" s="8"/>
      <c r="L78" s="31"/>
    </row>
    <row r="79" spans="1:12" ht="22.5" customHeight="1" x14ac:dyDescent="0.5">
      <c r="A79" s="1" t="s">
        <v>209</v>
      </c>
      <c r="C79" s="24">
        <v>27638</v>
      </c>
      <c r="D79" s="8"/>
      <c r="E79" s="24">
        <v>-10494</v>
      </c>
      <c r="F79" s="8"/>
      <c r="G79" s="24">
        <v>27638</v>
      </c>
      <c r="H79" s="8"/>
      <c r="I79" s="24">
        <v>-10494</v>
      </c>
      <c r="L79" s="31"/>
    </row>
    <row r="80" spans="1:12" ht="22.5" hidden="1" customHeight="1" x14ac:dyDescent="0.5">
      <c r="A80" s="1" t="s">
        <v>88</v>
      </c>
      <c r="C80" s="17"/>
      <c r="D80" s="8"/>
      <c r="E80" s="17"/>
      <c r="F80" s="8"/>
      <c r="G80" s="17"/>
      <c r="H80" s="8"/>
      <c r="I80" s="17"/>
    </row>
    <row r="81" spans="1:9" ht="22.5" hidden="1" customHeight="1" x14ac:dyDescent="0.5">
      <c r="A81" s="1" t="s">
        <v>131</v>
      </c>
      <c r="C81" s="17"/>
      <c r="E81" s="17"/>
      <c r="G81" s="17"/>
      <c r="I81" s="17"/>
    </row>
    <row r="82" spans="1:9" ht="22.5" customHeight="1" x14ac:dyDescent="0.5">
      <c r="B82" s="1"/>
    </row>
    <row r="83" spans="1:9" ht="22.5" customHeight="1" x14ac:dyDescent="0.5">
      <c r="C83" s="31"/>
      <c r="E83" s="31"/>
      <c r="G83" s="14"/>
      <c r="I83" s="14"/>
    </row>
  </sheetData>
  <mergeCells count="14">
    <mergeCell ref="C44:E44"/>
    <mergeCell ref="G44:I44"/>
    <mergeCell ref="C45:E45"/>
    <mergeCell ref="G45:I45"/>
    <mergeCell ref="C47:I47"/>
    <mergeCell ref="C4:E4"/>
    <mergeCell ref="G4:I4"/>
    <mergeCell ref="C8:I8"/>
    <mergeCell ref="C43:E43"/>
    <mergeCell ref="G43:I43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PL-5-8</vt:lpstr>
      <vt:lpstr>SH-9</vt:lpstr>
      <vt:lpstr>SH-10</vt:lpstr>
      <vt:lpstr>SH-11</vt:lpstr>
      <vt:lpstr>SH-12</vt:lpstr>
      <vt:lpstr>CF-13-14</vt:lpstr>
      <vt:lpstr>'BS3-4'!Print_Area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2024-02-12T03:19:29Z</cp:lastPrinted>
  <dcterms:created xsi:type="dcterms:W3CDTF">2015-06-24T12:37:27Z</dcterms:created>
  <dcterms:modified xsi:type="dcterms:W3CDTF">2024-02-13T10:00:59Z</dcterms:modified>
</cp:coreProperties>
</file>